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Contabilidad\Balance Formato SIV\2024\SIV\"/>
    </mc:Choice>
  </mc:AlternateContent>
  <xr:revisionPtr revIDLastSave="0" documentId="13_ncr:209_{48316646-961E-4020-B901-BF2B68994331}" xr6:coauthVersionLast="47" xr6:coauthVersionMax="47" xr10:uidLastSave="{00000000-0000-0000-0000-000000000000}"/>
  <bookViews>
    <workbookView xWindow="-108" yWindow="-108" windowWidth="23256" windowHeight="12456" xr2:uid="{E60CD3FE-648D-46DA-9BEB-B6BE6425535F}"/>
  </bookViews>
  <sheets>
    <sheet name="INFORME DE DEUDAS" sheetId="9" r:id="rId1"/>
  </sheets>
  <definedNames>
    <definedName name="_xlnm._FilterDatabase" localSheetId="0" hidden="1">'INFORME DE DEUDAS'!$C$12:$N$70</definedName>
    <definedName name="_xlnm.Print_Area" localSheetId="0">'INFORME DE DEUDAS'!$A$1:$P$110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9" l="1"/>
  <c r="H18" i="9"/>
  <c r="N98" i="9"/>
  <c r="N72" i="9"/>
  <c r="O72" i="9"/>
  <c r="O98" i="9"/>
  <c r="O77" i="9"/>
  <c r="O78" i="9"/>
  <c r="O79" i="9"/>
  <c r="O80" i="9"/>
  <c r="N101" i="9"/>
  <c r="J80" i="9"/>
  <c r="H80" i="9"/>
  <c r="J79" i="9"/>
  <c r="H79" i="9"/>
  <c r="G79" i="9"/>
  <c r="J78" i="9"/>
  <c r="H78" i="9"/>
  <c r="G78" i="9"/>
  <c r="J77" i="9"/>
  <c r="H77" i="9"/>
  <c r="J19" i="9"/>
  <c r="J20" i="9"/>
  <c r="J21" i="9"/>
  <c r="J22" i="9"/>
  <c r="J23" i="9"/>
  <c r="J24" i="9"/>
  <c r="J18" i="9"/>
  <c r="H19" i="9"/>
  <c r="H20" i="9"/>
  <c r="H21" i="9"/>
  <c r="H22" i="9"/>
  <c r="H23" i="9"/>
  <c r="H24" i="9"/>
  <c r="O19" i="9"/>
  <c r="O20" i="9"/>
  <c r="O21" i="9"/>
  <c r="O22" i="9"/>
  <c r="O23" i="9"/>
  <c r="O24" i="9"/>
  <c r="O18" i="9"/>
  <c r="G80" i="9"/>
  <c r="G77" i="9"/>
  <c r="G22" i="9"/>
  <c r="G23" i="9"/>
  <c r="G19" i="9"/>
  <c r="G20" i="9"/>
  <c r="G24" i="9"/>
  <c r="G21" i="9"/>
  <c r="O101" i="9"/>
  <c r="G18" i="9"/>
  <c r="I98" i="9"/>
  <c r="I101" i="9"/>
  <c r="H98" i="9"/>
  <c r="I72" i="9"/>
  <c r="H72" i="9"/>
  <c r="G72" i="9"/>
  <c r="G98" i="9"/>
  <c r="H101" i="9"/>
  <c r="G101" i="9"/>
</calcChain>
</file>

<file path=xl/sharedStrings.xml><?xml version="1.0" encoding="utf-8"?>
<sst xmlns="http://schemas.openxmlformats.org/spreadsheetml/2006/main" count="116" uniqueCount="87">
  <si>
    <t>Tipo</t>
  </si>
  <si>
    <t>Importe</t>
  </si>
  <si>
    <t>Garantía</t>
  </si>
  <si>
    <t xml:space="preserve">Sociedad Emisora: </t>
  </si>
  <si>
    <t>Informe al:</t>
  </si>
  <si>
    <t>Sub-Totales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</si>
  <si>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</si>
  <si>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</si>
  <si>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</si>
  <si>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</si>
  <si>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</si>
  <si>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</si>
  <si>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</si>
  <si>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t>Consolidado en Gs.</t>
  </si>
  <si>
    <t>Vencimiento</t>
  </si>
  <si>
    <t>Detalle</t>
  </si>
  <si>
    <t>Entidad</t>
  </si>
  <si>
    <t xml:space="preserve"> ESTADO DE DEUDAS </t>
  </si>
  <si>
    <t>Deudas financieras</t>
  </si>
  <si>
    <t>Deudas bursatiles</t>
  </si>
  <si>
    <t>BVPASA</t>
  </si>
  <si>
    <t xml:space="preserve">Informe del Representante Legal sobre Deudas de la Sociedad </t>
  </si>
  <si>
    <t>Privilegiada</t>
  </si>
  <si>
    <t>Deudas Comerciales</t>
  </si>
  <si>
    <t>Importe Capital</t>
  </si>
  <si>
    <t>Importe Intereses</t>
  </si>
  <si>
    <t>Deudas Financieras</t>
  </si>
  <si>
    <t>TOTAL DEUDA</t>
  </si>
  <si>
    <t>Al 30/09/24</t>
  </si>
  <si>
    <t>CODEUDORIA</t>
  </si>
  <si>
    <t>Capital Operativo</t>
  </si>
  <si>
    <t>TC</t>
  </si>
  <si>
    <t>Banco Atlas - 1769945</t>
  </si>
  <si>
    <t>Situación de Pago USD
Al 30/09/24</t>
  </si>
  <si>
    <t>Situación de Pago GUARANIES
Al 30/09/24</t>
  </si>
  <si>
    <t>Banco Atlas - 2122668</t>
  </si>
  <si>
    <t>Banco Atlas - 2124478</t>
  </si>
  <si>
    <t>Banco Atlas -  2141003</t>
  </si>
  <si>
    <t>Banco Atlas - 2151050</t>
  </si>
  <si>
    <t>Banco Itau - 383171</t>
  </si>
  <si>
    <t>Banco Itau - 382625</t>
  </si>
  <si>
    <t>Bienes de Cambio por Contrato - CP</t>
  </si>
  <si>
    <t>Equifax</t>
  </si>
  <si>
    <t>Proveedores Locales</t>
  </si>
  <si>
    <t>Proveedores Contado</t>
  </si>
  <si>
    <t>Proveedores Contado USD</t>
  </si>
  <si>
    <t>Infocasas S.A.</t>
  </si>
  <si>
    <t>TK Elevadores Paraguay SRL</t>
  </si>
  <si>
    <t>BA SA</t>
  </si>
  <si>
    <t>Todegol SA</t>
  </si>
  <si>
    <t>Exec Consultores</t>
  </si>
  <si>
    <t>Club Internacional de Tenis</t>
  </si>
  <si>
    <t>Parpro SRL</t>
  </si>
  <si>
    <t>Danesa SA</t>
  </si>
  <si>
    <t>Lic. Valentina Basaglia</t>
  </si>
  <si>
    <t>Alejandro Zuccolillo</t>
  </si>
  <si>
    <t>Benitez Bittar Constructora S.A. GS</t>
  </si>
  <si>
    <t>Benitez Bittar Constructora S.A. USD</t>
  </si>
  <si>
    <t>GreenCare S.R.L.</t>
  </si>
  <si>
    <t>Deloitte Paraguay S.R.L. USD</t>
  </si>
  <si>
    <t>Baker Tilly Paraguay</t>
  </si>
  <si>
    <t>5 Z S.A.</t>
  </si>
  <si>
    <t>ESSAP PY S.A.</t>
  </si>
  <si>
    <t>Estudio Jariton S.A.</t>
  </si>
  <si>
    <t>Administracion Nacional de Electricidad - AND</t>
  </si>
  <si>
    <t>Bancard S.A.</t>
  </si>
  <si>
    <t>Sallustro &amp; Cia S.A.</t>
  </si>
  <si>
    <t>Seven Representaciones S.R.L.</t>
  </si>
  <si>
    <t>Editorial Azeta S.A.</t>
  </si>
  <si>
    <t>Britam S.A.</t>
  </si>
  <si>
    <t>Nucleo S.A.</t>
  </si>
  <si>
    <t>Grupo Posta S.R.L.</t>
  </si>
  <si>
    <t>Coop. Multiactiva Cons. Prod. Aho. Cred. y Trab Yp</t>
  </si>
  <si>
    <t>Fornaro S.A.</t>
  </si>
  <si>
    <t>Hendata SRL</t>
  </si>
  <si>
    <t>Sandra Mabel Ruiz de Ovelar</t>
  </si>
  <si>
    <t>Andrea Cecilia Aira</t>
  </si>
  <si>
    <t>Empresas CGL SA USD</t>
  </si>
  <si>
    <t>PWC SRL USD</t>
  </si>
  <si>
    <t>Pedro Ramon Peyrat Ortiz - USD</t>
  </si>
  <si>
    <t>Ruben Acuña Araujo</t>
  </si>
  <si>
    <t>Rosa Casanello U$D</t>
  </si>
  <si>
    <t>Consorcio De Copropietarios De Edificio Zuba 1</t>
  </si>
  <si>
    <t>Proveedores por contrato CP</t>
  </si>
  <si>
    <t>Proveedores por contrato LP</t>
  </si>
  <si>
    <t>Bienes de Cambio por Contrato - LP</t>
  </si>
  <si>
    <t>ZUBA S.A.E.C.A.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</si>
</sst>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9" formatCode="_-* #,##0\ _P_t_s_-;\-* #,##0\ _P_t_s_-;_-* &quot;-&quot;\ _P_t_s_-;_-@_-"/>
    <numFmt numFmtId="181" formatCode="_-* #,##0.00\ _P_t_s_-;\-* #,##0.00\ _P_t_s_-;_-* &quot;-&quot;??\ _P_t_s_-;_-@_-"/>
    <numFmt numFmtId="182" formatCode="#,"/>
    <numFmt numFmtId="183" formatCode="#,#00"/>
    <numFmt numFmtId="184" formatCode="#.##000"/>
    <numFmt numFmtId="185" formatCode="\$#,#00"/>
    <numFmt numFmtId="186" formatCode="_-* #,##0.00\ _P_t_s_-;\-* #,##0.00\ _P_t_s_-;_-* &quot;-&quot;\ _P_t_s_-;_-@_-"/>
    <numFmt numFmtId="190" formatCode="_-* #,##0\ _P_t_s_-;\-* #,##0\ _P_t_s_-;_-* &quot;-&quot;??\ _P_t_s_-;_-@_-"/>
  </numFmts>
  <fonts count="16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6">
    <xf numFmtId="0" fontId="0" fillId="0" borderId="0"/>
    <xf numFmtId="4" fontId="3" fillId="0" borderId="0">
      <protection locked="0"/>
    </xf>
    <xf numFmtId="182" fontId="4" fillId="0" borderId="0">
      <protection locked="0"/>
    </xf>
    <xf numFmtId="182" fontId="4" fillId="0" borderId="0">
      <protection locked="0"/>
    </xf>
    <xf numFmtId="183" fontId="3" fillId="0" borderId="0">
      <protection locked="0"/>
    </xf>
    <xf numFmtId="184" fontId="3" fillId="0" borderId="0">
      <protection locked="0"/>
    </xf>
    <xf numFmtId="181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185" fontId="3" fillId="0" borderId="0">
      <protection locked="0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84">
    <xf numFmtId="0" fontId="0" fillId="0" borderId="0" xfId="0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5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15" fontId="11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>
      <alignment horizontal="left"/>
    </xf>
    <xf numFmtId="0" fontId="10" fillId="0" borderId="0" xfId="0" applyFont="1" applyBorder="1"/>
    <xf numFmtId="0" fontId="10" fillId="2" borderId="0" xfId="0" applyFont="1" applyFill="1" applyBorder="1"/>
    <xf numFmtId="0" fontId="7" fillId="0" borderId="5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10" fillId="0" borderId="7" xfId="0" applyFont="1" applyBorder="1"/>
    <xf numFmtId="0" fontId="10" fillId="2" borderId="7" xfId="0" applyFont="1" applyFill="1" applyBorder="1"/>
    <xf numFmtId="0" fontId="8" fillId="0" borderId="8" xfId="0" applyFont="1" applyFill="1" applyBorder="1" applyAlignment="1">
      <alignment horizontal="left"/>
    </xf>
    <xf numFmtId="0" fontId="10" fillId="0" borderId="9" xfId="0" applyFont="1" applyBorder="1"/>
    <xf numFmtId="0" fontId="8" fillId="0" borderId="0" xfId="0" applyNumberFormat="1" applyFont="1" applyFill="1" applyAlignment="1">
      <alignment horizontal="left"/>
    </xf>
    <xf numFmtId="179" fontId="10" fillId="0" borderId="0" xfId="0" applyNumberFormat="1" applyFont="1" applyBorder="1" applyAlignment="1">
      <alignment horizontal="left"/>
    </xf>
    <xf numFmtId="186" fontId="10" fillId="0" borderId="0" xfId="7" applyNumberFormat="1" applyFont="1" applyBorder="1" applyAlignment="1">
      <alignment horizontal="left"/>
    </xf>
    <xf numFmtId="179" fontId="10" fillId="0" borderId="9" xfId="0" applyNumberFormat="1" applyFont="1" applyBorder="1"/>
    <xf numFmtId="179" fontId="10" fillId="2" borderId="9" xfId="7" applyFont="1" applyFill="1" applyBorder="1"/>
    <xf numFmtId="179" fontId="10" fillId="0" borderId="0" xfId="7" applyFont="1"/>
    <xf numFmtId="0" fontId="10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15" fontId="13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left"/>
    </xf>
    <xf numFmtId="179" fontId="8" fillId="0" borderId="0" xfId="7" applyFont="1" applyFill="1" applyAlignment="1">
      <alignment horizontal="right"/>
    </xf>
    <xf numFmtId="179" fontId="11" fillId="0" borderId="0" xfId="7" applyFont="1" applyFill="1" applyAlignment="1">
      <alignment horizontal="left"/>
    </xf>
    <xf numFmtId="179" fontId="8" fillId="0" borderId="0" xfId="7" applyFont="1" applyFill="1" applyAlignment="1">
      <alignment horizontal="left"/>
    </xf>
    <xf numFmtId="179" fontId="10" fillId="2" borderId="0" xfId="7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0" xfId="0" applyFont="1"/>
    <xf numFmtId="14" fontId="7" fillId="0" borderId="0" xfId="0" applyNumberFormat="1" applyFont="1" applyFill="1" applyBorder="1" applyAlignment="1">
      <alignment horizontal="left"/>
    </xf>
    <xf numFmtId="181" fontId="7" fillId="0" borderId="0" xfId="6" applyFont="1" applyFill="1" applyBorder="1" applyAlignment="1">
      <alignment horizontal="left"/>
    </xf>
    <xf numFmtId="190" fontId="7" fillId="0" borderId="0" xfId="6" applyNumberFormat="1" applyFont="1" applyFill="1" applyBorder="1" applyAlignment="1">
      <alignment horizontal="left"/>
    </xf>
    <xf numFmtId="181" fontId="10" fillId="0" borderId="0" xfId="6" applyFont="1" applyAlignment="1"/>
    <xf numFmtId="181" fontId="8" fillId="0" borderId="3" xfId="6" applyFont="1" applyFill="1" applyBorder="1" applyAlignment="1" applyProtection="1">
      <alignment vertical="center" wrapText="1"/>
      <protection locked="0"/>
    </xf>
    <xf numFmtId="181" fontId="8" fillId="0" borderId="4" xfId="6" applyFont="1" applyFill="1" applyBorder="1" applyAlignment="1" applyProtection="1">
      <alignment vertical="center" wrapText="1"/>
      <protection locked="0"/>
    </xf>
    <xf numFmtId="181" fontId="10" fillId="0" borderId="0" xfId="6" applyFont="1" applyBorder="1" applyAlignment="1"/>
    <xf numFmtId="181" fontId="7" fillId="0" borderId="0" xfId="6" applyFont="1" applyFill="1" applyBorder="1" applyAlignment="1"/>
    <xf numFmtId="181" fontId="10" fillId="0" borderId="7" xfId="6" applyFont="1" applyBorder="1" applyAlignment="1"/>
    <xf numFmtId="181" fontId="10" fillId="0" borderId="9" xfId="6" applyFont="1" applyBorder="1" applyAlignment="1"/>
    <xf numFmtId="181" fontId="10" fillId="2" borderId="0" xfId="6" applyFont="1" applyFill="1" applyBorder="1"/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/>
    <xf numFmtId="190" fontId="10" fillId="2" borderId="13" xfId="6" applyNumberFormat="1" applyFont="1" applyFill="1" applyBorder="1"/>
    <xf numFmtId="0" fontId="10" fillId="2" borderId="3" xfId="0" applyFont="1" applyFill="1" applyBorder="1"/>
    <xf numFmtId="179" fontId="10" fillId="2" borderId="12" xfId="7" applyFont="1" applyFill="1" applyBorder="1"/>
    <xf numFmtId="0" fontId="10" fillId="0" borderId="0" xfId="0" applyFont="1" applyBorder="1" applyAlignment="1">
      <alignment horizontal="center" vertical="center" wrapText="1"/>
    </xf>
    <xf numFmtId="14" fontId="14" fillId="0" borderId="0" xfId="0" applyNumberFormat="1" applyFont="1" applyBorder="1" applyAlignment="1">
      <alignment horizontal="center"/>
    </xf>
    <xf numFmtId="14" fontId="14" fillId="0" borderId="0" xfId="0" applyNumberFormat="1" applyFont="1" applyBorder="1" applyAlignment="1">
      <alignment horizontal="center" vertical="center"/>
    </xf>
    <xf numFmtId="179" fontId="10" fillId="2" borderId="13" xfId="7" applyFont="1" applyFill="1" applyBorder="1" applyAlignment="1">
      <alignment horizontal="center"/>
    </xf>
    <xf numFmtId="0" fontId="15" fillId="0" borderId="0" xfId="0" applyFont="1"/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/>
    </xf>
    <xf numFmtId="190" fontId="7" fillId="0" borderId="0" xfId="6" applyNumberFormat="1" applyFont="1" applyFill="1" applyBorder="1" applyAlignment="1">
      <alignment horizontal="center"/>
    </xf>
    <xf numFmtId="181" fontId="7" fillId="0" borderId="0" xfId="6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181" fontId="10" fillId="0" borderId="0" xfId="6" applyFont="1"/>
    <xf numFmtId="14" fontId="10" fillId="0" borderId="0" xfId="0" applyNumberFormat="1" applyFont="1" applyAlignment="1">
      <alignment horizontal="center"/>
    </xf>
  </cellXfs>
  <cellStyles count="16">
    <cellStyle name="Dia" xfId="1" xr:uid="{94A54946-13C7-4079-BC1E-9AA0DF97BFB2}"/>
    <cellStyle name="Encabez1" xfId="2" xr:uid="{49B106E6-E833-4FAB-8BBC-06229AD97FC0}"/>
    <cellStyle name="Encabez2" xfId="3" xr:uid="{CAE28A16-D1F9-4E73-9D16-AA6A46AF9260}"/>
    <cellStyle name="Fijo" xfId="4" xr:uid="{AE2CC5B3-934C-4400-B50F-442922D96F41}"/>
    <cellStyle name="Financiero" xfId="5" xr:uid="{F6710243-92E5-462D-AD75-061F9F914CCE}"/>
    <cellStyle name="Millares" xfId="6" builtinId="3"/>
    <cellStyle name="Millares [0]" xfId="7" builtinId="6"/>
    <cellStyle name="Millares 2" xfId="8" xr:uid="{30D5EBCC-0C36-4CDB-A8D0-7B525D4ECD6C}"/>
    <cellStyle name="Monetario" xfId="9" xr:uid="{86F0C5A3-F5E8-4F5F-8CFC-805A1A08DB10}"/>
    <cellStyle name="Normal" xfId="0" builtinId="0"/>
    <cellStyle name="Normal 2" xfId="10" xr:uid="{C7616911-D872-4937-ADDF-9D99E00F78A1}"/>
    <cellStyle name="Normal 3" xfId="11" xr:uid="{0ACC32E6-D2E0-4E87-9A03-ACC5D42DFD32}"/>
    <cellStyle name="Normal 4" xfId="12" xr:uid="{633C053B-A636-41F6-9436-E8DFCEB73999}"/>
    <cellStyle name="Normal 5" xfId="13" xr:uid="{958BDB5F-7BA7-47B3-84D6-68C54A3D6759}"/>
    <cellStyle name="Normal 6" xfId="14" xr:uid="{AE3F7742-E211-4638-B9E0-4A897F9EDF6E}"/>
    <cellStyle name="Porcentual 2" xfId="15" xr:uid="{40C1071F-3C80-4E9E-A0D9-C9A7E44E5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824FC-78C7-436A-8EF7-69C80CCEDD29}">
  <dimension ref="C1:IV109"/>
  <sheetViews>
    <sheetView showGridLines="0" tabSelected="1" topLeftCell="D1" zoomScaleNormal="100" zoomScaleSheetLayoutView="90" workbookViewId="0">
      <pane ySplit="12" topLeftCell="A105" activePane="bottomLeft" state="frozen"/>
      <selection pane="bottomLeft" activeCell="N112" sqref="N112"/>
    </sheetView>
  </sheetViews>
  <sheetFormatPr baseColWidth="10" defaultColWidth="11.44140625" defaultRowHeight="11.4" x14ac:dyDescent="0.2"/>
  <cols>
    <col min="1" max="2" width="2" style="5" customWidth="1"/>
    <col min="3" max="3" width="27.6640625" style="5" customWidth="1"/>
    <col min="4" max="4" width="14.6640625" style="5" bestFit="1" customWidth="1"/>
    <col min="5" max="5" width="20.6640625" style="5" bestFit="1" customWidth="1"/>
    <col min="6" max="6" width="17.21875" style="5" bestFit="1" customWidth="1"/>
    <col min="7" max="7" width="18.5546875" style="5" bestFit="1" customWidth="1"/>
    <col min="8" max="8" width="19" style="5" bestFit="1" customWidth="1"/>
    <col min="9" max="9" width="15.44140625" style="46" bestFit="1" customWidth="1"/>
    <col min="10" max="11" width="15.44140625" style="5" customWidth="1"/>
    <col min="12" max="12" width="12.33203125" style="5" bestFit="1" customWidth="1"/>
    <col min="13" max="13" width="12.33203125" style="5" customWidth="1"/>
    <col min="14" max="14" width="18.44140625" style="5" bestFit="1" customWidth="1"/>
    <col min="15" max="15" width="19.77734375" style="5" bestFit="1" customWidth="1"/>
    <col min="16" max="16" width="5.21875" style="5" customWidth="1"/>
    <col min="17" max="17" width="5.21875" style="32" customWidth="1"/>
    <col min="18" max="18" width="13.44140625" style="32" bestFit="1" customWidth="1"/>
    <col min="19" max="19" width="9.6640625" style="32" bestFit="1" customWidth="1"/>
    <col min="20" max="16384" width="11.44140625" style="5"/>
  </cols>
  <sheetData>
    <row r="1" spans="3:256" x14ac:dyDescent="0.2">
      <c r="M1" s="63" t="s">
        <v>31</v>
      </c>
      <c r="N1" s="63">
        <v>7796.79</v>
      </c>
      <c r="O1" s="63"/>
    </row>
    <row r="4" spans="3:256" ht="22.5" customHeight="1" x14ac:dyDescent="0.2">
      <c r="C4" s="72" t="s">
        <v>21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41"/>
      <c r="P4" s="4"/>
    </row>
    <row r="5" spans="3:256" x14ac:dyDescent="0.2">
      <c r="G5" s="75" t="s">
        <v>28</v>
      </c>
      <c r="H5" s="75"/>
      <c r="I5" s="75"/>
    </row>
    <row r="6" spans="3:256" ht="12" x14ac:dyDescent="0.25">
      <c r="C6" s="6" t="s">
        <v>3</v>
      </c>
      <c r="D6" s="42" t="s">
        <v>86</v>
      </c>
      <c r="E6" s="34"/>
      <c r="F6" s="8"/>
      <c r="P6" s="6"/>
      <c r="Q6" s="37"/>
      <c r="R6" s="38"/>
      <c r="T6" s="6"/>
      <c r="U6" s="9"/>
      <c r="V6" s="7"/>
      <c r="X6" s="6"/>
      <c r="Y6" s="9"/>
      <c r="Z6" s="7"/>
      <c r="AB6" s="6"/>
      <c r="AC6" s="9"/>
      <c r="AD6" s="7"/>
      <c r="AF6" s="6"/>
      <c r="AG6" s="9"/>
      <c r="AH6" s="7"/>
      <c r="AJ6" s="6"/>
      <c r="AK6" s="9"/>
      <c r="AL6" s="7"/>
      <c r="AN6" s="6"/>
      <c r="AO6" s="9"/>
      <c r="AP6" s="7"/>
      <c r="AR6" s="6"/>
      <c r="AS6" s="9"/>
      <c r="AT6" s="7"/>
      <c r="AV6" s="6"/>
      <c r="AW6" s="9"/>
      <c r="AX6" s="7"/>
      <c r="AZ6" s="6"/>
      <c r="BA6" s="9"/>
      <c r="BB6" s="7"/>
      <c r="BD6" s="6"/>
      <c r="BE6" s="9"/>
      <c r="BF6" s="7"/>
      <c r="BH6" s="6"/>
      <c r="BI6" s="9"/>
      <c r="BJ6" s="7"/>
      <c r="BL6" s="6"/>
      <c r="BM6" s="9"/>
      <c r="BN6" s="7"/>
      <c r="BP6" s="6"/>
      <c r="BQ6" s="9"/>
      <c r="BR6" s="7"/>
      <c r="BT6" s="6"/>
      <c r="BU6" s="9"/>
      <c r="BV6" s="7"/>
      <c r="BX6" s="6"/>
      <c r="BY6" s="9"/>
      <c r="BZ6" s="7"/>
      <c r="CB6" s="6"/>
      <c r="CC6" s="9"/>
      <c r="CD6" s="7"/>
      <c r="CF6" s="6"/>
      <c r="CG6" s="9"/>
      <c r="CH6" s="7"/>
      <c r="CJ6" s="6"/>
      <c r="CK6" s="9"/>
      <c r="CL6" s="7"/>
      <c r="CN6" s="6"/>
      <c r="CO6" s="9"/>
      <c r="CP6" s="7"/>
      <c r="CR6" s="6"/>
      <c r="CS6" s="9"/>
      <c r="CT6" s="7"/>
      <c r="CV6" s="6"/>
      <c r="CW6" s="9"/>
      <c r="CX6" s="7"/>
      <c r="CZ6" s="6"/>
      <c r="DA6" s="9"/>
      <c r="DB6" s="7"/>
      <c r="DD6" s="6"/>
      <c r="DE6" s="9"/>
      <c r="DF6" s="7"/>
      <c r="DH6" s="6"/>
      <c r="DI6" s="9"/>
      <c r="DJ6" s="7"/>
      <c r="DL6" s="6"/>
      <c r="DM6" s="9"/>
      <c r="DN6" s="7"/>
      <c r="DP6" s="6"/>
      <c r="DQ6" s="9"/>
      <c r="DR6" s="7"/>
      <c r="DT6" s="6"/>
      <c r="DU6" s="9"/>
      <c r="DV6" s="7"/>
      <c r="DX6" s="6"/>
      <c r="DY6" s="9"/>
      <c r="DZ6" s="7"/>
      <c r="EB6" s="6"/>
      <c r="EC6" s="9"/>
      <c r="ED6" s="7"/>
      <c r="EF6" s="6"/>
      <c r="EG6" s="9"/>
      <c r="EH6" s="7"/>
      <c r="EJ6" s="6"/>
      <c r="EK6" s="9"/>
      <c r="EL6" s="7"/>
      <c r="EN6" s="6"/>
      <c r="EO6" s="9"/>
      <c r="EP6" s="7"/>
      <c r="ER6" s="6"/>
      <c r="ES6" s="9"/>
      <c r="ET6" s="7"/>
      <c r="EV6" s="6"/>
      <c r="EW6" s="9"/>
      <c r="EX6" s="7"/>
      <c r="EZ6" s="6"/>
      <c r="FA6" s="9"/>
      <c r="FB6" s="7"/>
      <c r="FD6" s="6"/>
      <c r="FE6" s="9"/>
      <c r="FF6" s="7"/>
      <c r="FH6" s="6"/>
      <c r="FI6" s="9"/>
      <c r="FJ6" s="7"/>
      <c r="FL6" s="6"/>
      <c r="FM6" s="9"/>
      <c r="FN6" s="7"/>
      <c r="FP6" s="6"/>
      <c r="FQ6" s="9"/>
      <c r="FR6" s="7"/>
      <c r="FT6" s="6"/>
      <c r="FU6" s="9"/>
      <c r="FV6" s="7"/>
      <c r="FX6" s="6"/>
      <c r="FY6" s="9"/>
      <c r="FZ6" s="7"/>
      <c r="GB6" s="6"/>
      <c r="GC6" s="9"/>
      <c r="GD6" s="7"/>
      <c r="GF6" s="6"/>
      <c r="GG6" s="9"/>
      <c r="GH6" s="7"/>
      <c r="GJ6" s="6"/>
      <c r="GK6" s="9"/>
      <c r="GL6" s="7"/>
      <c r="GN6" s="6"/>
      <c r="GO6" s="9"/>
      <c r="GP6" s="7"/>
      <c r="GR6" s="6"/>
      <c r="GS6" s="9"/>
      <c r="GT6" s="7"/>
      <c r="GV6" s="6"/>
      <c r="GW6" s="9"/>
      <c r="GX6" s="7"/>
      <c r="GZ6" s="6"/>
      <c r="HA6" s="9"/>
      <c r="HB6" s="7"/>
      <c r="HD6" s="6"/>
      <c r="HE6" s="9"/>
      <c r="HF6" s="7"/>
      <c r="HH6" s="6"/>
      <c r="HI6" s="9"/>
      <c r="HJ6" s="7"/>
      <c r="HL6" s="6"/>
      <c r="HM6" s="9"/>
      <c r="HN6" s="7"/>
      <c r="HP6" s="6"/>
      <c r="HQ6" s="9"/>
      <c r="HR6" s="7"/>
      <c r="HT6" s="6"/>
      <c r="HU6" s="9"/>
      <c r="HV6" s="7"/>
      <c r="HX6" s="6"/>
      <c r="HY6" s="9"/>
      <c r="HZ6" s="7"/>
      <c r="IB6" s="6"/>
      <c r="IC6" s="9"/>
      <c r="ID6" s="7"/>
      <c r="IF6" s="6"/>
      <c r="IG6" s="9"/>
      <c r="IH6" s="7"/>
      <c r="IJ6" s="6"/>
      <c r="IK6" s="9"/>
      <c r="IL6" s="7"/>
      <c r="IN6" s="6"/>
      <c r="IO6" s="9"/>
      <c r="IP6" s="7"/>
      <c r="IR6" s="6"/>
      <c r="IS6" s="9"/>
      <c r="IT6" s="7"/>
      <c r="IV6" s="6"/>
    </row>
    <row r="7" spans="3:256" ht="12" x14ac:dyDescent="0.25">
      <c r="C7" s="6" t="s">
        <v>4</v>
      </c>
      <c r="D7" s="83">
        <v>45565</v>
      </c>
      <c r="E7" s="35"/>
      <c r="F7" s="8"/>
      <c r="R7" s="38"/>
      <c r="S7" s="39"/>
      <c r="T7" s="6"/>
      <c r="U7" s="9"/>
      <c r="V7" s="10"/>
      <c r="X7" s="6"/>
      <c r="Y7" s="9"/>
      <c r="Z7" s="10"/>
      <c r="AB7" s="6"/>
      <c r="AC7" s="9"/>
      <c r="AD7" s="10"/>
      <c r="AF7" s="6"/>
      <c r="AG7" s="9"/>
      <c r="AH7" s="10"/>
      <c r="AJ7" s="6"/>
      <c r="AK7" s="9"/>
      <c r="AL7" s="10"/>
      <c r="AN7" s="6"/>
      <c r="AO7" s="9"/>
      <c r="AP7" s="10"/>
      <c r="AR7" s="6"/>
      <c r="AS7" s="9"/>
      <c r="AT7" s="10"/>
      <c r="AV7" s="6"/>
      <c r="AW7" s="9"/>
      <c r="AX7" s="10"/>
      <c r="AZ7" s="6"/>
      <c r="BA7" s="9"/>
      <c r="BB7" s="10"/>
      <c r="BD7" s="6"/>
      <c r="BE7" s="9"/>
      <c r="BF7" s="10"/>
      <c r="BH7" s="6"/>
      <c r="BI7" s="9"/>
      <c r="BJ7" s="10"/>
      <c r="BL7" s="6"/>
      <c r="BM7" s="9"/>
      <c r="BN7" s="10"/>
      <c r="BP7" s="6"/>
      <c r="BQ7" s="9"/>
      <c r="BR7" s="10"/>
      <c r="BT7" s="6"/>
      <c r="BU7" s="9"/>
      <c r="BV7" s="10"/>
      <c r="BX7" s="6"/>
      <c r="BY7" s="9"/>
      <c r="BZ7" s="10"/>
      <c r="CB7" s="6"/>
      <c r="CC7" s="9"/>
      <c r="CD7" s="10"/>
      <c r="CF7" s="6"/>
      <c r="CG7" s="9"/>
      <c r="CH7" s="10"/>
      <c r="CJ7" s="6"/>
      <c r="CK7" s="9"/>
      <c r="CL7" s="10"/>
      <c r="CN7" s="6"/>
      <c r="CO7" s="9"/>
      <c r="CP7" s="10"/>
      <c r="CR7" s="6"/>
      <c r="CS7" s="9"/>
      <c r="CT7" s="10"/>
      <c r="CV7" s="6"/>
      <c r="CW7" s="9"/>
      <c r="CX7" s="10"/>
      <c r="CZ7" s="6"/>
      <c r="DA7" s="9"/>
      <c r="DB7" s="10"/>
      <c r="DD7" s="6"/>
      <c r="DE7" s="9"/>
      <c r="DF7" s="10"/>
      <c r="DH7" s="6"/>
      <c r="DI7" s="9"/>
      <c r="DJ7" s="10"/>
      <c r="DL7" s="6"/>
      <c r="DM7" s="9"/>
      <c r="DN7" s="10"/>
      <c r="DP7" s="6"/>
      <c r="DQ7" s="9"/>
      <c r="DR7" s="10"/>
      <c r="DT7" s="6"/>
      <c r="DU7" s="9"/>
      <c r="DV7" s="10"/>
      <c r="DX7" s="6"/>
      <c r="DY7" s="9"/>
      <c r="DZ7" s="10"/>
      <c r="EB7" s="6"/>
      <c r="EC7" s="9"/>
      <c r="ED7" s="10"/>
      <c r="EF7" s="6"/>
      <c r="EG7" s="9"/>
      <c r="EH7" s="10"/>
      <c r="EJ7" s="6"/>
      <c r="EK7" s="9"/>
      <c r="EL7" s="10"/>
      <c r="EN7" s="6"/>
      <c r="EO7" s="9"/>
      <c r="EP7" s="10"/>
      <c r="ER7" s="6"/>
      <c r="ES7" s="9"/>
      <c r="ET7" s="10"/>
      <c r="EV7" s="6"/>
      <c r="EW7" s="9"/>
      <c r="EX7" s="10"/>
      <c r="EZ7" s="6"/>
      <c r="FA7" s="9"/>
      <c r="FB7" s="10"/>
      <c r="FD7" s="6"/>
      <c r="FE7" s="9"/>
      <c r="FF7" s="10"/>
      <c r="FH7" s="6"/>
      <c r="FI7" s="9"/>
      <c r="FJ7" s="10"/>
      <c r="FL7" s="6"/>
      <c r="FM7" s="9"/>
      <c r="FN7" s="10"/>
      <c r="FP7" s="6"/>
      <c r="FQ7" s="9"/>
      <c r="FR7" s="10"/>
      <c r="FT7" s="6"/>
      <c r="FU7" s="9"/>
      <c r="FV7" s="10"/>
      <c r="FX7" s="6"/>
      <c r="FY7" s="9"/>
      <c r="FZ7" s="10"/>
      <c r="GB7" s="6"/>
      <c r="GC7" s="9"/>
      <c r="GD7" s="10"/>
      <c r="GF7" s="6"/>
      <c r="GG7" s="9"/>
      <c r="GH7" s="10"/>
      <c r="GJ7" s="6"/>
      <c r="GK7" s="9"/>
      <c r="GL7" s="10"/>
      <c r="GN7" s="6"/>
      <c r="GO7" s="9"/>
      <c r="GP7" s="10"/>
      <c r="GR7" s="6"/>
      <c r="GS7" s="9"/>
      <c r="GT7" s="10"/>
      <c r="GV7" s="6"/>
      <c r="GW7" s="9"/>
      <c r="GX7" s="10"/>
      <c r="GZ7" s="6"/>
      <c r="HA7" s="9"/>
      <c r="HB7" s="10"/>
      <c r="HD7" s="6"/>
      <c r="HE7" s="9"/>
      <c r="HF7" s="10"/>
      <c r="HH7" s="6"/>
      <c r="HI7" s="9"/>
      <c r="HJ7" s="10"/>
      <c r="HL7" s="6"/>
      <c r="HM7" s="9"/>
      <c r="HN7" s="10"/>
      <c r="HP7" s="6"/>
      <c r="HQ7" s="9"/>
      <c r="HR7" s="10"/>
      <c r="HT7" s="6"/>
      <c r="HU7" s="9"/>
      <c r="HV7" s="10"/>
      <c r="HX7" s="6"/>
      <c r="HY7" s="9"/>
      <c r="HZ7" s="10"/>
      <c r="IB7" s="6"/>
      <c r="IC7" s="9"/>
      <c r="ID7" s="10"/>
      <c r="IF7" s="6"/>
      <c r="IG7" s="9"/>
      <c r="IH7" s="10"/>
      <c r="IJ7" s="6"/>
      <c r="IK7" s="9"/>
      <c r="IL7" s="10"/>
      <c r="IN7" s="6"/>
      <c r="IO7" s="9"/>
      <c r="IP7" s="10"/>
      <c r="IR7" s="6"/>
      <c r="IS7" s="9"/>
      <c r="IT7" s="10"/>
      <c r="IV7" s="6"/>
    </row>
    <row r="8" spans="3:256" ht="12" x14ac:dyDescent="0.25">
      <c r="C8" s="6" t="s">
        <v>8</v>
      </c>
      <c r="D8" s="82">
        <f>+N1</f>
        <v>7796.79</v>
      </c>
      <c r="E8" s="36"/>
      <c r="F8" s="8"/>
      <c r="R8" s="38"/>
      <c r="S8" s="39"/>
      <c r="T8" s="6"/>
      <c r="U8" s="9"/>
      <c r="V8" s="10"/>
      <c r="X8" s="6"/>
      <c r="Y8" s="9"/>
      <c r="Z8" s="10"/>
      <c r="AB8" s="6"/>
      <c r="AC8" s="9"/>
      <c r="AD8" s="10"/>
      <c r="AF8" s="6"/>
      <c r="AG8" s="9"/>
      <c r="AH8" s="10"/>
      <c r="AJ8" s="6"/>
      <c r="AK8" s="9"/>
      <c r="AL8" s="10"/>
      <c r="AN8" s="6"/>
      <c r="AO8" s="9"/>
      <c r="AP8" s="10"/>
      <c r="AR8" s="6"/>
      <c r="AS8" s="9"/>
      <c r="AT8" s="10"/>
      <c r="AV8" s="6"/>
      <c r="AW8" s="9"/>
      <c r="AX8" s="10"/>
      <c r="AZ8" s="6"/>
      <c r="BA8" s="9"/>
      <c r="BB8" s="10"/>
      <c r="BD8" s="6"/>
      <c r="BE8" s="9"/>
      <c r="BF8" s="10"/>
      <c r="BH8" s="6"/>
      <c r="BI8" s="9"/>
      <c r="BJ8" s="10"/>
      <c r="BL8" s="6"/>
      <c r="BM8" s="9"/>
      <c r="BN8" s="10"/>
      <c r="BP8" s="6"/>
      <c r="BQ8" s="9"/>
      <c r="BR8" s="10"/>
      <c r="BT8" s="6"/>
      <c r="BU8" s="9"/>
      <c r="BV8" s="10"/>
      <c r="BX8" s="6"/>
      <c r="BY8" s="9"/>
      <c r="BZ8" s="10"/>
      <c r="CB8" s="6"/>
      <c r="CC8" s="9"/>
      <c r="CD8" s="10"/>
      <c r="CF8" s="6"/>
      <c r="CG8" s="9"/>
      <c r="CH8" s="10"/>
      <c r="CJ8" s="6"/>
      <c r="CK8" s="9"/>
      <c r="CL8" s="10"/>
      <c r="CN8" s="6"/>
      <c r="CO8" s="9"/>
      <c r="CP8" s="10"/>
      <c r="CR8" s="6"/>
      <c r="CS8" s="9"/>
      <c r="CT8" s="10"/>
      <c r="CV8" s="6"/>
      <c r="CW8" s="9"/>
      <c r="CX8" s="10"/>
      <c r="CZ8" s="6"/>
      <c r="DA8" s="9"/>
      <c r="DB8" s="10"/>
      <c r="DD8" s="6"/>
      <c r="DE8" s="9"/>
      <c r="DF8" s="10"/>
      <c r="DH8" s="6"/>
      <c r="DI8" s="9"/>
      <c r="DJ8" s="10"/>
      <c r="DL8" s="6"/>
      <c r="DM8" s="9"/>
      <c r="DN8" s="10"/>
      <c r="DP8" s="6"/>
      <c r="DQ8" s="9"/>
      <c r="DR8" s="10"/>
      <c r="DT8" s="6"/>
      <c r="DU8" s="9"/>
      <c r="DV8" s="10"/>
      <c r="DX8" s="6"/>
      <c r="DY8" s="9"/>
      <c r="DZ8" s="10"/>
      <c r="EB8" s="6"/>
      <c r="EC8" s="9"/>
      <c r="ED8" s="10"/>
      <c r="EF8" s="6"/>
      <c r="EG8" s="9"/>
      <c r="EH8" s="10"/>
      <c r="EJ8" s="6"/>
      <c r="EK8" s="9"/>
      <c r="EL8" s="10"/>
      <c r="EN8" s="6"/>
      <c r="EO8" s="9"/>
      <c r="EP8" s="10"/>
      <c r="ER8" s="6"/>
      <c r="ES8" s="9"/>
      <c r="ET8" s="10"/>
      <c r="EV8" s="6"/>
      <c r="EW8" s="9"/>
      <c r="EX8" s="10"/>
      <c r="EZ8" s="6"/>
      <c r="FA8" s="9"/>
      <c r="FB8" s="10"/>
      <c r="FD8" s="6"/>
      <c r="FE8" s="9"/>
      <c r="FF8" s="10"/>
      <c r="FH8" s="6"/>
      <c r="FI8" s="9"/>
      <c r="FJ8" s="10"/>
      <c r="FL8" s="6"/>
      <c r="FM8" s="9"/>
      <c r="FN8" s="10"/>
      <c r="FP8" s="6"/>
      <c r="FQ8" s="9"/>
      <c r="FR8" s="10"/>
      <c r="FT8" s="6"/>
      <c r="FU8" s="9"/>
      <c r="FV8" s="10"/>
      <c r="FX8" s="6"/>
      <c r="FY8" s="9"/>
      <c r="FZ8" s="10"/>
      <c r="GB8" s="6"/>
      <c r="GC8" s="9"/>
      <c r="GD8" s="10"/>
      <c r="GF8" s="6"/>
      <c r="GG8" s="9"/>
      <c r="GH8" s="10"/>
      <c r="GJ8" s="6"/>
      <c r="GK8" s="9"/>
      <c r="GL8" s="10"/>
      <c r="GN8" s="6"/>
      <c r="GO8" s="9"/>
      <c r="GP8" s="10"/>
      <c r="GR8" s="6"/>
      <c r="GS8" s="9"/>
      <c r="GT8" s="10"/>
      <c r="GV8" s="6"/>
      <c r="GW8" s="9"/>
      <c r="GX8" s="10"/>
      <c r="GZ8" s="6"/>
      <c r="HA8" s="9"/>
      <c r="HB8" s="10"/>
      <c r="HD8" s="6"/>
      <c r="HE8" s="9"/>
      <c r="HF8" s="10"/>
      <c r="HH8" s="6"/>
      <c r="HI8" s="9"/>
      <c r="HJ8" s="10"/>
      <c r="HL8" s="6"/>
      <c r="HM8" s="9"/>
      <c r="HN8" s="10"/>
      <c r="HP8" s="6"/>
      <c r="HQ8" s="9"/>
      <c r="HR8" s="10"/>
      <c r="HT8" s="6"/>
      <c r="HU8" s="9"/>
      <c r="HV8" s="10"/>
      <c r="HX8" s="6"/>
      <c r="HY8" s="9"/>
      <c r="HZ8" s="10"/>
      <c r="IB8" s="6"/>
      <c r="IC8" s="9"/>
      <c r="ID8" s="10"/>
      <c r="IF8" s="6"/>
      <c r="IG8" s="9"/>
      <c r="IH8" s="10"/>
      <c r="IJ8" s="6"/>
      <c r="IK8" s="9"/>
      <c r="IL8" s="10"/>
      <c r="IN8" s="6"/>
      <c r="IO8" s="9"/>
      <c r="IP8" s="10"/>
      <c r="IR8" s="6"/>
      <c r="IS8" s="9"/>
      <c r="IT8" s="10"/>
      <c r="IV8" s="6"/>
    </row>
    <row r="10" spans="3:256" ht="12" x14ac:dyDescent="0.25">
      <c r="C10" s="11" t="s">
        <v>17</v>
      </c>
    </row>
    <row r="11" spans="3:256" ht="12.6" thickBot="1" x14ac:dyDescent="0.3">
      <c r="C11" s="6"/>
    </row>
    <row r="12" spans="3:256" ht="13.5" customHeight="1" thickBot="1" x14ac:dyDescent="0.25">
      <c r="C12" s="73" t="s">
        <v>16</v>
      </c>
      <c r="D12" s="73" t="s">
        <v>0</v>
      </c>
      <c r="E12" s="13" t="s">
        <v>9</v>
      </c>
      <c r="F12" s="13" t="s">
        <v>9</v>
      </c>
      <c r="G12" s="13" t="s">
        <v>1</v>
      </c>
      <c r="H12" s="64" t="s">
        <v>24</v>
      </c>
      <c r="I12" s="65"/>
      <c r="J12" s="64" t="s">
        <v>25</v>
      </c>
      <c r="K12" s="65"/>
      <c r="L12" s="73" t="s">
        <v>2</v>
      </c>
      <c r="M12" s="73" t="s">
        <v>22</v>
      </c>
      <c r="N12" s="76" t="s">
        <v>33</v>
      </c>
      <c r="O12" s="68" t="s">
        <v>34</v>
      </c>
    </row>
    <row r="13" spans="3:256" ht="26.25" customHeight="1" thickBot="1" x14ac:dyDescent="0.25">
      <c r="C13" s="74"/>
      <c r="D13" s="74"/>
      <c r="E13" s="14" t="s">
        <v>10</v>
      </c>
      <c r="F13" s="14" t="s">
        <v>14</v>
      </c>
      <c r="G13" s="14" t="s">
        <v>13</v>
      </c>
      <c r="H13" s="14" t="s">
        <v>11</v>
      </c>
      <c r="I13" s="47" t="s">
        <v>12</v>
      </c>
      <c r="J13" s="14" t="s">
        <v>11</v>
      </c>
      <c r="K13" s="14" t="s">
        <v>12</v>
      </c>
      <c r="L13" s="74"/>
      <c r="M13" s="74"/>
      <c r="N13" s="77"/>
      <c r="O13" s="69"/>
    </row>
    <row r="14" spans="3:256" ht="5.25" customHeight="1" x14ac:dyDescent="0.2">
      <c r="C14" s="12"/>
      <c r="D14" s="15"/>
      <c r="E14" s="15"/>
      <c r="F14" s="15"/>
      <c r="G14" s="15"/>
      <c r="H14" s="15"/>
      <c r="I14" s="48"/>
      <c r="J14" s="15"/>
      <c r="K14" s="15"/>
      <c r="L14" s="15"/>
      <c r="M14" s="15"/>
      <c r="N14" s="16"/>
      <c r="O14" s="54"/>
    </row>
    <row r="15" spans="3:256" ht="12" x14ac:dyDescent="0.25">
      <c r="C15" s="17" t="s">
        <v>6</v>
      </c>
      <c r="D15" s="18"/>
      <c r="E15" s="18"/>
      <c r="F15" s="18"/>
      <c r="G15" s="18"/>
      <c r="H15" s="18"/>
      <c r="I15" s="49"/>
      <c r="J15" s="18"/>
      <c r="K15" s="18"/>
      <c r="L15" s="18"/>
      <c r="M15" s="18"/>
      <c r="N15" s="19"/>
      <c r="O15" s="55"/>
    </row>
    <row r="16" spans="3:256" ht="6.75" customHeight="1" x14ac:dyDescent="0.25">
      <c r="C16" s="17"/>
      <c r="D16" s="18"/>
      <c r="E16" s="18"/>
      <c r="F16" s="18"/>
      <c r="G16" s="18"/>
      <c r="H16" s="18"/>
      <c r="I16" s="49"/>
      <c r="J16" s="18"/>
      <c r="K16" s="18"/>
      <c r="L16" s="18"/>
      <c r="M16" s="18"/>
      <c r="N16" s="19"/>
      <c r="O16" s="55"/>
    </row>
    <row r="17" spans="3:15" ht="12" x14ac:dyDescent="0.25">
      <c r="C17" s="66" t="s">
        <v>18</v>
      </c>
      <c r="D17" s="67"/>
      <c r="E17" s="2"/>
      <c r="F17" s="2"/>
      <c r="G17" s="2"/>
      <c r="H17" s="2"/>
      <c r="I17" s="50"/>
      <c r="J17" s="2"/>
      <c r="K17" s="2"/>
      <c r="L17" s="18"/>
      <c r="M17" s="18"/>
      <c r="N17" s="19"/>
      <c r="O17" s="55"/>
    </row>
    <row r="18" spans="3:15" x14ac:dyDescent="0.2">
      <c r="C18" s="20" t="s">
        <v>32</v>
      </c>
      <c r="D18" s="2" t="s">
        <v>30</v>
      </c>
      <c r="E18" s="78">
        <v>44537</v>
      </c>
      <c r="F18" s="78">
        <v>45632</v>
      </c>
      <c r="G18" s="79">
        <f>+H18+J18</f>
        <v>6048609885.5552998</v>
      </c>
      <c r="H18" s="79">
        <f>+I18*$N$1</f>
        <v>5512330530</v>
      </c>
      <c r="I18" s="80">
        <v>707000</v>
      </c>
      <c r="J18" s="79">
        <f>+K18*$N$1</f>
        <v>536279355.55530006</v>
      </c>
      <c r="K18" s="80">
        <v>68782.070000000007</v>
      </c>
      <c r="L18" s="81" t="s">
        <v>29</v>
      </c>
      <c r="M18" s="18"/>
      <c r="N18" s="53">
        <v>218015.4</v>
      </c>
      <c r="O18" s="56">
        <f>+N18*$N$1</f>
        <v>1699820290.566</v>
      </c>
    </row>
    <row r="19" spans="3:15" x14ac:dyDescent="0.2">
      <c r="C19" s="20" t="s">
        <v>35</v>
      </c>
      <c r="D19" s="2" t="s">
        <v>30</v>
      </c>
      <c r="E19" s="78">
        <v>45359</v>
      </c>
      <c r="F19" s="78">
        <v>46450</v>
      </c>
      <c r="G19" s="79">
        <f t="shared" ref="G19:G24" si="0">+H19+J19</f>
        <v>3699361819.5317998</v>
      </c>
      <c r="H19" s="79">
        <f t="shared" ref="H19:H24" si="1">+I19*$N$1</f>
        <v>3221633628</v>
      </c>
      <c r="I19" s="80">
        <v>413200</v>
      </c>
      <c r="J19" s="79">
        <f t="shared" ref="J19:J24" si="2">+K19*$N$1</f>
        <v>477728191.53179997</v>
      </c>
      <c r="K19" s="80">
        <v>61272.42</v>
      </c>
      <c r="L19" s="81" t="s">
        <v>29</v>
      </c>
      <c r="M19" s="18"/>
      <c r="N19" s="53">
        <v>169968.56</v>
      </c>
      <c r="O19" s="56">
        <f t="shared" ref="O19:O24" si="3">+N19*$N$1</f>
        <v>1325209168.9224</v>
      </c>
    </row>
    <row r="20" spans="3:15" x14ac:dyDescent="0.2">
      <c r="C20" s="20" t="s">
        <v>36</v>
      </c>
      <c r="D20" s="2" t="s">
        <v>30</v>
      </c>
      <c r="E20" s="78">
        <v>45364</v>
      </c>
      <c r="F20" s="78">
        <v>46458</v>
      </c>
      <c r="G20" s="79">
        <f t="shared" si="0"/>
        <v>3296939859.8298001</v>
      </c>
      <c r="H20" s="79">
        <f t="shared" si="1"/>
        <v>2867074602.75</v>
      </c>
      <c r="I20" s="80">
        <v>367725</v>
      </c>
      <c r="J20" s="79">
        <f t="shared" si="2"/>
        <v>429865257.07980001</v>
      </c>
      <c r="K20" s="80">
        <v>55133.62</v>
      </c>
      <c r="L20" s="81" t="s">
        <v>29</v>
      </c>
      <c r="M20" s="18"/>
      <c r="N20" s="53">
        <v>150053.65</v>
      </c>
      <c r="O20" s="56">
        <f t="shared" si="3"/>
        <v>1169936797.7835</v>
      </c>
    </row>
    <row r="21" spans="3:15" x14ac:dyDescent="0.2">
      <c r="C21" s="20" t="s">
        <v>37</v>
      </c>
      <c r="D21" s="2" t="s">
        <v>30</v>
      </c>
      <c r="E21" s="78">
        <v>45447</v>
      </c>
      <c r="F21" s="78">
        <v>46541</v>
      </c>
      <c r="G21" s="79">
        <f t="shared" si="0"/>
        <v>3297756963.4218001</v>
      </c>
      <c r="H21" s="79">
        <f t="shared" si="1"/>
        <v>2868127169.4000001</v>
      </c>
      <c r="I21" s="80">
        <v>367860</v>
      </c>
      <c r="J21" s="79">
        <f t="shared" si="2"/>
        <v>429629794.02179998</v>
      </c>
      <c r="K21" s="80">
        <v>55103.42</v>
      </c>
      <c r="L21" s="81" t="s">
        <v>29</v>
      </c>
      <c r="M21" s="18"/>
      <c r="N21" s="53">
        <v>152477.13</v>
      </c>
      <c r="O21" s="56">
        <f t="shared" si="3"/>
        <v>1188832162.4126999</v>
      </c>
    </row>
    <row r="22" spans="3:15" x14ac:dyDescent="0.2">
      <c r="C22" s="20" t="s">
        <v>38</v>
      </c>
      <c r="D22" s="2" t="s">
        <v>30</v>
      </c>
      <c r="E22" s="78">
        <v>45475</v>
      </c>
      <c r="F22" s="78">
        <v>46570</v>
      </c>
      <c r="G22" s="79">
        <f t="shared" si="0"/>
        <v>1166439703.5648</v>
      </c>
      <c r="H22" s="79">
        <f t="shared" si="1"/>
        <v>1015142058</v>
      </c>
      <c r="I22" s="80">
        <v>130200</v>
      </c>
      <c r="J22" s="79">
        <f t="shared" si="2"/>
        <v>151297645.56479999</v>
      </c>
      <c r="K22" s="80">
        <v>19405.12</v>
      </c>
      <c r="L22" s="81" t="s">
        <v>29</v>
      </c>
      <c r="M22" s="18"/>
      <c r="N22" s="53">
        <v>54565.09</v>
      </c>
      <c r="O22" s="56">
        <f t="shared" si="3"/>
        <v>425432548.06109995</v>
      </c>
    </row>
    <row r="23" spans="3:15" x14ac:dyDescent="0.2">
      <c r="C23" s="20" t="s">
        <v>39</v>
      </c>
      <c r="D23" s="2" t="s">
        <v>30</v>
      </c>
      <c r="E23" s="78">
        <v>45448</v>
      </c>
      <c r="F23" s="78">
        <v>45808</v>
      </c>
      <c r="G23" s="79">
        <f t="shared" si="0"/>
        <v>1837946818.7837999</v>
      </c>
      <c r="H23" s="79">
        <f t="shared" si="1"/>
        <v>1715293800</v>
      </c>
      <c r="I23" s="80">
        <v>220000</v>
      </c>
      <c r="J23" s="79">
        <f t="shared" si="2"/>
        <v>122653018.78379999</v>
      </c>
      <c r="K23" s="80">
        <v>15731.22</v>
      </c>
      <c r="L23" s="81" t="s">
        <v>29</v>
      </c>
      <c r="M23" s="18"/>
      <c r="N23" s="53">
        <v>231798.64</v>
      </c>
      <c r="O23" s="56">
        <f t="shared" si="3"/>
        <v>1807285318.3656001</v>
      </c>
    </row>
    <row r="24" spans="3:15" x14ac:dyDescent="0.2">
      <c r="C24" s="20" t="s">
        <v>40</v>
      </c>
      <c r="D24" s="2" t="s">
        <v>30</v>
      </c>
      <c r="E24" s="78">
        <v>45385</v>
      </c>
      <c r="F24" s="78">
        <v>45745</v>
      </c>
      <c r="G24" s="79">
        <f t="shared" si="0"/>
        <v>5848019452.2203999</v>
      </c>
      <c r="H24" s="79">
        <f t="shared" si="1"/>
        <v>5457753000</v>
      </c>
      <c r="I24" s="80">
        <v>700000</v>
      </c>
      <c r="J24" s="79">
        <f t="shared" si="2"/>
        <v>390266452.22040004</v>
      </c>
      <c r="K24" s="80">
        <v>50054.76</v>
      </c>
      <c r="L24" s="81" t="s">
        <v>29</v>
      </c>
      <c r="M24" s="18"/>
      <c r="N24" s="53">
        <v>729198.61</v>
      </c>
      <c r="O24" s="56">
        <f t="shared" si="3"/>
        <v>5685408430.4618998</v>
      </c>
    </row>
    <row r="25" spans="3:15" x14ac:dyDescent="0.2">
      <c r="C25" s="20"/>
      <c r="D25" s="21"/>
      <c r="E25" s="21"/>
      <c r="F25" s="21"/>
      <c r="G25" s="21"/>
      <c r="H25" s="21"/>
      <c r="I25" s="49"/>
      <c r="J25" s="21"/>
      <c r="K25" s="21"/>
      <c r="L25" s="18"/>
      <c r="M25" s="18"/>
      <c r="N25" s="53"/>
      <c r="O25" s="55"/>
    </row>
    <row r="26" spans="3:15" ht="12" x14ac:dyDescent="0.25">
      <c r="C26" s="66" t="s">
        <v>23</v>
      </c>
      <c r="D26" s="67"/>
      <c r="E26" s="2"/>
      <c r="F26" s="2"/>
      <c r="G26" s="2"/>
      <c r="H26" s="2"/>
      <c r="I26" s="50"/>
      <c r="J26" s="2"/>
      <c r="K26" s="2"/>
      <c r="L26" s="18"/>
      <c r="M26" s="18"/>
      <c r="N26" s="19"/>
      <c r="O26" s="55"/>
    </row>
    <row r="27" spans="3:15" ht="12" x14ac:dyDescent="0.25">
      <c r="C27" s="20" t="s">
        <v>43</v>
      </c>
      <c r="D27" s="3"/>
      <c r="E27" s="2"/>
      <c r="F27" s="2"/>
      <c r="G27" s="2"/>
      <c r="H27" s="2"/>
      <c r="I27" s="50"/>
      <c r="J27" s="2"/>
      <c r="K27" s="2"/>
      <c r="L27" s="18"/>
      <c r="M27" s="18"/>
      <c r="N27" s="53">
        <v>257949.00003719478</v>
      </c>
      <c r="O27" s="56">
        <v>2011174184</v>
      </c>
    </row>
    <row r="28" spans="3:15" ht="12" x14ac:dyDescent="0.25">
      <c r="C28" s="20" t="s">
        <v>44</v>
      </c>
      <c r="D28" s="3"/>
      <c r="E28" s="2"/>
      <c r="F28" s="2"/>
      <c r="G28" s="2"/>
      <c r="H28" s="2"/>
      <c r="I28" s="50"/>
      <c r="J28" s="2"/>
      <c r="K28" s="2"/>
      <c r="L28" s="18"/>
      <c r="M28" s="18"/>
      <c r="N28" s="53">
        <v>38392.254504738492</v>
      </c>
      <c r="O28" s="56">
        <v>299336346</v>
      </c>
    </row>
    <row r="29" spans="3:15" ht="12" x14ac:dyDescent="0.25">
      <c r="C29" s="20" t="s">
        <v>45</v>
      </c>
      <c r="D29" s="3"/>
      <c r="E29" s="2"/>
      <c r="F29" s="2"/>
      <c r="G29" s="2"/>
      <c r="H29" s="2"/>
      <c r="I29" s="50"/>
      <c r="J29" s="2"/>
      <c r="K29" s="2"/>
      <c r="L29" s="18"/>
      <c r="M29" s="18"/>
      <c r="N29" s="53">
        <v>24100.750052265099</v>
      </c>
      <c r="O29" s="56">
        <v>187908487</v>
      </c>
    </row>
    <row r="30" spans="3:15" ht="12" x14ac:dyDescent="0.25">
      <c r="C30" s="20" t="s">
        <v>46</v>
      </c>
      <c r="D30" s="3"/>
      <c r="E30" s="2"/>
      <c r="F30" s="2"/>
      <c r="G30" s="2"/>
      <c r="H30" s="2"/>
      <c r="I30" s="50"/>
      <c r="J30" s="2"/>
      <c r="K30" s="2"/>
      <c r="L30" s="18"/>
      <c r="M30" s="18"/>
      <c r="N30" s="53">
        <v>2749.9999358710443</v>
      </c>
      <c r="O30" s="56">
        <v>21441172</v>
      </c>
    </row>
    <row r="31" spans="3:15" ht="12" x14ac:dyDescent="0.25">
      <c r="C31" s="20" t="s">
        <v>47</v>
      </c>
      <c r="D31" s="3"/>
      <c r="E31" s="2"/>
      <c r="F31" s="2"/>
      <c r="G31" s="2"/>
      <c r="H31" s="2"/>
      <c r="I31" s="50"/>
      <c r="J31" s="2"/>
      <c r="K31" s="2"/>
      <c r="L31" s="18"/>
      <c r="M31" s="18"/>
      <c r="N31" s="53">
        <v>188.50424341299433</v>
      </c>
      <c r="O31" s="56">
        <v>1469728</v>
      </c>
    </row>
    <row r="32" spans="3:15" ht="12" x14ac:dyDescent="0.25">
      <c r="C32" s="20" t="s">
        <v>48</v>
      </c>
      <c r="D32" s="3"/>
      <c r="E32" s="2"/>
      <c r="F32" s="2"/>
      <c r="G32" s="2"/>
      <c r="H32" s="2"/>
      <c r="I32" s="50"/>
      <c r="J32" s="2"/>
      <c r="K32" s="2"/>
      <c r="L32" s="18"/>
      <c r="M32" s="18"/>
      <c r="N32" s="53">
        <v>644.62426203604309</v>
      </c>
      <c r="O32" s="56">
        <v>5026000</v>
      </c>
    </row>
    <row r="33" spans="3:15" ht="12" x14ac:dyDescent="0.25">
      <c r="C33" s="20" t="s">
        <v>49</v>
      </c>
      <c r="D33" s="3"/>
      <c r="E33" s="2"/>
      <c r="F33" s="2"/>
      <c r="G33" s="2"/>
      <c r="H33" s="2"/>
      <c r="I33" s="50"/>
      <c r="J33" s="2"/>
      <c r="K33" s="2"/>
      <c r="L33" s="18"/>
      <c r="M33" s="18"/>
      <c r="N33" s="53">
        <v>2659.2674677655805</v>
      </c>
      <c r="O33" s="56">
        <v>20733750</v>
      </c>
    </row>
    <row r="34" spans="3:15" ht="12" x14ac:dyDescent="0.25">
      <c r="C34" s="20" t="s">
        <v>50</v>
      </c>
      <c r="D34" s="3"/>
      <c r="E34" s="2"/>
      <c r="F34" s="2"/>
      <c r="G34" s="2"/>
      <c r="H34" s="2"/>
      <c r="I34" s="50"/>
      <c r="J34" s="2"/>
      <c r="K34" s="2"/>
      <c r="L34" s="18"/>
      <c r="M34" s="18"/>
      <c r="N34" s="53">
        <v>783.7948694270334</v>
      </c>
      <c r="O34" s="56">
        <v>6111084</v>
      </c>
    </row>
    <row r="35" spans="3:15" ht="12" x14ac:dyDescent="0.25">
      <c r="C35" s="20" t="s">
        <v>51</v>
      </c>
      <c r="D35" s="3"/>
      <c r="E35" s="2"/>
      <c r="F35" s="2"/>
      <c r="G35" s="2"/>
      <c r="H35" s="2"/>
      <c r="I35" s="50"/>
      <c r="J35" s="2"/>
      <c r="K35" s="2"/>
      <c r="L35" s="18"/>
      <c r="M35" s="18"/>
      <c r="N35" s="53">
        <v>1066905.0000064129</v>
      </c>
      <c r="O35" s="56">
        <v>8318434235</v>
      </c>
    </row>
    <row r="36" spans="3:15" ht="12" x14ac:dyDescent="0.25">
      <c r="C36" s="20" t="s">
        <v>52</v>
      </c>
      <c r="D36" s="3"/>
      <c r="E36" s="2"/>
      <c r="F36" s="2"/>
      <c r="G36" s="2"/>
      <c r="H36" s="2"/>
      <c r="I36" s="50"/>
      <c r="J36" s="2"/>
      <c r="K36" s="2"/>
      <c r="L36" s="18"/>
      <c r="M36" s="18"/>
      <c r="N36" s="53">
        <v>955.35996224087091</v>
      </c>
      <c r="O36" s="56">
        <v>7448741</v>
      </c>
    </row>
    <row r="37" spans="3:15" ht="12" x14ac:dyDescent="0.25">
      <c r="C37" s="20" t="s">
        <v>53</v>
      </c>
      <c r="D37" s="3"/>
      <c r="E37" s="2"/>
      <c r="F37" s="2"/>
      <c r="G37" s="2"/>
      <c r="H37" s="2"/>
      <c r="I37" s="50"/>
      <c r="J37" s="2"/>
      <c r="K37" s="2"/>
      <c r="L37" s="18"/>
      <c r="M37" s="18"/>
      <c r="N37" s="53">
        <v>805.2544701088525</v>
      </c>
      <c r="O37" s="56">
        <v>6278400</v>
      </c>
    </row>
    <row r="38" spans="3:15" ht="12" x14ac:dyDescent="0.25">
      <c r="C38" s="20" t="s">
        <v>54</v>
      </c>
      <c r="D38" s="3"/>
      <c r="E38" s="2"/>
      <c r="F38" s="2"/>
      <c r="G38" s="2"/>
      <c r="H38" s="2"/>
      <c r="I38" s="50"/>
      <c r="J38" s="2"/>
      <c r="K38" s="2"/>
      <c r="L38" s="18"/>
      <c r="M38" s="18"/>
      <c r="N38" s="53">
        <v>2180.3844915664013</v>
      </c>
      <c r="O38" s="56">
        <v>17000000</v>
      </c>
    </row>
    <row r="39" spans="3:15" ht="12" x14ac:dyDescent="0.25">
      <c r="C39" s="20" t="s">
        <v>55</v>
      </c>
      <c r="D39" s="3"/>
      <c r="E39" s="2"/>
      <c r="F39" s="2"/>
      <c r="G39" s="2"/>
      <c r="H39" s="2"/>
      <c r="I39" s="50"/>
      <c r="J39" s="2"/>
      <c r="K39" s="2"/>
      <c r="L39" s="18"/>
      <c r="M39" s="18"/>
      <c r="N39" s="53">
        <v>4028.7663256288806</v>
      </c>
      <c r="O39" s="56">
        <v>31411445</v>
      </c>
    </row>
    <row r="40" spans="3:15" ht="12" x14ac:dyDescent="0.25">
      <c r="C40" s="20" t="s">
        <v>56</v>
      </c>
      <c r="D40" s="3"/>
      <c r="E40" s="2"/>
      <c r="F40" s="2"/>
      <c r="G40" s="2"/>
      <c r="H40" s="2"/>
      <c r="I40" s="50"/>
      <c r="J40" s="2"/>
      <c r="K40" s="2"/>
      <c r="L40" s="18"/>
      <c r="M40" s="18"/>
      <c r="N40" s="53">
        <v>37076.319998358296</v>
      </c>
      <c r="O40" s="56">
        <v>289076281</v>
      </c>
    </row>
    <row r="41" spans="3:15" ht="12" x14ac:dyDescent="0.25">
      <c r="C41" s="20" t="s">
        <v>57</v>
      </c>
      <c r="D41" s="3"/>
      <c r="E41" s="2"/>
      <c r="F41" s="2"/>
      <c r="G41" s="2"/>
      <c r="H41" s="2"/>
      <c r="I41" s="50"/>
      <c r="J41" s="2"/>
      <c r="K41" s="2"/>
      <c r="L41" s="18"/>
      <c r="M41" s="18"/>
      <c r="N41" s="53">
        <v>2110007.4099725657</v>
      </c>
      <c r="O41" s="56">
        <v>16451284674</v>
      </c>
    </row>
    <row r="42" spans="3:15" ht="12" x14ac:dyDescent="0.25">
      <c r="C42" s="20" t="s">
        <v>58</v>
      </c>
      <c r="D42" s="3"/>
      <c r="E42" s="2"/>
      <c r="F42" s="2"/>
      <c r="G42" s="2"/>
      <c r="H42" s="2"/>
      <c r="I42" s="50"/>
      <c r="J42" s="2"/>
      <c r="K42" s="2"/>
      <c r="L42" s="18"/>
      <c r="M42" s="18"/>
      <c r="N42" s="53">
        <v>793.52284722302386</v>
      </c>
      <c r="O42" s="56">
        <v>6186931</v>
      </c>
    </row>
    <row r="43" spans="3:15" ht="12" x14ac:dyDescent="0.25">
      <c r="C43" s="20" t="s">
        <v>59</v>
      </c>
      <c r="D43" s="3"/>
      <c r="E43" s="2"/>
      <c r="F43" s="2"/>
      <c r="G43" s="2"/>
      <c r="H43" s="2"/>
      <c r="I43" s="50"/>
      <c r="J43" s="2"/>
      <c r="K43" s="2"/>
      <c r="L43" s="18"/>
      <c r="M43" s="18"/>
      <c r="N43" s="53">
        <v>13200</v>
      </c>
      <c r="O43" s="56">
        <v>102917628</v>
      </c>
    </row>
    <row r="44" spans="3:15" ht="12" x14ac:dyDescent="0.25">
      <c r="C44" s="20" t="s">
        <v>60</v>
      </c>
      <c r="D44" s="3"/>
      <c r="E44" s="2"/>
      <c r="F44" s="2"/>
      <c r="G44" s="2"/>
      <c r="H44" s="2"/>
      <c r="I44" s="50"/>
      <c r="J44" s="2"/>
      <c r="K44" s="2"/>
      <c r="L44" s="18"/>
      <c r="M44" s="18"/>
      <c r="N44" s="53">
        <v>641.28955634305919</v>
      </c>
      <c r="O44" s="56">
        <v>5000000</v>
      </c>
    </row>
    <row r="45" spans="3:15" ht="12" x14ac:dyDescent="0.25">
      <c r="C45" s="20" t="s">
        <v>61</v>
      </c>
      <c r="D45" s="3"/>
      <c r="E45" s="2"/>
      <c r="F45" s="2"/>
      <c r="G45" s="2"/>
      <c r="H45" s="2"/>
      <c r="I45" s="50"/>
      <c r="J45" s="2"/>
      <c r="K45" s="2"/>
      <c r="L45" s="18"/>
      <c r="M45" s="18"/>
      <c r="N45" s="53">
        <v>600</v>
      </c>
      <c r="O45" s="56">
        <v>4678074</v>
      </c>
    </row>
    <row r="46" spans="3:15" ht="12" x14ac:dyDescent="0.25">
      <c r="C46" s="20" t="s">
        <v>62</v>
      </c>
      <c r="D46" s="3"/>
      <c r="E46" s="2"/>
      <c r="F46" s="2"/>
      <c r="G46" s="2"/>
      <c r="H46" s="2"/>
      <c r="I46" s="50"/>
      <c r="J46" s="2"/>
      <c r="K46" s="2"/>
      <c r="L46" s="18"/>
      <c r="M46" s="18"/>
      <c r="N46" s="53">
        <v>1462.785838787501</v>
      </c>
      <c r="O46" s="56">
        <v>11405034</v>
      </c>
    </row>
    <row r="47" spans="3:15" ht="12" x14ac:dyDescent="0.25">
      <c r="C47" s="20" t="s">
        <v>63</v>
      </c>
      <c r="D47" s="3"/>
      <c r="E47" s="2"/>
      <c r="F47" s="2"/>
      <c r="G47" s="2"/>
      <c r="H47" s="2"/>
      <c r="I47" s="50"/>
      <c r="J47" s="2"/>
      <c r="K47" s="2"/>
      <c r="L47" s="18"/>
      <c r="M47" s="18"/>
      <c r="N47" s="53">
        <v>4495.5444484204399</v>
      </c>
      <c r="O47" s="56">
        <v>35050816</v>
      </c>
    </row>
    <row r="48" spans="3:15" ht="12" x14ac:dyDescent="0.25">
      <c r="C48" s="20" t="s">
        <v>64</v>
      </c>
      <c r="D48" s="3"/>
      <c r="E48" s="2"/>
      <c r="F48" s="2"/>
      <c r="G48" s="2"/>
      <c r="H48" s="2"/>
      <c r="I48" s="50"/>
      <c r="J48" s="2"/>
      <c r="K48" s="2"/>
      <c r="L48" s="18"/>
      <c r="M48" s="18"/>
      <c r="N48" s="53">
        <v>184.18567128266889</v>
      </c>
      <c r="O48" s="56">
        <v>1436057</v>
      </c>
    </row>
    <row r="49" spans="3:15" ht="12" x14ac:dyDescent="0.25">
      <c r="C49" s="20" t="s">
        <v>65</v>
      </c>
      <c r="D49" s="3"/>
      <c r="E49" s="2"/>
      <c r="F49" s="2"/>
      <c r="G49" s="2"/>
      <c r="H49" s="2"/>
      <c r="I49" s="50"/>
      <c r="J49" s="2"/>
      <c r="K49" s="2"/>
      <c r="L49" s="18"/>
      <c r="M49" s="18"/>
      <c r="N49" s="53">
        <v>189.90687193062786</v>
      </c>
      <c r="O49" s="56">
        <v>1480664</v>
      </c>
    </row>
    <row r="50" spans="3:15" ht="12" x14ac:dyDescent="0.25">
      <c r="C50" s="20" t="s">
        <v>66</v>
      </c>
      <c r="D50" s="3"/>
      <c r="E50" s="2"/>
      <c r="F50" s="2"/>
      <c r="G50" s="2"/>
      <c r="H50" s="2"/>
      <c r="I50" s="50"/>
      <c r="J50" s="2"/>
      <c r="K50" s="2"/>
      <c r="L50" s="18"/>
      <c r="M50" s="18"/>
      <c r="N50" s="53">
        <v>258764.00005643349</v>
      </c>
      <c r="O50" s="56">
        <v>2017528568</v>
      </c>
    </row>
    <row r="51" spans="3:15" ht="12" x14ac:dyDescent="0.25">
      <c r="C51" s="20" t="s">
        <v>67</v>
      </c>
      <c r="D51" s="3"/>
      <c r="E51" s="2"/>
      <c r="F51" s="2"/>
      <c r="G51" s="2"/>
      <c r="H51" s="2"/>
      <c r="I51" s="50"/>
      <c r="J51" s="2"/>
      <c r="K51" s="2"/>
      <c r="L51" s="18"/>
      <c r="M51" s="18"/>
      <c r="N51" s="53">
        <v>498.28198527855693</v>
      </c>
      <c r="O51" s="56">
        <v>3885000</v>
      </c>
    </row>
    <row r="52" spans="3:15" ht="12" x14ac:dyDescent="0.25">
      <c r="C52" s="20" t="s">
        <v>68</v>
      </c>
      <c r="D52" s="3"/>
      <c r="E52" s="2"/>
      <c r="F52" s="2"/>
      <c r="G52" s="2"/>
      <c r="H52" s="2"/>
      <c r="I52" s="50"/>
      <c r="J52" s="2"/>
      <c r="K52" s="2"/>
      <c r="L52" s="18"/>
      <c r="M52" s="18"/>
      <c r="N52" s="53">
        <v>20.200621024806363</v>
      </c>
      <c r="O52" s="56">
        <v>157500</v>
      </c>
    </row>
    <row r="53" spans="3:15" ht="12" x14ac:dyDescent="0.25">
      <c r="C53" s="20" t="s">
        <v>69</v>
      </c>
      <c r="D53" s="3"/>
      <c r="E53" s="2"/>
      <c r="F53" s="2"/>
      <c r="G53" s="2"/>
      <c r="H53" s="2"/>
      <c r="I53" s="50"/>
      <c r="J53" s="2"/>
      <c r="K53" s="2"/>
      <c r="L53" s="18"/>
      <c r="M53" s="18"/>
      <c r="N53" s="53">
        <v>578.7843458654138</v>
      </c>
      <c r="O53" s="56">
        <v>4512660</v>
      </c>
    </row>
    <row r="54" spans="3:15" ht="12" x14ac:dyDescent="0.25">
      <c r="C54" s="20" t="s">
        <v>70</v>
      </c>
      <c r="D54" s="3"/>
      <c r="E54" s="2"/>
      <c r="F54" s="2"/>
      <c r="G54" s="2"/>
      <c r="H54" s="2"/>
      <c r="I54" s="50"/>
      <c r="J54" s="2"/>
      <c r="K54" s="2"/>
      <c r="L54" s="18"/>
      <c r="M54" s="18"/>
      <c r="N54" s="53">
        <v>913.31432551088335</v>
      </c>
      <c r="O54" s="56">
        <v>7120920</v>
      </c>
    </row>
    <row r="55" spans="3:15" ht="12" x14ac:dyDescent="0.25">
      <c r="C55" s="20" t="s">
        <v>71</v>
      </c>
      <c r="D55" s="3"/>
      <c r="E55" s="2"/>
      <c r="F55" s="2"/>
      <c r="G55" s="2"/>
      <c r="H55" s="2"/>
      <c r="I55" s="50"/>
      <c r="J55" s="2"/>
      <c r="K55" s="2"/>
      <c r="L55" s="18"/>
      <c r="M55" s="18"/>
      <c r="N55" s="53">
        <v>1212.4453781620384</v>
      </c>
      <c r="O55" s="56">
        <v>9453182</v>
      </c>
    </row>
    <row r="56" spans="3:15" ht="12" x14ac:dyDescent="0.25">
      <c r="C56" s="20" t="s">
        <v>72</v>
      </c>
      <c r="D56" s="3"/>
      <c r="E56" s="2"/>
      <c r="F56" s="2"/>
      <c r="G56" s="2"/>
      <c r="H56" s="2"/>
      <c r="I56" s="50"/>
      <c r="J56" s="2"/>
      <c r="K56" s="2"/>
      <c r="L56" s="18"/>
      <c r="M56" s="18"/>
      <c r="N56" s="53">
        <v>26.429081711832691</v>
      </c>
      <c r="O56" s="56">
        <v>206062</v>
      </c>
    </row>
    <row r="57" spans="3:15" x14ac:dyDescent="0.2">
      <c r="C57" s="20" t="s">
        <v>73</v>
      </c>
      <c r="D57" s="33"/>
      <c r="E57" s="21"/>
      <c r="F57" s="21"/>
      <c r="G57" s="21"/>
      <c r="H57" s="21"/>
      <c r="I57" s="49"/>
      <c r="J57" s="21"/>
      <c r="K57" s="21"/>
      <c r="L57" s="18"/>
      <c r="M57" s="18"/>
      <c r="N57" s="53">
        <v>6809.8537988069447</v>
      </c>
      <c r="O57" s="56">
        <v>53095000</v>
      </c>
    </row>
    <row r="58" spans="3:15" x14ac:dyDescent="0.2">
      <c r="C58" s="20" t="s">
        <v>74</v>
      </c>
      <c r="D58" s="33"/>
      <c r="E58" s="21"/>
      <c r="F58" s="21"/>
      <c r="G58" s="21"/>
      <c r="H58" s="21"/>
      <c r="I58" s="49"/>
      <c r="J58" s="21"/>
      <c r="K58" s="21"/>
      <c r="L58" s="18"/>
      <c r="M58" s="18"/>
      <c r="N58" s="53">
        <v>486.35399953057606</v>
      </c>
      <c r="O58" s="56">
        <v>3792000</v>
      </c>
    </row>
    <row r="59" spans="3:15" x14ac:dyDescent="0.2">
      <c r="C59" s="20" t="s">
        <v>42</v>
      </c>
      <c r="D59" s="33"/>
      <c r="E59" s="21"/>
      <c r="F59" s="21"/>
      <c r="G59" s="21"/>
      <c r="H59" s="21"/>
      <c r="I59" s="49"/>
      <c r="J59" s="21"/>
      <c r="K59" s="21"/>
      <c r="L59" s="18"/>
      <c r="M59" s="18"/>
      <c r="N59" s="53">
        <v>62.533940249769458</v>
      </c>
      <c r="O59" s="56">
        <v>487564</v>
      </c>
    </row>
    <row r="60" spans="3:15" x14ac:dyDescent="0.2">
      <c r="C60" s="20" t="s">
        <v>75</v>
      </c>
      <c r="D60" s="33"/>
      <c r="E60" s="21"/>
      <c r="F60" s="21"/>
      <c r="G60" s="21"/>
      <c r="H60" s="21"/>
      <c r="I60" s="49"/>
      <c r="J60" s="21"/>
      <c r="K60" s="21"/>
      <c r="L60" s="18"/>
      <c r="M60" s="18"/>
      <c r="N60" s="53">
        <v>342.4486230871936</v>
      </c>
      <c r="O60" s="56">
        <v>2670000</v>
      </c>
    </row>
    <row r="61" spans="3:15" x14ac:dyDescent="0.2">
      <c r="C61" s="20" t="s">
        <v>76</v>
      </c>
      <c r="D61" s="33"/>
      <c r="E61" s="21"/>
      <c r="F61" s="21"/>
      <c r="G61" s="21"/>
      <c r="H61" s="21"/>
      <c r="I61" s="49"/>
      <c r="J61" s="21"/>
      <c r="K61" s="21"/>
      <c r="L61" s="18"/>
      <c r="M61" s="18"/>
      <c r="N61" s="53">
        <v>7.6954746761167092</v>
      </c>
      <c r="O61" s="56">
        <v>60000</v>
      </c>
    </row>
    <row r="62" spans="3:15" x14ac:dyDescent="0.2">
      <c r="C62" s="20" t="s">
        <v>77</v>
      </c>
      <c r="D62" s="33"/>
      <c r="E62" s="21"/>
      <c r="F62" s="21"/>
      <c r="G62" s="21"/>
      <c r="H62" s="21"/>
      <c r="I62" s="49"/>
      <c r="J62" s="21"/>
      <c r="K62" s="21"/>
      <c r="L62" s="18"/>
      <c r="M62" s="18"/>
      <c r="N62" s="53">
        <v>832000</v>
      </c>
      <c r="O62" s="56">
        <v>6486929280</v>
      </c>
    </row>
    <row r="63" spans="3:15" x14ac:dyDescent="0.2">
      <c r="C63" s="20" t="s">
        <v>78</v>
      </c>
      <c r="D63" s="33"/>
      <c r="E63" s="21"/>
      <c r="F63" s="21"/>
      <c r="G63" s="21"/>
      <c r="H63" s="21"/>
      <c r="I63" s="49"/>
      <c r="J63" s="21"/>
      <c r="K63" s="21"/>
      <c r="L63" s="18"/>
      <c r="M63" s="18"/>
      <c r="N63" s="53">
        <v>127553.060041376</v>
      </c>
      <c r="O63" s="56">
        <v>994504423</v>
      </c>
    </row>
    <row r="64" spans="3:15" x14ac:dyDescent="0.2">
      <c r="C64" s="20" t="s">
        <v>79</v>
      </c>
      <c r="D64" s="33"/>
      <c r="E64" s="21"/>
      <c r="F64" s="21"/>
      <c r="G64" s="21"/>
      <c r="H64" s="21"/>
      <c r="I64" s="49"/>
      <c r="J64" s="21"/>
      <c r="K64" s="21"/>
      <c r="L64" s="18"/>
      <c r="M64" s="18"/>
      <c r="N64" s="53">
        <v>80000</v>
      </c>
      <c r="O64" s="56">
        <v>623743200</v>
      </c>
    </row>
    <row r="65" spans="3:15" x14ac:dyDescent="0.2">
      <c r="C65" s="20" t="s">
        <v>80</v>
      </c>
      <c r="D65" s="33"/>
      <c r="E65" s="21"/>
      <c r="F65" s="21"/>
      <c r="G65" s="21"/>
      <c r="H65" s="21"/>
      <c r="I65" s="49"/>
      <c r="J65" s="21"/>
      <c r="K65" s="21"/>
      <c r="L65" s="18"/>
      <c r="M65" s="18"/>
      <c r="N65" s="53">
        <v>47675.999994869686</v>
      </c>
      <c r="O65" s="56">
        <v>371719760</v>
      </c>
    </row>
    <row r="66" spans="3:15" x14ac:dyDescent="0.2">
      <c r="C66" s="20" t="s">
        <v>81</v>
      </c>
      <c r="D66" s="33"/>
      <c r="E66" s="21"/>
      <c r="F66" s="21"/>
      <c r="G66" s="21"/>
      <c r="H66" s="21"/>
      <c r="I66" s="49"/>
      <c r="J66" s="21"/>
      <c r="K66" s="21"/>
      <c r="L66" s="18"/>
      <c r="M66" s="18"/>
      <c r="N66" s="53">
        <v>17781.770061781837</v>
      </c>
      <c r="O66" s="56">
        <v>138640727</v>
      </c>
    </row>
    <row r="67" spans="3:15" x14ac:dyDescent="0.2">
      <c r="C67" s="20" t="s">
        <v>82</v>
      </c>
      <c r="D67" s="33"/>
      <c r="E67" s="21"/>
      <c r="F67" s="21"/>
      <c r="G67" s="21"/>
      <c r="H67" s="21"/>
      <c r="I67" s="49"/>
      <c r="J67" s="21"/>
      <c r="K67" s="21"/>
      <c r="L67" s="18"/>
      <c r="M67" s="18"/>
      <c r="N67" s="53">
        <v>1186.8439447516221</v>
      </c>
      <c r="O67" s="56">
        <v>9253573</v>
      </c>
    </row>
    <row r="68" spans="3:15" x14ac:dyDescent="0.2">
      <c r="C68" s="20" t="s">
        <v>83</v>
      </c>
      <c r="D68" s="33"/>
      <c r="E68" s="21"/>
      <c r="F68" s="21"/>
      <c r="G68" s="21"/>
      <c r="H68" s="21"/>
      <c r="I68" s="49"/>
      <c r="J68" s="21"/>
      <c r="K68" s="21"/>
      <c r="L68" s="18"/>
      <c r="M68" s="18"/>
      <c r="N68" s="53">
        <v>13278801.759057254</v>
      </c>
      <c r="O68" s="56">
        <v>103532028767</v>
      </c>
    </row>
    <row r="69" spans="3:15" x14ac:dyDescent="0.2">
      <c r="C69" s="20" t="s">
        <v>41</v>
      </c>
      <c r="D69" s="33"/>
      <c r="E69" s="21"/>
      <c r="F69" s="21"/>
      <c r="G69" s="21"/>
      <c r="H69" s="21"/>
      <c r="I69" s="49"/>
      <c r="J69" s="21"/>
      <c r="K69" s="21"/>
      <c r="L69" s="18"/>
      <c r="M69" s="18"/>
      <c r="N69" s="53">
        <v>-13267067.321679819</v>
      </c>
      <c r="O69" s="56">
        <v>-103440537823</v>
      </c>
    </row>
    <row r="70" spans="3:15" ht="12" x14ac:dyDescent="0.25">
      <c r="C70" s="17"/>
      <c r="D70" s="21"/>
      <c r="E70" s="21"/>
      <c r="F70" s="21"/>
      <c r="G70" s="21"/>
      <c r="H70" s="21"/>
      <c r="I70" s="49"/>
      <c r="J70" s="21"/>
      <c r="K70" s="21"/>
      <c r="L70" s="18"/>
      <c r="M70" s="18"/>
      <c r="N70" s="19"/>
      <c r="O70" s="55"/>
    </row>
    <row r="71" spans="3:15" ht="12" thickBot="1" x14ac:dyDescent="0.25">
      <c r="C71" s="22"/>
      <c r="D71" s="23"/>
      <c r="E71" s="23"/>
      <c r="F71" s="23"/>
      <c r="G71" s="23"/>
      <c r="H71" s="23"/>
      <c r="I71" s="51"/>
      <c r="J71" s="23"/>
      <c r="K71" s="23"/>
      <c r="L71" s="23"/>
      <c r="M71" s="23"/>
      <c r="N71" s="24"/>
      <c r="O71" s="57"/>
    </row>
    <row r="72" spans="3:15" ht="12.6" thickBot="1" x14ac:dyDescent="0.3">
      <c r="C72" s="25" t="s">
        <v>5</v>
      </c>
      <c r="D72" s="26"/>
      <c r="E72" s="26"/>
      <c r="F72" s="26"/>
      <c r="G72" s="30">
        <f>SUM(G26:G71)</f>
        <v>0</v>
      </c>
      <c r="H72" s="30">
        <f>SUM(H26:H71)</f>
        <v>0</v>
      </c>
      <c r="I72" s="52">
        <f>SUM(I26:I71)</f>
        <v>0</v>
      </c>
      <c r="J72" s="30"/>
      <c r="K72" s="30"/>
      <c r="L72" s="26"/>
      <c r="M72" s="26"/>
      <c r="N72" s="31">
        <f>SUM(N18:N71)</f>
        <v>6664725.4588841312</v>
      </c>
      <c r="O72" s="58">
        <f>SUM(O18:O71)</f>
        <v>51963464810.573181</v>
      </c>
    </row>
    <row r="73" spans="3:15" x14ac:dyDescent="0.2">
      <c r="C73" s="20"/>
      <c r="D73" s="18"/>
      <c r="E73" s="18"/>
      <c r="F73" s="18"/>
      <c r="G73" s="18"/>
      <c r="H73" s="18"/>
      <c r="I73" s="49"/>
      <c r="J73" s="18"/>
      <c r="K73" s="18"/>
      <c r="L73" s="18"/>
      <c r="M73" s="18"/>
      <c r="N73" s="19"/>
      <c r="O73" s="55"/>
    </row>
    <row r="74" spans="3:15" ht="12" x14ac:dyDescent="0.25">
      <c r="C74" s="17" t="s">
        <v>7</v>
      </c>
      <c r="D74" s="18"/>
      <c r="E74" s="18"/>
      <c r="F74" s="18"/>
      <c r="G74" s="18"/>
      <c r="H74" s="18"/>
      <c r="I74" s="49"/>
      <c r="J74" s="18"/>
      <c r="K74" s="18"/>
      <c r="L74" s="18"/>
      <c r="M74" s="18"/>
      <c r="N74" s="19"/>
      <c r="O74" s="55"/>
    </row>
    <row r="75" spans="3:15" ht="7.5" customHeight="1" x14ac:dyDescent="0.25">
      <c r="C75" s="17"/>
      <c r="D75" s="18"/>
      <c r="E75" s="18"/>
      <c r="F75" s="18"/>
      <c r="G75" s="18"/>
      <c r="H75" s="18"/>
      <c r="I75" s="49"/>
      <c r="J75" s="18"/>
      <c r="K75" s="18"/>
      <c r="L75" s="18"/>
      <c r="M75" s="18"/>
      <c r="N75" s="19"/>
      <c r="O75" s="55"/>
    </row>
    <row r="76" spans="3:15" ht="12" x14ac:dyDescent="0.25">
      <c r="C76" s="66" t="s">
        <v>26</v>
      </c>
      <c r="D76" s="67"/>
      <c r="E76" s="2"/>
      <c r="F76" s="2"/>
      <c r="G76" s="2"/>
      <c r="H76" s="2"/>
      <c r="I76" s="50"/>
      <c r="J76" s="2"/>
      <c r="K76" s="2"/>
      <c r="L76" s="18"/>
      <c r="M76" s="18"/>
      <c r="N76" s="19"/>
      <c r="O76" s="55"/>
    </row>
    <row r="77" spans="3:15" x14ac:dyDescent="0.2">
      <c r="C77" s="20" t="s">
        <v>35</v>
      </c>
      <c r="D77" s="2" t="s">
        <v>30</v>
      </c>
      <c r="E77" s="78">
        <v>45359</v>
      </c>
      <c r="F77" s="78">
        <v>46450</v>
      </c>
      <c r="G77" s="79">
        <f>+H77+J77</f>
        <v>3699361819.5317998</v>
      </c>
      <c r="H77" s="79">
        <f>+I77*$N$1</f>
        <v>3221633628</v>
      </c>
      <c r="I77" s="80">
        <v>413200</v>
      </c>
      <c r="J77" s="79">
        <f>+K77*$N$1</f>
        <v>477728191.53179997</v>
      </c>
      <c r="K77" s="80">
        <v>61272.42</v>
      </c>
      <c r="L77" s="81" t="s">
        <v>29</v>
      </c>
      <c r="M77" s="18"/>
      <c r="N77" s="53">
        <v>289390.93</v>
      </c>
      <c r="O77" s="56">
        <f>+N77*$N$1</f>
        <v>2256320309.1146998</v>
      </c>
    </row>
    <row r="78" spans="3:15" x14ac:dyDescent="0.2">
      <c r="C78" s="20" t="s">
        <v>36</v>
      </c>
      <c r="D78" s="2" t="s">
        <v>30</v>
      </c>
      <c r="E78" s="78">
        <v>45364</v>
      </c>
      <c r="F78" s="78">
        <v>46458</v>
      </c>
      <c r="G78" s="79">
        <f>+H78+J78</f>
        <v>3296939859.8298001</v>
      </c>
      <c r="H78" s="79">
        <f>+I78*$N$1</f>
        <v>2867074602.75</v>
      </c>
      <c r="I78" s="80">
        <v>367725</v>
      </c>
      <c r="J78" s="79">
        <f>+K78*$N$1</f>
        <v>429865257.07980001</v>
      </c>
      <c r="K78" s="80">
        <v>55133.62</v>
      </c>
      <c r="L78" s="81" t="s">
        <v>29</v>
      </c>
      <c r="M78" s="18"/>
      <c r="N78" s="53">
        <v>258901.93</v>
      </c>
      <c r="O78" s="56">
        <f>+N78*$N$1</f>
        <v>2018603978.8046999</v>
      </c>
    </row>
    <row r="79" spans="3:15" x14ac:dyDescent="0.2">
      <c r="C79" s="20" t="s">
        <v>37</v>
      </c>
      <c r="D79" s="2" t="s">
        <v>30</v>
      </c>
      <c r="E79" s="78">
        <v>45447</v>
      </c>
      <c r="F79" s="78">
        <v>46541</v>
      </c>
      <c r="G79" s="79">
        <f>+H79+J79</f>
        <v>3297756963.4218001</v>
      </c>
      <c r="H79" s="79">
        <f>+I79*$N$1</f>
        <v>2868127169.4000001</v>
      </c>
      <c r="I79" s="80">
        <v>367860</v>
      </c>
      <c r="J79" s="79">
        <f>+K79*$N$1</f>
        <v>429629794.02179998</v>
      </c>
      <c r="K79" s="80">
        <v>55103.42</v>
      </c>
      <c r="L79" s="81" t="s">
        <v>29</v>
      </c>
      <c r="M79" s="18"/>
      <c r="N79" s="53">
        <v>263607.81</v>
      </c>
      <c r="O79" s="56">
        <f>+N79*$N$1</f>
        <v>2055294736.9298999</v>
      </c>
    </row>
    <row r="80" spans="3:15" x14ac:dyDescent="0.2">
      <c r="C80" s="20" t="s">
        <v>38</v>
      </c>
      <c r="D80" s="2" t="s">
        <v>30</v>
      </c>
      <c r="E80" s="78">
        <v>45475</v>
      </c>
      <c r="F80" s="78">
        <v>46570</v>
      </c>
      <c r="G80" s="79">
        <f>+H80+J80</f>
        <v>1166439703.5648</v>
      </c>
      <c r="H80" s="79">
        <f>+I80*$N$1</f>
        <v>1015142058</v>
      </c>
      <c r="I80" s="80">
        <v>130200</v>
      </c>
      <c r="J80" s="79">
        <f>+K80*$N$1</f>
        <v>151297645.56479999</v>
      </c>
      <c r="K80" s="80">
        <v>19405.12</v>
      </c>
      <c r="L80" s="81" t="s">
        <v>29</v>
      </c>
      <c r="M80" s="18"/>
      <c r="N80" s="53">
        <v>93381.31</v>
      </c>
      <c r="O80" s="56">
        <f>+N80*$N$1</f>
        <v>728074463.99489999</v>
      </c>
    </row>
    <row r="81" spans="3:15" x14ac:dyDescent="0.2">
      <c r="C81" s="20"/>
      <c r="D81" s="2"/>
      <c r="E81" s="43"/>
      <c r="F81" s="43"/>
      <c r="G81" s="45"/>
      <c r="H81" s="45"/>
      <c r="I81" s="50"/>
      <c r="J81" s="45"/>
      <c r="K81" s="44"/>
      <c r="L81" s="18"/>
      <c r="M81" s="18"/>
      <c r="N81" s="53"/>
      <c r="O81" s="56"/>
    </row>
    <row r="82" spans="3:15" x14ac:dyDescent="0.2">
      <c r="C82" s="20"/>
      <c r="D82" s="2"/>
      <c r="E82" s="43"/>
      <c r="F82" s="43"/>
      <c r="G82" s="45"/>
      <c r="H82" s="45"/>
      <c r="I82" s="50"/>
      <c r="J82" s="45"/>
      <c r="K82" s="44"/>
      <c r="L82" s="18"/>
      <c r="M82" s="18"/>
      <c r="N82" s="53"/>
      <c r="O82" s="56"/>
    </row>
    <row r="83" spans="3:15" x14ac:dyDescent="0.2">
      <c r="C83" s="20"/>
      <c r="D83" s="21"/>
      <c r="E83" s="21"/>
      <c r="F83" s="21"/>
      <c r="G83" s="21"/>
      <c r="H83" s="21"/>
      <c r="I83" s="49"/>
      <c r="J83" s="21"/>
      <c r="K83" s="21"/>
      <c r="L83" s="18"/>
      <c r="M83" s="18"/>
      <c r="N83" s="19"/>
      <c r="O83" s="55"/>
    </row>
    <row r="84" spans="3:15" ht="12" x14ac:dyDescent="0.25">
      <c r="C84" s="17"/>
      <c r="D84" s="21"/>
      <c r="E84" s="21"/>
      <c r="F84" s="21"/>
      <c r="G84" s="21"/>
      <c r="H84" s="21"/>
      <c r="I84" s="49"/>
      <c r="J84" s="21"/>
      <c r="K84" s="21"/>
      <c r="L84" s="18"/>
      <c r="M84" s="18"/>
      <c r="N84" s="19"/>
      <c r="O84" s="55"/>
    </row>
    <row r="85" spans="3:15" ht="12" x14ac:dyDescent="0.25">
      <c r="C85" s="17"/>
      <c r="D85" s="21"/>
      <c r="E85" s="21"/>
      <c r="F85" s="21"/>
      <c r="G85" s="21"/>
      <c r="H85" s="21"/>
      <c r="I85" s="49"/>
      <c r="J85" s="21"/>
      <c r="K85" s="21"/>
      <c r="L85" s="18"/>
      <c r="M85" s="18"/>
      <c r="N85" s="19"/>
      <c r="O85" s="55"/>
    </row>
    <row r="86" spans="3:15" ht="12" x14ac:dyDescent="0.25">
      <c r="C86" s="66" t="s">
        <v>23</v>
      </c>
      <c r="D86" s="67"/>
      <c r="E86" s="2"/>
      <c r="F86" s="2"/>
      <c r="G86" s="2"/>
      <c r="H86" s="2"/>
      <c r="I86" s="50"/>
      <c r="J86" s="2"/>
      <c r="K86" s="2"/>
      <c r="L86" s="18"/>
      <c r="M86" s="18"/>
      <c r="N86" s="19"/>
      <c r="O86" s="55"/>
    </row>
    <row r="87" spans="3:15" x14ac:dyDescent="0.2">
      <c r="C87" s="20" t="s">
        <v>84</v>
      </c>
      <c r="D87" s="21"/>
      <c r="E87" s="21"/>
      <c r="F87" s="21"/>
      <c r="G87" s="21"/>
      <c r="H87" s="21"/>
      <c r="I87" s="49"/>
      <c r="J87" s="21"/>
      <c r="K87" s="21"/>
      <c r="L87" s="18"/>
      <c r="M87" s="18"/>
      <c r="N87" s="53">
        <v>5332502.9999525445</v>
      </c>
      <c r="O87" s="56">
        <v>41576406065</v>
      </c>
    </row>
    <row r="88" spans="3:15" x14ac:dyDescent="0.2">
      <c r="C88" s="20" t="s">
        <v>85</v>
      </c>
      <c r="D88" s="21"/>
      <c r="E88" s="21"/>
      <c r="F88" s="21"/>
      <c r="G88" s="21"/>
      <c r="H88" s="21"/>
      <c r="I88" s="49"/>
      <c r="J88" s="21"/>
      <c r="K88" s="21"/>
      <c r="L88" s="18"/>
      <c r="M88" s="18"/>
      <c r="N88" s="53">
        <v>-5327790.6830888093</v>
      </c>
      <c r="O88" s="56">
        <v>-41539665120</v>
      </c>
    </row>
    <row r="89" spans="3:15" ht="12" x14ac:dyDescent="0.25">
      <c r="C89" s="17"/>
      <c r="D89" s="21"/>
      <c r="E89" s="21"/>
      <c r="F89" s="21"/>
      <c r="G89" s="21"/>
      <c r="H89" s="21"/>
      <c r="I89" s="49"/>
      <c r="J89" s="21"/>
      <c r="K89" s="21"/>
      <c r="L89" s="18"/>
      <c r="M89" s="18"/>
      <c r="N89" s="19"/>
      <c r="O89" s="55"/>
    </row>
    <row r="90" spans="3:15" ht="12" x14ac:dyDescent="0.25">
      <c r="C90" s="17"/>
      <c r="D90" s="21"/>
      <c r="E90" s="21"/>
      <c r="F90" s="21"/>
      <c r="G90" s="21"/>
      <c r="H90" s="21"/>
      <c r="I90" s="49"/>
      <c r="J90" s="21"/>
      <c r="K90" s="21"/>
      <c r="L90" s="18"/>
      <c r="M90" s="18"/>
      <c r="N90" s="19"/>
      <c r="O90" s="55"/>
    </row>
    <row r="91" spans="3:15" ht="12" x14ac:dyDescent="0.25">
      <c r="C91" s="17"/>
      <c r="D91" s="21"/>
      <c r="E91" s="21"/>
      <c r="F91" s="21"/>
      <c r="G91" s="21"/>
      <c r="H91" s="21"/>
      <c r="I91" s="49"/>
      <c r="J91" s="21"/>
      <c r="K91" s="21"/>
      <c r="L91" s="18"/>
      <c r="M91" s="18"/>
      <c r="N91" s="19"/>
      <c r="O91" s="55"/>
    </row>
    <row r="92" spans="3:15" ht="12" x14ac:dyDescent="0.25">
      <c r="C92" s="17"/>
      <c r="D92" s="21"/>
      <c r="E92" s="21"/>
      <c r="F92" s="21"/>
      <c r="G92" s="21"/>
      <c r="H92" s="21"/>
      <c r="I92" s="49"/>
      <c r="J92" s="21"/>
      <c r="K92" s="21"/>
      <c r="L92" s="18"/>
      <c r="M92" s="18"/>
      <c r="N92" s="19"/>
      <c r="O92" s="55"/>
    </row>
    <row r="93" spans="3:15" ht="12" x14ac:dyDescent="0.25">
      <c r="C93" s="17"/>
      <c r="D93" s="21"/>
      <c r="E93" s="21"/>
      <c r="F93" s="21"/>
      <c r="G93" s="21"/>
      <c r="H93" s="21"/>
      <c r="I93" s="49"/>
      <c r="J93" s="21"/>
      <c r="K93" s="21"/>
      <c r="L93" s="18"/>
      <c r="M93" s="18"/>
      <c r="N93" s="19"/>
      <c r="O93" s="55"/>
    </row>
    <row r="94" spans="3:15" hidden="1" x14ac:dyDescent="0.2">
      <c r="C94" s="70" t="s">
        <v>19</v>
      </c>
      <c r="D94" s="71"/>
      <c r="E94" s="2"/>
      <c r="F94" s="2"/>
      <c r="G94" s="2"/>
      <c r="H94" s="2"/>
      <c r="I94" s="50"/>
      <c r="J94" s="2"/>
      <c r="K94" s="2"/>
      <c r="L94" s="18"/>
      <c r="M94" s="18"/>
      <c r="N94" s="19"/>
      <c r="O94" s="55"/>
    </row>
    <row r="95" spans="3:15" ht="12" hidden="1" x14ac:dyDescent="0.25">
      <c r="C95" s="17" t="s">
        <v>15</v>
      </c>
      <c r="D95" s="21"/>
      <c r="E95" s="21"/>
      <c r="F95" s="21"/>
      <c r="G95" s="21"/>
      <c r="H95" s="21"/>
      <c r="I95" s="49"/>
      <c r="J95" s="21"/>
      <c r="K95" s="21"/>
      <c r="L95" s="18"/>
      <c r="M95" s="18"/>
      <c r="N95" s="19"/>
      <c r="O95" s="55"/>
    </row>
    <row r="96" spans="3:15" hidden="1" x14ac:dyDescent="0.2">
      <c r="C96" s="20" t="s">
        <v>20</v>
      </c>
      <c r="D96" s="59"/>
      <c r="E96" s="60"/>
      <c r="F96" s="61"/>
      <c r="G96" s="28"/>
      <c r="H96" s="28"/>
      <c r="I96" s="49"/>
      <c r="J96" s="29"/>
      <c r="K96" s="29"/>
      <c r="L96" s="18"/>
      <c r="M96" s="18"/>
      <c r="N96" s="40"/>
      <c r="O96" s="62"/>
    </row>
    <row r="97" spans="3:15" ht="12.6" thickBot="1" x14ac:dyDescent="0.3">
      <c r="C97" s="17"/>
      <c r="D97" s="21"/>
      <c r="E97" s="21"/>
      <c r="F97" s="21"/>
      <c r="G97" s="21"/>
      <c r="H97" s="21"/>
      <c r="I97" s="49"/>
      <c r="J97" s="21"/>
      <c r="K97" s="21"/>
      <c r="L97" s="18"/>
      <c r="M97" s="18"/>
      <c r="N97" s="19"/>
      <c r="O97" s="55"/>
    </row>
    <row r="98" spans="3:15" ht="12.6" thickBot="1" x14ac:dyDescent="0.3">
      <c r="C98" s="25" t="s">
        <v>5</v>
      </c>
      <c r="D98" s="26"/>
      <c r="E98" s="26"/>
      <c r="F98" s="26"/>
      <c r="G98" s="30">
        <f>SUM(G75:G97)</f>
        <v>11460498346.3482</v>
      </c>
      <c r="H98" s="30">
        <f>SUM(H75:H97)</f>
        <v>9971977458.1499996</v>
      </c>
      <c r="I98" s="52">
        <f>SUM(I75:I97)</f>
        <v>1278985</v>
      </c>
      <c r="J98" s="30"/>
      <c r="K98" s="30"/>
      <c r="L98" s="26"/>
      <c r="M98" s="26"/>
      <c r="N98" s="31">
        <f>SUM(N75:N97)</f>
        <v>909994.29686373472</v>
      </c>
      <c r="O98" s="58">
        <f>SUM(O75:O97)</f>
        <v>7095034433.8442001</v>
      </c>
    </row>
    <row r="99" spans="3:15" ht="12" x14ac:dyDescent="0.25">
      <c r="C99" s="17"/>
      <c r="D99" s="18"/>
      <c r="E99" s="18"/>
      <c r="F99" s="18"/>
      <c r="G99" s="18"/>
      <c r="H99" s="18"/>
      <c r="I99" s="49"/>
      <c r="J99" s="18"/>
      <c r="K99" s="18"/>
      <c r="L99" s="18"/>
      <c r="M99" s="18"/>
      <c r="N99" s="19"/>
      <c r="O99" s="55"/>
    </row>
    <row r="100" spans="3:15" ht="12.6" thickBot="1" x14ac:dyDescent="0.3">
      <c r="C100" s="17"/>
      <c r="D100" s="18"/>
      <c r="E100" s="18"/>
      <c r="F100" s="18"/>
      <c r="G100" s="18"/>
      <c r="H100" s="18"/>
      <c r="I100" s="49"/>
      <c r="J100" s="18"/>
      <c r="K100" s="18"/>
      <c r="L100" s="18"/>
      <c r="M100" s="18"/>
      <c r="N100" s="19"/>
      <c r="O100" s="55"/>
    </row>
    <row r="101" spans="3:15" ht="12.6" thickBot="1" x14ac:dyDescent="0.3">
      <c r="C101" s="25" t="s">
        <v>27</v>
      </c>
      <c r="D101" s="26"/>
      <c r="E101" s="26"/>
      <c r="F101" s="26"/>
      <c r="G101" s="30">
        <f>+G98+G72</f>
        <v>11460498346.3482</v>
      </c>
      <c r="H101" s="30">
        <f>+H98+H72</f>
        <v>9971977458.1499996</v>
      </c>
      <c r="I101" s="52">
        <f>SUM(I84:I100)</f>
        <v>1278985</v>
      </c>
      <c r="J101" s="30"/>
      <c r="K101" s="30"/>
      <c r="L101" s="26"/>
      <c r="M101" s="26"/>
      <c r="N101" s="31">
        <f>+N98+N72</f>
        <v>7574719.7557478659</v>
      </c>
      <c r="O101" s="58">
        <f>+O98+O72</f>
        <v>59058499244.417381</v>
      </c>
    </row>
    <row r="102" spans="3:15" ht="12" x14ac:dyDescent="0.25">
      <c r="C102" s="6"/>
    </row>
    <row r="103" spans="3:15" ht="6.75" customHeight="1" x14ac:dyDescent="0.25">
      <c r="C103" s="3"/>
    </row>
    <row r="104" spans="3:15" x14ac:dyDescent="0.2">
      <c r="C104" s="1"/>
    </row>
    <row r="105" spans="3:15" x14ac:dyDescent="0.2">
      <c r="C105" s="1"/>
    </row>
    <row r="106" spans="3:15" x14ac:dyDescent="0.2">
      <c r="C106" s="1"/>
    </row>
    <row r="107" spans="3:15" ht="12" x14ac:dyDescent="0.25">
      <c r="C107" s="27"/>
    </row>
    <row r="108" spans="3:15" ht="12" x14ac:dyDescent="0.25">
      <c r="C108" s="6"/>
    </row>
    <row r="109" spans="3:15" ht="12" x14ac:dyDescent="0.25">
      <c r="C109" s="6"/>
    </row>
  </sheetData>
  <mergeCells count="15">
    <mergeCell ref="C4:N4"/>
    <mergeCell ref="L12:L13"/>
    <mergeCell ref="N12:N13"/>
    <mergeCell ref="M12:M13"/>
    <mergeCell ref="C76:D76"/>
    <mergeCell ref="C12:C13"/>
    <mergeCell ref="D12:D13"/>
    <mergeCell ref="G5:I5"/>
    <mergeCell ref="H12:I12"/>
    <mergeCell ref="C17:D17"/>
    <mergeCell ref="C26:D26"/>
    <mergeCell ref="J12:K12"/>
    <mergeCell ref="O12:O13"/>
    <mergeCell ref="C94:D94"/>
    <mergeCell ref="C86:D86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/>
  <colBreaks count="1" manualBreakCount="1">
    <brk id="16" max="70" man="1"/>
  </colBreaks>
  <legacy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iiYrd4S5d1fJcKQeC6ziwqnGnL8MCVAUkwU28M2wNvo=</DigestValue>
    </Reference>
    <Reference Type="http://www.w3.org/2000/09/xmldsig#Object" URI="#idOfficeObject">
      <DigestMethod Algorithm="http://www.w3.org/2001/04/xmlenc#sha256"/>
      <DigestValue>w+a6zknLlv7hKMr56pDEGnFeTU/fi8QCSxyQFD5iMXI=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8SgiZgIzKYP8h8OwGzfamOBHPsdzpKTkmKBb8v5FgyQ=</DigestValue>
    </Reference>
    <Reference Type="http://www.w3.org/2000/09/xmldsig#Object" URI="#idValidSigLnImg">
      <DigestMethod Algorithm="http://www.w3.org/2001/04/xmlenc#sha256"/>
      <DigestValue>+/ELI19bdv4j9h/KBsaA4bQgXtkNwHprMZdoYKpxgko=</DigestValue>
    </Reference>
    <Reference Type="http://www.w3.org/2000/09/xmldsig#Object" URI="#idInvalidSigLnImg">
      <DigestMethod Algorithm="http://www.w3.org/2001/04/xmlenc#sha256"/>
      <DigestValue>ON2Bjp6luac9alkR8qEurY8VahBnGwaBgTVLifoN4PQ=</DigestValue>
    </Reference>
  </SignedInfo>
  <SignatureValue>pnOmwAS11zxtL0cGCaYxqQPPghKleSlRVBO2B22nCoymdDkl7nbXvAUiXGSRSw22XFTN94Nj6Q57
rGhTb8pQvU5opCWRkO3T2g+jAQFNFNbkVEMGxQMbiXN8dizvh5iFiaGyZtgUhYvlk29IwjkQpeqs
WWXrhKcD7rlALe0EzIZSKA24qUBJRUXvCvTKVrdTz0CY5NRk9Nn/MwqjWT4VFtYZmyIGForvd96u
BB3OUQBklOiBzELX7W1/hoNZshOJTM9i2iKz0xs5tzwajuTPV8uOCM05/LsGNXCilszY7WF+ur6v
7R564mB4B8NkrC8dp+eYNUcUVMkt+jmUKuRUjg==</SignatureValue>
  <KeyInfo>
    <X509Data>
      <X509Certificate>MIIIjzCCBnegAwIBAgIIb2RamdEgyJcwDQYJKoZIhvcNAQELBQAwWjEaMBgGA1UEAwwRQ0EtRE9DVU1FTlRBIFMuQS4xFjAUBgNVBAUTDVJVQzgwMDUwMTcyLTExFzAVBgNVBAoMDkRPQ1VNRU5UQSBTLkEuMQswCQYDVQQGEwJQWTAeFw0yMzEyMjYxMzU5MDBaFw0yNTEyMjUxMzU5MDBaMIHBMScwJQYDVQQDDB5FU1RFQkFOIFBBVUwgTUFSUVVFUyBDQUZGQVJFTkExEjAQBgNVBAUTCUNJMjg3OTk5MTEVMBMGA1UEKgwMRVNURUJBTiBQQVVMMRowGAYDVQQEDBFNQVJRVUVTIENBRkZBUkVOQTELMAkGA1UECwwCRjIxNTAzBgNVBAoMLENFUlRJRklDQURPIENVQUxJRklDQURPIERFIEZJUk1BIEVMRUNUUk9OSUNBMQswCQYDVQQGEwJQWTCCASIwDQYJKoZIhvcNAQEBBQADggEPADCCAQoCggEBALtqHTnj9w6Wakd7aMTY4HQWYnzC3/bEJtGVBV/EPc7yqjur9M6d+6QyrvXmxcoANw6YgKh/AYd6qoL9HySoKCtJYe+ckWvK0bX/nlaYfCsttTza8+VOZxhsEu8xEk+CQZS2ouR7CLbv6fcwHSVWmeaU2mzh9924ib3qbWe+5QKLlognpMiNfgHRwat2ypaKR7wW+rGZHIzEKJDAEu7dk4t7tdjn+9UiB1v69whOBxYAqaVHI1PFWeJCNMFeO9BFCbpSd5HbSlsVzKKui4WJ8JRwKvzlMshDvvHlehQ6frprCO5ODlqKQWbOeYDoX1guE3lI1YosZyKQtxBucDVY/mE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VzdGViYW4ubWFycXVlc0B6dW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FOqlfVLCfBLjz4LRKKyYKGix5VMA4GA1UdDwEB/wQEAwIF4DANBgkqhkiG9w0BAQsFAAOCAgEAhWJIhM0axTBVEUlJjSKDLLiUA0j8K+sDKq7vM7FDTGQYsIeqbk4fg4ZewS6d5nsFleHvlecL+3j76ra9xtb4F7XfjTEX1CRq5O6qPqirl+WSqxG3ocCDZqt52uPSwX3ywt1RL9K3Z8p8uH9UEynBNRhppo+bTzGGqPWYpY4jkrMWHGTsAwOjpvLxkdFCoDPUR9LitRcOL7GTNuEUEfkL/VQjfZUprqSzRiPVd2FzVaGec3okZelROP0T2WbipOxbzUkjWf219her9svdiSHgbjw+5tvgmcfRBaB8zjUbD3UecF6YyOnAeyfGE7AuMtPit+qUd7IXy8C3T1/kMzEYtuGsKMK3thj3BoVf+yWZDeq9Nb05gkgYoaqZRDINqddqEqT7MK4Xpn4NcgXsGjEsFPqQvzIyECXvslU0qwEuhGNKJOgVg+wmJBMBmQ9YDGDCHG/cCtNxaGMKA/0JyI2LKTJo0PkaJdYEocazKVC0b1TAb15mXBJ7WoADUt3G5sOOjSxKEx9iXkur2LmMyqxetenhUWpTjE8120mncGdWixB0eR7tmISciNfPtAZbytcMO/sQ8seqLTqxKIG7IesXeeEp5rxO+X+qq4loRaPbfM67kftn+dZBp7YFOjl8xF190O6ri0V/BkfZCMyTXLSMVpTObNU0QOxDcALMInRfiM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eFW+qSoWv/8Pn/GeyOtHF3v9tyV4pd8zFB07fUv0e4Y=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85eipJ4Xr9zVI5r1lDBdyM39rngDUy1HfRDUlkw6qUE=</DigestValue>
      </Reference>
      <Reference URI="/xl/media/image1.emf?ContentType=image/x-emf">
        <DigestMethod Algorithm="http://www.w3.org/2001/04/xmlenc#sha256"/>
        <DigestValue>UtUH6UTB2DOS7kMlTElF+M5U8+S0Fj+vGOIltuhfiSM=</DigestValue>
      </Reference>
      <Reference URI="/xl/media/image2.emf?ContentType=image/x-emf">
        <DigestMethod Algorithm="http://www.w3.org/2001/04/xmlenc#sha256"/>
        <DigestValue>Rxrf+p+giLB6xF8XoAtMf0VtA6XD+4TUIWbD6Mt18Yc=</DigestValue>
      </Reference>
      <Reference URI="/xl/sharedStrings.xml?ContentType=application/vnd.openxmlformats-officedocument.spreadsheetml.sharedStrings+xml">
        <DigestMethod Algorithm="http://www.w3.org/2001/04/xmlenc#sha256"/>
        <DigestValue>w793GSD+b79+o7myFkHbCGNDKgGojoTFojyYjIH+EJc=</DigestValue>
      </Reference>
      <Reference URI="/xl/styles.xml?ContentType=application/vnd.openxmlformats-officedocument.spreadsheetml.styles+xml">
        <DigestMethod Algorithm="http://www.w3.org/2001/04/xmlenc#sha256"/>
        <DigestValue>oXF2JEPEHNkWNRgAhBVUrPOrhnxGis5Er1e74TEfQKg=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guLP2rv5uMIVUobUyn+55kagnMZya/5+MGhPq1b5ozw=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IdG/MayxKbw9yQqpiAX3Lx+X+LW3ZTqaGZiCxbmFLs8=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2024-11-14T15:23:45Z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{5F24FB6D-4F42-4130-AB67-6A1EEF9742E4}</SetupID>
          <SignatureText>Esteban Marques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2024-11-14T15:23:45Z</xd:SigningTime>
          <xd:SigningCertificate>
            <xd:Cert>
              <xd:CertDigest>
                <DigestMethod Algorithm="http://www.w3.org/2001/04/xmlenc#sha256"/>
                <DigestValue>lnFH6aXX2epLgw1lXcwa9QafBA+FEQJAAjQT46Vrr/g=</DigestValue>
              </xd:CertDigest>
              <xd:IssuerSerial>
                <X509IssuerName>C=PY, O=DOCUMENTA S.A., SERIALNUMBER=RUC80050172-1, CN=CA-DOCUMENTA S.A.</X509IssuerName>
                <X509SerialNumber>8026640052566149271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4BAACfAAAAAAAAAAAAAAAQFQAAEgoAACBFTUYAAAEAqBwAAKo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//////////9gAAAAMQA0AC8AMQAxAC8AMgAwADIANAAHAAAABwAAAAUAAAAHAAAABwAAAAUAAAAHAAAABwAAAAcAAAAHAAAASwAAAEAAAAAwAAAABQAAACAAAAABAAAAAQAAABAAAAAAAAAAAAAAAE8BAACgAAAAAAAAAAAAAABP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GAAAAVgAAADAAAAA7AAAAl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HAAAAVwAAACUAAAAMAAAABAAAAFQAAACoAAAAMQAAADsAAADFAAAAVgAAAAEAAAAAwIBBjuOAQTEAAAA7AAAADwAAAEwAAAAAAAAAAAAAAAAAAAD//////////2wAAABFAHMAdABlAGIAYQBuACAATQBhAHIAcQB1AGUAcwAAAAoAAAAIAAAABwAAAAoAAAAMAAAACgAAAAsAAAAFAAAAEgAAAAoAAAAHAAAADAAAAAsAAAAKAAAACAAAAEsAAABAAAAAMAAAAAUAAAAgAAAAAQAAAAEAAAAQAAAAAAAAAAAAAABPAQAAoAAAAAAAAAAAAAAATwEAAKAAAAAlAAAADAAAAAIAAAAnAAAAGAAAAAUAAAAAAAAA////AAAAAAAlAAAADAAAAAUAAABMAAAAZAAAAAAAAABhAAAATgEAAJsAAAAAAAAAYQAAAE8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0AAAAcQAAAAEAAAAAwIBBjuOAQQ8AAABhAAAADwAAAEwAAAAAAAAAAAAAAAAAAAD//////////2wAAABFAHMAdABlAGIAYQBuACAATQBhAHIAcQB1AGUAcwAAAAcAAAAGAAAABAAAAAcAAAAIAAAABwAAAAcAAAAEAAAADAAAAAcAAAAFAAAACAAAAAcAAAAHAAAABgAAAEsAAABAAAAAMAAAAAUAAAAgAAAAAQAAAAEAAAAQAAAAAAAAAAAAAABPAQAAoAAAAAAAAAAAAAAAT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QBAAAPAAAAdgAAAD4BAACGAAAAAQAAAADAgEGO44BBDwAAAHYAAAAxAAAATAAAAAAAAAAAAAAAAAAAAP//////////sAAAAEEAcABvAGQAZQByAGEAZABvACAALQAgAGMAbwBuAGYAbwByAG0AZQAgAGUAbAAgAFAAbwBkAGUAcgAgAEcAZQBuAGUAcgBhAGwAIABBAG0AcABsAGkAbwAgAGQALgAuAC4AAAAIAAAACAAAAAgAAAAIAAAABwAAAAUAAAAHAAAACAAAAAgAAAAEAAAABQAAAAQAAAAGAAAACAAAAAcAAAAEAAAACAAAAAUAAAALAAAABwAAAAQAAAAHAAAAAwAAAAQAAAAHAAAACAAAAAgAAAAHAAAABQAAAAQAAAAJAAAABwAAAAcAAAAHAAAABQAAAAcAAAADAAAABAAAAAgAAAALAAAACAAAAAMAAAADAAAACAAAAAQAAAAIAAAAAwAAAAMAAAADAAAASwAAAEAAAAAwAAAABQAAACAAAAABAAAAAQAAABAAAAAAAAAAAAAAAE8BAACgAAAAAAAAAAAAAABPAQAAoAAAACUAAAAMAAAAAgAAACcAAAAYAAAABQAAAAAAAAD///8AAAAAACUAAAAMAAAABQAAAEwAAABkAAAADgAAAIsAAABAAQAAmwAAAA4AAACLAAAAMwEAABEAAAAhAPAAAAAAAAAAAAAAAIA/AAAAAAAAAAAAAIA/AAAAAAAAAAAAAAAAAAAAAAAAAAAAAAAAAAAAAAAAAAAlAAAADAAAAAAAAIAoAAAADAAAAAUAAAAlAAAADAAAAAEAAAAYAAAADAAAAAAAAAASAAAADAAAAAEAAAAWAAAADAAAAAAAAABUAAAAUAEAAA8AAACLAAAAPwEAAJsAAAABAAAAAMCAQY7jgEEPAAAAiwAAACsAAABMAAAABAAAAA4AAACLAAAAQQEAAJwAAACkAAAARgBpAHIAbQBhAGQAbwAgAHAAbwByADoAIABFAFMAVABFAEIAQQBOACAAUABBAFUATAAgAE0AQQBSAFEAVQBFAFMAIABDAEEARgBGAEEAUgBFAE4AQQAAAAYAAAADAAAABQAAAAsAAAAHAAAACAAAAAgAAAAEAAAACAAAAAgAAAAFAAAAAwAAAAQAAAAHAAAABwAAAAcAAAAHAAAABwAAAAgAAAAKAAAABAAAAAcAAAAIAAAACQAAAAYAAAAEAAAADAAAAAgAAAAIAAAACgAAAAkAAAAHAAAABwAAAAQAAAAIAAAACAAAAAYAAAAGAAAACAAAAAgAAAAHAAAACgAAAAgAAAAWAAAADAAAAAAAAAAlAAAADAAAAAIAAAAOAAAAFAAAAAAAAAAQAAAAFAAAAA==</Object>
  <Object Id="idInvalidSigLnImg">AQAAAGwAAAAAAAAAAAAAAE4BAACfAAAAAAAAAAAAAAAQFQAAEgoAACBFTUYAAAEAJCMAALE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PAQAAoAAAAAAAAAAAAAAAT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gAAAFYAAAAwAAAAOwAAAJ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wAAAFcAAAAlAAAADAAAAAQAAABUAAAAqAAAADEAAAA7AAAAxQAAAFYAAAABAAAAAMCAQY7jgEExAAAAOwAAAA8AAABMAAAAAAAAAAAAAAAAAAAA//////////9sAAAARQBzAHQAZQBiAGEAbgAgAE0AYQByAHEAdQBlAHMAAAAKAAAACAAAAAcAAAAKAAAADAAAAAoAAAALAAAABQAAABIAAAAKAAAABwAAAAwAAAALAAAACgAAAAgAAABLAAAAQAAAADAAAAAFAAAAIAAAAAEAAAABAAAAEAAAAAAAAAAAAAAATwEAAKAAAAAAAAAAAAAAAE8BAACgAAAAJQAAAAwAAAACAAAAJwAAABgAAAAFAAAAAAAAAP///wAAAAAAJQAAAAwAAAAFAAAATAAAAGQAAAAAAAAAYQAAAE4BAACbAAAAAAAAAGEAAABP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qAAAAA8AAABhAAAAdAAAAHEAAAABAAAAAMCAQY7jgEEPAAAAYQAAAA8AAABMAAAAAAAAAAAAAAAAAAAA//////////9sAAAARQBzAHQAZQBiAGEAbgAgAE0AYQByAHEAdQBlAHMAAAAHAAAABgAAAAQAAAAHAAAACAAAAAcAAAAHAAAABAAAAAwAAAAHAAAABQAAAAgAAAAHAAAABwAAAAYAAABLAAAAQAAAADAAAAAFAAAAIAAAAAEAAAABAAAAEAAAAAAAAAAAAAAATwEAAKAAAAAAAAAAAAAAAE8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0AQAADwAAAHYAAAA+AQAAhgAAAAEAAAAAwIBBjuOAQQ8AAAB2AAAAMQAAAEwAAAAAAAAAAAAAAAAAAAD//////////7AAAABBAHAAbwBkAGUAcgBhAGQAbwAgAC0AIABjAG8AbgBmAG8AcgBtAGUAIABlAGwAIABQAG8AZABlAHIAIABHAGUAbgBlAHIAYQBsACAAQQBtAHAAbABpAG8AIABkAC4ALgAuAAAACAAAAAgAAAAIAAAACAAAAAcAAAAFAAAABwAAAAgAAAAIAAAABAAAAAUAAAAEAAAABgAAAAgAAAAHAAAABAAAAAgAAAAFAAAACwAAAAcAAAAEAAAABwAAAAMAAAAEAAAABwAAAAgAAAAIAAAABwAAAAUAAAAEAAAACQAAAAcAAAAHAAAABwAAAAUAAAAHAAAAAwAAAAQAAAAIAAAACwAAAAgAAAADAAAAAwAAAAgAAAAEAAAACAAAAAMAAAADAAAAAwAAAEsAAABAAAAAMAAAAAUAAAAgAAAAAQAAAAEAAAAQAAAAAAAAAAAAAABPAQAAoAAAAAAAAAAAAAAATwEAAKAAAAAlAAAADAAAAAIAAAAnAAAAGAAAAAUAAAAAAAAA////AAAAAAAlAAAADAAAAAUAAABMAAAAZAAAAA4AAACLAAAAQAEAAJsAAAAOAAAAiwAAADMBAAARAAAAIQDwAAAAAAAAAAAAAACAPwAAAAAAAAAAAACAPwAAAAAAAAAAAAAAAAAAAAAAAAAAAAAAAAAAAAAAAAAAJQAAAAwAAAAAAACAKAAAAAwAAAAFAAAAJQAAAAwAAAABAAAAGAAAAAwAAAAAAAAAEgAAAAwAAAABAAAAFgAAAAwAAAAAAAAAVAAAAFABAAAPAAAAiwAAAD8BAACbAAAAAQAAAADAgEGO44BBDwAAAIsAAAArAAAATAAAAAQAAAAOAAAAiwAAAEEBAACcAAAApAAAAEYAaQByAG0AYQBkAG8AIABwAG8AcgA6ACAARQBTAFQARQBCAEEATgAgAFAAQQBVAEwAIABNAEEAUgBRAFUARQBTACAAQwBBAEYARgBBAFIARQBOAEEAAAAGAAAAAwAAAAUAAAALAAAABwAAAAgAAAAIAAAABAAAAAgAAAAIAAAABQAAAAMAAAAEAAAABwAAAAcAAAAHAAAABwAAAAcAAAAIAAAACgAAAAQAAAAHAAAACAAAAAkAAAAGAAAABAAAAAwAAAAIAAAACAAAAAoAAAAJAAAABwAAAAcAAAAEAAAACAAAAAgAAAAGAAAABgAAAAgAAAAIAAAABwAAAAo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lOQoD1vZLKvSGAsJ0Am4k0MhLO8ael0c92nikTD4xgQ=</DigestValue>
    </Reference>
    <Reference Type="http://www.w3.org/2000/09/xmldsig#Object" URI="#idOfficeObject">
      <DigestMethod Algorithm="http://www.w3.org/2001/04/xmlenc#sha256"/>
      <DigestValue>BpMZ1RzVIckGbVofmJooEX3XNRTRZ4jL2muGqsQdYFU=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dO0RDm/zS2VCFRlnGFlV5ZICIUABz2OzL6Y2rEjn/9U=</DigestValue>
    </Reference>
    <Reference Type="http://www.w3.org/2000/09/xmldsig#Object" URI="#idValidSigLnImg">
      <DigestMethod Algorithm="http://www.w3.org/2001/04/xmlenc#sha256"/>
      <DigestValue>jiwnjBDqjqlBKLo7bCRUgjHeVduh30wcVQUCj3tw0u0=</DigestValue>
    </Reference>
    <Reference Type="http://www.w3.org/2000/09/xmldsig#Object" URI="#idInvalidSigLnImg">
      <DigestMethod Algorithm="http://www.w3.org/2001/04/xmlenc#sha256"/>
      <DigestValue>nP0QPirzlZ+YH1sYMCnpQ65ztoYybafuHdngdkgW0HI=</DigestValue>
    </Reference>
  </SignedInfo>
  <SignatureValue>RwbWOOq1T9FLW3L0LKBzlMZm2eF1QUjNsmeaj0HAwo+2L85+4HeD5mQBZIs9xNdp+VCPn6IfkdZl
L3a+46g+/x7bwwpw8tPq7TnqU/LzIWp26CXHLvQoJUKT2wNusBVjpZgu5zRA/DE24DllEINp1rmR
WEg1zirvedNGFuUNNpzaS7fXlCu2xrktA0LHJ31+IhmyS1Kxm+zTVugYHZ+l352qQqSn9IvBrvt3
s2Gugu2kRPkKPFqaZbTh/3BMzlrXDTbN4XZTgq7/kLwO3ScbLFqf2qesyRbwTWceJ/SB7R7GYU7n
G8fRpOtGQ1U8YP/x8AV2yS3qV4Hw8TJn6L6URw==</SignatureValue>
  <KeyInfo>
    <X509Data>
      <X509Certificate>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/XTuhUYNK/hMCIwKmZoDX3dSct+E+5RQWiW8rPf4nmvGredy4IaNDLNDRjLBbCzgiZJ2dPGbSb8/C0qLHPAgXu8wIeHldWIXCxdYoNgGgFy0I3xueZPss9bF/SZzb4EvXLnxBZIYay7HfbLb2R1+UyoJzOQV9MoDo8wzF2T7IOZk6OruRvSG5sURL6U3Z9irKyKWyWNXr379ZklJr7+pGue6fanBNt8WHB3ddpHTX+MKtsouDYiMFS5J7ox//T945KlwMlKt3461Lan79rG306+uPEFPLmaDJu/I9bd7MwJbyLGLF/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Xf/knvAt56lgl5P4YYXCncOj3UwDgYDVR0PAQH/BAQDAgXgMA0GCSqGSIb3DQEBCwUAA4ICAQBExNF3m4ViW2BmDm3cjPY60KGp7EDvTsnaiv62VvaP3f5pEbAqZT+JrC5zyKAbeSMNjOIeeFoVvZO3YqKASMDdemcrEXfdEwlz6C4PQwRJlTpMWO+G8tzg+fs2TLlKdDZEYjVOsSJtq2DEPuC7Nlz+5NyFFrine3pNJZs6wPs0sDPrQWCu9EmCbVJJab93enG3z0ypW/wtTCDyH+bVZTjvGwAVpHpzdXZzxVTKUlbxEkEfzPIk6VI+ajGqXHyr11wdNTvky9IMQdwIC4J1LAedHdc+OGHnrVZXe2MyQdbBYzuhqH72I78VV8gWuvUQd2p0N4KRRHEMmJEhOYLejBuXfq3P3Q9RBd3iW0PHkvH8fWZRL/r4QL3ULqrje2uhT4zpdwDxugJE8qqMIhLnqHuN9iIP/oMxl9w+v2ACC5BW3RAOUfh1/pKGLXyqg6PNe3xj6iNEr3a5ucPrp1Jln7dowUQ+4CMpl38cpMHN/RCg6OIRdCXwulX4kUN2Qi1SeRQpDr5fKsjB/EQm851yFxksW7gh8Pe0RG9M/ADmSgszB4BzKPr5VakTXgaHA4xgunbtmvcr7QxPZGBHwgeweTT9HwkQW/BrIHTGz4UK+MzD9hUm6SQiv424M1GMa/TqHS4+Sfk1a6qqcd2W0ctAtojdjSPCV3ChzJIec6YiEf6ag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eFW+qSoWv/8Pn/GeyOtHF3v9tyV4pd8zFB07fUv0e4Y=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85eipJ4Xr9zVI5r1lDBdyM39rngDUy1HfRDUlkw6qUE=</DigestValue>
      </Reference>
      <Reference URI="/xl/media/image1.emf?ContentType=image/x-emf">
        <DigestMethod Algorithm="http://www.w3.org/2001/04/xmlenc#sha256"/>
        <DigestValue>UtUH6UTB2DOS7kMlTElF+M5U8+S0Fj+vGOIltuhfiSM=</DigestValue>
      </Reference>
      <Reference URI="/xl/media/image2.emf?ContentType=image/x-emf">
        <DigestMethod Algorithm="http://www.w3.org/2001/04/xmlenc#sha256"/>
        <DigestValue>Rxrf+p+giLB6xF8XoAtMf0VtA6XD+4TUIWbD6Mt18Yc=</DigestValue>
      </Reference>
      <Reference URI="/xl/sharedStrings.xml?ContentType=application/vnd.openxmlformats-officedocument.spreadsheetml.sharedStrings+xml">
        <DigestMethod Algorithm="http://www.w3.org/2001/04/xmlenc#sha256"/>
        <DigestValue>w793GSD+b79+o7myFkHbCGNDKgGojoTFojyYjIH+EJc=</DigestValue>
      </Reference>
      <Reference URI="/xl/styles.xml?ContentType=application/vnd.openxmlformats-officedocument.spreadsheetml.styles+xml">
        <DigestMethod Algorithm="http://www.w3.org/2001/04/xmlenc#sha256"/>
        <DigestValue>oXF2JEPEHNkWNRgAhBVUrPOrhnxGis5Er1e74TEfQKg=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guLP2rv5uMIVUobUyn+55kagnMZya/5+MGhPq1b5ozw=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IdG/MayxKbw9yQqpiAX3Lx+X+LW3ZTqaGZiCxbmFLs8=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2024-11-14T18:02:47Z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{AC758B55-C78E-4E17-929E-44321752D08D}</SetupID>
          <SignatureText>Laura Borsato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2024-11-14T18:02:47Z</xd:SigningTime>
          <xd:SigningCertificate>
            <xd:Cert>
              <xd:CertDigest>
                <DigestMethod Algorithm="http://www.w3.org/2001/04/xmlenc#sha256"/>
                <DigestValue>lLZviIIQh8IUfowjJ4sNCabe7Sa/G2uWKA10PcILDM8=</DigestValue>
              </xd:CertDigest>
              <xd:IssuerSerial>
                <X509IssuerName>C=PY, O=DOCUMENTA S.A., SERIALNUMBER=RUC80050172-1, CN=CA-DOCUMENTA S.A.</X509IssuerName>
                <X509SerialNumber>5628383124245989107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FgwAACBFTUYAAAEAS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//////////9gAAAAMQA0AC8AMQAx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25R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LAAAAZQAAADoAAABGAAAAk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MAAAAZgAAACUAAAAMAAAABAAAAFQAAACcAAAAOwAAAEYAAADKAAAAZQAAAAEAAAAAwIBBjuOAQTsAAABGAAAADQAAAEwAAAAAAAAAAAAAAAAAAAD//////////2gAAABMAGEAdQByAGEAIABCAG8AcgBzAGEAdABvABwqCwAAAAwAAAAOAAAACAAAAAwAAAAHAAAADgAAAA4AAAAIAAAACgAAAAwAAAAI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1AAAAhgAAAAEAAAAAwIBBjuOAQRYAAAByAAAADQAAAEwAAAAAAAAAAAAAAAAAAAD//////////2gAAABMAGEAdQByAGEAIABCAG8AcgBzAGEAdABvABqJCAAAAAgAAAAJAAAABgAAAAgAAAAEAAAACQAAAAkAAAAGAAAABwAAAAgAAAAF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GgBAAAWAAAAjAAAAGkBAACgAAAAAQAAAADAgEGO44BBFgAAAIwAAAAvAAAATAAAAAAAAAAAAAAAAAAAAP//////////rAAAAEEAcABvAGQAZQByAGEAZABvACAALQAgAGMAbwBuAGYAbwByAG0AZQAgAGUAbAAgAFAAbwBkAGUAcgAgAEcAZQBuAGUAcgBhAGwAIABBAG0AcABsAGkAbwAuAC4ALgA1rgoAAAAJAAAACQAAAAkAAAAIAAAABgAAAAgAAAAJAAAACQAAAAQAAAAGAAAABAAAAAcAAAAJAAAACQAAAAUAAAAJAAAABgAAAA4AAAAIAAAABAAAAAgAAAAEAAAABAAAAAkAAAAJAAAACQAAAAgAAAAGAAAABAAAAAsAAAAIAAAACQAAAAgAAAAGAAAACAAAAAQAAAAEAAAACgAAAA4AAAAJAAAABAAAAAQAAAAJAAAAAwAAAAMAAAADAAAASwAAAEAAAAAwAAAABQAAACAAAAABAAAAAQAAABAAAAAAAAAAAAAAAIABAADAAAAAAAAAAAAAAACAAQAAwAAAACUAAAAMAAAAAgAAACcAAAAYAAAABQAAAAAAAAD///8AAAAAACUAAAAMAAAABQAAAEwAAABkAAAAFQAAAKYAAAAfAQAAugAAABUAAACmAAAACwEAABUAAAAhAPAAAAAAAAAAAAAAAIA/AAAAAAAAAAAAAIA/AAAAAAAAAAAAAAAAAAAAAAAAAAAAAAAAAAAAAAAAAAAlAAAADAAAAAAAAIAoAAAADAAAAAUAAAAlAAAADAAAAAEAAAAYAAAADAAAAAAAAAASAAAADAAAAAEAAAAWAAAADAAAAAAAAABUAAAAFAEAABYAAACmAAAAHgEAALoAAAABAAAAAMCAQY7jgEEWAAAApgAAACEAAABMAAAABAAAABUAAACmAAAAIAEAALsAAACQAAAARgBpAHIAbQBhAGQAbwAgAHAAbwByADoAIABMAEEAVQBSAEEAIABTAEkATABWAEkAQQAgAEIATwBSAFMAQQBUAE8A/bMIAAAABAAAAAYAAAAOAAAACAAAAAkAAAAJAAAABAAAAAkAAAAJAAAABgAAAAMAAAAEAAAACAAAAAoAAAALAAAACgAAAAoAAAAEAAAACQAAAAQAAAAIAAAACgAAAAQAAAAKAAAABAAAAAkAAAAMAAAACgAAAAkAAAAKAAAACAAAAAwAAAAWAAAADAAAAAAAAAAlAAAADAAAAAIAAAAOAAAAFAAAAAAAAAAQAAAAFAAAAA==</Object>
  <Object Id="idInvalidSigLnImg">AQAAAGwAAAAAAAAAAAAAAH8BAAC/AAAAAAAAAAAAAAAkGAAAFgwAACBFTUYAAAEAR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sAAABlAAAAOgAAAEYAAACS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wAAABmAAAAJQAAAAwAAAAEAAAAVAAAAJwAAAA7AAAARgAAAMoAAABlAAAAAQAAAADAgEGO44BBOwAAAEYAAAANAAAATAAAAAAAAAAAAAAAAAAAAP//////////aAAAAEwAYQB1AHIAYQAgAEIAbwByAHMAYQB0AG8AAAALAAAADAAAAA4AAAAIAAAADAAAAAcAAAAOAAAADgAAAAgAAAAKAAAADAAAAAg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UAAACGAAAAAQAAAADAgEGO44BBFgAAAHIAAAANAAAATAAAAAAAAAAAAAAAAAAAAP//////////aAAAAEwAYQB1AHIAYQAgAEIAbwByAHMAYQB0AG8AAAAIAAAACAAAAAkAAAAGAAAACAAAAAQAAAAJAAAACQAAAAYAAAAHAAAACAAAAAU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aAEAABYAAACMAAAAaQEAAKAAAAABAAAAAMCAQY7jgEEWAAAAjAAAAC8AAABMAAAAAAAAAAAAAAAAAAAA//////////+sAAAAQQBwAG8AZABlAHIAYQBkAG8AIAAtACAAYwBvAG4AZgBvAHIAbQBlACAAZQBsACAAUABvAGQAZQByACAARwBlAG4AZQByAGEAbAAgAEEAbQBwAGwAaQBvAC4ALgAuAAAACgAAAAkAAAAJAAAACQAAAAgAAAAGAAAACAAAAAkAAAAJAAAABAAAAAYAAAAEAAAABwAAAAkAAAAJAAAABQAAAAkAAAAGAAAADgAAAAgAAAAEAAAACAAAAAQAAAAEAAAACQAAAAkAAAAJAAAACAAAAAYAAAAEAAAACwAAAAgAAAAJAAAACAAAAAYAAAAIAAAABAAAAAQAAAAKAAAADgAAAAkAAAAEAAAABAAAAAkAAAADAAAAAwAAAAMAAABLAAAAQAAAADAAAAAFAAAAIAAAAAEAAAABAAAAEAAAAAAAAAAAAAAAgAEAAMAAAAAAAAAAAAAAAIABAADAAAAAJQAAAAwAAAACAAAAJwAAABgAAAAFAAAAAAAAAP///wAAAAAAJQAAAAwAAAAFAAAATAAAAGQAAAAVAAAApgAAAB8BAAC6AAAAFQAAAKYAAAALAQAAFQAAACEA8AAAAAAAAAAAAAAAgD8AAAAAAAAAAAAAgD8AAAAAAAAAAAAAAAAAAAAAAAAAAAAAAAAAAAAAAAAAACUAAAAMAAAAAAAAgCgAAAAMAAAABQAAACUAAAAMAAAAAQAAABgAAAAMAAAAAAAAABIAAAAMAAAAAQAAABYAAAAMAAAAAAAAAFQAAAAUAQAAFgAAAKYAAAAeAQAAugAAAAEAAAAAwIBBjuOAQRYAAACmAAAAIQAAAEwAAAAEAAAAFQAAAKYAAAAgAQAAuwAAAJAAAABGAGkAcgBtAGEAZABvACAAcABvAHIAOgAgAEwAQQBVAFIAQQAgAFMASQBMAFYASQBBACAAQgBPAFIAUwBBAFQATwAAAAgAAAAEAAAABgAAAA4AAAAIAAAACQAAAAkAAAAEAAAACQAAAAkAAAAGAAAAAwAAAAQAAAAIAAAACgAAAAsAAAAKAAAACgAAAAQAAAAJAAAABAAAAAgAAAAKAAAABAAAAAoAAAAEAAAACQAAAAwAAAAKAAAACQAAAAoAAAAIAAAAD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Gerencia Zuba</cp:lastModifiedBy>
  <cp:lastPrinted>2017-03-30T18:54:14Z</cp:lastPrinted>
  <dcterms:created xsi:type="dcterms:W3CDTF">2006-11-30T13:09:28Z</dcterms:created>
  <dcterms:modified xsi:type="dcterms:W3CDTF">2024-11-14T15:23:33Z</dcterms:modified>
</cp:coreProperties>
</file>