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nidades compartidas\CONTABILIDAD - ZUBA\SIV\4Q_2024 REPORTE SIV ANUAL\PARA FIRMAS\"/>
    </mc:Choice>
  </mc:AlternateContent>
  <xr:revisionPtr revIDLastSave="0" documentId="13_ncr:201_{68C79221-F79C-4C4D-BC84-13DDCDB7C0E2}" xr6:coauthVersionLast="47" xr6:coauthVersionMax="47" xr10:uidLastSave="{00000000-0000-0000-0000-000000000000}"/>
  <bookViews>
    <workbookView xWindow="-108" yWindow="-108" windowWidth="23256" windowHeight="13896" xr2:uid="{E60CD3FE-648D-46DA-9BEB-B6BE6425535F}"/>
  </bookViews>
  <sheets>
    <sheet name="INFORME DE DEUDAS" sheetId="9" r:id="rId1"/>
  </sheets>
  <definedNames>
    <definedName name="_xlnm._FilterDatabase" localSheetId="0" hidden="1">'INFORME DE DEUDAS'!$C$12:$O$24</definedName>
    <definedName name="_xlnm.Print_Area" localSheetId="0">'INFORME DE DEUDAS'!$A$1:$Q$60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" i="9" l="1"/>
  <c r="P18" i="9" s="1"/>
  <c r="O48" i="9" l="1"/>
  <c r="O26" i="9"/>
  <c r="P31" i="9"/>
  <c r="P32" i="9"/>
  <c r="P33" i="9"/>
  <c r="P34" i="9"/>
  <c r="K34" i="9"/>
  <c r="I34" i="9"/>
  <c r="K33" i="9"/>
  <c r="I33" i="9"/>
  <c r="K32" i="9"/>
  <c r="I32" i="9"/>
  <c r="H32" i="9" s="1"/>
  <c r="K31" i="9"/>
  <c r="I31" i="9"/>
  <c r="K18" i="9"/>
  <c r="K19" i="9"/>
  <c r="K20" i="9"/>
  <c r="K21" i="9"/>
  <c r="K22" i="9"/>
  <c r="K23" i="9"/>
  <c r="I18" i="9"/>
  <c r="I19" i="9"/>
  <c r="I20" i="9"/>
  <c r="I21" i="9"/>
  <c r="I22" i="9"/>
  <c r="I23" i="9"/>
  <c r="P19" i="9"/>
  <c r="P20" i="9"/>
  <c r="P21" i="9"/>
  <c r="P22" i="9"/>
  <c r="P23" i="9"/>
  <c r="J48" i="9"/>
  <c r="J51" i="9" s="1"/>
  <c r="J26" i="9"/>
  <c r="I26" i="9"/>
  <c r="H26" i="9"/>
  <c r="I48" i="9" l="1"/>
  <c r="I51" i="9" s="1"/>
  <c r="H23" i="9"/>
  <c r="H21" i="9"/>
  <c r="P48" i="9"/>
  <c r="H22" i="9"/>
  <c r="H34" i="9"/>
  <c r="O51" i="9"/>
  <c r="H19" i="9"/>
  <c r="H18" i="9"/>
  <c r="H33" i="9"/>
  <c r="H20" i="9"/>
  <c r="H31" i="9"/>
  <c r="P26" i="9"/>
  <c r="P51" i="9" l="1"/>
  <c r="H48" i="9"/>
  <c r="H51" i="9" s="1"/>
</calcChain>
</file>

<file path=xl/sharedStrings.xml><?xml version="1.0" encoding="utf-8"?>
<sst xmlns="http://schemas.openxmlformats.org/spreadsheetml/2006/main" count="89" uniqueCount="45">
  <si>
    <t>Tipo</t>
  </si>
  <si>
    <t>Importe</t>
  </si>
  <si>
    <t>Garantía</t>
  </si>
  <si>
    <t xml:space="preserve">Sociedad Emisora: </t>
  </si>
  <si>
    <t>Informe al:</t>
  </si>
  <si>
    <t>Sub-Totales</t>
  </si>
  <si>
    <t>B.1 Pasivo Corriente</t>
  </si>
  <si>
    <t>B.2 Pasivo No Corriente</t>
  </si>
  <si>
    <t>Tipo de Cambio</t>
  </si>
  <si>
    <t xml:space="preserve">Fecha de </t>
  </si>
  <si>
    <t>Contratación</t>
  </si>
  <si>
    <t>en Gs.</t>
  </si>
  <si>
    <t>en USD</t>
  </si>
  <si>
    <t>Consolidado en Gs.</t>
  </si>
  <si>
    <t>Vencimiento</t>
  </si>
  <si>
    <t>Detalle</t>
  </si>
  <si>
    <t>Entidad</t>
  </si>
  <si>
    <t xml:space="preserve"> ESTADO DE DEUDAS </t>
  </si>
  <si>
    <t>Deudas financieras</t>
  </si>
  <si>
    <t>Deudas bursatiles</t>
  </si>
  <si>
    <t>BVPASA</t>
  </si>
  <si>
    <t xml:space="preserve">Informe del Representante Legal sobre Deudas de la Sociedad </t>
  </si>
  <si>
    <t>Privilegiada</t>
  </si>
  <si>
    <t>Deudas Comerciales</t>
  </si>
  <si>
    <t>Importe Capital</t>
  </si>
  <si>
    <t>Importe Intereses</t>
  </si>
  <si>
    <t>Deudas Financieras</t>
  </si>
  <si>
    <t>TOTAL DEUDA</t>
  </si>
  <si>
    <t>CODEUDORIA</t>
  </si>
  <si>
    <t>Capital Operativo</t>
  </si>
  <si>
    <t>TC</t>
  </si>
  <si>
    <t>Banco Atlas - 2122668</t>
  </si>
  <si>
    <t>Banco Atlas - 2124478</t>
  </si>
  <si>
    <t>Banco Atlas -  2141003</t>
  </si>
  <si>
    <t>Banco Atlas - 2151050</t>
  </si>
  <si>
    <t>Banco Itau - 383171</t>
  </si>
  <si>
    <t>Banco Itau - 382625</t>
  </si>
  <si>
    <t>ZUBA S.A.E.C.A.</t>
  </si>
  <si>
    <t>Situación de Pago</t>
  </si>
  <si>
    <t>Vigente</t>
  </si>
  <si>
    <t>USD</t>
  </si>
  <si>
    <t>Moneda</t>
  </si>
  <si>
    <t>Al 31/12/24</t>
  </si>
  <si>
    <t>Saldo USD
Al 31/12/24</t>
  </si>
  <si>
    <t>Saldo GUARANIES
Al 31/12/24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</si>
</sst>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\ _P_t_s_-;\-* #,##0\ _P_t_s_-;_-* &quot;-&quot;\ _P_t_s_-;_-@_-"/>
    <numFmt numFmtId="165" formatCode="_-* #,##0.00\ _P_t_s_-;\-* #,##0.00\ _P_t_s_-;_-* &quot;-&quot;??\ _P_t_s_-;_-@_-"/>
    <numFmt numFmtId="166" formatCode="#,"/>
    <numFmt numFmtId="167" formatCode="#,#00"/>
    <numFmt numFmtId="168" formatCode="#.##000"/>
    <numFmt numFmtId="169" formatCode="\$#,#00"/>
    <numFmt numFmtId="170" formatCode="_-* #,##0.00\ _P_t_s_-;\-* #,##0.00\ _P_t_s_-;_-* &quot;-&quot;\ _P_t_s_-;_-@_-"/>
    <numFmt numFmtId="171" formatCode="_-* #,##0\ _P_t_s_-;\-* #,##0\ _P_t_s_-;_-* &quot;-&quot;??\ _P_t_s_-;_-@_-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6">
    <xf numFmtId="0" fontId="0" fillId="0" borderId="0"/>
    <xf numFmtId="4" fontId="3" fillId="0" borderId="0">
      <protection locked="0"/>
    </xf>
    <xf numFmtId="166" fontId="4" fillId="0" borderId="0">
      <protection locked="0"/>
    </xf>
    <xf numFmtId="166" fontId="4" fillId="0" borderId="0">
      <protection locked="0"/>
    </xf>
    <xf numFmtId="167" fontId="3" fillId="0" borderId="0">
      <protection locked="0"/>
    </xf>
    <xf numFmtId="168" fontId="3" fillId="0" borderId="0">
      <protection locked="0"/>
    </xf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3" fillId="0" borderId="0">
      <protection locked="0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79">
    <xf numFmtId="0" fontId="0" fillId="0" borderId="0" xfId="0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5" fontId="11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8" fillId="2" borderId="4" xfId="0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>
      <alignment horizontal="left"/>
    </xf>
    <xf numFmtId="0" fontId="10" fillId="2" borderId="0" xfId="0" applyFont="1" applyFill="1"/>
    <xf numFmtId="0" fontId="7" fillId="0" borderId="5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7" fillId="0" borderId="6" xfId="0" applyFont="1" applyBorder="1" applyAlignment="1">
      <alignment horizontal="left"/>
    </xf>
    <xf numFmtId="0" fontId="10" fillId="0" borderId="7" xfId="0" applyFont="1" applyBorder="1"/>
    <xf numFmtId="0" fontId="10" fillId="2" borderId="7" xfId="0" applyFont="1" applyFill="1" applyBorder="1"/>
    <xf numFmtId="0" fontId="8" fillId="0" borderId="8" xfId="0" applyFont="1" applyBorder="1" applyAlignment="1">
      <alignment horizontal="left"/>
    </xf>
    <xf numFmtId="0" fontId="10" fillId="0" borderId="9" xfId="0" applyFont="1" applyBorder="1"/>
    <xf numFmtId="164" fontId="10" fillId="0" borderId="0" xfId="0" applyNumberFormat="1" applyFont="1" applyAlignment="1">
      <alignment horizontal="left"/>
    </xf>
    <xf numFmtId="170" fontId="10" fillId="0" borderId="0" xfId="7" applyNumberFormat="1" applyFont="1" applyBorder="1" applyAlignment="1">
      <alignment horizontal="left"/>
    </xf>
    <xf numFmtId="164" fontId="10" fillId="0" borderId="9" xfId="0" applyNumberFormat="1" applyFont="1" applyBorder="1"/>
    <xf numFmtId="164" fontId="10" fillId="2" borderId="9" xfId="7" applyFont="1" applyFill="1" applyBorder="1"/>
    <xf numFmtId="164" fontId="10" fillId="0" borderId="0" xfId="7" applyFont="1"/>
    <xf numFmtId="0" fontId="13" fillId="0" borderId="0" xfId="0" applyFont="1" applyAlignment="1">
      <alignment horizontal="left"/>
    </xf>
    <xf numFmtId="15" fontId="13" fillId="0" borderId="0" xfId="0" applyNumberFormat="1" applyFont="1" applyAlignment="1">
      <alignment horizontal="left"/>
    </xf>
    <xf numFmtId="164" fontId="8" fillId="0" borderId="0" xfId="7" applyFont="1" applyFill="1" applyAlignment="1">
      <alignment horizontal="right"/>
    </xf>
    <xf numFmtId="164" fontId="11" fillId="0" borderId="0" xfId="7" applyFont="1" applyFill="1" applyAlignment="1">
      <alignment horizontal="left"/>
    </xf>
    <xf numFmtId="164" fontId="8" fillId="0" borderId="0" xfId="7" applyFont="1" applyFill="1" applyAlignment="1">
      <alignment horizontal="left"/>
    </xf>
    <xf numFmtId="164" fontId="10" fillId="2" borderId="0" xfId="7" applyFont="1" applyFill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5" fillId="0" borderId="0" xfId="0" applyFont="1"/>
    <xf numFmtId="14" fontId="7" fillId="0" borderId="0" xfId="0" applyNumberFormat="1" applyFont="1" applyAlignment="1">
      <alignment horizontal="left"/>
    </xf>
    <xf numFmtId="165" fontId="7" fillId="0" borderId="0" xfId="6" applyFont="1" applyFill="1" applyBorder="1" applyAlignment="1">
      <alignment horizontal="left"/>
    </xf>
    <xf numFmtId="171" fontId="7" fillId="0" borderId="0" xfId="6" applyNumberFormat="1" applyFont="1" applyFill="1" applyBorder="1" applyAlignment="1">
      <alignment horizontal="left"/>
    </xf>
    <xf numFmtId="165" fontId="10" fillId="0" borderId="0" xfId="6" applyFont="1" applyAlignment="1"/>
    <xf numFmtId="165" fontId="8" fillId="0" borderId="3" xfId="6" applyFont="1" applyFill="1" applyBorder="1" applyAlignment="1" applyProtection="1">
      <alignment vertical="center" wrapText="1"/>
      <protection locked="0"/>
    </xf>
    <xf numFmtId="165" fontId="8" fillId="0" borderId="4" xfId="6" applyFont="1" applyFill="1" applyBorder="1" applyAlignment="1" applyProtection="1">
      <alignment vertical="center" wrapText="1"/>
      <protection locked="0"/>
    </xf>
    <xf numFmtId="165" fontId="10" fillId="0" borderId="0" xfId="6" applyFont="1" applyBorder="1" applyAlignment="1"/>
    <xf numFmtId="165" fontId="7" fillId="0" borderId="0" xfId="6" applyFont="1" applyFill="1" applyBorder="1" applyAlignment="1"/>
    <xf numFmtId="165" fontId="10" fillId="0" borderId="7" xfId="6" applyFont="1" applyBorder="1" applyAlignment="1"/>
    <xf numFmtId="165" fontId="10" fillId="0" borderId="9" xfId="6" applyFont="1" applyBorder="1" applyAlignment="1"/>
    <xf numFmtId="165" fontId="10" fillId="2" borderId="0" xfId="6" applyFont="1" applyFill="1" applyBorder="1"/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10" fillId="2" borderId="13" xfId="0" applyFont="1" applyFill="1" applyBorder="1"/>
    <xf numFmtId="171" fontId="10" fillId="2" borderId="13" xfId="6" applyNumberFormat="1" applyFont="1" applyFill="1" applyBorder="1"/>
    <xf numFmtId="0" fontId="10" fillId="2" borderId="3" xfId="0" applyFont="1" applyFill="1" applyBorder="1"/>
    <xf numFmtId="164" fontId="10" fillId="2" borderId="12" xfId="7" applyFont="1" applyFill="1" applyBorder="1"/>
    <xf numFmtId="0" fontId="10" fillId="0" borderId="0" xfId="0" applyFont="1" applyAlignment="1">
      <alignment horizontal="center" vertical="center" wrapText="1"/>
    </xf>
    <xf numFmtId="14" fontId="14" fillId="0" borderId="0" xfId="0" applyNumberFormat="1" applyFont="1" applyAlignment="1">
      <alignment horizontal="center"/>
    </xf>
    <xf numFmtId="14" fontId="14" fillId="0" borderId="0" xfId="0" applyNumberFormat="1" applyFont="1" applyAlignment="1">
      <alignment horizontal="center" vertical="center"/>
    </xf>
    <xf numFmtId="164" fontId="10" fillId="2" borderId="13" xfId="7" applyFont="1" applyFill="1" applyBorder="1" applyAlignment="1">
      <alignment horizontal="center"/>
    </xf>
    <xf numFmtId="0" fontId="15" fillId="0" borderId="0" xfId="0" applyFont="1"/>
    <xf numFmtId="0" fontId="10" fillId="0" borderId="0" xfId="0" applyFont="1" applyAlignment="1">
      <alignment horizontal="center"/>
    </xf>
    <xf numFmtId="14" fontId="7" fillId="0" borderId="0" xfId="0" applyNumberFormat="1" applyFont="1" applyAlignment="1">
      <alignment horizontal="center"/>
    </xf>
    <xf numFmtId="171" fontId="7" fillId="0" borderId="0" xfId="6" applyNumberFormat="1" applyFont="1" applyFill="1" applyBorder="1" applyAlignment="1">
      <alignment horizontal="center"/>
    </xf>
    <xf numFmtId="165" fontId="7" fillId="0" borderId="0" xfId="6" applyFont="1" applyFill="1" applyBorder="1" applyAlignment="1">
      <alignment horizontal="center"/>
    </xf>
    <xf numFmtId="165" fontId="10" fillId="0" borderId="0" xfId="6" applyFont="1"/>
    <xf numFmtId="14" fontId="10" fillId="0" borderId="0" xfId="0" applyNumberFormat="1" applyFont="1" applyAlignment="1">
      <alignment horizontal="center"/>
    </xf>
    <xf numFmtId="165" fontId="15" fillId="0" borderId="0" xfId="0" applyNumberFormat="1" applyFont="1"/>
    <xf numFmtId="170" fontId="10" fillId="0" borderId="0" xfId="7" applyNumberFormat="1" applyFont="1"/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8" fillId="0" borderId="10" xfId="0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</cellXfs>
  <cellStyles count="16">
    <cellStyle name="Dia" xfId="1" xr:uid="{94A54946-13C7-4079-BC1E-9AA0DF97BFB2}"/>
    <cellStyle name="Encabez1" xfId="2" xr:uid="{49B106E6-E833-4FAB-8BBC-06229AD97FC0}"/>
    <cellStyle name="Encabez2" xfId="3" xr:uid="{CAE28A16-D1F9-4E73-9D16-AA6A46AF9260}"/>
    <cellStyle name="Fijo" xfId="4" xr:uid="{AE2CC5B3-934C-4400-B50F-442922D96F41}"/>
    <cellStyle name="Financiero" xfId="5" xr:uid="{F6710243-92E5-462D-AD75-061F9F914CCE}"/>
    <cellStyle name="Millares" xfId="6" builtinId="3"/>
    <cellStyle name="Millares [0]" xfId="7" builtinId="6"/>
    <cellStyle name="Millares 2" xfId="8" xr:uid="{30D5EBCC-0C36-4CDB-A8D0-7B525D4ECD6C}"/>
    <cellStyle name="Monetario" xfId="9" xr:uid="{86F0C5A3-F5E8-4F5F-8CFC-805A1A08DB10}"/>
    <cellStyle name="Normal" xfId="0" builtinId="0"/>
    <cellStyle name="Normal 2" xfId="10" xr:uid="{C7616911-D872-4937-ADDF-9D99E00F78A1}"/>
    <cellStyle name="Normal 3" xfId="11" xr:uid="{0ACC32E6-D2E0-4E87-9A03-ACC5D42DFD32}"/>
    <cellStyle name="Normal 4" xfId="12" xr:uid="{633C053B-A636-41F6-9436-E8DFCEB73999}"/>
    <cellStyle name="Normal 5" xfId="13" xr:uid="{958BDB5F-7BA7-47B3-84D6-68C54A3D6759}"/>
    <cellStyle name="Normal 6" xfId="14" xr:uid="{AE3F7742-E211-4638-B9E0-4A897F9EDF6E}"/>
    <cellStyle name="Porcentual 2" xfId="15" xr:uid="{40C1071F-3C80-4E9E-A0D9-C9A7E44E59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824FC-78C7-436A-8EF7-69C80CCEDD29}">
  <dimension ref="C1:IW59"/>
  <sheetViews>
    <sheetView showGridLines="0" tabSelected="1" zoomScaleNormal="100" zoomScaleSheetLayoutView="90" workbookViewId="0">
      <pane ySplit="12" topLeftCell="A13" activePane="bottomLeft" state="frozen"/>
      <selection pane="bottomLeft" activeCell="E9" sqref="E9"/>
    </sheetView>
  </sheetViews>
  <sheetFormatPr baseColWidth="10" defaultColWidth="11.44140625" defaultRowHeight="11.4" x14ac:dyDescent="0.2"/>
  <cols>
    <col min="1" max="2" width="2" style="4" customWidth="1"/>
    <col min="3" max="3" width="27.6640625" style="4" customWidth="1"/>
    <col min="4" max="4" width="14.6640625" style="4" bestFit="1" customWidth="1"/>
    <col min="5" max="5" width="14.6640625" style="4" customWidth="1"/>
    <col min="6" max="6" width="20.6640625" style="4" bestFit="1" customWidth="1"/>
    <col min="7" max="7" width="17.21875" style="4" bestFit="1" customWidth="1"/>
    <col min="8" max="8" width="18.5546875" style="4" bestFit="1" customWidth="1"/>
    <col min="9" max="9" width="19" style="4" bestFit="1" customWidth="1"/>
    <col min="10" max="10" width="15.44140625" style="39" bestFit="1" customWidth="1"/>
    <col min="11" max="12" width="15.44140625" style="4" customWidth="1"/>
    <col min="13" max="13" width="12.33203125" style="4" bestFit="1" customWidth="1"/>
    <col min="14" max="14" width="12.33203125" style="4" customWidth="1"/>
    <col min="15" max="15" width="18.44140625" style="4" bestFit="1" customWidth="1"/>
    <col min="16" max="17" width="19.77734375" style="4" bestFit="1" customWidth="1"/>
    <col min="18" max="18" width="5.21875" style="27" customWidth="1"/>
    <col min="19" max="19" width="13.44140625" style="27" bestFit="1" customWidth="1"/>
    <col min="20" max="20" width="9.6640625" style="27" bestFit="1" customWidth="1"/>
    <col min="21" max="16384" width="11.44140625" style="4"/>
  </cols>
  <sheetData>
    <row r="1" spans="3:257" x14ac:dyDescent="0.2">
      <c r="N1" s="56" t="s">
        <v>30</v>
      </c>
      <c r="O1" s="63">
        <f>+D8</f>
        <v>7827.8149999999996</v>
      </c>
      <c r="P1" s="56"/>
      <c r="Q1" s="56"/>
    </row>
    <row r="4" spans="3:257" ht="22.5" customHeight="1" x14ac:dyDescent="0.2">
      <c r="C4" s="71" t="s">
        <v>21</v>
      </c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34"/>
      <c r="Q4" s="34"/>
    </row>
    <row r="5" spans="3:257" x14ac:dyDescent="0.2">
      <c r="H5" s="76" t="s">
        <v>42</v>
      </c>
      <c r="I5" s="76"/>
      <c r="J5" s="76"/>
    </row>
    <row r="6" spans="3:257" ht="12" x14ac:dyDescent="0.25">
      <c r="C6" s="3" t="s">
        <v>3</v>
      </c>
      <c r="D6" s="35" t="s">
        <v>37</v>
      </c>
      <c r="E6" s="35"/>
      <c r="F6" s="28"/>
      <c r="G6" s="1"/>
      <c r="R6" s="30"/>
      <c r="S6" s="31"/>
      <c r="U6" s="3"/>
      <c r="V6" s="6"/>
      <c r="W6" s="5"/>
      <c r="Y6" s="3"/>
      <c r="Z6" s="6"/>
      <c r="AA6" s="5"/>
      <c r="AC6" s="3"/>
      <c r="AD6" s="6"/>
      <c r="AE6" s="5"/>
      <c r="AG6" s="3"/>
      <c r="AH6" s="6"/>
      <c r="AI6" s="5"/>
      <c r="AK6" s="3"/>
      <c r="AL6" s="6"/>
      <c r="AM6" s="5"/>
      <c r="AO6" s="3"/>
      <c r="AP6" s="6"/>
      <c r="AQ6" s="5"/>
      <c r="AS6" s="3"/>
      <c r="AT6" s="6"/>
      <c r="AU6" s="5"/>
      <c r="AW6" s="3"/>
      <c r="AX6" s="6"/>
      <c r="AY6" s="5"/>
      <c r="BA6" s="3"/>
      <c r="BB6" s="6"/>
      <c r="BC6" s="5"/>
      <c r="BE6" s="3"/>
      <c r="BF6" s="6"/>
      <c r="BG6" s="5"/>
      <c r="BI6" s="3"/>
      <c r="BJ6" s="6"/>
      <c r="BK6" s="5"/>
      <c r="BM6" s="3"/>
      <c r="BN6" s="6"/>
      <c r="BO6" s="5"/>
      <c r="BQ6" s="3"/>
      <c r="BR6" s="6"/>
      <c r="BS6" s="5"/>
      <c r="BU6" s="3"/>
      <c r="BV6" s="6"/>
      <c r="BW6" s="5"/>
      <c r="BY6" s="3"/>
      <c r="BZ6" s="6"/>
      <c r="CA6" s="5"/>
      <c r="CC6" s="3"/>
      <c r="CD6" s="6"/>
      <c r="CE6" s="5"/>
      <c r="CG6" s="3"/>
      <c r="CH6" s="6"/>
      <c r="CI6" s="5"/>
      <c r="CK6" s="3"/>
      <c r="CL6" s="6"/>
      <c r="CM6" s="5"/>
      <c r="CO6" s="3"/>
      <c r="CP6" s="6"/>
      <c r="CQ6" s="5"/>
      <c r="CS6" s="3"/>
      <c r="CT6" s="6"/>
      <c r="CU6" s="5"/>
      <c r="CW6" s="3"/>
      <c r="CX6" s="6"/>
      <c r="CY6" s="5"/>
      <c r="DA6" s="3"/>
      <c r="DB6" s="6"/>
      <c r="DC6" s="5"/>
      <c r="DE6" s="3"/>
      <c r="DF6" s="6"/>
      <c r="DG6" s="5"/>
      <c r="DI6" s="3"/>
      <c r="DJ6" s="6"/>
      <c r="DK6" s="5"/>
      <c r="DM6" s="3"/>
      <c r="DN6" s="6"/>
      <c r="DO6" s="5"/>
      <c r="DQ6" s="3"/>
      <c r="DR6" s="6"/>
      <c r="DS6" s="5"/>
      <c r="DU6" s="3"/>
      <c r="DV6" s="6"/>
      <c r="DW6" s="5"/>
      <c r="DY6" s="3"/>
      <c r="DZ6" s="6"/>
      <c r="EA6" s="5"/>
      <c r="EC6" s="3"/>
      <c r="ED6" s="6"/>
      <c r="EE6" s="5"/>
      <c r="EG6" s="3"/>
      <c r="EH6" s="6"/>
      <c r="EI6" s="5"/>
      <c r="EK6" s="3"/>
      <c r="EL6" s="6"/>
      <c r="EM6" s="5"/>
      <c r="EO6" s="3"/>
      <c r="EP6" s="6"/>
      <c r="EQ6" s="5"/>
      <c r="ES6" s="3"/>
      <c r="ET6" s="6"/>
      <c r="EU6" s="5"/>
      <c r="EW6" s="3"/>
      <c r="EX6" s="6"/>
      <c r="EY6" s="5"/>
      <c r="FA6" s="3"/>
      <c r="FB6" s="6"/>
      <c r="FC6" s="5"/>
      <c r="FE6" s="3"/>
      <c r="FF6" s="6"/>
      <c r="FG6" s="5"/>
      <c r="FI6" s="3"/>
      <c r="FJ6" s="6"/>
      <c r="FK6" s="5"/>
      <c r="FM6" s="3"/>
      <c r="FN6" s="6"/>
      <c r="FO6" s="5"/>
      <c r="FQ6" s="3"/>
      <c r="FR6" s="6"/>
      <c r="FS6" s="5"/>
      <c r="FU6" s="3"/>
      <c r="FV6" s="6"/>
      <c r="FW6" s="5"/>
      <c r="FY6" s="3"/>
      <c r="FZ6" s="6"/>
      <c r="GA6" s="5"/>
      <c r="GC6" s="3"/>
      <c r="GD6" s="6"/>
      <c r="GE6" s="5"/>
      <c r="GG6" s="3"/>
      <c r="GH6" s="6"/>
      <c r="GI6" s="5"/>
      <c r="GK6" s="3"/>
      <c r="GL6" s="6"/>
      <c r="GM6" s="5"/>
      <c r="GO6" s="3"/>
      <c r="GP6" s="6"/>
      <c r="GQ6" s="5"/>
      <c r="GS6" s="3"/>
      <c r="GT6" s="6"/>
      <c r="GU6" s="5"/>
      <c r="GW6" s="3"/>
      <c r="GX6" s="6"/>
      <c r="GY6" s="5"/>
      <c r="HA6" s="3"/>
      <c r="HB6" s="6"/>
      <c r="HC6" s="5"/>
      <c r="HE6" s="3"/>
      <c r="HF6" s="6"/>
      <c r="HG6" s="5"/>
      <c r="HI6" s="3"/>
      <c r="HJ6" s="6"/>
      <c r="HK6" s="5"/>
      <c r="HM6" s="3"/>
      <c r="HN6" s="6"/>
      <c r="HO6" s="5"/>
      <c r="HQ6" s="3"/>
      <c r="HR6" s="6"/>
      <c r="HS6" s="5"/>
      <c r="HU6" s="3"/>
      <c r="HV6" s="6"/>
      <c r="HW6" s="5"/>
      <c r="HY6" s="3"/>
      <c r="HZ6" s="6"/>
      <c r="IA6" s="5"/>
      <c r="IC6" s="3"/>
      <c r="ID6" s="6"/>
      <c r="IE6" s="5"/>
      <c r="IG6" s="3"/>
      <c r="IH6" s="6"/>
      <c r="II6" s="5"/>
      <c r="IK6" s="3"/>
      <c r="IL6" s="6"/>
      <c r="IM6" s="5"/>
      <c r="IO6" s="3"/>
      <c r="IP6" s="6"/>
      <c r="IQ6" s="5"/>
      <c r="IS6" s="3"/>
      <c r="IT6" s="6"/>
      <c r="IU6" s="5"/>
      <c r="IW6" s="3"/>
    </row>
    <row r="7" spans="3:257" ht="12" x14ac:dyDescent="0.25">
      <c r="C7" s="3" t="s">
        <v>4</v>
      </c>
      <c r="D7" s="62">
        <v>45657</v>
      </c>
      <c r="E7" s="62"/>
      <c r="F7" s="29"/>
      <c r="G7" s="1"/>
      <c r="S7" s="31"/>
      <c r="T7" s="32"/>
      <c r="U7" s="3"/>
      <c r="V7" s="6"/>
      <c r="W7" s="7"/>
      <c r="Y7" s="3"/>
      <c r="Z7" s="6"/>
      <c r="AA7" s="7"/>
      <c r="AC7" s="3"/>
      <c r="AD7" s="6"/>
      <c r="AE7" s="7"/>
      <c r="AG7" s="3"/>
      <c r="AH7" s="6"/>
      <c r="AI7" s="7"/>
      <c r="AK7" s="3"/>
      <c r="AL7" s="6"/>
      <c r="AM7" s="7"/>
      <c r="AO7" s="3"/>
      <c r="AP7" s="6"/>
      <c r="AQ7" s="7"/>
      <c r="AS7" s="3"/>
      <c r="AT7" s="6"/>
      <c r="AU7" s="7"/>
      <c r="AW7" s="3"/>
      <c r="AX7" s="6"/>
      <c r="AY7" s="7"/>
      <c r="BA7" s="3"/>
      <c r="BB7" s="6"/>
      <c r="BC7" s="7"/>
      <c r="BE7" s="3"/>
      <c r="BF7" s="6"/>
      <c r="BG7" s="7"/>
      <c r="BI7" s="3"/>
      <c r="BJ7" s="6"/>
      <c r="BK7" s="7"/>
      <c r="BM7" s="3"/>
      <c r="BN7" s="6"/>
      <c r="BO7" s="7"/>
      <c r="BQ7" s="3"/>
      <c r="BR7" s="6"/>
      <c r="BS7" s="7"/>
      <c r="BU7" s="3"/>
      <c r="BV7" s="6"/>
      <c r="BW7" s="7"/>
      <c r="BY7" s="3"/>
      <c r="BZ7" s="6"/>
      <c r="CA7" s="7"/>
      <c r="CC7" s="3"/>
      <c r="CD7" s="6"/>
      <c r="CE7" s="7"/>
      <c r="CG7" s="3"/>
      <c r="CH7" s="6"/>
      <c r="CI7" s="7"/>
      <c r="CK7" s="3"/>
      <c r="CL7" s="6"/>
      <c r="CM7" s="7"/>
      <c r="CO7" s="3"/>
      <c r="CP7" s="6"/>
      <c r="CQ7" s="7"/>
      <c r="CS7" s="3"/>
      <c r="CT7" s="6"/>
      <c r="CU7" s="7"/>
      <c r="CW7" s="3"/>
      <c r="CX7" s="6"/>
      <c r="CY7" s="7"/>
      <c r="DA7" s="3"/>
      <c r="DB7" s="6"/>
      <c r="DC7" s="7"/>
      <c r="DE7" s="3"/>
      <c r="DF7" s="6"/>
      <c r="DG7" s="7"/>
      <c r="DI7" s="3"/>
      <c r="DJ7" s="6"/>
      <c r="DK7" s="7"/>
      <c r="DM7" s="3"/>
      <c r="DN7" s="6"/>
      <c r="DO7" s="7"/>
      <c r="DQ7" s="3"/>
      <c r="DR7" s="6"/>
      <c r="DS7" s="7"/>
      <c r="DU7" s="3"/>
      <c r="DV7" s="6"/>
      <c r="DW7" s="7"/>
      <c r="DY7" s="3"/>
      <c r="DZ7" s="6"/>
      <c r="EA7" s="7"/>
      <c r="EC7" s="3"/>
      <c r="ED7" s="6"/>
      <c r="EE7" s="7"/>
      <c r="EG7" s="3"/>
      <c r="EH7" s="6"/>
      <c r="EI7" s="7"/>
      <c r="EK7" s="3"/>
      <c r="EL7" s="6"/>
      <c r="EM7" s="7"/>
      <c r="EO7" s="3"/>
      <c r="EP7" s="6"/>
      <c r="EQ7" s="7"/>
      <c r="ES7" s="3"/>
      <c r="ET7" s="6"/>
      <c r="EU7" s="7"/>
      <c r="EW7" s="3"/>
      <c r="EX7" s="6"/>
      <c r="EY7" s="7"/>
      <c r="FA7" s="3"/>
      <c r="FB7" s="6"/>
      <c r="FC7" s="7"/>
      <c r="FE7" s="3"/>
      <c r="FF7" s="6"/>
      <c r="FG7" s="7"/>
      <c r="FI7" s="3"/>
      <c r="FJ7" s="6"/>
      <c r="FK7" s="7"/>
      <c r="FM7" s="3"/>
      <c r="FN7" s="6"/>
      <c r="FO7" s="7"/>
      <c r="FQ7" s="3"/>
      <c r="FR7" s="6"/>
      <c r="FS7" s="7"/>
      <c r="FU7" s="3"/>
      <c r="FV7" s="6"/>
      <c r="FW7" s="7"/>
      <c r="FY7" s="3"/>
      <c r="FZ7" s="6"/>
      <c r="GA7" s="7"/>
      <c r="GC7" s="3"/>
      <c r="GD7" s="6"/>
      <c r="GE7" s="7"/>
      <c r="GG7" s="3"/>
      <c r="GH7" s="6"/>
      <c r="GI7" s="7"/>
      <c r="GK7" s="3"/>
      <c r="GL7" s="6"/>
      <c r="GM7" s="7"/>
      <c r="GO7" s="3"/>
      <c r="GP7" s="6"/>
      <c r="GQ7" s="7"/>
      <c r="GS7" s="3"/>
      <c r="GT7" s="6"/>
      <c r="GU7" s="7"/>
      <c r="GW7" s="3"/>
      <c r="GX7" s="6"/>
      <c r="GY7" s="7"/>
      <c r="HA7" s="3"/>
      <c r="HB7" s="6"/>
      <c r="HC7" s="7"/>
      <c r="HE7" s="3"/>
      <c r="HF7" s="6"/>
      <c r="HG7" s="7"/>
      <c r="HI7" s="3"/>
      <c r="HJ7" s="6"/>
      <c r="HK7" s="7"/>
      <c r="HM7" s="3"/>
      <c r="HN7" s="6"/>
      <c r="HO7" s="7"/>
      <c r="HQ7" s="3"/>
      <c r="HR7" s="6"/>
      <c r="HS7" s="7"/>
      <c r="HU7" s="3"/>
      <c r="HV7" s="6"/>
      <c r="HW7" s="7"/>
      <c r="HY7" s="3"/>
      <c r="HZ7" s="6"/>
      <c r="IA7" s="7"/>
      <c r="IC7" s="3"/>
      <c r="ID7" s="6"/>
      <c r="IE7" s="7"/>
      <c r="IG7" s="3"/>
      <c r="IH7" s="6"/>
      <c r="II7" s="7"/>
      <c r="IK7" s="3"/>
      <c r="IL7" s="6"/>
      <c r="IM7" s="7"/>
      <c r="IO7" s="3"/>
      <c r="IP7" s="6"/>
      <c r="IQ7" s="7"/>
      <c r="IS7" s="3"/>
      <c r="IT7" s="6"/>
      <c r="IU7" s="7"/>
      <c r="IW7" s="3"/>
    </row>
    <row r="8" spans="3:257" ht="12" x14ac:dyDescent="0.25">
      <c r="C8" s="3" t="s">
        <v>8</v>
      </c>
      <c r="D8" s="64">
        <v>7827.8149999999996</v>
      </c>
      <c r="E8" s="61"/>
      <c r="F8" s="28"/>
      <c r="G8" s="1"/>
      <c r="S8" s="31"/>
      <c r="T8" s="32"/>
      <c r="U8" s="3"/>
      <c r="V8" s="6"/>
      <c r="W8" s="7"/>
      <c r="Y8" s="3"/>
      <c r="Z8" s="6"/>
      <c r="AA8" s="7"/>
      <c r="AC8" s="3"/>
      <c r="AD8" s="6"/>
      <c r="AE8" s="7"/>
      <c r="AG8" s="3"/>
      <c r="AH8" s="6"/>
      <c r="AI8" s="7"/>
      <c r="AK8" s="3"/>
      <c r="AL8" s="6"/>
      <c r="AM8" s="7"/>
      <c r="AO8" s="3"/>
      <c r="AP8" s="6"/>
      <c r="AQ8" s="7"/>
      <c r="AS8" s="3"/>
      <c r="AT8" s="6"/>
      <c r="AU8" s="7"/>
      <c r="AW8" s="3"/>
      <c r="AX8" s="6"/>
      <c r="AY8" s="7"/>
      <c r="BA8" s="3"/>
      <c r="BB8" s="6"/>
      <c r="BC8" s="7"/>
      <c r="BE8" s="3"/>
      <c r="BF8" s="6"/>
      <c r="BG8" s="7"/>
      <c r="BI8" s="3"/>
      <c r="BJ8" s="6"/>
      <c r="BK8" s="7"/>
      <c r="BM8" s="3"/>
      <c r="BN8" s="6"/>
      <c r="BO8" s="7"/>
      <c r="BQ8" s="3"/>
      <c r="BR8" s="6"/>
      <c r="BS8" s="7"/>
      <c r="BU8" s="3"/>
      <c r="BV8" s="6"/>
      <c r="BW8" s="7"/>
      <c r="BY8" s="3"/>
      <c r="BZ8" s="6"/>
      <c r="CA8" s="7"/>
      <c r="CC8" s="3"/>
      <c r="CD8" s="6"/>
      <c r="CE8" s="7"/>
      <c r="CG8" s="3"/>
      <c r="CH8" s="6"/>
      <c r="CI8" s="7"/>
      <c r="CK8" s="3"/>
      <c r="CL8" s="6"/>
      <c r="CM8" s="7"/>
      <c r="CO8" s="3"/>
      <c r="CP8" s="6"/>
      <c r="CQ8" s="7"/>
      <c r="CS8" s="3"/>
      <c r="CT8" s="6"/>
      <c r="CU8" s="7"/>
      <c r="CW8" s="3"/>
      <c r="CX8" s="6"/>
      <c r="CY8" s="7"/>
      <c r="DA8" s="3"/>
      <c r="DB8" s="6"/>
      <c r="DC8" s="7"/>
      <c r="DE8" s="3"/>
      <c r="DF8" s="6"/>
      <c r="DG8" s="7"/>
      <c r="DI8" s="3"/>
      <c r="DJ8" s="6"/>
      <c r="DK8" s="7"/>
      <c r="DM8" s="3"/>
      <c r="DN8" s="6"/>
      <c r="DO8" s="7"/>
      <c r="DQ8" s="3"/>
      <c r="DR8" s="6"/>
      <c r="DS8" s="7"/>
      <c r="DU8" s="3"/>
      <c r="DV8" s="6"/>
      <c r="DW8" s="7"/>
      <c r="DY8" s="3"/>
      <c r="DZ8" s="6"/>
      <c r="EA8" s="7"/>
      <c r="EC8" s="3"/>
      <c r="ED8" s="6"/>
      <c r="EE8" s="7"/>
      <c r="EG8" s="3"/>
      <c r="EH8" s="6"/>
      <c r="EI8" s="7"/>
      <c r="EK8" s="3"/>
      <c r="EL8" s="6"/>
      <c r="EM8" s="7"/>
      <c r="EO8" s="3"/>
      <c r="EP8" s="6"/>
      <c r="EQ8" s="7"/>
      <c r="ES8" s="3"/>
      <c r="ET8" s="6"/>
      <c r="EU8" s="7"/>
      <c r="EW8" s="3"/>
      <c r="EX8" s="6"/>
      <c r="EY8" s="7"/>
      <c r="FA8" s="3"/>
      <c r="FB8" s="6"/>
      <c r="FC8" s="7"/>
      <c r="FE8" s="3"/>
      <c r="FF8" s="6"/>
      <c r="FG8" s="7"/>
      <c r="FI8" s="3"/>
      <c r="FJ8" s="6"/>
      <c r="FK8" s="7"/>
      <c r="FM8" s="3"/>
      <c r="FN8" s="6"/>
      <c r="FO8" s="7"/>
      <c r="FQ8" s="3"/>
      <c r="FR8" s="6"/>
      <c r="FS8" s="7"/>
      <c r="FU8" s="3"/>
      <c r="FV8" s="6"/>
      <c r="FW8" s="7"/>
      <c r="FY8" s="3"/>
      <c r="FZ8" s="6"/>
      <c r="GA8" s="7"/>
      <c r="GC8" s="3"/>
      <c r="GD8" s="6"/>
      <c r="GE8" s="7"/>
      <c r="GG8" s="3"/>
      <c r="GH8" s="6"/>
      <c r="GI8" s="7"/>
      <c r="GK8" s="3"/>
      <c r="GL8" s="6"/>
      <c r="GM8" s="7"/>
      <c r="GO8" s="3"/>
      <c r="GP8" s="6"/>
      <c r="GQ8" s="7"/>
      <c r="GS8" s="3"/>
      <c r="GT8" s="6"/>
      <c r="GU8" s="7"/>
      <c r="GW8" s="3"/>
      <c r="GX8" s="6"/>
      <c r="GY8" s="7"/>
      <c r="HA8" s="3"/>
      <c r="HB8" s="6"/>
      <c r="HC8" s="7"/>
      <c r="HE8" s="3"/>
      <c r="HF8" s="6"/>
      <c r="HG8" s="7"/>
      <c r="HI8" s="3"/>
      <c r="HJ8" s="6"/>
      <c r="HK8" s="7"/>
      <c r="HM8" s="3"/>
      <c r="HN8" s="6"/>
      <c r="HO8" s="7"/>
      <c r="HQ8" s="3"/>
      <c r="HR8" s="6"/>
      <c r="HS8" s="7"/>
      <c r="HU8" s="3"/>
      <c r="HV8" s="6"/>
      <c r="HW8" s="7"/>
      <c r="HY8" s="3"/>
      <c r="HZ8" s="6"/>
      <c r="IA8" s="7"/>
      <c r="IC8" s="3"/>
      <c r="ID8" s="6"/>
      <c r="IE8" s="7"/>
      <c r="IG8" s="3"/>
      <c r="IH8" s="6"/>
      <c r="II8" s="7"/>
      <c r="IK8" s="3"/>
      <c r="IL8" s="6"/>
      <c r="IM8" s="7"/>
      <c r="IO8" s="3"/>
      <c r="IP8" s="6"/>
      <c r="IQ8" s="7"/>
      <c r="IS8" s="3"/>
      <c r="IT8" s="6"/>
      <c r="IU8" s="7"/>
      <c r="IW8" s="3"/>
    </row>
    <row r="10" spans="3:257" ht="12" x14ac:dyDescent="0.25">
      <c r="C10" s="8" t="s">
        <v>17</v>
      </c>
    </row>
    <row r="11" spans="3:257" ht="12.6" thickBot="1" x14ac:dyDescent="0.3">
      <c r="C11" s="3"/>
    </row>
    <row r="12" spans="3:257" ht="13.5" customHeight="1" thickBot="1" x14ac:dyDescent="0.25">
      <c r="C12" s="72" t="s">
        <v>16</v>
      </c>
      <c r="D12" s="72" t="s">
        <v>0</v>
      </c>
      <c r="E12" s="72" t="s">
        <v>41</v>
      </c>
      <c r="F12" s="10" t="s">
        <v>9</v>
      </c>
      <c r="G12" s="10" t="s">
        <v>9</v>
      </c>
      <c r="H12" s="10" t="s">
        <v>1</v>
      </c>
      <c r="I12" s="77" t="s">
        <v>24</v>
      </c>
      <c r="J12" s="78"/>
      <c r="K12" s="77" t="s">
        <v>25</v>
      </c>
      <c r="L12" s="78"/>
      <c r="M12" s="72" t="s">
        <v>2</v>
      </c>
      <c r="N12" s="72" t="s">
        <v>22</v>
      </c>
      <c r="O12" s="74" t="s">
        <v>43</v>
      </c>
      <c r="P12" s="65" t="s">
        <v>44</v>
      </c>
      <c r="Q12" s="65" t="s">
        <v>38</v>
      </c>
    </row>
    <row r="13" spans="3:257" ht="26.25" customHeight="1" thickBot="1" x14ac:dyDescent="0.25">
      <c r="C13" s="73"/>
      <c r="D13" s="73"/>
      <c r="E13" s="73"/>
      <c r="F13" s="11" t="s">
        <v>10</v>
      </c>
      <c r="G13" s="11" t="s">
        <v>14</v>
      </c>
      <c r="H13" s="11" t="s">
        <v>13</v>
      </c>
      <c r="I13" s="11" t="s">
        <v>11</v>
      </c>
      <c r="J13" s="40" t="s">
        <v>12</v>
      </c>
      <c r="K13" s="11" t="s">
        <v>11</v>
      </c>
      <c r="L13" s="11" t="s">
        <v>12</v>
      </c>
      <c r="M13" s="73"/>
      <c r="N13" s="73"/>
      <c r="O13" s="75"/>
      <c r="P13" s="66"/>
      <c r="Q13" s="66"/>
    </row>
    <row r="14" spans="3:257" ht="5.25" customHeight="1" x14ac:dyDescent="0.2">
      <c r="C14" s="9"/>
      <c r="D14" s="12"/>
      <c r="E14" s="12"/>
      <c r="F14" s="12"/>
      <c r="G14" s="12"/>
      <c r="H14" s="12"/>
      <c r="I14" s="12"/>
      <c r="J14" s="41"/>
      <c r="K14" s="12"/>
      <c r="L14" s="12"/>
      <c r="M14" s="12"/>
      <c r="N14" s="12"/>
      <c r="O14" s="13"/>
      <c r="P14" s="47"/>
      <c r="Q14" s="47"/>
    </row>
    <row r="15" spans="3:257" ht="12" x14ac:dyDescent="0.25">
      <c r="C15" s="14" t="s">
        <v>6</v>
      </c>
      <c r="J15" s="42"/>
      <c r="O15" s="15"/>
      <c r="P15" s="48"/>
      <c r="Q15" s="48"/>
    </row>
    <row r="16" spans="3:257" ht="6.75" customHeight="1" x14ac:dyDescent="0.25">
      <c r="C16" s="14"/>
      <c r="J16" s="42"/>
      <c r="O16" s="15"/>
      <c r="P16" s="48"/>
      <c r="Q16" s="48"/>
    </row>
    <row r="17" spans="3:17" ht="12" x14ac:dyDescent="0.25">
      <c r="C17" s="69" t="s">
        <v>18</v>
      </c>
      <c r="D17" s="70"/>
      <c r="E17" s="3"/>
      <c r="F17" s="2"/>
      <c r="G17" s="2"/>
      <c r="H17" s="2"/>
      <c r="I17" s="2"/>
      <c r="J17" s="43"/>
      <c r="K17" s="2"/>
      <c r="L17" s="2"/>
      <c r="O17" s="15"/>
      <c r="P17" s="48"/>
      <c r="Q17" s="48"/>
    </row>
    <row r="18" spans="3:17" x14ac:dyDescent="0.2">
      <c r="C18" s="16" t="s">
        <v>31</v>
      </c>
      <c r="D18" s="2" t="s">
        <v>29</v>
      </c>
      <c r="E18" s="2" t="s">
        <v>40</v>
      </c>
      <c r="F18" s="58">
        <v>45359</v>
      </c>
      <c r="G18" s="58">
        <v>46450</v>
      </c>
      <c r="H18" s="59">
        <f t="shared" ref="H18:H23" si="0">+I18+K18</f>
        <v>3714082326.3622999</v>
      </c>
      <c r="I18" s="59">
        <f t="shared" ref="I18:I23" si="1">+J18*$O$1</f>
        <v>3234453158</v>
      </c>
      <c r="J18" s="60">
        <v>413200</v>
      </c>
      <c r="K18" s="59">
        <f t="shared" ref="K18:K23" si="2">+L18*$O$1</f>
        <v>479629168.36229998</v>
      </c>
      <c r="L18" s="60">
        <v>61272.42</v>
      </c>
      <c r="M18" s="57" t="s">
        <v>28</v>
      </c>
      <c r="O18" s="46">
        <v>159864.96999999997</v>
      </c>
      <c r="P18" s="49">
        <f>+O18*$O$1</f>
        <v>1251393410.1405497</v>
      </c>
      <c r="Q18" s="49" t="s">
        <v>39</v>
      </c>
    </row>
    <row r="19" spans="3:17" x14ac:dyDescent="0.2">
      <c r="C19" s="16" t="s">
        <v>32</v>
      </c>
      <c r="D19" s="2" t="s">
        <v>29</v>
      </c>
      <c r="E19" s="2" t="s">
        <v>40</v>
      </c>
      <c r="F19" s="58">
        <v>45364</v>
      </c>
      <c r="G19" s="58">
        <v>46458</v>
      </c>
      <c r="H19" s="59">
        <f t="shared" si="0"/>
        <v>3310059048.5152998</v>
      </c>
      <c r="I19" s="59">
        <f t="shared" si="1"/>
        <v>2878483270.875</v>
      </c>
      <c r="J19" s="60">
        <v>367725</v>
      </c>
      <c r="K19" s="59">
        <f t="shared" si="2"/>
        <v>431575777.64029998</v>
      </c>
      <c r="L19" s="60">
        <v>55133.62</v>
      </c>
      <c r="M19" s="57" t="s">
        <v>28</v>
      </c>
      <c r="O19" s="46">
        <v>143177.69</v>
      </c>
      <c r="P19" s="49">
        <f t="shared" ref="P19:P23" si="3">+O19*$O$1</f>
        <v>1120768469.44735</v>
      </c>
      <c r="Q19" s="49" t="s">
        <v>39</v>
      </c>
    </row>
    <row r="20" spans="3:17" x14ac:dyDescent="0.2">
      <c r="C20" s="16" t="s">
        <v>33</v>
      </c>
      <c r="D20" s="2" t="s">
        <v>29</v>
      </c>
      <c r="E20" s="2" t="s">
        <v>40</v>
      </c>
      <c r="F20" s="58">
        <v>45447</v>
      </c>
      <c r="G20" s="58">
        <v>46541</v>
      </c>
      <c r="H20" s="59">
        <f t="shared" si="0"/>
        <v>3310879403.5272994</v>
      </c>
      <c r="I20" s="59">
        <f t="shared" si="1"/>
        <v>2879540025.8999996</v>
      </c>
      <c r="J20" s="60">
        <v>367860</v>
      </c>
      <c r="K20" s="59">
        <f t="shared" si="2"/>
        <v>431339377.62729996</v>
      </c>
      <c r="L20" s="60">
        <v>55103.42</v>
      </c>
      <c r="M20" s="57" t="s">
        <v>28</v>
      </c>
      <c r="O20" s="46">
        <v>145598.65</v>
      </c>
      <c r="P20" s="49">
        <f t="shared" si="3"/>
        <v>1139719296.4497499</v>
      </c>
      <c r="Q20" s="49" t="s">
        <v>39</v>
      </c>
    </row>
    <row r="21" spans="3:17" x14ac:dyDescent="0.2">
      <c r="C21" s="16" t="s">
        <v>34</v>
      </c>
      <c r="D21" s="2" t="s">
        <v>29</v>
      </c>
      <c r="E21" s="2" t="s">
        <v>40</v>
      </c>
      <c r="F21" s="58">
        <v>45475</v>
      </c>
      <c r="G21" s="58">
        <v>46570</v>
      </c>
      <c r="H21" s="59">
        <f t="shared" si="0"/>
        <v>1171081202.4128001</v>
      </c>
      <c r="I21" s="59">
        <f t="shared" si="1"/>
        <v>1019181513</v>
      </c>
      <c r="J21" s="60">
        <v>130200</v>
      </c>
      <c r="K21" s="59">
        <f t="shared" si="2"/>
        <v>151899689.41279998</v>
      </c>
      <c r="L21" s="60">
        <v>19405.12</v>
      </c>
      <c r="M21" s="57" t="s">
        <v>28</v>
      </c>
      <c r="O21" s="46">
        <v>51381.43</v>
      </c>
      <c r="P21" s="49">
        <f t="shared" si="3"/>
        <v>402204328.47544998</v>
      </c>
      <c r="Q21" s="49" t="s">
        <v>39</v>
      </c>
    </row>
    <row r="22" spans="3:17" x14ac:dyDescent="0.2">
      <c r="C22" s="16" t="s">
        <v>35</v>
      </c>
      <c r="D22" s="2" t="s">
        <v>29</v>
      </c>
      <c r="E22" s="2" t="s">
        <v>40</v>
      </c>
      <c r="F22" s="58">
        <v>45448</v>
      </c>
      <c r="G22" s="58">
        <v>45808</v>
      </c>
      <c r="H22" s="59">
        <f t="shared" si="0"/>
        <v>1845260379.8843</v>
      </c>
      <c r="I22" s="59">
        <f t="shared" si="1"/>
        <v>1722119300</v>
      </c>
      <c r="J22" s="60">
        <v>220000</v>
      </c>
      <c r="K22" s="59">
        <f t="shared" si="2"/>
        <v>123141079.88429999</v>
      </c>
      <c r="L22" s="60">
        <v>15731.22</v>
      </c>
      <c r="M22" s="57" t="s">
        <v>28</v>
      </c>
      <c r="O22" s="46">
        <v>227865.76</v>
      </c>
      <c r="P22" s="49">
        <f t="shared" si="3"/>
        <v>1783691014.1143999</v>
      </c>
      <c r="Q22" s="49" t="s">
        <v>39</v>
      </c>
    </row>
    <row r="23" spans="3:17" x14ac:dyDescent="0.2">
      <c r="C23" s="16" t="s">
        <v>36</v>
      </c>
      <c r="D23" s="2" t="s">
        <v>29</v>
      </c>
      <c r="E23" s="2" t="s">
        <v>40</v>
      </c>
      <c r="F23" s="58">
        <v>45385</v>
      </c>
      <c r="G23" s="58">
        <v>45745</v>
      </c>
      <c r="H23" s="59">
        <f t="shared" si="0"/>
        <v>5871289901.1493998</v>
      </c>
      <c r="I23" s="59">
        <f t="shared" si="1"/>
        <v>5479470500</v>
      </c>
      <c r="J23" s="60">
        <v>700000</v>
      </c>
      <c r="K23" s="59">
        <f t="shared" si="2"/>
        <v>391819401.1494</v>
      </c>
      <c r="L23" s="60">
        <v>50054.76</v>
      </c>
      <c r="M23" s="57" t="s">
        <v>28</v>
      </c>
      <c r="O23" s="46">
        <v>712513.69</v>
      </c>
      <c r="P23" s="49">
        <f t="shared" si="3"/>
        <v>5577425350.2873497</v>
      </c>
      <c r="Q23" s="49" t="s">
        <v>39</v>
      </c>
    </row>
    <row r="24" spans="3:17" x14ac:dyDescent="0.2">
      <c r="C24" s="16"/>
      <c r="D24" s="17"/>
      <c r="E24" s="17"/>
      <c r="F24" s="17"/>
      <c r="G24" s="17"/>
      <c r="H24" s="17"/>
      <c r="I24" s="17"/>
      <c r="J24" s="42"/>
      <c r="K24" s="17"/>
      <c r="L24" s="17"/>
      <c r="O24" s="46"/>
      <c r="P24" s="48"/>
      <c r="Q24" s="48"/>
    </row>
    <row r="25" spans="3:17" ht="12" thickBot="1" x14ac:dyDescent="0.25">
      <c r="C25" s="18"/>
      <c r="D25" s="19"/>
      <c r="E25" s="19"/>
      <c r="F25" s="19"/>
      <c r="G25" s="19"/>
      <c r="H25" s="19"/>
      <c r="I25" s="19"/>
      <c r="J25" s="44"/>
      <c r="K25" s="19"/>
      <c r="L25" s="19"/>
      <c r="M25" s="19"/>
      <c r="N25" s="19"/>
      <c r="O25" s="20"/>
      <c r="P25" s="50"/>
      <c r="Q25" s="50"/>
    </row>
    <row r="26" spans="3:17" ht="12.6" thickBot="1" x14ac:dyDescent="0.3">
      <c r="C26" s="21" t="s">
        <v>5</v>
      </c>
      <c r="D26" s="22"/>
      <c r="E26" s="22"/>
      <c r="F26" s="22"/>
      <c r="G26" s="22"/>
      <c r="H26" s="25">
        <f>SUM(H25:H25)</f>
        <v>0</v>
      </c>
      <c r="I26" s="25">
        <f>SUM(I25:I25)</f>
        <v>0</v>
      </c>
      <c r="J26" s="45">
        <f>SUM(J25:J25)</f>
        <v>0</v>
      </c>
      <c r="K26" s="25"/>
      <c r="L26" s="25"/>
      <c r="M26" s="22"/>
      <c r="N26" s="22"/>
      <c r="O26" s="26">
        <f>SUM(O18:O25)</f>
        <v>1440402.19</v>
      </c>
      <c r="P26" s="51">
        <f>SUM(P18:P25)</f>
        <v>11275201868.914848</v>
      </c>
      <c r="Q26" s="51"/>
    </row>
    <row r="27" spans="3:17" x14ac:dyDescent="0.2">
      <c r="C27" s="16"/>
      <c r="J27" s="42"/>
      <c r="O27" s="15"/>
      <c r="P27" s="48"/>
      <c r="Q27" s="48"/>
    </row>
    <row r="28" spans="3:17" ht="12" x14ac:dyDescent="0.25">
      <c r="C28" s="14" t="s">
        <v>7</v>
      </c>
      <c r="J28" s="42"/>
      <c r="O28" s="15"/>
      <c r="P28" s="48"/>
      <c r="Q28" s="48"/>
    </row>
    <row r="29" spans="3:17" ht="7.5" customHeight="1" x14ac:dyDescent="0.25">
      <c r="C29" s="14"/>
      <c r="J29" s="42"/>
      <c r="O29" s="15"/>
      <c r="P29" s="48"/>
      <c r="Q29" s="48"/>
    </row>
    <row r="30" spans="3:17" ht="12" x14ac:dyDescent="0.25">
      <c r="C30" s="69" t="s">
        <v>26</v>
      </c>
      <c r="D30" s="70"/>
      <c r="E30" s="3"/>
      <c r="F30" s="2"/>
      <c r="G30" s="2"/>
      <c r="H30" s="2"/>
      <c r="I30" s="2"/>
      <c r="J30" s="43"/>
      <c r="K30" s="2"/>
      <c r="L30" s="2"/>
      <c r="O30" s="15"/>
      <c r="P30" s="48"/>
      <c r="Q30" s="48"/>
    </row>
    <row r="31" spans="3:17" x14ac:dyDescent="0.2">
      <c r="C31" s="16" t="s">
        <v>31</v>
      </c>
      <c r="D31" s="2" t="s">
        <v>29</v>
      </c>
      <c r="E31" s="2" t="s">
        <v>40</v>
      </c>
      <c r="F31" s="58">
        <v>45359</v>
      </c>
      <c r="G31" s="58">
        <v>46450</v>
      </c>
      <c r="H31" s="59">
        <f>+I31+K31</f>
        <v>3714082326.3622999</v>
      </c>
      <c r="I31" s="59">
        <f>+J31*$O$1</f>
        <v>3234453158</v>
      </c>
      <c r="J31" s="60">
        <v>413200</v>
      </c>
      <c r="K31" s="59">
        <f>+L31*$O$1</f>
        <v>479629168.36229998</v>
      </c>
      <c r="L31" s="60">
        <v>61272.42</v>
      </c>
      <c r="M31" s="57" t="s">
        <v>28</v>
      </c>
      <c r="O31" s="46">
        <v>289390.93</v>
      </c>
      <c r="P31" s="49">
        <f>+O31*$O$1</f>
        <v>2265298662.7179499</v>
      </c>
      <c r="Q31" s="49" t="s">
        <v>39</v>
      </c>
    </row>
    <row r="32" spans="3:17" x14ac:dyDescent="0.2">
      <c r="C32" s="16" t="s">
        <v>32</v>
      </c>
      <c r="D32" s="2" t="s">
        <v>29</v>
      </c>
      <c r="E32" s="2" t="s">
        <v>40</v>
      </c>
      <c r="F32" s="58">
        <v>45364</v>
      </c>
      <c r="G32" s="58">
        <v>46458</v>
      </c>
      <c r="H32" s="59">
        <f>+I32+K32</f>
        <v>3310059048.5152998</v>
      </c>
      <c r="I32" s="59">
        <f>+J32*$O$1</f>
        <v>2878483270.875</v>
      </c>
      <c r="J32" s="60">
        <v>367725</v>
      </c>
      <c r="K32" s="59">
        <f>+L32*$O$1</f>
        <v>431575777.64029998</v>
      </c>
      <c r="L32" s="60">
        <v>55133.62</v>
      </c>
      <c r="M32" s="57" t="s">
        <v>28</v>
      </c>
      <c r="O32" s="46">
        <v>258901.93</v>
      </c>
      <c r="P32" s="49">
        <f>+O32*$O$1</f>
        <v>2026636411.1829498</v>
      </c>
      <c r="Q32" s="49" t="s">
        <v>39</v>
      </c>
    </row>
    <row r="33" spans="3:17" x14ac:dyDescent="0.2">
      <c r="C33" s="16" t="s">
        <v>33</v>
      </c>
      <c r="D33" s="2" t="s">
        <v>29</v>
      </c>
      <c r="E33" s="2" t="s">
        <v>40</v>
      </c>
      <c r="F33" s="58">
        <v>45447</v>
      </c>
      <c r="G33" s="58">
        <v>46541</v>
      </c>
      <c r="H33" s="59">
        <f>+I33+K33</f>
        <v>3310879403.5272994</v>
      </c>
      <c r="I33" s="59">
        <f>+J33*$O$1</f>
        <v>2879540025.8999996</v>
      </c>
      <c r="J33" s="60">
        <v>367860</v>
      </c>
      <c r="K33" s="59">
        <f>+L33*$O$1</f>
        <v>431339377.62729996</v>
      </c>
      <c r="L33" s="60">
        <v>55103.42</v>
      </c>
      <c r="M33" s="57" t="s">
        <v>28</v>
      </c>
      <c r="O33" s="46">
        <v>263607.81</v>
      </c>
      <c r="P33" s="49">
        <f>+O33*$O$1</f>
        <v>2063473169.2351499</v>
      </c>
      <c r="Q33" s="49" t="s">
        <v>39</v>
      </c>
    </row>
    <row r="34" spans="3:17" x14ac:dyDescent="0.2">
      <c r="C34" s="16" t="s">
        <v>34</v>
      </c>
      <c r="D34" s="2" t="s">
        <v>29</v>
      </c>
      <c r="E34" s="2" t="s">
        <v>40</v>
      </c>
      <c r="F34" s="58">
        <v>45475</v>
      </c>
      <c r="G34" s="58">
        <v>46570</v>
      </c>
      <c r="H34" s="59">
        <f>+I34+K34</f>
        <v>1171081202.4128001</v>
      </c>
      <c r="I34" s="59">
        <f>+J34*$O$1</f>
        <v>1019181513</v>
      </c>
      <c r="J34" s="60">
        <v>130200</v>
      </c>
      <c r="K34" s="59">
        <f>+L34*$O$1</f>
        <v>151899689.41279998</v>
      </c>
      <c r="L34" s="60">
        <v>19405.12</v>
      </c>
      <c r="M34" s="57" t="s">
        <v>28</v>
      </c>
      <c r="O34" s="46">
        <v>93381.31</v>
      </c>
      <c r="P34" s="49">
        <f>+O34*$O$1</f>
        <v>730971619.13764989</v>
      </c>
      <c r="Q34" s="49" t="s">
        <v>39</v>
      </c>
    </row>
    <row r="35" spans="3:17" x14ac:dyDescent="0.2">
      <c r="C35" s="16"/>
      <c r="D35" s="2"/>
      <c r="E35" s="2"/>
      <c r="F35" s="36"/>
      <c r="G35" s="36"/>
      <c r="H35" s="38"/>
      <c r="I35" s="38"/>
      <c r="J35" s="43"/>
      <c r="K35" s="38"/>
      <c r="L35" s="37"/>
      <c r="O35" s="46"/>
      <c r="P35" s="49"/>
      <c r="Q35" s="49"/>
    </row>
    <row r="36" spans="3:17" x14ac:dyDescent="0.2">
      <c r="C36" s="16"/>
      <c r="D36" s="2"/>
      <c r="E36" s="2"/>
      <c r="F36" s="36"/>
      <c r="G36" s="36"/>
      <c r="H36" s="38"/>
      <c r="I36" s="38"/>
      <c r="J36" s="43"/>
      <c r="K36" s="38"/>
      <c r="L36" s="37"/>
      <c r="O36" s="46"/>
      <c r="P36" s="49"/>
      <c r="Q36" s="49"/>
    </row>
    <row r="37" spans="3:17" x14ac:dyDescent="0.2">
      <c r="C37" s="16"/>
      <c r="D37" s="17"/>
      <c r="E37" s="17"/>
      <c r="F37" s="17"/>
      <c r="G37" s="17"/>
      <c r="H37" s="17"/>
      <c r="I37" s="17"/>
      <c r="J37" s="42"/>
      <c r="K37" s="17"/>
      <c r="L37" s="17"/>
      <c r="O37" s="15"/>
      <c r="P37" s="48"/>
      <c r="Q37" s="48"/>
    </row>
    <row r="38" spans="3:17" ht="12" x14ac:dyDescent="0.25">
      <c r="C38" s="14"/>
      <c r="D38" s="17"/>
      <c r="E38" s="17"/>
      <c r="F38" s="17"/>
      <c r="G38" s="17"/>
      <c r="H38" s="17"/>
      <c r="I38" s="17"/>
      <c r="J38" s="42"/>
      <c r="K38" s="17"/>
      <c r="L38" s="17"/>
      <c r="O38" s="15"/>
      <c r="P38" s="48"/>
      <c r="Q38" s="48"/>
    </row>
    <row r="39" spans="3:17" ht="12" x14ac:dyDescent="0.25">
      <c r="C39" s="14"/>
      <c r="D39" s="17"/>
      <c r="E39" s="17"/>
      <c r="F39" s="17"/>
      <c r="G39" s="17"/>
      <c r="H39" s="17"/>
      <c r="I39" s="17"/>
      <c r="J39" s="42"/>
      <c r="K39" s="17"/>
      <c r="L39" s="17"/>
      <c r="O39" s="15"/>
      <c r="P39" s="48"/>
      <c r="Q39" s="48"/>
    </row>
    <row r="40" spans="3:17" ht="12" x14ac:dyDescent="0.25">
      <c r="C40" s="69" t="s">
        <v>23</v>
      </c>
      <c r="D40" s="70"/>
      <c r="E40" s="3"/>
      <c r="F40" s="2"/>
      <c r="G40" s="2"/>
      <c r="H40" s="2"/>
      <c r="I40" s="2"/>
      <c r="J40" s="43"/>
      <c r="K40" s="2"/>
      <c r="L40" s="2"/>
      <c r="O40" s="15"/>
      <c r="P40" s="48"/>
      <c r="Q40" s="48"/>
    </row>
    <row r="41" spans="3:17" ht="12" x14ac:dyDescent="0.25">
      <c r="C41" s="14"/>
      <c r="D41" s="17"/>
      <c r="E41" s="17"/>
      <c r="F41" s="17"/>
      <c r="G41" s="17"/>
      <c r="H41" s="17"/>
      <c r="I41" s="17"/>
      <c r="J41" s="42"/>
      <c r="K41" s="17"/>
      <c r="L41" s="17"/>
      <c r="O41" s="15"/>
      <c r="P41" s="48"/>
      <c r="Q41" s="48"/>
    </row>
    <row r="42" spans="3:17" ht="12" x14ac:dyDescent="0.25">
      <c r="C42" s="14"/>
      <c r="D42" s="17"/>
      <c r="E42" s="17"/>
      <c r="F42" s="17"/>
      <c r="G42" s="17"/>
      <c r="H42" s="17"/>
      <c r="I42" s="17"/>
      <c r="J42" s="42"/>
      <c r="K42" s="17"/>
      <c r="L42" s="17"/>
      <c r="O42" s="15"/>
      <c r="P42" s="48"/>
      <c r="Q42" s="48"/>
    </row>
    <row r="43" spans="3:17" ht="12" x14ac:dyDescent="0.25">
      <c r="C43" s="14"/>
      <c r="D43" s="17"/>
      <c r="E43" s="17"/>
      <c r="F43" s="17"/>
      <c r="G43" s="17"/>
      <c r="H43" s="17"/>
      <c r="I43" s="17"/>
      <c r="J43" s="42"/>
      <c r="K43" s="17"/>
      <c r="L43" s="17"/>
      <c r="O43" s="15"/>
      <c r="P43" s="48"/>
      <c r="Q43" s="48"/>
    </row>
    <row r="44" spans="3:17" hidden="1" x14ac:dyDescent="0.2">
      <c r="C44" s="67" t="s">
        <v>19</v>
      </c>
      <c r="D44" s="68"/>
      <c r="E44" s="2"/>
      <c r="F44" s="2"/>
      <c r="G44" s="2"/>
      <c r="H44" s="2"/>
      <c r="I44" s="2"/>
      <c r="J44" s="43"/>
      <c r="K44" s="2"/>
      <c r="L44" s="2"/>
      <c r="O44" s="15"/>
      <c r="P44" s="48"/>
      <c r="Q44" s="48"/>
    </row>
    <row r="45" spans="3:17" ht="12" hidden="1" x14ac:dyDescent="0.25">
      <c r="C45" s="14" t="s">
        <v>15</v>
      </c>
      <c r="D45" s="17"/>
      <c r="E45" s="17"/>
      <c r="F45" s="17"/>
      <c r="G45" s="17"/>
      <c r="H45" s="17"/>
      <c r="I45" s="17"/>
      <c r="J45" s="42"/>
      <c r="K45" s="17"/>
      <c r="L45" s="17"/>
      <c r="O45" s="15"/>
      <c r="P45" s="48"/>
      <c r="Q45" s="48"/>
    </row>
    <row r="46" spans="3:17" hidden="1" x14ac:dyDescent="0.2">
      <c r="C46" s="16" t="s">
        <v>20</v>
      </c>
      <c r="D46" s="52"/>
      <c r="E46" s="52"/>
      <c r="F46" s="53"/>
      <c r="G46" s="54"/>
      <c r="H46" s="23"/>
      <c r="I46" s="23"/>
      <c r="J46" s="42"/>
      <c r="K46" s="24"/>
      <c r="L46" s="24"/>
      <c r="O46" s="33"/>
      <c r="P46" s="55"/>
      <c r="Q46" s="55"/>
    </row>
    <row r="47" spans="3:17" ht="12.6" thickBot="1" x14ac:dyDescent="0.3">
      <c r="C47" s="14"/>
      <c r="D47" s="17"/>
      <c r="E47" s="17"/>
      <c r="F47" s="17"/>
      <c r="G47" s="17"/>
      <c r="H47" s="17"/>
      <c r="I47" s="17"/>
      <c r="J47" s="42"/>
      <c r="K47" s="17"/>
      <c r="L47" s="17"/>
      <c r="O47" s="15"/>
      <c r="P47" s="48"/>
      <c r="Q47" s="48"/>
    </row>
    <row r="48" spans="3:17" ht="12.6" thickBot="1" x14ac:dyDescent="0.3">
      <c r="C48" s="21" t="s">
        <v>5</v>
      </c>
      <c r="D48" s="22"/>
      <c r="E48" s="22"/>
      <c r="F48" s="22"/>
      <c r="G48" s="22"/>
      <c r="H48" s="25">
        <f>SUM(H29:H47)</f>
        <v>11506101980.817699</v>
      </c>
      <c r="I48" s="25">
        <f>SUM(I29:I47)</f>
        <v>10011657967.775</v>
      </c>
      <c r="J48" s="45">
        <f>SUM(J29:J47)</f>
        <v>1278985</v>
      </c>
      <c r="K48" s="25"/>
      <c r="L48" s="25"/>
      <c r="M48" s="22"/>
      <c r="N48" s="22"/>
      <c r="O48" s="26">
        <f>SUM(O29:O47)</f>
        <v>905281.98</v>
      </c>
      <c r="P48" s="51">
        <f>SUM(P29:P47)</f>
        <v>7086379862.2736988</v>
      </c>
      <c r="Q48" s="51"/>
    </row>
    <row r="49" spans="3:17" ht="12" x14ac:dyDescent="0.25">
      <c r="C49" s="14"/>
      <c r="J49" s="42"/>
      <c r="O49" s="15"/>
      <c r="P49" s="48"/>
      <c r="Q49" s="48"/>
    </row>
    <row r="50" spans="3:17" ht="12.6" thickBot="1" x14ac:dyDescent="0.3">
      <c r="C50" s="14"/>
      <c r="J50" s="42"/>
      <c r="O50" s="15"/>
      <c r="P50" s="48"/>
      <c r="Q50" s="48"/>
    </row>
    <row r="51" spans="3:17" ht="12.6" thickBot="1" x14ac:dyDescent="0.3">
      <c r="C51" s="21" t="s">
        <v>27</v>
      </c>
      <c r="D51" s="22"/>
      <c r="E51" s="22"/>
      <c r="F51" s="22"/>
      <c r="G51" s="22"/>
      <c r="H51" s="25">
        <f>+H48+H26</f>
        <v>11506101980.817699</v>
      </c>
      <c r="I51" s="25">
        <f>+I48+I26</f>
        <v>10011657967.775</v>
      </c>
      <c r="J51" s="45">
        <f>SUM(J38:J50)</f>
        <v>1278985</v>
      </c>
      <c r="K51" s="25"/>
      <c r="L51" s="25"/>
      <c r="M51" s="22"/>
      <c r="N51" s="22"/>
      <c r="O51" s="26">
        <f>+O48+O26</f>
        <v>2345684.17</v>
      </c>
      <c r="P51" s="51">
        <f>+P48+P26</f>
        <v>18361581731.188545</v>
      </c>
      <c r="Q51" s="51"/>
    </row>
    <row r="52" spans="3:17" ht="12" x14ac:dyDescent="0.25">
      <c r="C52" s="3"/>
    </row>
    <row r="53" spans="3:17" ht="6.75" customHeight="1" x14ac:dyDescent="0.25">
      <c r="C53" s="3"/>
    </row>
    <row r="54" spans="3:17" x14ac:dyDescent="0.2">
      <c r="C54" s="1"/>
    </row>
    <row r="55" spans="3:17" x14ac:dyDescent="0.2">
      <c r="C55" s="1"/>
    </row>
    <row r="56" spans="3:17" x14ac:dyDescent="0.2">
      <c r="C56" s="1"/>
    </row>
    <row r="57" spans="3:17" ht="12" x14ac:dyDescent="0.25">
      <c r="C57" s="3"/>
    </row>
    <row r="58" spans="3:17" ht="12" x14ac:dyDescent="0.25">
      <c r="C58" s="3"/>
    </row>
    <row r="59" spans="3:17" ht="12" x14ac:dyDescent="0.25">
      <c r="C59" s="3"/>
    </row>
  </sheetData>
  <mergeCells count="16">
    <mergeCell ref="P12:P13"/>
    <mergeCell ref="C44:D44"/>
    <mergeCell ref="C40:D40"/>
    <mergeCell ref="Q12:Q13"/>
    <mergeCell ref="C4:O4"/>
    <mergeCell ref="M12:M13"/>
    <mergeCell ref="O12:O13"/>
    <mergeCell ref="N12:N13"/>
    <mergeCell ref="C30:D30"/>
    <mergeCell ref="C12:C13"/>
    <mergeCell ref="D12:D13"/>
    <mergeCell ref="H5:J5"/>
    <mergeCell ref="I12:J12"/>
    <mergeCell ref="C17:D17"/>
    <mergeCell ref="K12:L12"/>
    <mergeCell ref="E12:E13"/>
  </mergeCells>
  <pageMargins left="0.70866141732283472" right="0.70866141732283472" top="0.74803149606299213" bottom="0.74803149606299213" header="0.31496062992125984" footer="0.31496062992125984"/>
  <pageSetup paperSize="9" scale="62" orientation="portrait" horizontalDpi="4294967294"/>
  <colBreaks count="1" manualBreakCount="1">
    <brk id="17" max="70" man="1"/>
  </colBreaks>
  <legacyDrawing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M00L78Upd6gzrkyGQrh3KB7G+ekyAs5/VjqeRDdr8nE=</DigestValue>
    </Reference>
    <Reference Type="http://www.w3.org/2000/09/xmldsig#Object" URI="#idOfficeObject">
      <DigestMethod Algorithm="http://www.w3.org/2001/04/xmlenc#sha256"/>
      <DigestValue>dClO5X22O/P0/j5IXgOoghgadiEJkhsvZ5DivnclseQ=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cCWrYUfYdXSXB7McS/1sNOqyu6/44t77J425pwjr0Y0=</DigestValue>
    </Reference>
    <Reference Type="http://www.w3.org/2000/09/xmldsig#Object" URI="#idValidSigLnImg">
      <DigestMethod Algorithm="http://www.w3.org/2001/04/xmlenc#sha256"/>
      <DigestValue>D+CVjCvbEgveXIXxmUIUljUcqWRc2U0l1s3KG68mYzQ=</DigestValue>
    </Reference>
    <Reference Type="http://www.w3.org/2000/09/xmldsig#Object" URI="#idInvalidSigLnImg">
      <DigestMethod Algorithm="http://www.w3.org/2001/04/xmlenc#sha256"/>
      <DigestValue>ON2Bjp6luac9alkR8qEurY8VahBnGwaBgTVLifoN4PQ=</DigestValue>
    </Reference>
  </SignedInfo>
  <SignatureValue>jiF8AWP86pnBWGwZ5cJxf1wBDTrD29Iix766ObNyVZWAprh9grfKr/9JuROgo2LpCr3gQlAwINhj
k9gwDKcuMOu7ouDjRT/f9yS8Zdej8lJXfUJD9jS3fgrvIa4qllugZ2UkGxZhYHizE+VNlBKwcjiG
G3A6QK5B9NWrIDSRhzMI6IpzIs2OX9Un6EM21BItf4iiuyeX+XyjLkdW66gTMZMXwSt27i9/LSMD
kW7VMFiShVY0216mrsI6oBdlcwH7cLPrNBenPX391TnXC9YvW0E4NRCe39VkAmLjjcP6Br/IoaKN
jYCRgs92eY2e4vSQsRI4dVC3V1AAJcjQZLXjHQ==</SignatureValue>
  <KeyInfo>
    <X509Data>
      <X509Certificate>MIIIjzCCBnegAwIBAgIIb2RamdEgyJcwDQYJKoZIhvcNAQELBQAwWjEaMBgGA1UEAwwRQ0EtRE9DVU1FTlRBIFMuQS4xFjAUBgNVBAUTDVJVQzgwMDUwMTcyLTExFzAVBgNVBAoMDkRPQ1VNRU5UQSBTLkEuMQswCQYDVQQGEwJQWTAeFw0yMzEyMjYxMzU5MDBaFw0yNTEyMjUxMzU5MDBaMIHBMScwJQYDVQQDDB5FU1RFQkFOIFBBVUwgTUFSUVVFUyBDQUZGQVJFTkExEjAQBgNVBAUTCUNJMjg3OTk5MTEVMBMGA1UEKgwMRVNURUJBTiBQQVVMMRowGAYDVQQEDBFNQVJRVUVTIENBRkZBUkVOQTELMAkGA1UECwwCRjIxNTAzBgNVBAoMLENFUlRJRklDQURPIENVQUxJRklDQURPIERFIEZJUk1BIEVMRUNUUk9OSUNBMQswCQYDVQQGEwJQWTCCASIwDQYJKoZIhvcNAQEBBQADggEPADCCAQoCggEBALtqHTnj9w6Wakd7aMTY4HQWYnzC3/bEJtGVBV/EPc7yqjur9M6d+6QyrvXmxcoANw6YgKh/AYd6qoL9HySoKCtJYe+ckWvK0bX/nlaYfCsttTza8+VOZxhsEu8xEk+CQZS2ouR7CLbv6fcwHSVWmeaU2mzh9924ib3qbWe+5QKLlognpMiNfgHRwat2ypaKR7wW+rGZHIzEKJDAEu7dk4t7tdjn+9UiB1v69whOBxYAqaVHI1PFWeJCNMFeO9BFCbpSd5HbSlsVzKKui4WJ8JRwKvzlMshDvvHlehQ6frprCO5ODlqKQWbOeYDoX1guE3lI1YosZyKQtxBucDVY/mECAwEAAaOCA+8wggPrMAwGA1UdEwEB/wQCMAAwHwYDVR0jBBgwFoAUoT2FK83YLJYfOQIMn1M7WNiVC3swgZQGCCsGAQUFBwEBBIGHMIGEMFUGCCsGAQUFBzAChklodHRwczovL3d3dy5kaWdpdG8uY29tLnB5L3VwbG9hZHMvY2VydGlmaWNhZG8tZG9jdW1lbnRhLXNhLTE1MzUxMTc3NzEuY3J0MCsGCCsGAQUFBzABhh9odHRwczovL3d3dy5kaWdpdG8uY29tLnB5L29jc3AvMFIGA1UdEQRLMEmBG2VzdGViYW4ubWFycXVlc0B6dWJ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FOqlfVLCfBLjz4LRKKyYKGix5VMA4GA1UdDwEB/wQEAwIF4DANBgkqhkiG9w0BAQsFAAOCAgEAhWJIhM0axTBVEUlJjSKDLLiUA0j8K+sDKq7vM7FDTGQYsIeqbk4fg4ZewS6d5nsFleHvlecL+3j76ra9xtb4F7XfjTEX1CRq5O6qPqirl+WSqxG3ocCDZqt52uPSwX3ywt1RL9K3Z8p8uH9UEynBNRhppo+bTzGGqPWYpY4jkrMWHGTsAwOjpvLxkdFCoDPUR9LitRcOL7GTNuEUEfkL/VQjfZUprqSzRiPVd2FzVaGec3okZelROP0T2WbipOxbzUkjWf219her9svdiSHgbjw+5tvgmcfRBaB8zjUbD3UecF6YyOnAeyfGE7AuMtPit+qUd7IXy8C3T1/kMzEYtuGsKMK3thj3BoVf+yWZDeq9Nb05gkgYoaqZRDINqddqEqT7MK4Xpn4NcgXsGjEsFPqQvzIyECXvslU0qwEuhGNKJOgVg+wmJBMBmQ9YDGDCHG/cCtNxaGMKA/0JyI2LKTJo0PkaJdYEocazKVC0b1TAb15mXBJ7WoADUt3G5sOOjSxKEx9iXkur2LmMyqxetenhUWpTjE8120mncGdWixB0eR7tmISciNfPtAZbytcMO/sQ8seqLTqxKIG7IesXeeEp5rxO+X+qq4loRaPbfM67kftn+dZBp7YFOjl8xF190O6ri0V/BkfZCMyTXLSMVpTObNU0QOxDcALMInRfiM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MeWUcdSU8lQaKfp8Enlcy6mp52UJLOi6Cr0sWb0exp4=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GUAFeR+im7qAgDD7VV3yHltyM6YTUhE8T+wpmarZYoc=</DigestValue>
      </Reference>
      <Reference URI="/xl/media/image1.emf?ContentType=image/x-emf">
        <DigestMethod Algorithm="http://www.w3.org/2001/04/xmlenc#sha256"/>
        <DigestValue>su1d8Uw90Mx7nLnXI3owJO6s0+JCzxFH/ZnVrlVQ0pw=</DigestValue>
      </Reference>
      <Reference URI="/xl/media/image2.emf?ContentType=image/x-emf">
        <DigestMethod Algorithm="http://www.w3.org/2001/04/xmlenc#sha256"/>
        <DigestValue>5oEnhuPz6nJV4GL7gxkWYwkdCJYiuU5k9AJ4l0XANiY=</DigestValue>
      </Reference>
      <Reference URI="/xl/sharedStrings.xml?ContentType=application/vnd.openxmlformats-officedocument.spreadsheetml.sharedStrings+xml">
        <DigestMethod Algorithm="http://www.w3.org/2001/04/xmlenc#sha256"/>
        <DigestValue>RybTtcLovL55xh/0DRLnAu5Zt1m12H6yfyJQ+MvTdzc=</DigestValue>
      </Reference>
      <Reference URI="/xl/styles.xml?ContentType=application/vnd.openxmlformats-officedocument.spreadsheetml.styles+xml">
        <DigestMethod Algorithm="http://www.w3.org/2001/04/xmlenc#sha256"/>
        <DigestValue>bP0PqCtFdFQnKGDUQXD3TB+duT2WeplYRU88JKE8dgc=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zeuj+HJK+a9K8XBZ+M55nBxJYalj07JxRijuWobToBc=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yflwmwfkAD0AejYrYRq2fkxfGg5aGiBiA7ERT/Nhn90=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2025-03-31T21:59:48Z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{5F24FB6D-4F42-4130-AB67-6A1EEF9742E4}</SetupID>
          <SignatureText>Esteban Marques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2025-03-31T21:59:48Z</xd:SigningTime>
          <xd:SigningCertificate>
            <xd:Cert>
              <xd:CertDigest>
                <DigestMethod Algorithm="http://www.w3.org/2001/04/xmlenc#sha256"/>
                <DigestValue>lnFH6aXX2epLgw1lXcwa9QafBA+FEQJAAjQT46Vrr/g=</DigestValue>
              </xd:CertDigest>
              <xd:IssuerSerial>
                <X509IssuerName>C=PY, O=DOCUMENTA S.A., SERIALNUMBER=RUC80050172-1, CN=CA-DOCUMENTA S.A.</X509IssuerName>
                <X509SerialNumber>8026640052566149271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4BAACfAAAAAAAAAAAAAAAQFQAAEgoAACBFTUYAAAEAqBwAAKoAAAAGAAAAAAAAAAAAAAAAAAAAgAcAADgEAAA1AQAArgAAAAAAAAAAAAAAAAAAAAi3BACwpwIACgAAABAAAAAAAAAAAAAAAEsAAAAQAAAAAAAAAAUAAAAeAAAAGAAAAAAAAAAAAAAATwEAAKAAAAAnAAAAGAAAAAEAAAAAAAAAAAAAAAAAAAAlAAAADAAAAAEAAABMAAAAZAAAAAAAAAAAAAAATgEAAJ8AAAAAAAAAAAAAAE8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OAQAAnwAAAAAAAAAAAAAATwEAAKAAAAAhAPAAAAAAAAAAAAAAAIA/AAAAAAAAAAAAAIA/AAAAAAAAAAAAAAAAAAAAAAAAAAAAAAAAAAAAAAAAAAAlAAAADAAAAAAAAIAoAAAADAAAAAEAAAAnAAAAGAAAAAEAAAAAAAAA8PDwAAAAAAAlAAAADAAAAAEAAABMAAAAZAAAAAAAAAAAAAAATgEAAJ8AAAAAAAAAAAAAAE8BAACgAAAAIQDwAAAAAAAAAAAAAACAPwAAAAAAAAAAAACAPwAAAAAAAAAAAAAAAAAAAAAAAAAAAAAAAAAAAAAAAAAAJQAAAAwAAAAAAACAKAAAAAwAAAABAAAAJwAAABgAAAABAAAAAAAAAPDw8AAAAAAAJQAAAAwAAAABAAAATAAAAGQAAAAAAAAAAAAAAE4BAACfAAAAAAAAAAAAAABPAQAAoAAAACEA8AAAAAAAAAAAAAAAgD8AAAAAAAAAAAAAgD8AAAAAAAAAAAAAAAAAAAAAAAAAAAAAAAAAAAAAAAAAACUAAAAMAAAAAAAAgCgAAAAMAAAAAQAAACcAAAAYAAAAAQAAAAAAAADw8PAAAAAAACUAAAAMAAAAAQAAAEwAAABkAAAAAAAAAAAAAABOAQAAnwAAAAAAAAAAAAAATwEAAKAAAAAhAPAAAAAAAAAAAAAAAIA/AAAAAAAAAAAAAIA/AAAAAAAAAAAAAAAAAAAAAAAAAAAAAAAAAAAAAAAAAAAlAAAADAAAAAAAAIAoAAAADAAAAAEAAAAnAAAAGAAAAAEAAAAAAAAA////AAAAAAAlAAAADAAAAAEAAABMAAAAZAAAAAAAAAAAAAAATgEAAJ8AAAAAAAAAAAAAAE8BAACgAAAAIQDwAAAAAAAAAAAAAACAPwAAAAAAAAAAAACAPwAAAAAAAAAAAAAAAAAAAAAAAAAAAAAAAAAAAAAAAAAAJQAAAAwAAAAAAACAKAAAAAwAAAABAAAAJwAAABgAAAABAAAAAAAAAP///wAAAAAAJQAAAAwAAAABAAAATAAAAGQAAAAAAAAAAAAAAE4BAACfAAAAAAAAAAAAAABP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AQY7jgEHvAAAABQAAAAoAAABMAAAAAAAAAAAAAAAAAAAA//////////9gAAAAMwAxAC8AMAAzAC8AMgAwADIANQAHAAAABwAAAAUAAAAHAAAABwAAAAUAAAAHAAAABwAAAAcAAAAHAAAASwAAAEAAAAAwAAAABQAAACAAAAABAAAAAQAAABAAAAAAAAAAAAAAAE8BAACgAAAAAAAAAAAAAABP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AQY7jgE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GAAAAVgAAADAAAAA7AAAAl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HAAAAVwAAACUAAAAMAAAABAAAAFQAAACoAAAAMQAAADsAAADFAAAAVgAAAAEAAAAAwIBBjuOAQTEAAAA7AAAADwAAAEwAAAAAAAAAAAAAAAAAAAD//////////2wAAABFAHMAdABlAGIAYQBuACAATQBhAHIAcQB1AGUAcwAAAAoAAAAIAAAABwAAAAoAAAAMAAAACgAAAAsAAAAFAAAAEgAAAAoAAAAHAAAADAAAAAsAAAAKAAAACAAAAEsAAABAAAAAMAAAAAUAAAAgAAAAAQAAAAEAAAAQAAAAAAAAAAAAAABPAQAAoAAAAAAAAAAAAAAATwEAAKAAAAAlAAAADAAAAAIAAAAnAAAAGAAAAAUAAAAAAAAA////AAAAAAAlAAAADAAAAAUAAABMAAAAZAAAAAAAAABhAAAATgEAAJsAAAAAAAAAYQAAAE8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0AAAAcQAAAAEAAAAAwIBBjuOAQQ8AAABhAAAADwAAAEwAAAAAAAAAAAAAAAAAAAD//////////2wAAABFAHMAdABlAGIAYQBuACAATQBhAHIAcQB1AGUAcwAAAAcAAAAGAAAABAAAAAcAAAAIAAAABwAAAAcAAAAEAAAADAAAAAcAAAAFAAAACAAAAAcAAAAHAAAABgAAAEsAAABAAAAAMAAAAAUAAAAgAAAAAQAAAAEAAAAQAAAAAAAAAAAAAABPAQAAoAAAAAAAAAAAAAAATw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QBAAAPAAAAdgAAAD4BAACGAAAAAQAAAADAgEGO44BBDwAAAHYAAAAxAAAATAAAAAAAAAAAAAAAAAAAAP//////////sAAAAEEAcABvAGQAZQByAGEAZABvACAALQAgAGMAbwBuAGYAbwByAG0AZQAgAGUAbAAgAFAAbwBkAGUAcgAgAEcAZQBuAGUAcgBhAGwAIABBAG0AcABsAGkAbwAgAGQALgAuAC4AAAAIAAAACAAAAAgAAAAIAAAABwAAAAUAAAAHAAAACAAAAAgAAAAEAAAABQAAAAQAAAAGAAAACAAAAAcAAAAEAAAACAAAAAUAAAALAAAABwAAAAQAAAAHAAAAAwAAAAQAAAAHAAAACAAAAAgAAAAHAAAABQAAAAQAAAAJAAAABwAAAAcAAAAHAAAABQAAAAcAAAADAAAABAAAAAgAAAALAAAACAAAAAMAAAADAAAACAAAAAQAAAAIAAAAAwAAAAMAAAADAAAASwAAAEAAAAAwAAAABQAAACAAAAABAAAAAQAAABAAAAAAAAAAAAAAAE8BAACgAAAAAAAAAAAAAABPAQAAoAAAACUAAAAMAAAAAgAAACcAAAAYAAAABQAAAAAAAAD///8AAAAAACUAAAAMAAAABQAAAEwAAABkAAAADgAAAIsAAABAAQAAmwAAAA4AAACLAAAAMwEAABEAAAAhAPAAAAAAAAAAAAAAAIA/AAAAAAAAAAAAAIA/AAAAAAAAAAAAAAAAAAAAAAAAAAAAAAAAAAAAAAAAAAAlAAAADAAAAAAAAIAoAAAADAAAAAUAAAAlAAAADAAAAAEAAAAYAAAADAAAAAAAAAASAAAADAAAAAEAAAAWAAAADAAAAAAAAABUAAAAUAEAAA8AAACLAAAAPwEAAJsAAAABAAAAAMCAQY7jgEEPAAAAiwAAACsAAABMAAAABAAAAA4AAACLAAAAQQEAAJwAAACkAAAARgBpAHIAbQBhAGQAbwAgAHAAbwByADoAIABFAFMAVABFAEIAQQBOACAAUABBAFUATAAgAE0AQQBSAFEAVQBFAFMAIABDAEEARgBGAEEAUgBFAE4AQQAAAAYAAAADAAAABQAAAAsAAAAHAAAACAAAAAgAAAAEAAAACAAAAAgAAAAFAAAAAwAAAAQAAAAHAAAABwAAAAcAAAAHAAAABwAAAAgAAAAKAAAABAAAAAcAAAAIAAAACQAAAAYAAAAEAAAADAAAAAgAAAAIAAAACgAAAAkAAAAHAAAABwAAAAQAAAAIAAAACAAAAAYAAAAGAAAACAAAAAgAAAAHAAAACgAAAAgAAAAWAAAADAAAAAAAAAAlAAAADAAAAAIAAAAOAAAAFAAAAAAAAAAQAAAAFAAAAA==</Object>
  <Object Id="idInvalidSigLnImg">AQAAAGwAAAAAAAAAAAAAAE4BAACfAAAAAAAAAAAAAAAQFQAAEgoAACBFTUYAAAEAJCMAALEAAAAGAAAAAAAAAAAAAAAAAAAAgAcAADgEAAA1AQAArgAAAAAAAAAAAAAAAAAAAAi3BACwpwIACgAAABAAAAAAAAAAAAAAAEsAAAAQAAAAAAAAAAUAAAAeAAAAGAAAAAAAAAAAAAAATwEAAKAAAAAnAAAAGAAAAAEAAAAAAAAAAAAAAAAAAAAlAAAADAAAAAEAAABMAAAAZAAAAAAAAAAAAAAATgEAAJ8AAAAAAAAAAAAAAE8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OAQAAnwAAAAAAAAAAAAAATwEAAKAAAAAhAPAAAAAAAAAAAAAAAIA/AAAAAAAAAAAAAIA/AAAAAAAAAAAAAAAAAAAAAAAAAAAAAAAAAAAAAAAAAAAlAAAADAAAAAAAAIAoAAAADAAAAAEAAAAnAAAAGAAAAAEAAAAAAAAA8PDwAAAAAAAlAAAADAAAAAEAAABMAAAAZAAAAAAAAAAAAAAATgEAAJ8AAAAAAAAAAAAAAE8BAACgAAAAIQDwAAAAAAAAAAAAAACAPwAAAAAAAAAAAACAPwAAAAAAAAAAAAAAAAAAAAAAAAAAAAAAAAAAAAAAAAAAJQAAAAwAAAAAAACAKAAAAAwAAAABAAAAJwAAABgAAAABAAAAAAAAAPDw8AAAAAAAJQAAAAwAAAABAAAATAAAAGQAAAAAAAAAAAAAAE4BAACfAAAAAAAAAAAAAABPAQAAoAAAACEA8AAAAAAAAAAAAAAAgD8AAAAAAAAAAAAAgD8AAAAAAAAAAAAAAAAAAAAAAAAAAAAAAAAAAAAAAAAAACUAAAAMAAAAAAAAgCgAAAAMAAAAAQAAACcAAAAYAAAAAQAAAAAAAADw8PAAAAAAACUAAAAMAAAAAQAAAEwAAABkAAAAAAAAAAAAAABOAQAAnwAAAAAAAAAAAAAATwEAAKAAAAAhAPAAAAAAAAAAAAAAAIA/AAAAAAAAAAAAAIA/AAAAAAAAAAAAAAAAAAAAAAAAAAAAAAAAAAAAAAAAAAAlAAAADAAAAAAAAIAoAAAADAAAAAEAAAAnAAAAGAAAAAEAAAAAAAAA////AAAAAAAlAAAADAAAAAEAAABMAAAAZAAAAAAAAAAAAAAATgEAAJ8AAAAAAAAAAAAAAE8BAACgAAAAIQDwAAAAAAAAAAAAAACAPwAAAAAAAAAAAACAPwAAAAAAAAAAAAAAAAAAAAAAAAAAAAAAAAAAAAAAAAAAJQAAAAwAAAAAAACAKAAAAAwAAAABAAAAJwAAABgAAAABAAAAAAAAAP///wAAAAAAJQAAAAwAAAABAAAATAAAAGQAAAAAAAAAAAAAAE4BAACfAAAAAAAAAAAAAABP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AAwIBBjuOAQTEAAAAFAAAADwAAAEwAAAAAAAAAAAAAAAAAAAD//////////2wAAABGAGkAcgBtAGEAIABuAG8AIAB2AOEAbABpAGQAYQAAAAYAAAADAAAABQAAAAsAAAAHAAAABAAAAAcAAAAIAAAABAAAAAYAAAAHAAAAAwAAAAMAAAAIAAAABwAAAEsAAABAAAAAMAAAAAUAAAAgAAAAAQAAAAEAAAAQAAAAAAAAAAAAAABPAQAAoAAAAAAAAAAAAAAAT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GO44B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xgAAAFYAAAAwAAAAOwAAAJc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wAAAFcAAAAlAAAADAAAAAQAAABUAAAAqAAAADEAAAA7AAAAxQAAAFYAAAABAAAAAMCAQY7jgEExAAAAOwAAAA8AAABMAAAAAAAAAAAAAAAAAAAA//////////9sAAAARQBzAHQAZQBiAGEAbgAgAE0AYQByAHEAdQBlAHMAAAAKAAAACAAAAAcAAAAKAAAADAAAAAoAAAALAAAABQAAABIAAAAKAAAABwAAAAwAAAALAAAACgAAAAgAAABLAAAAQAAAADAAAAAFAAAAIAAAAAEAAAABAAAAEAAAAAAAAAAAAAAATwEAAKAAAAAAAAAAAAAAAE8BAACgAAAAJQAAAAwAAAACAAAAJwAAABgAAAAFAAAAAAAAAP///wAAAAAAJQAAAAwAAAAFAAAATAAAAGQAAAAAAAAAYQAAAE4BAACbAAAAAAAAAGEAAABP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qAAAAA8AAABhAAAAdAAAAHEAAAABAAAAAMCAQY7jgEEPAAAAYQAAAA8AAABMAAAAAAAAAAAAAAAAAAAA//////////9sAAAARQBzAHQAZQBiAGEAbgAgAE0AYQByAHEAdQBlAHMAAAAHAAAABgAAAAQAAAAHAAAACAAAAAcAAAAHAAAABAAAAAwAAAAHAAAABQAAAAgAAAAHAAAABwAAAAYAAABLAAAAQAAAADAAAAAFAAAAIAAAAAEAAAABAAAAEAAAAAAAAAAAAAAATwEAAKAAAAAAAAAAAAAAAE8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0AQAADwAAAHYAAAA+AQAAhgAAAAEAAAAAwIBBjuOAQQ8AAAB2AAAAMQAAAEwAAAAAAAAAAAAAAAAAAAD//////////7AAAABBAHAAbwBkAGUAcgBhAGQAbwAgAC0AIABjAG8AbgBmAG8AcgBtAGUAIABlAGwAIABQAG8AZABlAHIAIABHAGUAbgBlAHIAYQBsACAAQQBtAHAAbABpAG8AIABkAC4ALgAuAAAACAAAAAgAAAAIAAAACAAAAAcAAAAFAAAABwAAAAgAAAAIAAAABAAAAAUAAAAEAAAABgAAAAgAAAAHAAAABAAAAAgAAAAFAAAACwAAAAcAAAAEAAAABwAAAAMAAAAEAAAABwAAAAgAAAAIAAAABwAAAAUAAAAEAAAACQAAAAcAAAAHAAAABwAAAAUAAAAHAAAAAwAAAAQAAAAIAAAACwAAAAgAAAADAAAAAwAAAAgAAAAEAAAACAAAAAMAAAADAAAAAwAAAEsAAABAAAAAMAAAAAUAAAAgAAAAAQAAAAEAAAAQAAAAAAAAAAAAAABPAQAAoAAAAAAAAAAAAAAATwEAAKAAAAAlAAAADAAAAAIAAAAnAAAAGAAAAAUAAAAAAAAA////AAAAAAAlAAAADAAAAAUAAABMAAAAZAAAAA4AAACLAAAAQAEAAJsAAAAOAAAAiwAAADMBAAARAAAAIQDwAAAAAAAAAAAAAACAPwAAAAAAAAAAAACAPwAAAAAAAAAAAAAAAAAAAAAAAAAAAAAAAAAAAAAAAAAAJQAAAAwAAAAAAACAKAAAAAwAAAAFAAAAJQAAAAwAAAABAAAAGAAAAAwAAAAAAAAAEgAAAAwAAAABAAAAFgAAAAwAAAAAAAAAVAAAAFABAAAPAAAAiwAAAD8BAACbAAAAAQAAAADAgEGO44BBDwAAAIsAAAArAAAATAAAAAQAAAAOAAAAiwAAAEEBAACcAAAApAAAAEYAaQByAG0AYQBkAG8AIABwAG8AcgA6ACAARQBTAFQARQBCAEEATgAgAFAAQQBVAEwAIABNAEEAUgBRAFUARQBTACAAQwBBAEYARgBBAFIARQBOAEEAAAAGAAAAAwAAAAUAAAALAAAABwAAAAgAAAAIAAAABAAAAAgAAAAIAAAABQAAAAMAAAAEAAAABwAAAAcAAAAHAAAABwAAAAcAAAAIAAAACgAAAAQAAAAHAAAACAAAAAkAAAAGAAAABAAAAAwAAAAIAAAACAAAAAoAAAAJAAAABwAAAAcAAAAEAAAACAAAAAgAAAAGAAAABgAAAAgAAAAIAAAABwAAAAoAAAAI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UCti9PyFPu7eC47icOaH0oOaKLSx2Ys0HcO0oa3Qf+U=</DigestValue>
    </Reference>
    <Reference Type="http://www.w3.org/2000/09/xmldsig#Object" URI="#idOfficeObject">
      <DigestMethod Algorithm="http://www.w3.org/2001/04/xmlenc#sha256"/>
      <DigestValue>mLKFfffrktIdfe0gpaYqW6VwxYwD97kTGBYdGqnIB6w=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+gqVX3obGRNiQfQQGu6M0mga1dtHU+pOhmuymNpO2Sw=</DigestValue>
    </Reference>
    <Reference Type="http://www.w3.org/2000/09/xmldsig#Object" URI="#idValidSigLnImg">
      <DigestMethod Algorithm="http://www.w3.org/2001/04/xmlenc#sha256"/>
      <DigestValue>rcrTcUYMr9s2Kqw9YH+/Uc11e5JH7LMOdy5PvqtXPlY=</DigestValue>
    </Reference>
    <Reference Type="http://www.w3.org/2000/09/xmldsig#Object" URI="#idInvalidSigLnImg">
      <DigestMethod Algorithm="http://www.w3.org/2001/04/xmlenc#sha256"/>
      <DigestValue>zbu5uQ6gZQ7qCs5oIcu1rGdH7KKfMtqkGzgQZwsLOwg=</DigestValue>
    </Reference>
  </SignedInfo>
  <SignatureValue>Shd+D8YyPV2XZ54s8EHW8lQse9Uh6eA52SIEWdIK5o9tkvDP3CDp1IVrhzHYKFRMs67vXMLrmraj
jA5Yk4wkv4hCwlSERibw8boVAzIvABB1NlQCCi/c3hqEHeHkS4kZYnWGzdvHpwR5gTacOtL6ce09
qM9KcMelJp9NNRgFxNtwhCFfhGs4Esa8vxDmejWhY0Q8fOjHojM9jwEWiQPczW2z4c8a1FM0VaGX
Qvzu09p0tmsBTH+xDbSNw1J0BSnBYNU+v8RODLS/plNnBPruDLoIFS3Zu/wWv1G5Hei/waVmlX8G
Jo2lyuDRXievA/Ese0LfWKHVhuXdhJGpZ+5RLA==</SignatureValue>
  <KeyInfo>
    <X509Data>
      <X509Certificate>MIIIeTCCBmGgAwIBAgIIThwIoYx8RvMwDQYJKoZIhvcNAQELBQAwWjEaMBgGA1UEAwwRQ0EtRE9DVU1FTlRBIFMuQS4xFjAUBgNVBAUTDVJVQzgwMDUwMTcyLTExFzAVBgNVBAoMDkRPQ1VNRU5UQSBTLkEuMQswCQYDVQQGEwJQWTAeFw0yNDA2MjgyMDE1MDBaFw0yNjA2MjgyMDE1MDBaMIGtMR0wGwYDVQQDDBRMQVVSQSBTSUxWSUEgQk9SU0FUTzESMBAGA1UEBRMJQ0k4NzkwNjUwMRUwEwYDVQQqDAxMQVVSQSBTSUxWSUExEDAOBgNVBAQMB0JPUlNBVE8xCzAJBgNVBAsMAkYyMTUwMwYDVQQKDCxDRVJUSUZJQ0FETyBDVUFMSUZJQ0FETyBERSBGSVJNQSBFTEVDVFJPTklDQTELMAkGA1UEBhMCUFkwggEiMA0GCSqGSIb3DQEBAQUAA4IBDwAwggEKAoIBAQDVedrJODNDw4qBFiKmRPN/XTuhUYNK/hMCIwKmZoDX3dSct+E+5RQWiW8rPf4nmvGredy4IaNDLNDRjLBbCzgiZJ2dPGbSb8/C0qLHPAgXu8wIeHldWIXCxdYoNgGgFy0I3xueZPss9bF/SZzb4EvXLnxBZIYay7HfbLb2R1+UyoJzOQV9MoDo8wzF2T7IOZk6OruRvSG5sURL6U3Z9irKyKWyWNXr379ZklJr7+pGue6fanBNt8WHB3ddpHTX+MKtsouDYiMFS5J7ox//T945KlwMlKt3461Lan79rG306+uPEFPLmaDJu/I9bd7MwJbyLGLF/kIIhcnXiQijvKkh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sYXVyYS5ib3JzYXRvQHp1Ym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mXf/knvAt56lgl5P4YYXCncOj3UwDgYDVR0PAQH/BAQDAgXgMA0GCSqGSIb3DQEBCwUAA4ICAQBExNF3m4ViW2BmDm3cjPY60KGp7EDvTsnaiv62VvaP3f5pEbAqZT+JrC5zyKAbeSMNjOIeeFoVvZO3YqKASMDdemcrEXfdEwlz6C4PQwRJlTpMWO+G8tzg+fs2TLlKdDZEYjVOsSJtq2DEPuC7Nlz+5NyFFrine3pNJZs6wPs0sDPrQWCu9EmCbVJJab93enG3z0ypW/wtTCDyH+bVZTjvGwAVpHpzdXZzxVTKUlbxEkEfzPIk6VI+ajGqXHyr11wdNTvky9IMQdwIC4J1LAedHdc+OGHnrVZXe2MyQdbBYzuhqH72I78VV8gWuvUQd2p0N4KRRHEMmJEhOYLejBuXfq3P3Q9RBd3iW0PHkvH8fWZRL/r4QL3ULqrje2uhT4zpdwDxugJE8qqMIhLnqHuN9iIP/oMxl9w+v2ACC5BW3RAOUfh1/pKGLXyqg6PNe3xj6iNEr3a5ucPrp1Jln7dowUQ+4CMpl38cpMHN/RCg6OIRdCXwulX4kUN2Qi1SeRQpDr5fKsjB/EQm851yFxksW7gh8Pe0RG9M/ADmSgszB4BzKPr5VakTXgaHA4xgunbtmvcr7QxPZGBHwgeweTT9HwkQW/BrIHTGz4UK+MzD9hUm6SQiv424M1GMa/TqHS4+Sfk1a6qqcd2W0ctAtojdjSPCV3ChzJIec6YiEf6ag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MeWUcdSU8lQaKfp8Enlcy6mp52UJLOi6Cr0sWb0exp4=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GUAFeR+im7qAgDD7VV3yHltyM6YTUhE8T+wpmarZYoc=</DigestValue>
      </Reference>
      <Reference URI="/xl/media/image1.emf?ContentType=image/x-emf">
        <DigestMethod Algorithm="http://www.w3.org/2001/04/xmlenc#sha256"/>
        <DigestValue>su1d8Uw90Mx7nLnXI3owJO6s0+JCzxFH/ZnVrlVQ0pw=</DigestValue>
      </Reference>
      <Reference URI="/xl/media/image2.emf?ContentType=image/x-emf">
        <DigestMethod Algorithm="http://www.w3.org/2001/04/xmlenc#sha256"/>
        <DigestValue>5oEnhuPz6nJV4GL7gxkWYwkdCJYiuU5k9AJ4l0XANiY=</DigestValue>
      </Reference>
      <Reference URI="/xl/sharedStrings.xml?ContentType=application/vnd.openxmlformats-officedocument.spreadsheetml.sharedStrings+xml">
        <DigestMethod Algorithm="http://www.w3.org/2001/04/xmlenc#sha256"/>
        <DigestValue>RybTtcLovL55xh/0DRLnAu5Zt1m12H6yfyJQ+MvTdzc=</DigestValue>
      </Reference>
      <Reference URI="/xl/styles.xml?ContentType=application/vnd.openxmlformats-officedocument.spreadsheetml.styles+xml">
        <DigestMethod Algorithm="http://www.w3.org/2001/04/xmlenc#sha256"/>
        <DigestValue>bP0PqCtFdFQnKGDUQXD3TB+duT2WeplYRU88JKE8dgc=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zeuj+HJK+a9K8XBZ+M55nBxJYalj07JxRijuWobToBc=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yflwmwfkAD0AejYrYRq2fkxfGg5aGiBiA7ERT/Nhn90=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2025-03-31T22:15:22Z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{AC758B55-C78E-4E17-929E-44321752D08D}</SetupID>
          <SignatureText>Laura Borsato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2025-03-31T22:15:22Z</xd:SigningTime>
          <xd:SigningCertificate>
            <xd:Cert>
              <xd:CertDigest>
                <DigestMethod Algorithm="http://www.w3.org/2001/04/xmlenc#sha256"/>
                <DigestValue>lLZviIIQh8IUfowjJ4sNCabe7Sa/G2uWKA10PcILDM8=</DigestValue>
              </xd:CertDigest>
              <xd:IssuerSerial>
                <X509IssuerName>C=PY, O=DOCUMENTA S.A., SERIALNUMBER=RUC80050172-1, CN=CA-DOCUMENTA S.A.</X509IssuerName>
                <X509SerialNumber>5628383124245989107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H8BAAC/AAAAAAAAAAAAAAAkGAAAFgwAACBFTUYAAAEAVBwAAKo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MAAAB/AQAAGgAAAAAAAAADAAAAgAEAABgAAAAhAPAAAAAAAAAAAAAAAIA/AAAAAAAAAAAAAIA/AAAAAAAAAAAAAAAAAAAAAAAAAAAAAAAAAAAAAAAAAAAlAAAADAAAAAAAAIAoAAAADAAAAAEAAAAnAAAAGAAAAAEAAAAAAAAA////AAAAAAAlAAAADAAAAAEAAABMAAAAZAAAAB0BAAAEAAAAcgEAABgAAAAdAQAABAAAAFY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0BAAAEAAAAcwEAABkAAAAlAAAADAAAAAEAAABUAAAAiAAAAB4BAAAEAAAAcQEAABgAAAABAAAAAMCAQY7jgEEeAQAABAAAAAoAAABMAAAAAAAAAAAAAAAAAAAA//////////9gAAAAMwAxAC8AMAAzAC8AMgAwADIANQAJAAAACQAAAAYAAAAJAAAACQAAAAYAAAAJAAAACQAAAAkAAAAJAAAASwAAAEAAAAAwAAAABQAAACAAAAABAAAAAQAAABAAAAAAAAAAAAAAAIABAADAAAAAAAAAAAAAAACAAQAAw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CAAAAAAAAAATQAAACEA8AAAAAAAAAAAAAAAgD8AAAAAAAAAAAAAgD8AAAAAAAAAAAAAAAAAAAAAAAAAAAAAAAAAAAAAAAAAACUAAAAMAAAAAAAAgCgAAAAMAAAAAwAAACcAAAAYAAAAAwAAAAAAAAAAAAAAAAAAACUAAAAMAAAAAwAAAEwAAABkAAAAAAAAAAAAAAD//////////wAAAAAgAAAAgAEAAAAAAAAhAPAAAAAAAAAAAAAAAIA/AAAAAAAAAAAAAIA/AAAAAAAAAAAAAAAAAAAAAAAAAAAAAAAAAAAAAAAAAAAlAAAADAAAAAAAAIAoAAAADAAAAAMAAAAnAAAAGAAAAAMAAAAAAAAAAAAAAAAAAAAlAAAADAAAAAMAAABMAAAAZAAAAAAAAAAAAAAA//////////+AAQAAIAAAAAAAAABNAAAAIQDwAAAAAAAAAAAAAACAPwAAAAAAAAAAAACAPwAAAAAAAAAAAAAAAAAAAAAAAAAAAAAAAAAAAAAAAAAAJQAAAAwAAAAAAACAKAAAAAwAAAADAAAAJwAAABgAAAADAAAAAAAAAAAAAAAAAAAAJQAAAAwAAAADAAAATAAAAGQAAAAAAAAAbQAAAH8BAABuAAAAAAAAAG0AAACAAQAAAgAAACEA8AAAAAAAAAAAAAAAgD8AAAAAAAAAAAAAgD8AAAAAAAAAAAAAAAAAAAAAAAAAAAAAAAAAAAAAAAAAACUAAAAMAAAAAAAAgCgAAAAMAAAAAwAAACcAAAAYAAAAAwAAAAAAAAD///8AAAAAACUAAAAMAAAAAwAAAEwAAABkAAAAAAAAACAAAAB/AQAAbAAAAAAAAAAgAAAAgAEAAE0AAAAhAPAAAAAAAAAAAAAAAIA/AAAAAAAAAAAAAIA/AAAAAAAAAAAAAAAAAAAAAAAAAAAAAAAAAAAAAAAAAAAlAAAADAAAAAAAAIAoAAAADAAAAAMAAAAnAAAAGAAAAAMAAAAAAAAA////AAAAAAAlAAAADAAAAAMAAABMAAAAZAAAAAkAAABJAAAAHwAAAGwAAAAJAAAASQ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BJAAAAHgAAAGwAAAABAAAAAMCAQY7jgEEKAAAAbQAAAAEAAABMAAAABAAAAAkAAABJAAAAIAAAAG0AAABQAAAAWAAAABUAAAAWAAAADAAAAAAAAAAlAAAADAAAAAIAAAAnAAAAGAAAAAQAAAAAAAAA////AAAAAAAlAAAADAAAAAQAAABMAAAAZAAAAC0AAAAjAAAAdgEAAGwAAAAtAAAAIwAAAEoBAABKAAAAIQDwAAAAAAAAAAAAAACAPwAAAAAAAAAAAACAPwAAAAAAAAAAAAAAAAAAAAAAAAAAAAAAAAAAAAAAAAAAJQAAAAwAAAAAAACAKAAAAAwAAAAEAAAAJwAAABgAAAAEAAAAAAAAAP///wAAAAAAJQAAAAwAAAAEAAAATAAAAGQAAAAtAAAAIwAAAHYBAABpAAAALQAAACMAAABKAQAARwAAACEA8AAAAAAAAAAAAAAAgD8AAAAAAAAAAAAAgD8AAAAAAAAAAAAAAAAAAAAAAAAAAAAAAAAAAAAAAAAAACUAAAAMAAAAAAAAgCgAAAAMAAAABAAAACcAAAAYAAAABAAAAAAAAAD///8AAAAAACUAAAAMAAAABAAAAEwAAABkAAAALQAAAEoAAAC+AAAAaQAAAC0AAABKAAAAkgAAACAAAAAhAPAAAAAAAAAAAAAAAIA/AAAAAAAAAAAAAIA/AAAAAAAAAAAAAAAAAAAAAAAAAAAAAAAAAAAAAAAAAAAlAAAADAAAAAAAAIAoAAAADAAAAAQAAABSAAAAcAEAAAQAAADo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LQAAAEoAAAC/AAAAagAAACUAAAAMAAAABAAAAFQAAACcAAAALgAAAEoAAAC9AAAAaQAAAAEAAAAAwIBBjuOAQS4AAABKAAAADQAAAEwAAAAAAAAAAAAAAAAAAAD//////////2gAAABMAGEAdQByAGEAIABCAG8AcgBzAGEAdABvAAAACwAAAAwAAAAOAAAACAAAAAwAAAAHAAAADgAAAA4AAAAIAAAACgAAAAwAAAAIAAAADgAAAEsAAABAAAAAMAAAAAUAAAAgAAAAAQAAAAEAAAAQAAAAAAAAAAAAAACAAQAAwAAAAAAAAAAAAAAAgAEAAMAAAAAlAAAADAAAAAIAAAAnAAAAGAAAAAUAAAAAAAAA////AAAAAAAlAAAADAAAAAUAAABMAAAAZAAAAAAAAAB0AAAAfwEAALwAAAAAAAAAdAAAAIABAABJAAAAIQDwAAAAAAAAAAAAAACAPwAAAAAAAAAAAACAPwAAAAAAAAAAAAAAAAAAAAAAAAAAAAAAAAAAAAAAAAAAJQAAAAwAAAAAAACAKAAAAAwAAAAFAAAAJwAAABgAAAAFAAAAAAAAAP///wAAAAAAJQAAAAwAAAAFAAAATAAAAGQAAAANAAAAdAAAAHIBAACIAAAADQAAAHQAAABmAQAAFQAAACEA8AAAAAAAAAAAAAAAgD8AAAAAAAAAAAAAgD8AAAAAAAAAAAAAAAAAAAAAAAAAAAAAAAAAAAAAAAAAACUAAAAMAAAAAAAAgCgAAAAMAAAABQAAACUAAAAMAAAAAQAAABgAAAAMAAAAAAAAABIAAAAMAAAAAQAAAB4AAAAYAAAADQAAAHQAAABzAQAAiQAAACUAAAAMAAAAAQAAAFQAAACcAAAADgAAAHQAAABtAAAAiAAAAAEAAAAAwIBBjuOAQQ4AAAB0AAAADQAAAEwAAAAAAAAAAAAAAAAAAAD//////////2gAAABMAGEAdQByAGEAIABCAG8AcgBzAGEAdABvAAAACAAAAAgAAAAJAAAABgAAAAgAAAAEAAAACQAAAAkAAAAGAAAABwAAAAgAAAAFAAAACQAAAEsAAABAAAAAMAAAAAUAAAAgAAAAAQAAAAEAAAAQAAAAAAAAAAAAAACAAQAAwAAAAAAAAAAAAAAAgAEAAMAAAAAlAAAADAAAAAIAAAAnAAAAGAAAAAUAAAAAAAAA////AAAAAAAlAAAADAAAAAUAAABMAAAAZAAAAA0AAACOAAAAcgEAAKIAAAANAAAAjgAAAGYBAAAVAAAAIQDwAAAAAAAAAAAAAACAPwAAAAAAAAAAAACAPwAAAAAAAAAAAAAAAAAAAAAAAAAAAAAAAAAAAAAAAAAAJQAAAAwAAAAAAACAKAAAAAwAAAAFAAAAJQAAAAwAAAABAAAAGAAAAAwAAAAAAAAAEgAAAAwAAAABAAAAHgAAABgAAAANAAAAjgAAAHMBAACjAAAAJQAAAAwAAAABAAAAVAAAAHQBAAAOAAAAjgAAAG4BAACiAAAAAQAAAADAgEGO44BBDgAAAI4AAAAxAAAATAAAAAAAAAAAAAAAAAAAAP//////////sAAAAEEAcABvAGQAZQByAGEAZABvACAALQAgAGMAbwBuAGYAbwByAG0AZQAgAGUAbAAgAFAAbwBkAGUAcgAgAEcAZQBuAGUAcgBhAGwAIABBAG0AcABsAGkAbwAgAGQALgAuAC4AAAAKAAAACQAAAAkAAAAJAAAACAAAAAYAAAAIAAAACQAAAAkAAAAEAAAABgAAAAQAAAAHAAAACQAAAAkAAAAFAAAACQAAAAYAAAAOAAAACAAAAAQAAAAIAAAABAAAAAQAAAAJAAAACQAAAAkAAAAIAAAABgAAAAQAAAALAAAACAAAAAkAAAAIAAAABgAAAAgAAAAEAAAABAAAAAoAAAAOAAAACQAAAAQAAAAEAAAACQAAAAQAAAAJAAAAAwAAAAMAAAADAAAASwAAAEAAAAAwAAAABQAAACAAAAABAAAAAQAAABAAAAAAAAAAAAAAAIABAADAAAAAAAAAAAAAAACAAQAAwAAAACUAAAAMAAAAAgAAACcAAAAYAAAABQAAAAAAAAD///8AAAAAACUAAAAMAAAABQAAAEwAAABkAAAADQAAAKgAAAAXAQAAvAAAAA0AAACoAAAACwEAABUAAAAhAPAAAAAAAAAAAAAAAIA/AAAAAAAAAAAAAIA/AAAAAAAAAAAAAAAAAAAAAAAAAAAAAAAAAAAAAAAAAAAlAAAADAAAAAAAAIAoAAAADAAAAAUAAAAlAAAADAAAAAEAAAAYAAAADAAAAAAAAAASAAAADAAAAAEAAAAWAAAADAAAAAAAAABUAAAAFAEAAA4AAACoAAAAFgEAALwAAAABAAAAAMCAQY7jgEEOAAAAqAAAACEAAABMAAAABAAAAA0AAACoAAAAGAEAAL0AAACQAAAARgBpAHIAbQBhAGQAbwAgAHAAbwByADoAIABMAEEAVQBSAEEAIABTAEkATABWAEkAQQAgAEIATwBSAFMAQQBUAE8AAAAIAAAABAAAAAYAAAAOAAAACAAAAAkAAAAJAAAABAAAAAkAAAAJAAAABgAAAAMAAAAEAAAACAAAAAoAAAALAAAACgAAAAoAAAAEAAAACQAAAAQAAAAIAAAACgAAAAQAAAAKAAAABAAAAAkAAAAMAAAACgAAAAkAAAAKAAAACAAAAAwAAAAWAAAADAAAAAAAAAAlAAAADAAAAAIAAAAOAAAAFAAAAAAAAAAQAAAAFAAAAA==</Object>
  <Object Id="idInvalidSigLnImg">AQAAAGwAAAAAAAAAAAAAAH8BAAC/AAAAAAAAAAAAAAAkGAAAFgwAACBFTUYAAAEAUCUAALE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MAAAB/AQAAGgAAAAAAAAADAAAAgAEAABgAAAAhAPAAAAAAAAAAAAAAAIA/AAAAAAAAAAAAAIA/AAAAAAAAAAAAAAAAAAAAAAAAAAAAAAAAAAAAAAAAAAAlAAAADAAAAAAAAIAoAAAADAAAAAEAAAAnAAAAGAAAAAEAAAAAAAAA////AAAAAAAlAAAADAAAAAEAAABMAAAAZAAAAA0AAAADAAAAJAAAABoAAAANAAAAAwAAABgAAAAYAAAAIQDwAAAAAAAAAAAAAACAPwAAAAAAAAAAAACAPwAAAAAAAAAAAAAAAAAAAAAAAAAAAAAAAAAAAAAAAAAAJQAAAAwAAAAAAACAKAAAAAwAAAABAAAAFQAAAAwAAAADAAAAcgAAADAIAAAPAAAABAAAACIAAAAXAAAADwAAAAQ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DIAAAAEAAAAngAAABgAAAAyAAAABA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IAAAAEAAAAnwAAABkAAAAlAAAADAAAAAEAAABUAAAAqAAAADMAAAAEAAAAnQAAABgAAAABAAAAAMCAQY7jgEEzAAAABAAAAA8AAABMAAAAAAAAAAAAAAAAAAAA//////////9sAAAARgBpAHIAbQBhACAAbgBvACAAdgDhAGwAaQBkAGEAAAAIAAAABAAAAAYAAAAOAAAACAAAAAQAAAAJAAAACQAAAAQAAAAIAAAACAAAAAQAAAAEAAAACQAAAAgAAABLAAAAQAAAADAAAAAFAAAAIAAAAAEAAAABAAAAEAAAAAAAAAAAAAAAgAEAAMAAAAAAAAAAAAAAAIABAAD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AAAAAAAAABNAAAAIQDwAAAAAAAAAAAAAACAPwAAAAAAAAAAAACAPwAAAAAAAAAAAAAAAAAAAAAAAAAAAAAAAAAAAAAAAAAAJQAAAAwAAAAAAACAKAAAAAwAAAADAAAAJwAAABgAAAADAAAAAAAAAAAAAAAAAAAAJQAAAAwAAAADAAAATAAAAGQAAAAAAAAAAAAAAP//////////AAAAACAAAACAAQAAAAAAACEA8AAAAAAAAAAAAAAAgD8AAAAAAAAAAAAAgD8AAAAAAAAAAAAAAAAAAAAAAAAAAAAAAAAAAAAAAAAAACUAAAAMAAAAAAAAgCgAAAAMAAAAAwAAACcAAAAYAAAAAwAAAAAAAAAAAAAAAAAAACUAAAAMAAAAAwAAAEwAAABkAAAAAAAAAAAAAAD//////////4ABAAAgAAAAAAAAAE0AAAAhAPAAAAAAAAAAAAAAAIA/AAAAAAAAAAAAAIA/AAAAAAAAAAAAAAAAAAAAAAAAAAAAAAAAAAAAAAAAAAAlAAAADAAAAAAAAIAoAAAADAAAAAMAAAAnAAAAGAAAAAMAAAAAAAAAAAAAAAAAAAAlAAAADAAAAAMAAABMAAAAZAAAAAAAAABtAAAAfwEAAG4AAAAAAAAAbQAAAIABAAACAAAAIQDwAAAAAAAAAAAAAACAPwAAAAAAAAAAAACAPwAAAAAAAAAAAAAAAAAAAAAAAAAAAAAAAAAAAAAAAAAAJQAAAAwAAAAAAACAKAAAAAwAAAADAAAAJwAAABgAAAADAAAAAAAAAP///wAAAAAAJQAAAAwAAAADAAAATAAAAGQAAAAAAAAAIAAAAH8BAABsAAAAAAAAACAAAACAAQAATQAAACEA8AAAAAAAAAAAAAAAgD8AAAAAAAAAAAAAgD8AAAAAAAAAAAAAAAAAAAAAAAAAAAAAAAAAAAAAAAAAACUAAAAMAAAAAAAAgCgAAAAMAAAAAwAAACcAAAAYAAAAAwAAAAAAAAD///8AAAAAACUAAAAMAAAAAwAAAEwAAABkAAAACQAAAEkAAAAfAAAAbAAAAAkAAABJ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EkAAAAeAAAAbAAAAAEAAAAAwIBBjuOAQQoAAABtAAAAAQAAAEwAAAAEAAAACQAAAEkAAAAgAAAAbQAAAFAAAABYAAAAFQAAABYAAAAMAAAAAAAAACUAAAAMAAAAAgAAACcAAAAYAAAABAAAAAAAAAD///8AAAAAACUAAAAMAAAABAAAAEwAAABkAAAALQAAACMAAAB2AQAAbAAAAC0AAAAjAAAASgEAAEoAAAAhAPAAAAAAAAAAAAAAAIA/AAAAAAAAAAAAAIA/AAAAAAAAAAAAAAAAAAAAAAAAAAAAAAAAAAAAAAAAAAAlAAAADAAAAAAAAIAoAAAADAAAAAQAAAAnAAAAGAAAAAQAAAAAAAAA////AAAAAAAlAAAADAAAAAQAAABMAAAAZAAAAC0AAAAjAAAAdgEAAGkAAAAtAAAAIwAAAEoBAABHAAAAIQDwAAAAAAAAAAAAAACAPwAAAAAAAAAAAACAPwAAAAAAAAAAAAAAAAAAAAAAAAAAAAAAAAAAAAAAAAAAJQAAAAwAAAAAAACAKAAAAAwAAAAEAAAAJwAAABgAAAAEAAAAAAAAAP///wAAAAAAJQAAAAwAAAAEAAAATAAAAGQAAAAtAAAASgAAAL4AAABpAAAALQAAAEoAAACS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tAAAASgAAAL8AAABqAAAAJQAAAAwAAAAEAAAAVAAAAJwAAAAuAAAASgAAAL0AAABpAAAAAQAAAADAgEGO44BBLgAAAEoAAAANAAAATAAAAAAAAAAAAAAAAAAAAP//////////aAAAAEwAYQB1AHIAYQAgAEIAbwByAHMAYQB0AG8AAAALAAAADAAAAA4AAAAIAAAADAAAAAcAAAAOAAAADgAAAAgAAAAKAAAADAAAAAgAAAAOAAAASwAAAEAAAAAwAAAABQAAACAAAAABAAAAAQAAABAAAAAAAAAAAAAAAIABAADAAAAAAAAAAAAAAACAAQAAwAAAACUAAAAMAAAAAgAAACcAAAAYAAAABQAAAAAAAAD///8AAAAAACUAAAAMAAAABQAAAEwAAABkAAAAAAAAAHQAAAB/AQAAvAAAAAAAAAB0AAAAgAEAAEkAAAAhAPAAAAAAAAAAAAAAAIA/AAAAAAAAAAAAAIA/AAAAAAAAAAAAAAAAAAAAAAAAAAAAAAAAAAAAAAAAAAAlAAAADAAAAAAAAIAoAAAADAAAAAUAAAAnAAAAGAAAAAUAAAAAAAAA////AAAAAAAlAAAADAAAAAUAAABMAAAAZAAAAA0AAAB0AAAAcgEAAIgAAAANAAAAdAAAAGYBAAAVAAAAIQDwAAAAAAAAAAAAAACAPwAAAAAAAAAAAACAPwAAAAAAAAAAAAAAAAAAAAAAAAAAAAAAAAAAAAAAAAAAJQAAAAwAAAAAAACAKAAAAAwAAAAFAAAAJQAAAAwAAAABAAAAGAAAAAwAAAAAAAAAEgAAAAwAAAABAAAAHgAAABgAAAANAAAAdAAAAHMBAACJAAAAJQAAAAwAAAABAAAAVAAAAJwAAAAOAAAAdAAAAG0AAACIAAAAAQAAAADAgEGO44BBDgAAAHQAAAANAAAATAAAAAAAAAAAAAAAAAAAAP//////////aAAAAEwAYQB1AHIAYQAgAEIAbwByAHMAYQB0AG8AAAAIAAAACAAAAAkAAAAGAAAACAAAAAQAAAAJAAAACQAAAAYAAAAHAAAACAAAAAUAAAAJAAAASwAAAEAAAAAwAAAABQAAACAAAAABAAAAAQAAABAAAAAAAAAAAAAAAIABAADAAAAAAAAAAAAAAACAAQAAwAAAACUAAAAMAAAAAgAAACcAAAAYAAAABQAAAAAAAAD///8AAAAAACUAAAAMAAAABQAAAEwAAABkAAAADQAAAI4AAAByAQAAogAAAA0AAACOAAAAZgEAABUAAAAhAPAAAAAAAAAAAAAAAIA/AAAAAAAAAAAAAIA/AAAAAAAAAAAAAAAAAAAAAAAAAAAAAAAAAAAAAAAAAAAlAAAADAAAAAAAAIAoAAAADAAAAAUAAAAlAAAADAAAAAEAAAAYAAAADAAAAAAAAAASAAAADAAAAAEAAAAeAAAAGAAAAA0AAACOAAAAcwEAAKMAAAAlAAAADAAAAAEAAABUAAAAdAEAAA4AAACOAAAAbgEAAKIAAAABAAAAAMCAQY7jgEEOAAAAjgAAADEAAABMAAAAAAAAAAAAAAAAAAAA//////////+wAAAAQQBwAG8AZABlAHIAYQBkAG8AIAAtACAAYwBvAG4AZgBvAHIAbQBlACAAZQBsACAAUABvAGQAZQByACAARwBlAG4AZQByAGEAbAAgAEEAbQBwAGwAaQBvACAAZAAuAC4ALgAAAAoAAAAJAAAACQAAAAkAAAAIAAAABgAAAAgAAAAJAAAACQAAAAQAAAAGAAAABAAAAAcAAAAJAAAACQAAAAUAAAAJAAAABgAAAA4AAAAIAAAABAAAAAgAAAAEAAAABAAAAAkAAAAJAAAACQAAAAgAAAAGAAAABAAAAAsAAAAIAAAACQAAAAgAAAAGAAAACAAAAAQAAAAEAAAACgAAAA4AAAAJAAAABAAAAAQAAAAJAAAABAAAAAkAAAADAAAAAwAAAAMAAABLAAAAQAAAADAAAAAFAAAAIAAAAAEAAAABAAAAEAAAAAAAAAAAAAAAgAEAAMAAAAAAAAAAAAAAAIABAADAAAAAJQAAAAwAAAACAAAAJwAAABgAAAAFAAAAAAAAAP///wAAAAAAJQAAAAwAAAAFAAAATAAAAGQAAAANAAAAqAAAABcBAAC8AAAADQAAAKgAAAALAQAAFQAAACEA8AAAAAAAAAAAAAAAgD8AAAAAAAAAAAAAgD8AAAAAAAAAAAAAAAAAAAAAAAAAAAAAAAAAAAAAAAAAACUAAAAMAAAAAAAAgCgAAAAMAAAABQAAACUAAAAMAAAAAQAAABgAAAAMAAAAAAAAABIAAAAMAAAAAQAAABYAAAAMAAAAAAAAAFQAAAAUAQAADgAAAKgAAAAWAQAAvAAAAAEAAAAAwIBBjuOAQQ4AAACoAAAAIQAAAEwAAAAEAAAADQAAAKgAAAAYAQAAvQAAAJAAAABGAGkAcgBtAGEAZABvACAAcABvAHIAOgAgAEwAQQBVAFIAQQAgAFMASQBMAFYASQBBACAAQgBPAFIAUwBBAFQATwAAAAgAAAAEAAAABgAAAA4AAAAIAAAACQAAAAkAAAAEAAAACQAAAAkAAAAGAAAAAwAAAAQAAAAIAAAACgAAAAsAAAAKAAAACgAAAAQAAAAJAAAABAAAAAgAAAAKAAAABAAAAAoAAAAEAAAACQAAAAwAAAAKAAAACQAAAAoAAAAIAAAADA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 DE DEUDAS</vt:lpstr>
      <vt:lpstr>'INFORME DE DEUDAS'!Área_de_impresión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Benig Duarte</cp:lastModifiedBy>
  <cp:lastPrinted>2017-03-30T18:54:14Z</cp:lastPrinted>
  <dcterms:created xsi:type="dcterms:W3CDTF">2006-11-30T13:09:28Z</dcterms:created>
  <dcterms:modified xsi:type="dcterms:W3CDTF">2025-03-31T21:55:08Z</dcterms:modified>
</cp:coreProperties>
</file>