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G:\Unidades compartidas\CONTABILIDAD - ZUBA\SIV\4Q_2024 REPORTE SIV ANUAL\PARA FIRMAS\"/>
    </mc:Choice>
  </mc:AlternateContent>
  <xr:revisionPtr revIDLastSave="0" documentId="13_ncr:201_{E42D7746-4C10-41FB-A3C7-6236F773E39D}" xr6:coauthVersionLast="47" xr6:coauthVersionMax="47" xr10:uidLastSave="{00000000-0000-0000-0000-000000000000}"/>
  <bookViews>
    <workbookView xWindow="-108" yWindow="-108" windowWidth="23256" windowHeight="13896" tabRatio="878" firstSheet="7" activeTab="8" xr2:uid="{00000000-000D-0000-FFFF-FFFF00000000}"/>
  </bookViews>
  <sheets>
    <sheet name="Cuadro de Depreciacion y Revalú" sheetId="78" state="hidden" r:id="rId1"/>
    <sheet name="BALANCE - aux" sheetId="77" state="hidden" r:id="rId2"/>
    <sheet name="RESULTADO - aux" sheetId="81" state="hidden" r:id="rId3"/>
    <sheet name="BA 2022" sheetId="103" state="hidden" r:id="rId4"/>
    <sheet name="BA 2023" sheetId="87" state="hidden" r:id="rId5"/>
    <sheet name="RATIOS" sheetId="96" state="hidden" r:id="rId6"/>
    <sheet name="C.A.-REG. 09.2023" sheetId="99" state="hidden" r:id="rId7"/>
    <sheet name="Indice" sheetId="16" r:id="rId8"/>
    <sheet name="BG" sheetId="25" r:id="rId9"/>
    <sheet name="EFE" sheetId="23" r:id="rId10"/>
    <sheet name="EVPN" sheetId="24" r:id="rId11"/>
    <sheet name="ER" sheetId="19" r:id="rId12"/>
    <sheet name="Nota 1" sheetId="79" r:id="rId13"/>
    <sheet name="Nota 2" sheetId="2" r:id="rId14"/>
    <sheet name="Nota 3" sheetId="3" r:id="rId15"/>
    <sheet name="Nota 4" sheetId="38" r:id="rId16"/>
    <sheet name="Nota 5" sheetId="4" r:id="rId17"/>
    <sheet name="Nota 6" sheetId="5" r:id="rId18"/>
    <sheet name="Nota 7" sheetId="7" r:id="rId19"/>
    <sheet name="Nota 8" sheetId="67" r:id="rId20"/>
    <sheet name="Nota 9" sheetId="66" r:id="rId21"/>
    <sheet name="Nota 10" sheetId="9" r:id="rId22"/>
    <sheet name="Nota 11" sheetId="41" r:id="rId23"/>
    <sheet name="Nota 12" sheetId="42" r:id="rId24"/>
    <sheet name="Nota 13" sheetId="10" r:id="rId25"/>
    <sheet name="Nota 14" sheetId="8" r:id="rId26"/>
    <sheet name="Nota 15" sheetId="43" r:id="rId27"/>
    <sheet name="Nota 16" sheetId="44" r:id="rId28"/>
    <sheet name="Nota 17" sheetId="45" r:id="rId29"/>
    <sheet name="Nota 18" sheetId="46" r:id="rId30"/>
    <sheet name="Nota 19" sheetId="12" r:id="rId31"/>
    <sheet name="Nota 20" sheetId="14" r:id="rId32"/>
    <sheet name=" Nota 21" sheetId="47" r:id="rId33"/>
    <sheet name="Nota 22" sheetId="48" r:id="rId34"/>
    <sheet name="Nota 23" sheetId="49" r:id="rId35"/>
    <sheet name="Nota 24" sheetId="68" r:id="rId36"/>
    <sheet name="Nota 25" sheetId="50" r:id="rId37"/>
    <sheet name="Nota 26" sheetId="51" r:id="rId38"/>
    <sheet name="Nota 27" sheetId="65" r:id="rId39"/>
    <sheet name="Nota 28" sheetId="53" r:id="rId40"/>
    <sheet name="Nota 29" sheetId="52" r:id="rId41"/>
    <sheet name="Nota 30" sheetId="54" r:id="rId42"/>
    <sheet name="Nota 31" sheetId="55" r:id="rId43"/>
    <sheet name="Nota 32" sheetId="69" r:id="rId44"/>
    <sheet name="Nota 33" sheetId="56" r:id="rId45"/>
    <sheet name="Nota 34" sheetId="57" r:id="rId46"/>
    <sheet name="Nota 35" sheetId="64" r:id="rId47"/>
    <sheet name="Nota 36" sheetId="60" r:id="rId48"/>
    <sheet name="Nota 37" sheetId="62" r:id="rId49"/>
    <sheet name="Nota 38" sheetId="70" r:id="rId50"/>
    <sheet name="Nota 39" sheetId="63" r:id="rId51"/>
    <sheet name="Nota 40" sheetId="72" r:id="rId52"/>
    <sheet name="Base de Monedas" sheetId="71" state="hidden" r:id="rId53"/>
    <sheet name="Base TC" sheetId="82" state="hidden" r:id="rId54"/>
  </sheets>
  <externalReferences>
    <externalReference r:id="rId55"/>
    <externalReference r:id="rId56"/>
  </externalReferences>
  <definedNames>
    <definedName name="_xlnm._FilterDatabase" localSheetId="1" hidden="1">'BALANCE - aux'!$B$13:$AK$665</definedName>
    <definedName name="_xlnm._FilterDatabase" localSheetId="6" hidden="1">'C.A.-REG. 09.2023'!$A$5:$N$44</definedName>
    <definedName name="_xlnm._FilterDatabase" localSheetId="11" hidden="1">ER!$B$9:$E$36</definedName>
    <definedName name="_xlnm._FilterDatabase" localSheetId="36" hidden="1">'Nota 25'!$A$9:$AF$61</definedName>
    <definedName name="_xlnm._FilterDatabase" localSheetId="38" hidden="1">'Nota 27'!$A$9:$W$38</definedName>
    <definedName name="_xlnm._FilterDatabase" localSheetId="18" hidden="1">'Nota 7'!$A$8:$C$84</definedName>
    <definedName name="_xlnm._FilterDatabase" localSheetId="2">'RESULTADO - aux'!$A$2:$J$328</definedName>
    <definedName name="_Hlk15378568" localSheetId="13">'Nota 2'!#REF!</definedName>
    <definedName name="_xlnm.Print_Area" localSheetId="32">' Nota 21'!$A$1:$G$36</definedName>
    <definedName name="_xlnm.Print_Area" localSheetId="1">'BALANCE - aux'!$C$1:$S$661</definedName>
    <definedName name="_xlnm.Print_Area" localSheetId="8">BG!$A$2:$H$68</definedName>
    <definedName name="_xlnm.Print_Area" localSheetId="11">ER!$A$1:$F$45</definedName>
    <definedName name="_xlnm.Print_Area" localSheetId="7">Indice!$A$1:$E$81</definedName>
    <definedName name="_xlnm.Print_Area" localSheetId="12">'Nota 1'!$A$1:$K$46</definedName>
    <definedName name="_xlnm.Print_Area" localSheetId="22">'Nota 11'!$A$1:$E$27</definedName>
    <definedName name="_xlnm.Print_Area" localSheetId="26">'Nota 15'!$A$1:$E$23</definedName>
    <definedName name="_xlnm.Print_Area" localSheetId="27">'Nota 16'!$A$1:$E$22</definedName>
    <definedName name="_xlnm.Print_Area" localSheetId="28">'Nota 17'!$A$1:$F$31</definedName>
    <definedName name="_xlnm.Print_Area" localSheetId="29">'Nota 18'!$A$1:$E$14</definedName>
    <definedName name="_xlnm.Print_Area" localSheetId="30">'Nota 19'!$A$1:$E$134</definedName>
    <definedName name="_xlnm.Print_Area" localSheetId="13">'Nota 2'!$A$1:$J$94</definedName>
    <definedName name="_xlnm.Print_Area" localSheetId="33">'Nota 22'!$A$1:$E$42</definedName>
    <definedName name="_xlnm.Print_Area" localSheetId="34">'Nota 23'!$A$1:$E$17</definedName>
    <definedName name="_xlnm.Print_Area" localSheetId="35">'Nota 24'!$A$1:$E$20</definedName>
    <definedName name="_xlnm.Print_Area" localSheetId="36">'Nota 25'!$A$1:$E$92</definedName>
    <definedName name="_xlnm.Print_Area" localSheetId="37">'Nota 26'!$A$1:$E$54</definedName>
    <definedName name="_xlnm.Print_Area" localSheetId="38">'Nota 27'!$A$1:$K$53</definedName>
    <definedName name="_xlnm.Print_Area" localSheetId="39">'Nota 28'!$A$1:$E$66</definedName>
    <definedName name="_xlnm.Print_Area" localSheetId="40">'Nota 29'!$A$1:$E$36</definedName>
    <definedName name="_xlnm.Print_Area" localSheetId="41">'Nota 30'!$A$1:$F$17</definedName>
    <definedName name="_xlnm.Print_Area" localSheetId="42">'Nota 31'!$A$1:$E$18</definedName>
    <definedName name="_xlnm.Print_Area" localSheetId="43">'Nota 32'!$A$1:$E$22</definedName>
    <definedName name="_xlnm.Print_Area" localSheetId="44">'Nota 33'!$A$1:$E$14</definedName>
    <definedName name="_xlnm.Print_Area" localSheetId="45">'Nota 34'!$A$1:$E$12</definedName>
    <definedName name="_xlnm.Print_Area" localSheetId="46">'Nota 35'!$A$1:$E$13</definedName>
    <definedName name="_xlnm.Print_Area" localSheetId="47">'Nota 36'!$A$1:$F$31</definedName>
    <definedName name="_xlnm.Print_Area" localSheetId="48">'Nota 37'!$A$1:$E$13</definedName>
    <definedName name="_xlnm.Print_Area" localSheetId="49">'Nota 38'!$A$1:$D$114</definedName>
    <definedName name="_xlnm.Print_Area" localSheetId="50">'Nota 39'!$A$1:$E$11</definedName>
    <definedName name="_xlnm.Print_Area" localSheetId="15">'Nota 4'!$A$1:$D$16</definedName>
    <definedName name="_xlnm.Print_Area" localSheetId="51">'Nota 40'!$A$1:$E$30</definedName>
    <definedName name="_xlnm.Print_Area" localSheetId="16">'Nota 5'!$A$1:$E$87</definedName>
    <definedName name="_xlnm.Print_Area" localSheetId="19">'Nota 8'!$A$1:$H$36</definedName>
    <definedName name="_xlnm.Print_Area" localSheetId="20">'Nota 9'!$A$1:$N$63</definedName>
    <definedName name="_xlnm.Print_Area" localSheetId="5">RATIOS!$A$1:$L$114</definedName>
    <definedName name="_xlnm.Print_Area" localSheetId="2">'RESULTADO - aux'!$A$1:$P$332</definedName>
    <definedName name="_xlnm.Print_Titles" localSheetId="1">'BALANCE - aux'!$1:$13</definedName>
    <definedName name="_xlnm.Print_Titles" localSheetId="25">'Nota 14'!$1:$6</definedName>
    <definedName name="_xlnm.Print_Titles" localSheetId="30">'Nota 19'!$1:$4</definedName>
    <definedName name="_xlnm.Print_Titles" localSheetId="13">'Nota 2'!$1:$6</definedName>
    <definedName name="_xlnm.Print_Titles" localSheetId="36">'Nota 25'!$1:$5</definedName>
    <definedName name="_xlnm.Print_Titles" localSheetId="39">'Nota 28'!$1:$4</definedName>
    <definedName name="_xlnm.Print_Titles" localSheetId="49">'Nota 38'!$1:$4</definedName>
    <definedName name="_xlnm.Print_Titles" localSheetId="18">'Nota 7'!$1:$4</definedName>
    <definedName name="_xlnm.Print_Titles" localSheetId="20">'Nota 9'!$1:$5</definedName>
    <definedName name="_xlnm.Print_Titles" localSheetId="5">RATIOS!$1:$5</definedName>
    <definedName name="_xlnm.Print_Titles" localSheetId="2">'RESULTADO - aux'!$1:$2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25" l="1"/>
  <c r="B5" i="19"/>
  <c r="A5" i="23"/>
  <c r="C28" i="47"/>
  <c r="F1161" i="87"/>
  <c r="F1162" i="87" s="1"/>
  <c r="F1150" i="87"/>
  <c r="F1147" i="87"/>
  <c r="F1137" i="87"/>
  <c r="F1129" i="87"/>
  <c r="F1126" i="87"/>
  <c r="F1121" i="87"/>
  <c r="F1118" i="87"/>
  <c r="F1098" i="87"/>
  <c r="F1095" i="87"/>
  <c r="F1130" i="87" s="1"/>
  <c r="F1082" i="87"/>
  <c r="F1083" i="87" s="1"/>
  <c r="F1073" i="87"/>
  <c r="F1074" i="87" s="1"/>
  <c r="F1063" i="87"/>
  <c r="F1046" i="87"/>
  <c r="F1032" i="87"/>
  <c r="F1023" i="87"/>
  <c r="F1024" i="87" s="1"/>
  <c r="F1017" i="87"/>
  <c r="F1018" i="87" s="1"/>
  <c r="F1010" i="87"/>
  <c r="F1003" i="87"/>
  <c r="F997" i="87"/>
  <c r="F989" i="87"/>
  <c r="F986" i="87"/>
  <c r="F990" i="87" s="1"/>
  <c r="F983" i="87"/>
  <c r="F958" i="87"/>
  <c r="F951" i="87"/>
  <c r="F947" i="87"/>
  <c r="F943" i="87"/>
  <c r="F927" i="87"/>
  <c r="F924" i="87"/>
  <c r="F910" i="87"/>
  <c r="F895" i="87"/>
  <c r="F889" i="87"/>
  <c r="F853" i="87"/>
  <c r="F849" i="87"/>
  <c r="F850" i="87" s="1"/>
  <c r="F844" i="87"/>
  <c r="F838" i="87"/>
  <c r="F832" i="87"/>
  <c r="F823" i="87"/>
  <c r="F818" i="87"/>
  <c r="F808" i="87"/>
  <c r="F804" i="87"/>
  <c r="F797" i="87"/>
  <c r="F793" i="87"/>
  <c r="F736" i="87"/>
  <c r="F715" i="87"/>
  <c r="F685" i="87"/>
  <c r="F666" i="87"/>
  <c r="F617" i="87"/>
  <c r="F604" i="87"/>
  <c r="F580" i="87"/>
  <c r="F561" i="87"/>
  <c r="F543" i="87"/>
  <c r="F532" i="87"/>
  <c r="F522" i="87"/>
  <c r="F516" i="87"/>
  <c r="F512" i="87"/>
  <c r="F495" i="87"/>
  <c r="F496" i="87" s="1"/>
  <c r="F488" i="87"/>
  <c r="F472" i="87"/>
  <c r="F469" i="87"/>
  <c r="F456" i="87"/>
  <c r="F439" i="87"/>
  <c r="F440" i="87" s="1"/>
  <c r="F435" i="87"/>
  <c r="F430" i="87"/>
  <c r="F427" i="87"/>
  <c r="F422" i="87"/>
  <c r="F416" i="87"/>
  <c r="F407" i="87"/>
  <c r="F396" i="87"/>
  <c r="F393" i="87"/>
  <c r="F408" i="87" s="1"/>
  <c r="F389" i="87"/>
  <c r="F368" i="87"/>
  <c r="F313" i="87"/>
  <c r="F282" i="87"/>
  <c r="F249" i="87"/>
  <c r="F198" i="87"/>
  <c r="F170" i="87"/>
  <c r="F126" i="87"/>
  <c r="F98" i="87"/>
  <c r="F69" i="87"/>
  <c r="F53" i="87"/>
  <c r="F41" i="87"/>
  <c r="F38" i="87"/>
  <c r="F28" i="87"/>
  <c r="F18" i="87"/>
  <c r="F839" i="87" l="1"/>
  <c r="F840" i="87" s="1"/>
  <c r="F29" i="87"/>
  <c r="F928" i="87"/>
  <c r="F1033" i="87"/>
  <c r="F959" i="87"/>
  <c r="F1047" i="87"/>
  <c r="F1175" i="87" s="1"/>
  <c r="F489" i="87"/>
  <c r="F523" i="87" s="1"/>
  <c r="F798" i="87"/>
  <c r="F854" i="87"/>
  <c r="F1151" i="87"/>
  <c r="F1163" i="87" s="1"/>
  <c r="F1000" i="87"/>
  <c r="F1004" i="87" s="1"/>
  <c r="F855" i="87" l="1"/>
  <c r="F1167" i="87" s="1"/>
  <c r="F1171" i="87"/>
  <c r="I329" i="81" l="1"/>
  <c r="J329" i="81"/>
  <c r="H43" i="99" l="1"/>
  <c r="H42" i="99"/>
  <c r="G43" i="99"/>
  <c r="G42" i="99"/>
  <c r="J115" i="77"/>
  <c r="I21" i="99"/>
  <c r="I18" i="99"/>
  <c r="I15" i="99"/>
  <c r="I12" i="99"/>
  <c r="I9" i="99"/>
  <c r="I6" i="99"/>
  <c r="G27" i="99"/>
  <c r="G24" i="99"/>
  <c r="J24" i="99" s="1"/>
  <c r="G21" i="99"/>
  <c r="G18" i="99"/>
  <c r="G15" i="99"/>
  <c r="G12" i="99"/>
  <c r="G9" i="99"/>
  <c r="G6" i="99"/>
  <c r="E43" i="99"/>
  <c r="E42" i="99"/>
  <c r="E28" i="99"/>
  <c r="E27" i="99"/>
  <c r="E25" i="99"/>
  <c r="E24" i="99"/>
  <c r="E22" i="99"/>
  <c r="E21" i="99"/>
  <c r="E19" i="99"/>
  <c r="E18" i="99"/>
  <c r="E16" i="99"/>
  <c r="E15" i="99"/>
  <c r="E13" i="99"/>
  <c r="E12" i="99"/>
  <c r="E9" i="99"/>
  <c r="E7" i="99"/>
  <c r="E10" i="99"/>
  <c r="E6" i="99"/>
  <c r="J39" i="99"/>
  <c r="F39" i="99"/>
  <c r="F36" i="99"/>
  <c r="L36" i="99" s="1"/>
  <c r="J33" i="99"/>
  <c r="F33" i="99"/>
  <c r="F30" i="99"/>
  <c r="L13" i="99"/>
  <c r="F12" i="99" l="1"/>
  <c r="J6" i="99"/>
  <c r="J15" i="99"/>
  <c r="F9" i="99"/>
  <c r="H9" i="99" s="1"/>
  <c r="K9" i="99" s="1"/>
  <c r="E44" i="99"/>
  <c r="F15" i="99"/>
  <c r="F27" i="99"/>
  <c r="H27" i="99" s="1"/>
  <c r="K27" i="99" s="1"/>
  <c r="F18" i="99"/>
  <c r="L18" i="99" s="1"/>
  <c r="F6" i="99"/>
  <c r="I43" i="99"/>
  <c r="H12" i="99"/>
  <c r="K12" i="99" s="1"/>
  <c r="J12" i="99"/>
  <c r="F21" i="99"/>
  <c r="H21" i="99" s="1"/>
  <c r="K21" i="99" s="1"/>
  <c r="J30" i="99"/>
  <c r="L33" i="99"/>
  <c r="L39" i="99"/>
  <c r="F24" i="99"/>
  <c r="L24" i="99" s="1"/>
  <c r="J9" i="99"/>
  <c r="J21" i="99"/>
  <c r="H30" i="99"/>
  <c r="K30" i="99" s="1"/>
  <c r="L30" i="99"/>
  <c r="H36" i="99"/>
  <c r="K36" i="99" s="1"/>
  <c r="J18" i="99"/>
  <c r="I42" i="99"/>
  <c r="J27" i="99"/>
  <c r="J36" i="99"/>
  <c r="H33" i="99"/>
  <c r="K33" i="99" s="1"/>
  <c r="H39" i="99"/>
  <c r="K39" i="99" s="1"/>
  <c r="L9" i="99" l="1"/>
  <c r="L27" i="99"/>
  <c r="H6" i="99"/>
  <c r="K6" i="99" s="1"/>
  <c r="L6" i="99"/>
  <c r="L15" i="99"/>
  <c r="H15" i="99"/>
  <c r="K15" i="99" s="1"/>
  <c r="H18" i="99"/>
  <c r="K18" i="99" s="1"/>
  <c r="L21" i="99"/>
  <c r="L12" i="99"/>
  <c r="H24" i="99"/>
  <c r="K24" i="99" s="1"/>
  <c r="E61" i="99" l="1"/>
  <c r="E55" i="99"/>
  <c r="E49" i="99"/>
  <c r="E62" i="99"/>
  <c r="E54" i="99"/>
  <c r="E59" i="99"/>
  <c r="E50" i="99"/>
  <c r="E60" i="99"/>
  <c r="E56" i="99" l="1"/>
  <c r="E51" i="99"/>
  <c r="E63" i="99"/>
  <c r="G25" i="96" l="1"/>
  <c r="G46" i="96" s="1"/>
  <c r="I123" i="77" l="1"/>
  <c r="I122" i="77" s="1"/>
  <c r="I121" i="77" s="1"/>
  <c r="I588" i="77"/>
  <c r="I587" i="77" s="1"/>
  <c r="H329" i="81"/>
  <c r="H68" i="81"/>
  <c r="H5" i="81"/>
  <c r="I648" i="77"/>
  <c r="I646" i="77"/>
  <c r="I641" i="77"/>
  <c r="I639" i="77"/>
  <c r="I637" i="77"/>
  <c r="I634" i="77"/>
  <c r="I628" i="77"/>
  <c r="I626" i="77"/>
  <c r="I624" i="77"/>
  <c r="I582" i="77"/>
  <c r="I578" i="77"/>
  <c r="I577" i="77" s="1"/>
  <c r="I568" i="77"/>
  <c r="I566" i="77"/>
  <c r="I564" i="77"/>
  <c r="I562" i="77"/>
  <c r="I555" i="77"/>
  <c r="I549" i="77"/>
  <c r="I547" i="77"/>
  <c r="I485" i="77"/>
  <c r="I484" i="77" s="1"/>
  <c r="I479" i="77"/>
  <c r="I452" i="77"/>
  <c r="I451" i="77" s="1"/>
  <c r="I449" i="77"/>
  <c r="I447" i="77"/>
  <c r="I443" i="77"/>
  <c r="I439" i="77"/>
  <c r="I436" i="77"/>
  <c r="I434" i="77"/>
  <c r="I429" i="77"/>
  <c r="I421" i="77"/>
  <c r="I419" i="77"/>
  <c r="I417" i="77"/>
  <c r="I415" i="77"/>
  <c r="I409" i="77"/>
  <c r="I404" i="77"/>
  <c r="I401" i="77"/>
  <c r="I398" i="77"/>
  <c r="I392" i="77"/>
  <c r="I389" i="77"/>
  <c r="I387" i="77"/>
  <c r="I385" i="77"/>
  <c r="I381" i="77"/>
  <c r="I371" i="77"/>
  <c r="I366" i="77"/>
  <c r="I364" i="77"/>
  <c r="I360" i="77"/>
  <c r="I358" i="77"/>
  <c r="I357" i="77" s="1"/>
  <c r="I352" i="77"/>
  <c r="I350" i="77"/>
  <c r="I348" i="77"/>
  <c r="I344" i="77"/>
  <c r="I339" i="77"/>
  <c r="I337" i="77"/>
  <c r="I332" i="77"/>
  <c r="I326" i="77"/>
  <c r="I323" i="77"/>
  <c r="I320" i="77"/>
  <c r="I318" i="77"/>
  <c r="I315" i="77"/>
  <c r="I313" i="77"/>
  <c r="I299" i="77"/>
  <c r="I291" i="77"/>
  <c r="I287" i="77" s="1"/>
  <c r="I276" i="77"/>
  <c r="I274" i="77"/>
  <c r="I248" i="77"/>
  <c r="I247" i="77" s="1"/>
  <c r="I222" i="77"/>
  <c r="I219" i="77"/>
  <c r="I215" i="77"/>
  <c r="I210" i="77"/>
  <c r="I208" i="77"/>
  <c r="I206" i="77"/>
  <c r="I118" i="77"/>
  <c r="I115" i="77"/>
  <c r="I110" i="77"/>
  <c r="I108" i="77"/>
  <c r="I103" i="77"/>
  <c r="I97" i="77"/>
  <c r="I95" i="77"/>
  <c r="I91" i="77"/>
  <c r="I87" i="77"/>
  <c r="I81" i="77"/>
  <c r="I79" i="77"/>
  <c r="I49" i="77"/>
  <c r="I46" i="77"/>
  <c r="I43" i="77"/>
  <c r="I39" i="77"/>
  <c r="I25" i="77"/>
  <c r="I23" i="77"/>
  <c r="I21" i="77"/>
  <c r="I17" i="77"/>
  <c r="P110" i="77"/>
  <c r="I272" i="77" l="1"/>
  <c r="I205" i="77"/>
  <c r="I408" i="77"/>
  <c r="I623" i="77"/>
  <c r="I622" i="77" s="1"/>
  <c r="I102" i="77"/>
  <c r="I546" i="77"/>
  <c r="I554" i="77"/>
  <c r="I218" i="77"/>
  <c r="I384" i="77"/>
  <c r="I90" i="77"/>
  <c r="I48" i="77" s="1"/>
  <c r="I16" i="77"/>
  <c r="I645" i="77"/>
  <c r="I433" i="77"/>
  <c r="I432" i="77" s="1"/>
  <c r="I397" i="77"/>
  <c r="I636" i="77"/>
  <c r="I633" i="77" s="1"/>
  <c r="I331" i="77"/>
  <c r="I298" i="77" s="1"/>
  <c r="I38" i="77"/>
  <c r="I363" i="77"/>
  <c r="I545" i="77" l="1"/>
  <c r="I15" i="77"/>
  <c r="I396" i="77"/>
  <c r="I621" i="77"/>
  <c r="I246" i="77"/>
  <c r="I395" i="77" l="1"/>
  <c r="I663" i="77" s="1"/>
  <c r="I14" i="77"/>
  <c r="I662" i="77" s="1"/>
  <c r="I665" i="77" l="1"/>
  <c r="H288" i="81"/>
  <c r="H230" i="81"/>
  <c r="H143" i="81"/>
  <c r="M327" i="81"/>
  <c r="M324" i="81"/>
  <c r="M323" i="81" s="1"/>
  <c r="M319" i="81"/>
  <c r="M318" i="81" s="1"/>
  <c r="M315" i="81"/>
  <c r="M314" i="81"/>
  <c r="M313" i="81"/>
  <c r="M306" i="81"/>
  <c r="M304" i="81"/>
  <c r="M298" i="81"/>
  <c r="M296" i="81"/>
  <c r="M291" i="81"/>
  <c r="M288" i="81"/>
  <c r="M286" i="81"/>
  <c r="M284" i="81"/>
  <c r="M274" i="81"/>
  <c r="M273" i="81"/>
  <c r="M258" i="81" s="1"/>
  <c r="M256" i="81"/>
  <c r="M251" i="81"/>
  <c r="M248" i="81"/>
  <c r="M241" i="81"/>
  <c r="M239" i="81"/>
  <c r="M235" i="81"/>
  <c r="M233" i="81"/>
  <c r="M230" i="81"/>
  <c r="M228" i="81"/>
  <c r="M224" i="81"/>
  <c r="M217" i="81"/>
  <c r="M213" i="81"/>
  <c r="M210" i="81"/>
  <c r="M208" i="81"/>
  <c r="M206" i="81"/>
  <c r="M193" i="81"/>
  <c r="M185" i="81"/>
  <c r="M183" i="81"/>
  <c r="M181" i="81"/>
  <c r="M170" i="81"/>
  <c r="M166" i="81"/>
  <c r="M162" i="81"/>
  <c r="M143" i="81"/>
  <c r="M141" i="81"/>
  <c r="M139" i="81"/>
  <c r="M137" i="81"/>
  <c r="M135" i="81"/>
  <c r="M133" i="81"/>
  <c r="M121" i="81"/>
  <c r="M68" i="81"/>
  <c r="M67" i="81" s="1"/>
  <c r="M66" i="81" s="1"/>
  <c r="M60" i="81"/>
  <c r="M46" i="81"/>
  <c r="M5" i="81"/>
  <c r="M4" i="81" s="1"/>
  <c r="M3" i="81" s="1"/>
  <c r="P648" i="77"/>
  <c r="P646" i="77"/>
  <c r="P641" i="77"/>
  <c r="P639" i="77"/>
  <c r="P637" i="77"/>
  <c r="P634" i="77"/>
  <c r="P628" i="77"/>
  <c r="P626" i="77"/>
  <c r="P624" i="77"/>
  <c r="P588" i="77"/>
  <c r="P587" i="77" s="1"/>
  <c r="P582" i="77"/>
  <c r="P578" i="77"/>
  <c r="P577" i="77" s="1"/>
  <c r="P568" i="77"/>
  <c r="P566" i="77"/>
  <c r="P564" i="77"/>
  <c r="P562" i="77"/>
  <c r="P555" i="77"/>
  <c r="P549" i="77"/>
  <c r="P547" i="77"/>
  <c r="P485" i="77"/>
  <c r="P484" i="77" s="1"/>
  <c r="P479" i="77"/>
  <c r="P452" i="77"/>
  <c r="P451" i="77" s="1"/>
  <c r="P449" i="77"/>
  <c r="P447" i="77"/>
  <c r="P443" i="77"/>
  <c r="P439" i="77"/>
  <c r="P436" i="77"/>
  <c r="P434" i="77"/>
  <c r="P429" i="77"/>
  <c r="P421" i="77"/>
  <c r="P419" i="77"/>
  <c r="P417" i="77"/>
  <c r="P415" i="77"/>
  <c r="P409" i="77"/>
  <c r="P404" i="77"/>
  <c r="P401" i="77"/>
  <c r="P398" i="77"/>
  <c r="P392" i="77"/>
  <c r="P389" i="77"/>
  <c r="P387" i="77"/>
  <c r="P385" i="77"/>
  <c r="P381" i="77"/>
  <c r="P371" i="77"/>
  <c r="P366" i="77"/>
  <c r="P364" i="77"/>
  <c r="P360" i="77"/>
  <c r="P358" i="77"/>
  <c r="P352" i="77"/>
  <c r="P350" i="77"/>
  <c r="P348" i="77"/>
  <c r="P344" i="77"/>
  <c r="P339" i="77"/>
  <c r="P337" i="77"/>
  <c r="P332" i="77"/>
  <c r="P326" i="77"/>
  <c r="P323" i="77"/>
  <c r="P320" i="77"/>
  <c r="P318" i="77"/>
  <c r="P315" i="77"/>
  <c r="P313" i="77"/>
  <c r="P299" i="77"/>
  <c r="P291" i="77"/>
  <c r="P287" i="77" s="1"/>
  <c r="P276" i="77"/>
  <c r="P274" i="77"/>
  <c r="P272" i="77" s="1"/>
  <c r="P248" i="77"/>
  <c r="P247" i="77" s="1"/>
  <c r="P222" i="77"/>
  <c r="P219" i="77"/>
  <c r="P215" i="77"/>
  <c r="P210" i="77"/>
  <c r="P208" i="77"/>
  <c r="P206" i="77"/>
  <c r="P123" i="77"/>
  <c r="P122" i="77" s="1"/>
  <c r="P121" i="77" s="1"/>
  <c r="P118" i="77"/>
  <c r="P115" i="77"/>
  <c r="P108" i="77"/>
  <c r="P103" i="77"/>
  <c r="P102" i="77" s="1"/>
  <c r="P97" i="77"/>
  <c r="P95" i="77"/>
  <c r="P91" i="77"/>
  <c r="P87" i="77"/>
  <c r="P81" i="77"/>
  <c r="P79" i="77"/>
  <c r="P49" i="77"/>
  <c r="P46" i="77"/>
  <c r="P43" i="77"/>
  <c r="P39" i="77"/>
  <c r="P25" i="77"/>
  <c r="P23" i="77"/>
  <c r="P21" i="77"/>
  <c r="P17" i="77"/>
  <c r="P636" i="77" l="1"/>
  <c r="P633" i="77" s="1"/>
  <c r="P357" i="77"/>
  <c r="P38" i="77"/>
  <c r="P397" i="77"/>
  <c r="P363" i="77"/>
  <c r="P623" i="77"/>
  <c r="P622" i="77" s="1"/>
  <c r="P546" i="77"/>
  <c r="P433" i="77"/>
  <c r="P432" i="77" s="1"/>
  <c r="P645" i="77"/>
  <c r="P205" i="77"/>
  <c r="P331" i="77"/>
  <c r="P298" i="77" s="1"/>
  <c r="P246" i="77" s="1"/>
  <c r="P554" i="77"/>
  <c r="P408" i="77"/>
  <c r="P384" i="77"/>
  <c r="P218" i="77"/>
  <c r="P90" i="77"/>
  <c r="P48" i="77" s="1"/>
  <c r="M295" i="81"/>
  <c r="P16" i="77"/>
  <c r="M312" i="81"/>
  <c r="M311" i="81" s="1"/>
  <c r="M161" i="81"/>
  <c r="M132" i="81"/>
  <c r="M283" i="81"/>
  <c r="M205" i="81"/>
  <c r="M204" i="81" s="1"/>
  <c r="M303" i="81"/>
  <c r="M118" i="81"/>
  <c r="P621" i="77" l="1"/>
  <c r="P545" i="77"/>
  <c r="P396" i="77"/>
  <c r="P15" i="77"/>
  <c r="P14" i="77" s="1"/>
  <c r="P662" i="77" s="1"/>
  <c r="M333" i="81"/>
  <c r="M340" i="81" s="1"/>
  <c r="M332" i="81"/>
  <c r="M339" i="81" s="1"/>
  <c r="M158" i="81"/>
  <c r="M280" i="81" s="1"/>
  <c r="M309" i="81" s="1"/>
  <c r="M321" i="81" s="1"/>
  <c r="M326" i="81" s="1"/>
  <c r="M330" i="81" s="1"/>
  <c r="P395" i="77" l="1"/>
  <c r="P663" i="77" s="1"/>
  <c r="P665" i="77" s="1"/>
  <c r="M328" i="81"/>
  <c r="M334" i="81"/>
  <c r="H183" i="81" l="1"/>
  <c r="N324" i="81"/>
  <c r="N323" i="81" s="1"/>
  <c r="N319" i="81"/>
  <c r="N318" i="81" s="1"/>
  <c r="N315" i="81"/>
  <c r="N314" i="81"/>
  <c r="N313" i="81"/>
  <c r="N306" i="81"/>
  <c r="N304" i="81"/>
  <c r="N298" i="81"/>
  <c r="N296" i="81"/>
  <c r="N291" i="81"/>
  <c r="N288" i="81"/>
  <c r="N286" i="81"/>
  <c r="N284" i="81"/>
  <c r="N274" i="81"/>
  <c r="N258" i="81"/>
  <c r="N256" i="81"/>
  <c r="N251" i="81"/>
  <c r="N248" i="81"/>
  <c r="N241" i="81"/>
  <c r="N239" i="81"/>
  <c r="N235" i="81"/>
  <c r="N233" i="81"/>
  <c r="N230" i="81"/>
  <c r="N228" i="81"/>
  <c r="N224" i="81"/>
  <c r="N217" i="81"/>
  <c r="N213" i="81"/>
  <c r="N210" i="81"/>
  <c r="N208" i="81"/>
  <c r="N206" i="81"/>
  <c r="N193" i="81"/>
  <c r="N185" i="81"/>
  <c r="N183" i="81"/>
  <c r="N181" i="81"/>
  <c r="N170" i="81"/>
  <c r="N166" i="81"/>
  <c r="N162" i="81"/>
  <c r="N143" i="81"/>
  <c r="N141" i="81"/>
  <c r="N139" i="81"/>
  <c r="N137" i="81"/>
  <c r="N135" i="81"/>
  <c r="N133" i="81"/>
  <c r="N121" i="81"/>
  <c r="N68" i="81"/>
  <c r="N67" i="81" s="1"/>
  <c r="N66" i="81" s="1"/>
  <c r="N60" i="81"/>
  <c r="N46" i="81"/>
  <c r="N5" i="81"/>
  <c r="N4" i="81" s="1"/>
  <c r="N312" i="81" l="1"/>
  <c r="N283" i="81"/>
  <c r="N3" i="81"/>
  <c r="N311" i="81"/>
  <c r="N161" i="81"/>
  <c r="N295" i="81"/>
  <c r="N205" i="81"/>
  <c r="N204" i="81" s="1"/>
  <c r="N132" i="81"/>
  <c r="N303" i="81"/>
  <c r="N118" i="81"/>
  <c r="N158" i="81" s="1"/>
  <c r="N280" i="81" l="1"/>
  <c r="N309" i="81" s="1"/>
  <c r="N321" i="81" s="1"/>
  <c r="N326" i="81" s="1"/>
  <c r="N333" i="81"/>
  <c r="N340" i="81" s="1"/>
  <c r="N332" i="81"/>
  <c r="N339" i="81" s="1"/>
  <c r="Q646" i="77"/>
  <c r="Q641" i="77"/>
  <c r="Q639" i="77"/>
  <c r="Q637" i="77"/>
  <c r="Q634" i="77"/>
  <c r="Q628" i="77"/>
  <c r="Q626" i="77"/>
  <c r="Q624" i="77"/>
  <c r="Q588" i="77"/>
  <c r="Q587" i="77" s="1"/>
  <c r="Q582" i="77"/>
  <c r="Q578" i="77"/>
  <c r="Q577" i="77" s="1"/>
  <c r="Q568" i="77"/>
  <c r="Q566" i="77"/>
  <c r="Q564" i="77"/>
  <c r="Q562" i="77"/>
  <c r="Q555" i="77"/>
  <c r="Q549" i="77"/>
  <c r="Q547" i="77"/>
  <c r="Q485" i="77"/>
  <c r="Q484" i="77" s="1"/>
  <c r="Q479" i="77"/>
  <c r="Q452" i="77"/>
  <c r="Q451" i="77" s="1"/>
  <c r="Q449" i="77"/>
  <c r="Q447" i="77"/>
  <c r="Q443" i="77"/>
  <c r="Q439" i="77"/>
  <c r="Q436" i="77"/>
  <c r="Q434" i="77"/>
  <c r="Q429" i="77"/>
  <c r="Q421" i="77"/>
  <c r="Q419" i="77"/>
  <c r="Q417" i="77"/>
  <c r="Q415" i="77"/>
  <c r="Q409" i="77"/>
  <c r="Q404" i="77"/>
  <c r="Q401" i="77"/>
  <c r="Q398" i="77"/>
  <c r="Q392" i="77"/>
  <c r="Q389" i="77"/>
  <c r="Q387" i="77"/>
  <c r="Q385" i="77"/>
  <c r="Q381" i="77"/>
  <c r="Q371" i="77"/>
  <c r="Q366" i="77"/>
  <c r="Q364" i="77"/>
  <c r="Q360" i="77"/>
  <c r="Q358" i="77"/>
  <c r="Q352" i="77"/>
  <c r="Q350" i="77"/>
  <c r="Q348" i="77"/>
  <c r="Q344" i="77"/>
  <c r="Q339" i="77"/>
  <c r="Q337" i="77"/>
  <c r="Q332" i="77"/>
  <c r="Q326" i="77"/>
  <c r="Q323" i="77"/>
  <c r="Q320" i="77"/>
  <c r="Q318" i="77"/>
  <c r="Q315" i="77"/>
  <c r="Q313" i="77"/>
  <c r="Q299" i="77"/>
  <c r="Q291" i="77"/>
  <c r="Q287" i="77" s="1"/>
  <c r="Q276" i="77"/>
  <c r="Q274" i="77"/>
  <c r="Q248" i="77"/>
  <c r="Q247" i="77" s="1"/>
  <c r="Q222" i="77"/>
  <c r="Q219" i="77"/>
  <c r="Q215" i="77"/>
  <c r="Q210" i="77"/>
  <c r="Q208" i="77"/>
  <c r="Q206" i="77"/>
  <c r="Q123" i="77"/>
  <c r="Q122" i="77" s="1"/>
  <c r="Q121" i="77" s="1"/>
  <c r="Q118" i="77"/>
  <c r="Q117" i="77"/>
  <c r="Q115" i="77" s="1"/>
  <c r="Q110" i="77"/>
  <c r="Q108" i="77"/>
  <c r="Q103" i="77"/>
  <c r="Q97" i="77"/>
  <c r="Q95" i="77"/>
  <c r="Q91" i="77"/>
  <c r="Q87" i="77"/>
  <c r="Q81" i="77"/>
  <c r="Q79" i="77"/>
  <c r="Q49" i="77"/>
  <c r="Q46" i="77"/>
  <c r="Q43" i="77"/>
  <c r="Q39" i="77"/>
  <c r="Q25" i="77"/>
  <c r="Q23" i="77"/>
  <c r="Q21" i="77"/>
  <c r="Q17" i="77"/>
  <c r="Q272" i="77" l="1"/>
  <c r="N334" i="81"/>
  <c r="Q636" i="77"/>
  <c r="Q633" i="77" s="1"/>
  <c r="Q433" i="77"/>
  <c r="Q432" i="77" s="1"/>
  <c r="Q397" i="77"/>
  <c r="Q546" i="77"/>
  <c r="Q38" i="77"/>
  <c r="Q218" i="77"/>
  <c r="Q623" i="77"/>
  <c r="Q622" i="77" s="1"/>
  <c r="Q357" i="77"/>
  <c r="Q384" i="77"/>
  <c r="Q205" i="77"/>
  <c r="Q408" i="77"/>
  <c r="Q90" i="77"/>
  <c r="Q363" i="77"/>
  <c r="Q16" i="77"/>
  <c r="Q554" i="77"/>
  <c r="Q331" i="77"/>
  <c r="Q298" i="77" s="1"/>
  <c r="Q102" i="77"/>
  <c r="O250" i="77"/>
  <c r="O249" i="77"/>
  <c r="Q545" i="77" l="1"/>
  <c r="Q396" i="77"/>
  <c r="Q48" i="77"/>
  <c r="Q15" i="77" s="1"/>
  <c r="Q246" i="77"/>
  <c r="O251" i="77"/>
  <c r="Q395" i="77" l="1"/>
  <c r="Q14" i="77"/>
  <c r="Q662" i="77" s="1"/>
  <c r="L49" i="77" l="1"/>
  <c r="M115" i="77" l="1"/>
  <c r="L115" i="77"/>
  <c r="H314" i="81" l="1"/>
  <c r="H313" i="81"/>
  <c r="H319" i="81"/>
  <c r="H324" i="81"/>
  <c r="R77" i="77" l="1"/>
  <c r="R76" i="77"/>
  <c r="AE219" i="77" l="1"/>
  <c r="AD219" i="77"/>
  <c r="AC219" i="77"/>
  <c r="AB219" i="77"/>
  <c r="AA219" i="77"/>
  <c r="Z219" i="77"/>
  <c r="Y219" i="77"/>
  <c r="X219" i="77"/>
  <c r="W219" i="77"/>
  <c r="K219" i="77"/>
  <c r="V219" i="77"/>
  <c r="U219" i="77"/>
  <c r="J219" i="77"/>
  <c r="T219" i="77"/>
  <c r="O219" i="77"/>
  <c r="N219" i="77"/>
  <c r="M219" i="77"/>
  <c r="L219" i="77"/>
  <c r="T648" i="77" l="1"/>
  <c r="T646" i="77"/>
  <c r="T639" i="77"/>
  <c r="T637" i="77"/>
  <c r="T634" i="77"/>
  <c r="T628" i="77"/>
  <c r="T626" i="77"/>
  <c r="T624" i="77"/>
  <c r="T588" i="77"/>
  <c r="T587" i="77" s="1"/>
  <c r="T582" i="77"/>
  <c r="T578" i="77"/>
  <c r="T577" i="77" s="1"/>
  <c r="T568" i="77"/>
  <c r="T566" i="77"/>
  <c r="T564" i="77"/>
  <c r="T562" i="77"/>
  <c r="T555" i="77"/>
  <c r="T549" i="77"/>
  <c r="T547" i="77"/>
  <c r="T485" i="77"/>
  <c r="T484" i="77" s="1"/>
  <c r="T479" i="77"/>
  <c r="T452" i="77"/>
  <c r="T451" i="77" s="1"/>
  <c r="T449" i="77"/>
  <c r="T447" i="77"/>
  <c r="T443" i="77"/>
  <c r="T439" i="77"/>
  <c r="T436" i="77"/>
  <c r="T434" i="77"/>
  <c r="T429" i="77"/>
  <c r="T421" i="77"/>
  <c r="T419" i="77"/>
  <c r="T417" i="77"/>
  <c r="T415" i="77"/>
  <c r="T409" i="77"/>
  <c r="T404" i="77"/>
  <c r="T401" i="77"/>
  <c r="T398" i="77"/>
  <c r="T392" i="77"/>
  <c r="T389" i="77"/>
  <c r="T387" i="77"/>
  <c r="T385" i="77"/>
  <c r="T381" i="77"/>
  <c r="T371" i="77"/>
  <c r="T366" i="77"/>
  <c r="T364" i="77"/>
  <c r="T360" i="77"/>
  <c r="T358" i="77"/>
  <c r="T353" i="77"/>
  <c r="T352" i="77" s="1"/>
  <c r="T350" i="77"/>
  <c r="T348" i="77"/>
  <c r="T344" i="77"/>
  <c r="T339" i="77"/>
  <c r="T337" i="77"/>
  <c r="T332" i="77"/>
  <c r="T326" i="77"/>
  <c r="T323" i="77"/>
  <c r="T320" i="77"/>
  <c r="T318" i="77"/>
  <c r="T315" i="77"/>
  <c r="T313" i="77"/>
  <c r="T299" i="77"/>
  <c r="T291" i="77"/>
  <c r="T287" i="77" s="1"/>
  <c r="T276" i="77"/>
  <c r="T274" i="77"/>
  <c r="T248" i="77"/>
  <c r="T247" i="77" s="1"/>
  <c r="T222" i="77"/>
  <c r="T218" i="77" s="1"/>
  <c r="T215" i="77"/>
  <c r="T210" i="77"/>
  <c r="T208" i="77"/>
  <c r="T206" i="77"/>
  <c r="T123" i="77"/>
  <c r="T122" i="77" s="1"/>
  <c r="T121" i="77" s="1"/>
  <c r="T118" i="77"/>
  <c r="T115" i="77"/>
  <c r="T110" i="77"/>
  <c r="T108" i="77"/>
  <c r="T103" i="77"/>
  <c r="T97" i="77"/>
  <c r="T95" i="77"/>
  <c r="T91" i="77"/>
  <c r="T87" i="77"/>
  <c r="T81" i="77"/>
  <c r="T79" i="77"/>
  <c r="T49" i="77"/>
  <c r="T46" i="77"/>
  <c r="T43" i="77"/>
  <c r="T39" i="77"/>
  <c r="T25" i="77"/>
  <c r="T23" i="77"/>
  <c r="T21" i="77"/>
  <c r="T17" i="77"/>
  <c r="S649" i="77"/>
  <c r="S647" i="77"/>
  <c r="S643" i="77"/>
  <c r="S642" i="77"/>
  <c r="S638" i="77"/>
  <c r="S635" i="77"/>
  <c r="S630" i="77"/>
  <c r="S629" i="77"/>
  <c r="S625" i="77"/>
  <c r="S617" i="77"/>
  <c r="S615" i="77"/>
  <c r="S614" i="77"/>
  <c r="S613" i="77"/>
  <c r="S612" i="77"/>
  <c r="S611" i="77"/>
  <c r="S610" i="77"/>
  <c r="S609" i="77"/>
  <c r="S608" i="77"/>
  <c r="S603" i="77"/>
  <c r="S602" i="77"/>
  <c r="S601" i="77"/>
  <c r="S600" i="77"/>
  <c r="S599" i="77"/>
  <c r="S598" i="77"/>
  <c r="S597" i="77"/>
  <c r="S596" i="77"/>
  <c r="S595" i="77"/>
  <c r="S594" i="77"/>
  <c r="S593" i="77"/>
  <c r="S592" i="77"/>
  <c r="S591" i="77"/>
  <c r="S590" i="77"/>
  <c r="S589" i="77"/>
  <c r="S579" i="77"/>
  <c r="S574" i="77"/>
  <c r="S573" i="77"/>
  <c r="S572" i="77"/>
  <c r="S571" i="77"/>
  <c r="S570" i="77"/>
  <c r="S569" i="77"/>
  <c r="S561" i="77"/>
  <c r="S560" i="77"/>
  <c r="S559" i="77"/>
  <c r="S558" i="77"/>
  <c r="S557" i="77"/>
  <c r="S556" i="77"/>
  <c r="S548" i="77"/>
  <c r="S543" i="77"/>
  <c r="S542" i="77"/>
  <c r="S541" i="77"/>
  <c r="S540" i="77"/>
  <c r="S539" i="77"/>
  <c r="S538" i="77"/>
  <c r="S537" i="77"/>
  <c r="S536" i="77"/>
  <c r="S535" i="77"/>
  <c r="S534" i="77"/>
  <c r="S533" i="77"/>
  <c r="S532" i="77"/>
  <c r="S530" i="77"/>
  <c r="S529" i="77"/>
  <c r="S528" i="77"/>
  <c r="S527" i="77"/>
  <c r="S526" i="77"/>
  <c r="S525" i="77"/>
  <c r="S524" i="77"/>
  <c r="S523" i="77"/>
  <c r="S516" i="77"/>
  <c r="S515" i="77"/>
  <c r="S514" i="77"/>
  <c r="S513" i="77"/>
  <c r="S512" i="77"/>
  <c r="S511" i="77"/>
  <c r="S510" i="77"/>
  <c r="S509" i="77"/>
  <c r="S508" i="77"/>
  <c r="S507" i="77"/>
  <c r="S506" i="77"/>
  <c r="S505" i="77"/>
  <c r="S504" i="77"/>
  <c r="S503" i="77"/>
  <c r="S502" i="77"/>
  <c r="S501" i="77"/>
  <c r="S500" i="77"/>
  <c r="S499" i="77"/>
  <c r="S498" i="77"/>
  <c r="S497" i="77"/>
  <c r="S496" i="77"/>
  <c r="S495" i="77"/>
  <c r="S494" i="77"/>
  <c r="S493" i="77"/>
  <c r="S492" i="77"/>
  <c r="S491" i="77"/>
  <c r="S490" i="77"/>
  <c r="S489" i="77"/>
  <c r="S488" i="77"/>
  <c r="S487" i="77"/>
  <c r="S486" i="77"/>
  <c r="S477" i="77"/>
  <c r="S476" i="77"/>
  <c r="S475" i="77"/>
  <c r="S474" i="77"/>
  <c r="S473" i="77"/>
  <c r="S472" i="77"/>
  <c r="S471" i="77"/>
  <c r="S467" i="77"/>
  <c r="S466" i="77"/>
  <c r="S465" i="77"/>
  <c r="S464" i="77"/>
  <c r="S463" i="77"/>
  <c r="S462" i="77"/>
  <c r="S461" i="77"/>
  <c r="S460" i="77"/>
  <c r="S459" i="77"/>
  <c r="S458" i="77"/>
  <c r="S457" i="77"/>
  <c r="S456" i="77"/>
  <c r="S455" i="77"/>
  <c r="S454" i="77"/>
  <c r="S453" i="77"/>
  <c r="S448" i="77"/>
  <c r="S446" i="77"/>
  <c r="S445" i="77"/>
  <c r="S444" i="77"/>
  <c r="S442" i="77"/>
  <c r="S441" i="77"/>
  <c r="S440" i="77"/>
  <c r="S438" i="77"/>
  <c r="S437" i="77"/>
  <c r="S435" i="77"/>
  <c r="S430" i="77"/>
  <c r="S428" i="77"/>
  <c r="S427" i="77"/>
  <c r="S426" i="77"/>
  <c r="S425" i="77"/>
  <c r="S424" i="77"/>
  <c r="S423" i="77"/>
  <c r="S422" i="77"/>
  <c r="S414" i="77"/>
  <c r="S413" i="77"/>
  <c r="S412" i="77"/>
  <c r="S411" i="77"/>
  <c r="S410" i="77"/>
  <c r="S406" i="77"/>
  <c r="S405" i="77"/>
  <c r="S402" i="77"/>
  <c r="S400" i="77"/>
  <c r="S399" i="77"/>
  <c r="S390" i="77"/>
  <c r="S393" i="77"/>
  <c r="S382" i="77"/>
  <c r="S380" i="77"/>
  <c r="S379" i="77"/>
  <c r="S378" i="77"/>
  <c r="S377" i="77"/>
  <c r="S376" i="77"/>
  <c r="S375" i="77"/>
  <c r="S374" i="77"/>
  <c r="S373" i="77"/>
  <c r="S372" i="77"/>
  <c r="S370" i="77"/>
  <c r="S369" i="77"/>
  <c r="S368" i="77"/>
  <c r="S367" i="77"/>
  <c r="S365" i="77"/>
  <c r="S361" i="77"/>
  <c r="S355" i="77"/>
  <c r="S354" i="77"/>
  <c r="S353" i="77"/>
  <c r="S346" i="77"/>
  <c r="S345" i="77"/>
  <c r="S343" i="77"/>
  <c r="S342" i="77"/>
  <c r="S341" i="77"/>
  <c r="S340" i="77"/>
  <c r="S338" i="77"/>
  <c r="S336" i="77"/>
  <c r="S335" i="77"/>
  <c r="S334" i="77"/>
  <c r="S333" i="77"/>
  <c r="S328" i="77"/>
  <c r="S327" i="77"/>
  <c r="S324" i="77"/>
  <c r="S321" i="77"/>
  <c r="S319" i="77"/>
  <c r="S317" i="77"/>
  <c r="S316" i="77"/>
  <c r="S314" i="77"/>
  <c r="S311" i="77"/>
  <c r="S310" i="77"/>
  <c r="S309" i="77"/>
  <c r="S308" i="77"/>
  <c r="S307" i="77"/>
  <c r="S306" i="77"/>
  <c r="S305" i="77"/>
  <c r="S304" i="77"/>
  <c r="S303" i="77"/>
  <c r="S302" i="77"/>
  <c r="S301" i="77"/>
  <c r="S300" i="77"/>
  <c r="S293" i="77"/>
  <c r="S292" i="77"/>
  <c r="S283" i="77"/>
  <c r="S282" i="77"/>
  <c r="S281" i="77"/>
  <c r="S280" i="77"/>
  <c r="S279" i="77"/>
  <c r="S278" i="77"/>
  <c r="S277" i="77"/>
  <c r="S273" i="77"/>
  <c r="S270" i="77"/>
  <c r="S269" i="77"/>
  <c r="S268" i="77"/>
  <c r="S267" i="77"/>
  <c r="S266" i="77"/>
  <c r="S265" i="77"/>
  <c r="S264" i="77"/>
  <c r="S263" i="77"/>
  <c r="S262" i="77"/>
  <c r="S261" i="77"/>
  <c r="S260" i="77"/>
  <c r="S259" i="77"/>
  <c r="S258" i="77"/>
  <c r="S257" i="77"/>
  <c r="S256" i="77"/>
  <c r="S255" i="77"/>
  <c r="S254" i="77"/>
  <c r="S253" i="77"/>
  <c r="S252" i="77"/>
  <c r="S251" i="77"/>
  <c r="S250" i="77"/>
  <c r="S249" i="77"/>
  <c r="S244" i="77"/>
  <c r="S243" i="77"/>
  <c r="S242" i="77"/>
  <c r="S241" i="77"/>
  <c r="S240" i="77"/>
  <c r="S239" i="77"/>
  <c r="S238" i="77"/>
  <c r="S237" i="77"/>
  <c r="S236" i="77"/>
  <c r="S233" i="77"/>
  <c r="S232" i="77"/>
  <c r="S231" i="77"/>
  <c r="S230" i="77"/>
  <c r="S229" i="77"/>
  <c r="S228" i="77"/>
  <c r="S227" i="77"/>
  <c r="S226" i="77"/>
  <c r="S225" i="77"/>
  <c r="S224" i="77"/>
  <c r="S223" i="77"/>
  <c r="S220" i="77"/>
  <c r="S216" i="77"/>
  <c r="S214" i="77"/>
  <c r="S213" i="77"/>
  <c r="S212" i="77"/>
  <c r="S211" i="77"/>
  <c r="S209" i="77"/>
  <c r="S182" i="77"/>
  <c r="S175" i="77"/>
  <c r="S174" i="77"/>
  <c r="S173" i="77"/>
  <c r="S170" i="77"/>
  <c r="S169" i="77"/>
  <c r="S168" i="77"/>
  <c r="S167" i="77"/>
  <c r="S166" i="77"/>
  <c r="S165" i="77"/>
  <c r="S164" i="77"/>
  <c r="S163" i="77"/>
  <c r="S162" i="77"/>
  <c r="S161" i="77"/>
  <c r="S160" i="77"/>
  <c r="S159" i="77"/>
  <c r="S158" i="77"/>
  <c r="S157" i="77"/>
  <c r="S156" i="77"/>
  <c r="S155" i="77"/>
  <c r="S154" i="77"/>
  <c r="S153" i="77"/>
  <c r="S152" i="77"/>
  <c r="S151" i="77"/>
  <c r="S150" i="77"/>
  <c r="S149" i="77"/>
  <c r="S148" i="77"/>
  <c r="S147" i="77"/>
  <c r="S146" i="77"/>
  <c r="S145" i="77"/>
  <c r="S144" i="77"/>
  <c r="S143" i="77"/>
  <c r="S142" i="77"/>
  <c r="S141" i="77"/>
  <c r="S140" i="77"/>
  <c r="S139" i="77"/>
  <c r="S138" i="77"/>
  <c r="S137" i="77"/>
  <c r="S136" i="77"/>
  <c r="S135" i="77"/>
  <c r="S134" i="77"/>
  <c r="S133" i="77"/>
  <c r="S132" i="77"/>
  <c r="S131" i="77"/>
  <c r="S130" i="77"/>
  <c r="S129" i="77"/>
  <c r="S128" i="77"/>
  <c r="S127" i="77"/>
  <c r="S126" i="77"/>
  <c r="S125" i="77"/>
  <c r="S124" i="77"/>
  <c r="S119" i="77"/>
  <c r="S117" i="77"/>
  <c r="S113" i="77"/>
  <c r="S112" i="77"/>
  <c r="S111" i="77"/>
  <c r="S109" i="77"/>
  <c r="S107" i="77"/>
  <c r="S106" i="77"/>
  <c r="S105" i="77"/>
  <c r="S104" i="77"/>
  <c r="S100" i="77"/>
  <c r="S99" i="77"/>
  <c r="S98" i="77"/>
  <c r="S96" i="77"/>
  <c r="S94" i="77"/>
  <c r="S93" i="77"/>
  <c r="S92" i="77"/>
  <c r="S89" i="77"/>
  <c r="S88" i="77"/>
  <c r="S86" i="77"/>
  <c r="S85" i="77"/>
  <c r="S84" i="77"/>
  <c r="S83" i="77"/>
  <c r="S82" i="77"/>
  <c r="S74" i="77"/>
  <c r="S73" i="77"/>
  <c r="S72" i="77"/>
  <c r="S71" i="77"/>
  <c r="S70" i="77"/>
  <c r="S69" i="77"/>
  <c r="S68" i="77"/>
  <c r="S67" i="77"/>
  <c r="S66" i="77"/>
  <c r="S65" i="77"/>
  <c r="S64" i="77"/>
  <c r="S63" i="77"/>
  <c r="S62" i="77"/>
  <c r="S61" i="77"/>
  <c r="S60" i="77"/>
  <c r="S59" i="77"/>
  <c r="S58" i="77"/>
  <c r="S57" i="77"/>
  <c r="S56" i="77"/>
  <c r="S55" i="77"/>
  <c r="S54" i="77"/>
  <c r="S53" i="77"/>
  <c r="S52" i="77"/>
  <c r="S50" i="77"/>
  <c r="S44" i="77"/>
  <c r="S42" i="77"/>
  <c r="S41" i="77"/>
  <c r="S40" i="77"/>
  <c r="S221" i="77"/>
  <c r="S35" i="77"/>
  <c r="S34" i="77"/>
  <c r="S33" i="77"/>
  <c r="S32" i="77"/>
  <c r="S31" i="77"/>
  <c r="S30" i="77"/>
  <c r="S29" i="77"/>
  <c r="S28" i="77"/>
  <c r="S27" i="77"/>
  <c r="S26" i="77"/>
  <c r="S24" i="77"/>
  <c r="S22" i="77"/>
  <c r="S20" i="77"/>
  <c r="S19" i="77"/>
  <c r="S18" i="77"/>
  <c r="R649" i="77"/>
  <c r="R647" i="77"/>
  <c r="R643" i="77"/>
  <c r="R642" i="77"/>
  <c r="R638" i="77"/>
  <c r="R635" i="77"/>
  <c r="R634" i="77" s="1"/>
  <c r="R630" i="77"/>
  <c r="R629" i="77"/>
  <c r="R625" i="77"/>
  <c r="R624" i="77" s="1"/>
  <c r="R617" i="77"/>
  <c r="R615" i="77"/>
  <c r="R614" i="77"/>
  <c r="R613" i="77"/>
  <c r="R612" i="77"/>
  <c r="R611" i="77"/>
  <c r="R610" i="77"/>
  <c r="R609" i="77"/>
  <c r="R608" i="77"/>
  <c r="R603" i="77"/>
  <c r="R602" i="77"/>
  <c r="R601" i="77"/>
  <c r="R600" i="77"/>
  <c r="R599" i="77"/>
  <c r="R598" i="77"/>
  <c r="R597" i="77"/>
  <c r="R596" i="77"/>
  <c r="R595" i="77"/>
  <c r="R594" i="77"/>
  <c r="R593" i="77"/>
  <c r="R592" i="77"/>
  <c r="R591" i="77"/>
  <c r="R590" i="77"/>
  <c r="R589" i="77"/>
  <c r="R579" i="77"/>
  <c r="R574" i="77"/>
  <c r="R573" i="77"/>
  <c r="R572" i="77"/>
  <c r="R571" i="77"/>
  <c r="R570" i="77"/>
  <c r="R569" i="77"/>
  <c r="R561" i="77"/>
  <c r="R560" i="77"/>
  <c r="R559" i="77"/>
  <c r="R558" i="77"/>
  <c r="R557" i="77"/>
  <c r="R556" i="77"/>
  <c r="R548" i="77"/>
  <c r="R543" i="77"/>
  <c r="R542" i="77"/>
  <c r="R541" i="77"/>
  <c r="R540" i="77"/>
  <c r="R539" i="77"/>
  <c r="R538" i="77"/>
  <c r="R537" i="77"/>
  <c r="R536" i="77"/>
  <c r="R535" i="77"/>
  <c r="R534" i="77"/>
  <c r="R533" i="77"/>
  <c r="R532" i="77"/>
  <c r="R530" i="77"/>
  <c r="R529" i="77"/>
  <c r="R528" i="77"/>
  <c r="R527" i="77"/>
  <c r="R526" i="77"/>
  <c r="R525" i="77"/>
  <c r="R524" i="77"/>
  <c r="R523" i="77"/>
  <c r="R516" i="77"/>
  <c r="R515" i="77"/>
  <c r="R514" i="77"/>
  <c r="R513" i="77"/>
  <c r="R512" i="77"/>
  <c r="R511" i="77"/>
  <c r="R510" i="77"/>
  <c r="R509" i="77"/>
  <c r="R508" i="77"/>
  <c r="R507" i="77"/>
  <c r="R506" i="77"/>
  <c r="R505" i="77"/>
  <c r="R504" i="77"/>
  <c r="R503" i="77"/>
  <c r="R502" i="77"/>
  <c r="R501" i="77"/>
  <c r="R500" i="77"/>
  <c r="R499" i="77"/>
  <c r="R498" i="77"/>
  <c r="R497" i="77"/>
  <c r="R496" i="77"/>
  <c r="R495" i="77"/>
  <c r="R494" i="77"/>
  <c r="R493" i="77"/>
  <c r="R492" i="77"/>
  <c r="R491" i="77"/>
  <c r="R490" i="77"/>
  <c r="R489" i="77"/>
  <c r="R488" i="77"/>
  <c r="R487" i="77"/>
  <c r="R486" i="77"/>
  <c r="R477" i="77"/>
  <c r="R476" i="77"/>
  <c r="R475" i="77"/>
  <c r="R474" i="77"/>
  <c r="R473" i="77"/>
  <c r="R472" i="77"/>
  <c r="R471" i="77"/>
  <c r="R467" i="77"/>
  <c r="R466" i="77"/>
  <c r="R465" i="77"/>
  <c r="R464" i="77"/>
  <c r="R463" i="77"/>
  <c r="R462" i="77"/>
  <c r="R461" i="77"/>
  <c r="R460" i="77"/>
  <c r="R459" i="77"/>
  <c r="R458" i="77"/>
  <c r="R457" i="77"/>
  <c r="R456" i="77"/>
  <c r="R455" i="77"/>
  <c r="R454" i="77"/>
  <c r="R453" i="77"/>
  <c r="R448" i="77"/>
  <c r="R446" i="77"/>
  <c r="R445" i="77"/>
  <c r="R444" i="77"/>
  <c r="R442" i="77"/>
  <c r="R441" i="77"/>
  <c r="R440" i="77"/>
  <c r="R438" i="77"/>
  <c r="R437" i="77"/>
  <c r="R435" i="77"/>
  <c r="R430" i="77"/>
  <c r="R428" i="77"/>
  <c r="R427" i="77"/>
  <c r="R426" i="77"/>
  <c r="R425" i="77"/>
  <c r="R424" i="77"/>
  <c r="R423" i="77"/>
  <c r="R422" i="77"/>
  <c r="R414" i="77"/>
  <c r="R413" i="77"/>
  <c r="R412" i="77"/>
  <c r="R411" i="77"/>
  <c r="R410" i="77"/>
  <c r="R406" i="77"/>
  <c r="R405" i="77"/>
  <c r="R402" i="77"/>
  <c r="R400" i="77"/>
  <c r="R399" i="77"/>
  <c r="R398" i="77" s="1"/>
  <c r="R382" i="77"/>
  <c r="R381" i="77" s="1"/>
  <c r="R380" i="77"/>
  <c r="R379" i="77"/>
  <c r="R378" i="77"/>
  <c r="R377" i="77"/>
  <c r="R376" i="77"/>
  <c r="R375" i="77"/>
  <c r="R374" i="77"/>
  <c r="R373" i="77"/>
  <c r="R372" i="77"/>
  <c r="R370" i="77"/>
  <c r="R369" i="77"/>
  <c r="R368" i="77"/>
  <c r="R367" i="77"/>
  <c r="R365" i="77"/>
  <c r="R364" i="77" s="1"/>
  <c r="R355" i="77"/>
  <c r="R354" i="77"/>
  <c r="R353" i="77"/>
  <c r="R346" i="77"/>
  <c r="R345" i="77"/>
  <c r="R343" i="77"/>
  <c r="R342" i="77"/>
  <c r="R341" i="77"/>
  <c r="R340" i="77"/>
  <c r="R338" i="77"/>
  <c r="R337" i="77" s="1"/>
  <c r="R336" i="77"/>
  <c r="R335" i="77"/>
  <c r="R333" i="77"/>
  <c r="R328" i="77"/>
  <c r="R327" i="77"/>
  <c r="R324" i="77"/>
  <c r="R321" i="77"/>
  <c r="R319" i="77"/>
  <c r="R318" i="77" s="1"/>
  <c r="R317" i="77"/>
  <c r="R316" i="77"/>
  <c r="R314" i="77"/>
  <c r="R311" i="77"/>
  <c r="R310" i="77"/>
  <c r="R309" i="77"/>
  <c r="R308" i="77"/>
  <c r="R307" i="77"/>
  <c r="R306" i="77"/>
  <c r="R305" i="77"/>
  <c r="R304" i="77"/>
  <c r="R303" i="77"/>
  <c r="R302" i="77"/>
  <c r="R301" i="77"/>
  <c r="R300" i="77"/>
  <c r="R293" i="77"/>
  <c r="R292" i="77"/>
  <c r="R261" i="77"/>
  <c r="R260" i="77"/>
  <c r="R259" i="77"/>
  <c r="R258" i="77"/>
  <c r="R257" i="77"/>
  <c r="R256" i="77"/>
  <c r="R255" i="77"/>
  <c r="R254" i="77"/>
  <c r="R253" i="77"/>
  <c r="R252" i="77"/>
  <c r="R251" i="77"/>
  <c r="R250" i="77"/>
  <c r="R249" i="77"/>
  <c r="R244" i="77"/>
  <c r="R243" i="77"/>
  <c r="R242" i="77"/>
  <c r="R241" i="77"/>
  <c r="R240" i="77"/>
  <c r="R239" i="77"/>
  <c r="R238" i="77"/>
  <c r="R237" i="77"/>
  <c r="R236" i="77"/>
  <c r="R233" i="77"/>
  <c r="R232" i="77"/>
  <c r="R231" i="77"/>
  <c r="R230" i="77"/>
  <c r="R229" i="77"/>
  <c r="R228" i="77"/>
  <c r="R227" i="77"/>
  <c r="R226" i="77"/>
  <c r="R225" i="77"/>
  <c r="R224" i="77"/>
  <c r="R223" i="77"/>
  <c r="R220" i="77"/>
  <c r="R216" i="77"/>
  <c r="R214" i="77"/>
  <c r="R213" i="77"/>
  <c r="R212" i="77"/>
  <c r="R211" i="77"/>
  <c r="R209" i="77"/>
  <c r="R182" i="77"/>
  <c r="R175" i="77"/>
  <c r="R174" i="77"/>
  <c r="R173" i="77"/>
  <c r="R170" i="77"/>
  <c r="R169" i="77"/>
  <c r="R168" i="77"/>
  <c r="R167" i="77"/>
  <c r="R166" i="77"/>
  <c r="R165" i="77"/>
  <c r="R164" i="77"/>
  <c r="R163" i="77"/>
  <c r="R162" i="77"/>
  <c r="R161" i="77"/>
  <c r="R160" i="77"/>
  <c r="R159" i="77"/>
  <c r="R158" i="77"/>
  <c r="R157" i="77"/>
  <c r="R156" i="77"/>
  <c r="R155" i="77"/>
  <c r="R154" i="77"/>
  <c r="R153" i="77"/>
  <c r="R152" i="77"/>
  <c r="R151" i="77"/>
  <c r="R150" i="77"/>
  <c r="R149" i="77"/>
  <c r="R148" i="77"/>
  <c r="R147" i="77"/>
  <c r="R146" i="77"/>
  <c r="R145" i="77"/>
  <c r="R144" i="77"/>
  <c r="R143" i="77"/>
  <c r="R142" i="77"/>
  <c r="R141" i="77"/>
  <c r="R140" i="77"/>
  <c r="R139" i="77"/>
  <c r="R138" i="77"/>
  <c r="R137" i="77"/>
  <c r="R136" i="77"/>
  <c r="R135" i="77"/>
  <c r="R134" i="77"/>
  <c r="R133" i="77"/>
  <c r="R132" i="77"/>
  <c r="R131" i="77"/>
  <c r="R130" i="77"/>
  <c r="R129" i="77"/>
  <c r="R128" i="77"/>
  <c r="R127" i="77"/>
  <c r="R126" i="77"/>
  <c r="R125" i="77"/>
  <c r="R124" i="77"/>
  <c r="R119" i="77"/>
  <c r="R117" i="77"/>
  <c r="R113" i="77"/>
  <c r="R112" i="77"/>
  <c r="R111" i="77"/>
  <c r="R109" i="77"/>
  <c r="R107" i="77"/>
  <c r="R106" i="77"/>
  <c r="R105" i="77"/>
  <c r="R104" i="77"/>
  <c r="R100" i="77"/>
  <c r="R99" i="77"/>
  <c r="R98" i="77"/>
  <c r="R96" i="77"/>
  <c r="R94" i="77"/>
  <c r="R93" i="77"/>
  <c r="R92" i="77"/>
  <c r="R89" i="77"/>
  <c r="R88" i="77"/>
  <c r="R86" i="77"/>
  <c r="R85" i="77"/>
  <c r="R84" i="77"/>
  <c r="R83" i="77"/>
  <c r="R82" i="77"/>
  <c r="R73" i="77"/>
  <c r="R72" i="77"/>
  <c r="R71" i="77"/>
  <c r="R70" i="77"/>
  <c r="R69" i="77"/>
  <c r="R68" i="77"/>
  <c r="R67" i="77"/>
  <c r="R66" i="77"/>
  <c r="R65" i="77"/>
  <c r="R64" i="77"/>
  <c r="R63" i="77"/>
  <c r="R62" i="77"/>
  <c r="R61" i="77"/>
  <c r="R60" i="77"/>
  <c r="R59" i="77"/>
  <c r="R58" i="77"/>
  <c r="R57" i="77"/>
  <c r="R56" i="77"/>
  <c r="R55" i="77"/>
  <c r="R54" i="77"/>
  <c r="R53" i="77"/>
  <c r="R52" i="77"/>
  <c r="R50" i="77"/>
  <c r="R44" i="77"/>
  <c r="R42" i="77"/>
  <c r="R41" i="77"/>
  <c r="R40" i="77"/>
  <c r="R221" i="77"/>
  <c r="R35" i="77"/>
  <c r="R34" i="77"/>
  <c r="R33" i="77"/>
  <c r="R32" i="77"/>
  <c r="R31" i="77"/>
  <c r="R30" i="77"/>
  <c r="R29" i="77"/>
  <c r="R28" i="77"/>
  <c r="R27" i="77"/>
  <c r="R26" i="77"/>
  <c r="R24" i="77"/>
  <c r="R22" i="77"/>
  <c r="R21" i="77" s="1"/>
  <c r="R20" i="77"/>
  <c r="R19" i="77"/>
  <c r="R18" i="77"/>
  <c r="R288" i="81"/>
  <c r="R323" i="81"/>
  <c r="R318" i="81"/>
  <c r="R315" i="81"/>
  <c r="R312" i="81"/>
  <c r="R306" i="81"/>
  <c r="R304" i="81"/>
  <c r="R298" i="81"/>
  <c r="R296" i="81"/>
  <c r="R291" i="81"/>
  <c r="R286" i="81"/>
  <c r="R284" i="81"/>
  <c r="R274" i="81"/>
  <c r="R258" i="81"/>
  <c r="R256" i="81"/>
  <c r="R251" i="81"/>
  <c r="R248" i="81"/>
  <c r="R241" i="81"/>
  <c r="R239" i="81"/>
  <c r="R235" i="81"/>
  <c r="R233" i="81"/>
  <c r="R230" i="81"/>
  <c r="R228" i="81"/>
  <c r="R224" i="81"/>
  <c r="R217" i="81"/>
  <c r="R213" i="81"/>
  <c r="R210" i="81"/>
  <c r="R208" i="81"/>
  <c r="R206" i="81"/>
  <c r="R193" i="81"/>
  <c r="R185" i="81"/>
  <c r="R183" i="81"/>
  <c r="R181" i="81"/>
  <c r="R170" i="81"/>
  <c r="R166" i="81"/>
  <c r="R162" i="81"/>
  <c r="R143" i="81"/>
  <c r="R141" i="81"/>
  <c r="R139" i="81"/>
  <c r="R137" i="81"/>
  <c r="R135" i="81"/>
  <c r="R133" i="81"/>
  <c r="R121" i="81"/>
  <c r="R68" i="81"/>
  <c r="R67" i="81" s="1"/>
  <c r="R66" i="81" s="1"/>
  <c r="R60" i="81"/>
  <c r="R46" i="81"/>
  <c r="R5" i="81"/>
  <c r="R4" i="81" s="1"/>
  <c r="Q324" i="81"/>
  <c r="Q319" i="81"/>
  <c r="Q305" i="81"/>
  <c r="Q299" i="81"/>
  <c r="Q292" i="81"/>
  <c r="Q289" i="81"/>
  <c r="Q287" i="81"/>
  <c r="Q285" i="81"/>
  <c r="Q278" i="81"/>
  <c r="Q277" i="81"/>
  <c r="Q276" i="81"/>
  <c r="Q275" i="81"/>
  <c r="Q273" i="81"/>
  <c r="Q271" i="81"/>
  <c r="Q270" i="81"/>
  <c r="Q269" i="81"/>
  <c r="Q268" i="81"/>
  <c r="Q267" i="81"/>
  <c r="Q266" i="81"/>
  <c r="Q265" i="81"/>
  <c r="Q264" i="81"/>
  <c r="Q263" i="81"/>
  <c r="Q262" i="81"/>
  <c r="Q261" i="81"/>
  <c r="Q260" i="81"/>
  <c r="Q259" i="81"/>
  <c r="Q257" i="81"/>
  <c r="Q255" i="81"/>
  <c r="Q254" i="81"/>
  <c r="Q253" i="81"/>
  <c r="Q252" i="81"/>
  <c r="Q249" i="81"/>
  <c r="Q244" i="81"/>
  <c r="Q243" i="81"/>
  <c r="Q242" i="81"/>
  <c r="Q240" i="81"/>
  <c r="Q238" i="81"/>
  <c r="Q237" i="81"/>
  <c r="Q236" i="81"/>
  <c r="Q234" i="81"/>
  <c r="Q231" i="81"/>
  <c r="Q229" i="81"/>
  <c r="Q227" i="81"/>
  <c r="Q226" i="81"/>
  <c r="Q225" i="81"/>
  <c r="Q223" i="81"/>
  <c r="Q222" i="81"/>
  <c r="Q221" i="81"/>
  <c r="Q220" i="81"/>
  <c r="Q219" i="81"/>
  <c r="Q218" i="81"/>
  <c r="Q215" i="81"/>
  <c r="Q214" i="81"/>
  <c r="Q212" i="81"/>
  <c r="Q211" i="81"/>
  <c r="Q209" i="81"/>
  <c r="Q207" i="81"/>
  <c r="Q77" i="81"/>
  <c r="Q201" i="81"/>
  <c r="Q200" i="81"/>
  <c r="Q199" i="81"/>
  <c r="Q198" i="81"/>
  <c r="Q197" i="81"/>
  <c r="Q196" i="81"/>
  <c r="Q195" i="81"/>
  <c r="Q194" i="81"/>
  <c r="Q192" i="81"/>
  <c r="Q191" i="81"/>
  <c r="Q190" i="81"/>
  <c r="Q189" i="81"/>
  <c r="Q188" i="81"/>
  <c r="Q187" i="81"/>
  <c r="Q186" i="81"/>
  <c r="Q184" i="81"/>
  <c r="Q182" i="81"/>
  <c r="Q180" i="81"/>
  <c r="Q179" i="81"/>
  <c r="Q178" i="81"/>
  <c r="Q177" i="81"/>
  <c r="Q176" i="81"/>
  <c r="Q175" i="81"/>
  <c r="Q174" i="81"/>
  <c r="Q173" i="81"/>
  <c r="Q172" i="81"/>
  <c r="Q171" i="81"/>
  <c r="Q169" i="81"/>
  <c r="Q168" i="81"/>
  <c r="Q167" i="81"/>
  <c r="Q16" i="81"/>
  <c r="Q156" i="81"/>
  <c r="Q154" i="81"/>
  <c r="Q153" i="81"/>
  <c r="Q152" i="81"/>
  <c r="Q151" i="81"/>
  <c r="Q150" i="81"/>
  <c r="Q149" i="81"/>
  <c r="Q148" i="81"/>
  <c r="Q147" i="81"/>
  <c r="Q146" i="81"/>
  <c r="Q145" i="81"/>
  <c r="Q144" i="81"/>
  <c r="Q142" i="81"/>
  <c r="Q138" i="81"/>
  <c r="Q136" i="81"/>
  <c r="Q134" i="81"/>
  <c r="Q130" i="81"/>
  <c r="Q129" i="81"/>
  <c r="Q128" i="81"/>
  <c r="Q127" i="81"/>
  <c r="Q126" i="81"/>
  <c r="Q125" i="81"/>
  <c r="Q124" i="81"/>
  <c r="Q123" i="81"/>
  <c r="Q122" i="81"/>
  <c r="Q116" i="81"/>
  <c r="Q115" i="81"/>
  <c r="Q114" i="81"/>
  <c r="Q113" i="81"/>
  <c r="Q112" i="81"/>
  <c r="Q111" i="81"/>
  <c r="Q110" i="81"/>
  <c r="Q109" i="81"/>
  <c r="Q108" i="81"/>
  <c r="Q107" i="81"/>
  <c r="Q106" i="81"/>
  <c r="Q105" i="81"/>
  <c r="Q104" i="81"/>
  <c r="Q103" i="81"/>
  <c r="Q102" i="81"/>
  <c r="Q101" i="81"/>
  <c r="Q100" i="81"/>
  <c r="Q99" i="81"/>
  <c r="Q98" i="81"/>
  <c r="Q97" i="81"/>
  <c r="Q96" i="81"/>
  <c r="Q95" i="81"/>
  <c r="Q94" i="81"/>
  <c r="Q93" i="81"/>
  <c r="Q92" i="81"/>
  <c r="Q91" i="81"/>
  <c r="Q90" i="81"/>
  <c r="Q89" i="81"/>
  <c r="Q88" i="81"/>
  <c r="Q86" i="81"/>
  <c r="Q85" i="81"/>
  <c r="Q84" i="81"/>
  <c r="Q83" i="81"/>
  <c r="Q82" i="81"/>
  <c r="Q81" i="81"/>
  <c r="Q80" i="81"/>
  <c r="Q79" i="81"/>
  <c r="Q78" i="81"/>
  <c r="Q76" i="81"/>
  <c r="Q75" i="81"/>
  <c r="Q74" i="81"/>
  <c r="Q73" i="81"/>
  <c r="Q72" i="81"/>
  <c r="Q71" i="81"/>
  <c r="Q70" i="81"/>
  <c r="Q69" i="81"/>
  <c r="Q61" i="81"/>
  <c r="Q59" i="81"/>
  <c r="Q58" i="81"/>
  <c r="Q57" i="81"/>
  <c r="Q56" i="81"/>
  <c r="Q55" i="81"/>
  <c r="Q54" i="81"/>
  <c r="Q53" i="81"/>
  <c r="Q52" i="81"/>
  <c r="Q51" i="81"/>
  <c r="Q50" i="81"/>
  <c r="Q49" i="81"/>
  <c r="Q48" i="81"/>
  <c r="Q47" i="81"/>
  <c r="Q45" i="81"/>
  <c r="Q44" i="81"/>
  <c r="Q43" i="81"/>
  <c r="Q42" i="81"/>
  <c r="Q41" i="81"/>
  <c r="Q40" i="81"/>
  <c r="Q39" i="81"/>
  <c r="Q38" i="81"/>
  <c r="Q37" i="81"/>
  <c r="Q36" i="81"/>
  <c r="Q35" i="81"/>
  <c r="Q34" i="81"/>
  <c r="Q33" i="81"/>
  <c r="Q32" i="81"/>
  <c r="Q31" i="81"/>
  <c r="Q30" i="81"/>
  <c r="Q29" i="81"/>
  <c r="Q28" i="81"/>
  <c r="Q27" i="81"/>
  <c r="Q25" i="81"/>
  <c r="Q24" i="81"/>
  <c r="Q23" i="81"/>
  <c r="Q22" i="81"/>
  <c r="Q21" i="81"/>
  <c r="Q20" i="81"/>
  <c r="Q19" i="81"/>
  <c r="Q18" i="81"/>
  <c r="Q17" i="81"/>
  <c r="Q15" i="81"/>
  <c r="Q14" i="81"/>
  <c r="Q13" i="81"/>
  <c r="Q12" i="81"/>
  <c r="Q11" i="81"/>
  <c r="Q10" i="81"/>
  <c r="Q9" i="81"/>
  <c r="Q8" i="81"/>
  <c r="Q7" i="81"/>
  <c r="Q6" i="81"/>
  <c r="S452" i="77" l="1"/>
  <c r="R295" i="81"/>
  <c r="T357" i="77"/>
  <c r="R344" i="77"/>
  <c r="T397" i="77"/>
  <c r="R219" i="77"/>
  <c r="T408" i="77"/>
  <c r="Q143" i="81"/>
  <c r="Q5" i="81"/>
  <c r="Q68" i="81"/>
  <c r="R3" i="81"/>
  <c r="R118" i="81" s="1"/>
  <c r="R303" i="81"/>
  <c r="R91" i="77"/>
  <c r="R97" i="77"/>
  <c r="R110" i="77"/>
  <c r="R352" i="77"/>
  <c r="R366" i="77"/>
  <c r="R421" i="77"/>
  <c r="S219" i="77"/>
  <c r="T363" i="77"/>
  <c r="T384" i="77"/>
  <c r="T546" i="77"/>
  <c r="R81" i="77"/>
  <c r="R123" i="77"/>
  <c r="R210" i="77"/>
  <c r="R555" i="77"/>
  <c r="T90" i="77"/>
  <c r="T331" i="77"/>
  <c r="T298" i="77" s="1"/>
  <c r="T645" i="77"/>
  <c r="R17" i="77"/>
  <c r="R49" i="77"/>
  <c r="R299" i="77"/>
  <c r="R339" i="77"/>
  <c r="R443" i="77"/>
  <c r="R452" i="77"/>
  <c r="T205" i="77"/>
  <c r="T554" i="77"/>
  <c r="R25" i="77"/>
  <c r="R103" i="77"/>
  <c r="R222" i="77"/>
  <c r="R218" i="77" s="1"/>
  <c r="R248" i="77"/>
  <c r="R315" i="77"/>
  <c r="R409" i="77"/>
  <c r="R485" i="77"/>
  <c r="R568" i="77"/>
  <c r="R628" i="77"/>
  <c r="S210" i="77"/>
  <c r="T433" i="77"/>
  <c r="T432" i="77" s="1"/>
  <c r="T623" i="77"/>
  <c r="T622" i="77" s="1"/>
  <c r="T636" i="77"/>
  <c r="T633" i="77" s="1"/>
  <c r="T16" i="77"/>
  <c r="T38" i="77"/>
  <c r="T272" i="77"/>
  <c r="T102" i="77"/>
  <c r="R161" i="81"/>
  <c r="R311" i="81"/>
  <c r="R283" i="81"/>
  <c r="R205" i="81"/>
  <c r="R204" i="81" s="1"/>
  <c r="R132" i="81"/>
  <c r="W185" i="81"/>
  <c r="AB327" i="81"/>
  <c r="P192" i="81"/>
  <c r="P191" i="81"/>
  <c r="T201" i="81"/>
  <c r="O201" i="81" s="1"/>
  <c r="P201" i="81"/>
  <c r="H185" i="81"/>
  <c r="H193" i="81"/>
  <c r="O191" i="81"/>
  <c r="P190" i="81"/>
  <c r="O190" i="81"/>
  <c r="R247" i="77" l="1"/>
  <c r="T396" i="77"/>
  <c r="T545" i="77"/>
  <c r="T48" i="77"/>
  <c r="T15" i="77" s="1"/>
  <c r="R158" i="81"/>
  <c r="R280" i="81" s="1"/>
  <c r="R309" i="81" s="1"/>
  <c r="R321" i="81" s="1"/>
  <c r="R326" i="81" s="1"/>
  <c r="T246" i="77"/>
  <c r="T621" i="77"/>
  <c r="T395" i="77" l="1"/>
  <c r="T663" i="77" s="1"/>
  <c r="T14" i="77"/>
  <c r="T662" i="77" s="1"/>
  <c r="P16" i="81"/>
  <c r="O16" i="81"/>
  <c r="P156" i="81"/>
  <c r="O156" i="81"/>
  <c r="Q323" i="81"/>
  <c r="Q318" i="81"/>
  <c r="Q315" i="81"/>
  <c r="Q312" i="81"/>
  <c r="Q306" i="81"/>
  <c r="Q304" i="81"/>
  <c r="Q298" i="81"/>
  <c r="Q296" i="81"/>
  <c r="Q291" i="81"/>
  <c r="Q288" i="81"/>
  <c r="Q286" i="81"/>
  <c r="Q284" i="81"/>
  <c r="Q274" i="81"/>
  <c r="Q258" i="81"/>
  <c r="Q256" i="81"/>
  <c r="Q251" i="81"/>
  <c r="Q248" i="81"/>
  <c r="Q241" i="81"/>
  <c r="Q239" i="81"/>
  <c r="Q235" i="81"/>
  <c r="Q233" i="81"/>
  <c r="Q230" i="81"/>
  <c r="Q228" i="81"/>
  <c r="Q224" i="81"/>
  <c r="Q217" i="81"/>
  <c r="Q213" i="81"/>
  <c r="Q210" i="81"/>
  <c r="Q208" i="81"/>
  <c r="Q206" i="81"/>
  <c r="Q193" i="81"/>
  <c r="Q185" i="81"/>
  <c r="Q183" i="81"/>
  <c r="Q181" i="81"/>
  <c r="Q170" i="81"/>
  <c r="Q166" i="81"/>
  <c r="Q162" i="81"/>
  <c r="Q141" i="81"/>
  <c r="Q139" i="81"/>
  <c r="Q137" i="81"/>
  <c r="Q135" i="81"/>
  <c r="Q133" i="81"/>
  <c r="Q121" i="81"/>
  <c r="Q67" i="81"/>
  <c r="Q66" i="81" s="1"/>
  <c r="Q60" i="81"/>
  <c r="Q46" i="81"/>
  <c r="Q4" i="81"/>
  <c r="P327" i="81"/>
  <c r="O327" i="81"/>
  <c r="O324" i="81"/>
  <c r="O319" i="81"/>
  <c r="O314" i="81"/>
  <c r="O313" i="81"/>
  <c r="O307" i="81"/>
  <c r="O305" i="81"/>
  <c r="O299" i="81"/>
  <c r="O297" i="81"/>
  <c r="O292" i="81"/>
  <c r="O289" i="81"/>
  <c r="O287" i="81"/>
  <c r="O285" i="81"/>
  <c r="O278" i="81"/>
  <c r="O277" i="81"/>
  <c r="O276" i="81"/>
  <c r="O275" i="81"/>
  <c r="O273" i="81"/>
  <c r="O271" i="81"/>
  <c r="O270" i="81"/>
  <c r="O269" i="81"/>
  <c r="O268" i="81"/>
  <c r="O267" i="81"/>
  <c r="O266" i="81"/>
  <c r="O265" i="81"/>
  <c r="O264" i="81"/>
  <c r="O263" i="81"/>
  <c r="O262" i="81"/>
  <c r="O261" i="81"/>
  <c r="O260" i="81"/>
  <c r="O259" i="81"/>
  <c r="O257" i="81"/>
  <c r="O255" i="81"/>
  <c r="O254" i="81"/>
  <c r="O253" i="81"/>
  <c r="O252" i="81"/>
  <c r="O249" i="81"/>
  <c r="O244" i="81"/>
  <c r="O243" i="81"/>
  <c r="O242" i="81"/>
  <c r="O240" i="81"/>
  <c r="O238" i="81"/>
  <c r="O237" i="81"/>
  <c r="O236" i="81"/>
  <c r="O234" i="81"/>
  <c r="O229" i="81"/>
  <c r="O227" i="81"/>
  <c r="O226" i="81"/>
  <c r="O225" i="81"/>
  <c r="O223" i="81"/>
  <c r="O222" i="81"/>
  <c r="O221" i="81"/>
  <c r="O220" i="81"/>
  <c r="O219" i="81"/>
  <c r="O218" i="81"/>
  <c r="O215" i="81"/>
  <c r="O214" i="81"/>
  <c r="O212" i="81"/>
  <c r="O211" i="81"/>
  <c r="O209" i="81"/>
  <c r="O207" i="81"/>
  <c r="O200" i="81"/>
  <c r="O199" i="81"/>
  <c r="O198" i="81"/>
  <c r="O197" i="81"/>
  <c r="O196" i="81"/>
  <c r="O195" i="81"/>
  <c r="O194" i="81"/>
  <c r="O192" i="81"/>
  <c r="O189" i="81"/>
  <c r="O188" i="81"/>
  <c r="O187" i="81"/>
  <c r="O186" i="81"/>
  <c r="O182" i="81"/>
  <c r="O179" i="81"/>
  <c r="O178" i="81"/>
  <c r="O176" i="81"/>
  <c r="O175" i="81"/>
  <c r="O173" i="81"/>
  <c r="O172" i="81"/>
  <c r="O171" i="81"/>
  <c r="O169" i="81"/>
  <c r="O168" i="81"/>
  <c r="O167" i="81"/>
  <c r="O154" i="81"/>
  <c r="O153" i="81"/>
  <c r="O152" i="81"/>
  <c r="O151" i="81"/>
  <c r="O150" i="81"/>
  <c r="O149" i="81"/>
  <c r="O148" i="81"/>
  <c r="O147" i="81"/>
  <c r="O146" i="81"/>
  <c r="O145" i="81"/>
  <c r="O144" i="81"/>
  <c r="O142" i="81"/>
  <c r="O138" i="81"/>
  <c r="O136" i="81"/>
  <c r="O134" i="81"/>
  <c r="O130" i="81"/>
  <c r="O129" i="81"/>
  <c r="O128" i="81"/>
  <c r="O127" i="81"/>
  <c r="O126" i="81"/>
  <c r="O125" i="81"/>
  <c r="O124" i="81"/>
  <c r="O123" i="81"/>
  <c r="O122" i="81"/>
  <c r="O116" i="81"/>
  <c r="O115" i="81"/>
  <c r="O114" i="81"/>
  <c r="O113" i="81"/>
  <c r="O112" i="81"/>
  <c r="O111" i="81"/>
  <c r="O110" i="81"/>
  <c r="O109" i="81"/>
  <c r="O108" i="81"/>
  <c r="O107" i="81"/>
  <c r="O106" i="81"/>
  <c r="O105" i="81"/>
  <c r="O104" i="81"/>
  <c r="O103" i="81"/>
  <c r="O102" i="81"/>
  <c r="O101" i="81"/>
  <c r="O100" i="81"/>
  <c r="O99" i="81"/>
  <c r="O98" i="81"/>
  <c r="O97" i="81"/>
  <c r="O96" i="81"/>
  <c r="O95" i="81"/>
  <c r="O94" i="81"/>
  <c r="O93" i="81"/>
  <c r="O92" i="81"/>
  <c r="O91" i="81"/>
  <c r="O90" i="81"/>
  <c r="O89" i="81"/>
  <c r="O88" i="81"/>
  <c r="O86" i="81"/>
  <c r="O85" i="81"/>
  <c r="O84" i="81"/>
  <c r="O83" i="81"/>
  <c r="O82" i="81"/>
  <c r="O81" i="81"/>
  <c r="O80" i="81"/>
  <c r="O79" i="81"/>
  <c r="O78" i="81"/>
  <c r="O76" i="81"/>
  <c r="O75" i="81"/>
  <c r="O74" i="81"/>
  <c r="O73" i="81"/>
  <c r="O72" i="81"/>
  <c r="O71" i="81"/>
  <c r="O70" i="81"/>
  <c r="O69" i="81"/>
  <c r="O62" i="81"/>
  <c r="O61" i="81"/>
  <c r="O59" i="81"/>
  <c r="O58" i="81"/>
  <c r="O57" i="81"/>
  <c r="O56" i="81"/>
  <c r="O55" i="81"/>
  <c r="O54" i="81"/>
  <c r="O53" i="81"/>
  <c r="O52" i="81"/>
  <c r="O51" i="81"/>
  <c r="O50" i="81"/>
  <c r="O49" i="81"/>
  <c r="O48" i="81"/>
  <c r="O47" i="81"/>
  <c r="O45" i="81"/>
  <c r="O44" i="81"/>
  <c r="O43" i="81"/>
  <c r="O42" i="81"/>
  <c r="O41" i="81"/>
  <c r="O40" i="81"/>
  <c r="O39" i="81"/>
  <c r="O38" i="81"/>
  <c r="O37" i="81"/>
  <c r="O36" i="81"/>
  <c r="O35" i="81"/>
  <c r="O34" i="81"/>
  <c r="O33" i="81"/>
  <c r="O32" i="81"/>
  <c r="O31" i="81"/>
  <c r="O30" i="81"/>
  <c r="O29" i="81"/>
  <c r="O28" i="81"/>
  <c r="O27" i="81"/>
  <c r="O25" i="81"/>
  <c r="O24" i="81"/>
  <c r="O23" i="81"/>
  <c r="O22" i="81"/>
  <c r="O21" i="81"/>
  <c r="O20" i="81"/>
  <c r="O19" i="81"/>
  <c r="O18" i="81"/>
  <c r="O17" i="81"/>
  <c r="O15" i="81"/>
  <c r="O14" i="81"/>
  <c r="O13" i="81"/>
  <c r="O12" i="81"/>
  <c r="O11" i="81"/>
  <c r="O10" i="81"/>
  <c r="O9" i="81"/>
  <c r="O8" i="81"/>
  <c r="O7" i="81"/>
  <c r="O6" i="81"/>
  <c r="P324" i="81"/>
  <c r="P319" i="81"/>
  <c r="P314" i="81"/>
  <c r="P313" i="81"/>
  <c r="P307" i="81"/>
  <c r="P305" i="81"/>
  <c r="P299" i="81"/>
  <c r="P297" i="81"/>
  <c r="P292" i="81"/>
  <c r="P289" i="81"/>
  <c r="P287" i="81"/>
  <c r="P285" i="81"/>
  <c r="P278" i="81"/>
  <c r="P277" i="81"/>
  <c r="P276" i="81"/>
  <c r="P275" i="81"/>
  <c r="P273" i="81"/>
  <c r="P271" i="81"/>
  <c r="P270" i="81"/>
  <c r="P269" i="81"/>
  <c r="P268" i="81"/>
  <c r="P267" i="81"/>
  <c r="P266" i="81"/>
  <c r="P265" i="81"/>
  <c r="P264" i="81"/>
  <c r="P263" i="81"/>
  <c r="P262" i="81"/>
  <c r="P261" i="81"/>
  <c r="P260" i="81"/>
  <c r="P259" i="81"/>
  <c r="P257" i="81"/>
  <c r="P255" i="81"/>
  <c r="P254" i="81"/>
  <c r="P253" i="81"/>
  <c r="P252" i="81"/>
  <c r="P249" i="81"/>
  <c r="P244" i="81"/>
  <c r="P243" i="81"/>
  <c r="P242" i="81"/>
  <c r="P240" i="81"/>
  <c r="P238" i="81"/>
  <c r="P237" i="81"/>
  <c r="P236" i="81"/>
  <c r="P234" i="81"/>
  <c r="P231" i="81"/>
  <c r="P229" i="81"/>
  <c r="P227" i="81"/>
  <c r="P226" i="81"/>
  <c r="P225" i="81"/>
  <c r="P223" i="81"/>
  <c r="P222" i="81"/>
  <c r="P221" i="81"/>
  <c r="P220" i="81"/>
  <c r="P219" i="81"/>
  <c r="P218" i="81"/>
  <c r="P215" i="81"/>
  <c r="P214" i="81"/>
  <c r="P212" i="81"/>
  <c r="P211" i="81"/>
  <c r="P209" i="81"/>
  <c r="P207" i="81"/>
  <c r="P200" i="81"/>
  <c r="P199" i="81"/>
  <c r="P198" i="81"/>
  <c r="P197" i="81"/>
  <c r="P196" i="81"/>
  <c r="P195" i="81"/>
  <c r="P194" i="81"/>
  <c r="P189" i="81"/>
  <c r="P188" i="81"/>
  <c r="P187" i="81"/>
  <c r="P186" i="81"/>
  <c r="P184" i="81"/>
  <c r="P182" i="81"/>
  <c r="P180" i="81"/>
  <c r="P179" i="81"/>
  <c r="P178" i="81"/>
  <c r="P177" i="81"/>
  <c r="P176" i="81"/>
  <c r="P175" i="81"/>
  <c r="P174" i="81"/>
  <c r="P173" i="81"/>
  <c r="P172" i="81"/>
  <c r="P171" i="81"/>
  <c r="P169" i="81"/>
  <c r="P168" i="81"/>
  <c r="P154" i="81"/>
  <c r="P153" i="81"/>
  <c r="P152" i="81"/>
  <c r="P151" i="81"/>
  <c r="P150" i="81"/>
  <c r="P149" i="81"/>
  <c r="P148" i="81"/>
  <c r="P147" i="81"/>
  <c r="P146" i="81"/>
  <c r="P145" i="81"/>
  <c r="P144" i="81"/>
  <c r="P142" i="81"/>
  <c r="P138" i="81"/>
  <c r="P136" i="81"/>
  <c r="P134" i="81"/>
  <c r="P130" i="81"/>
  <c r="P129" i="81"/>
  <c r="P128" i="81"/>
  <c r="P127" i="81"/>
  <c r="P126" i="81"/>
  <c r="P125" i="81"/>
  <c r="P124" i="81"/>
  <c r="P123" i="81"/>
  <c r="P122" i="81"/>
  <c r="P116" i="81"/>
  <c r="P115" i="81"/>
  <c r="P114" i="81"/>
  <c r="P113" i="81"/>
  <c r="P112" i="81"/>
  <c r="P111" i="81"/>
  <c r="P110" i="81"/>
  <c r="P109" i="81"/>
  <c r="P108" i="81"/>
  <c r="P107" i="81"/>
  <c r="P106" i="81"/>
  <c r="P105" i="81"/>
  <c r="P104" i="81"/>
  <c r="P103" i="81"/>
  <c r="P102" i="81"/>
  <c r="P101" i="81"/>
  <c r="P100" i="81"/>
  <c r="P99" i="81"/>
  <c r="P98" i="81"/>
  <c r="P97" i="81"/>
  <c r="P96" i="81"/>
  <c r="P95" i="81"/>
  <c r="P94" i="81"/>
  <c r="P93" i="81"/>
  <c r="P92" i="81"/>
  <c r="P91" i="81"/>
  <c r="P90" i="81"/>
  <c r="P89" i="81"/>
  <c r="P88" i="81"/>
  <c r="P86" i="81"/>
  <c r="P85" i="81"/>
  <c r="P84" i="81"/>
  <c r="P83" i="81"/>
  <c r="P82" i="81"/>
  <c r="P81" i="81"/>
  <c r="P80" i="81"/>
  <c r="P79" i="81"/>
  <c r="P78" i="81"/>
  <c r="P76" i="81"/>
  <c r="P75" i="81"/>
  <c r="P74" i="81"/>
  <c r="P73" i="81"/>
  <c r="P72" i="81"/>
  <c r="P71" i="81"/>
  <c r="P70" i="81"/>
  <c r="P69" i="81"/>
  <c r="P62" i="81"/>
  <c r="P59" i="81"/>
  <c r="P58" i="81"/>
  <c r="P57" i="81"/>
  <c r="P56" i="81"/>
  <c r="P55" i="81"/>
  <c r="P54" i="81"/>
  <c r="P53" i="81"/>
  <c r="P52" i="81"/>
  <c r="P51" i="81"/>
  <c r="P50" i="81"/>
  <c r="P49" i="81"/>
  <c r="P48" i="81"/>
  <c r="P47" i="81"/>
  <c r="P45" i="81"/>
  <c r="P44" i="81"/>
  <c r="P43" i="81"/>
  <c r="P42" i="81"/>
  <c r="P41" i="81"/>
  <c r="P40" i="81"/>
  <c r="P39" i="81"/>
  <c r="P38" i="81"/>
  <c r="P37" i="81"/>
  <c r="P36" i="81"/>
  <c r="P35" i="81"/>
  <c r="P34" i="81"/>
  <c r="P33" i="81"/>
  <c r="P32" i="81"/>
  <c r="P31" i="81"/>
  <c r="P30" i="81"/>
  <c r="P29" i="81"/>
  <c r="P28" i="81"/>
  <c r="P27" i="81"/>
  <c r="P25" i="81"/>
  <c r="P24" i="81"/>
  <c r="P23" i="81"/>
  <c r="P22" i="81"/>
  <c r="P21" i="81"/>
  <c r="P20" i="81"/>
  <c r="P19" i="81"/>
  <c r="P18" i="81"/>
  <c r="P17" i="81"/>
  <c r="P15" i="81"/>
  <c r="P14" i="81"/>
  <c r="P13" i="81"/>
  <c r="P12" i="81"/>
  <c r="P11" i="81"/>
  <c r="P10" i="81"/>
  <c r="P9" i="81"/>
  <c r="P8" i="81"/>
  <c r="P7" i="81"/>
  <c r="P6" i="81"/>
  <c r="T665" i="77" l="1"/>
  <c r="Q295" i="81"/>
  <c r="Q303" i="81"/>
  <c r="Q132" i="81"/>
  <c r="Q205" i="81"/>
  <c r="Q204" i="81" s="1"/>
  <c r="Q3" i="81"/>
  <c r="Q311" i="81"/>
  <c r="Q161" i="81"/>
  <c r="Q283" i="81"/>
  <c r="Q332" i="81" l="1"/>
  <c r="Q333" i="81"/>
  <c r="Q118" i="81"/>
  <c r="Q158" i="81" s="1"/>
  <c r="Q280" i="81" s="1"/>
  <c r="Q309" i="81" s="1"/>
  <c r="Q321" i="81" l="1"/>
  <c r="Q326" i="81" s="1"/>
  <c r="Q334" i="81" l="1"/>
  <c r="L588" i="77" l="1"/>
  <c r="L452" i="77"/>
  <c r="M452" i="77"/>
  <c r="P312" i="81" l="1"/>
  <c r="X648" i="77"/>
  <c r="X646" i="77"/>
  <c r="X641" i="77"/>
  <c r="X639" i="77"/>
  <c r="X637" i="77"/>
  <c r="X634" i="77"/>
  <c r="X628" i="77"/>
  <c r="X626" i="77"/>
  <c r="X624" i="77"/>
  <c r="X588" i="77"/>
  <c r="X587" i="77" s="1"/>
  <c r="X582" i="77"/>
  <c r="X578" i="77"/>
  <c r="X577" i="77" s="1"/>
  <c r="X568" i="77"/>
  <c r="X566" i="77"/>
  <c r="X564" i="77"/>
  <c r="X562" i="77"/>
  <c r="X555" i="77"/>
  <c r="X549" i="77"/>
  <c r="X547" i="77"/>
  <c r="X485" i="77"/>
  <c r="X484" i="77" s="1"/>
  <c r="X479" i="77"/>
  <c r="X452" i="77"/>
  <c r="X451" i="77" s="1"/>
  <c r="X449" i="77"/>
  <c r="X447" i="77"/>
  <c r="X443" i="77"/>
  <c r="X439" i="77"/>
  <c r="X436" i="77"/>
  <c r="X434" i="77"/>
  <c r="X429" i="77"/>
  <c r="X421" i="77"/>
  <c r="X419" i="77"/>
  <c r="X417" i="77"/>
  <c r="X415" i="77"/>
  <c r="X409" i="77"/>
  <c r="X404" i="77"/>
  <c r="X401" i="77"/>
  <c r="X398" i="77"/>
  <c r="X392" i="77"/>
  <c r="X389" i="77"/>
  <c r="X387" i="77"/>
  <c r="X385" i="77"/>
  <c r="X381" i="77"/>
  <c r="X371" i="77"/>
  <c r="X366" i="77"/>
  <c r="X364" i="77"/>
  <c r="X360" i="77"/>
  <c r="X358" i="77"/>
  <c r="X352" i="77"/>
  <c r="X350" i="77"/>
  <c r="X348" i="77"/>
  <c r="X344" i="77"/>
  <c r="X343" i="77"/>
  <c r="X342" i="77"/>
  <c r="X341" i="77"/>
  <c r="X340" i="77"/>
  <c r="X337" i="77"/>
  <c r="X336" i="77"/>
  <c r="X335" i="77"/>
  <c r="X334" i="77"/>
  <c r="X326" i="77"/>
  <c r="X323" i="77"/>
  <c r="X320" i="77"/>
  <c r="X318" i="77"/>
  <c r="X315" i="77"/>
  <c r="X313" i="77"/>
  <c r="X299" i="77"/>
  <c r="X291" i="77"/>
  <c r="X287" i="77" s="1"/>
  <c r="X276" i="77"/>
  <c r="X274" i="77"/>
  <c r="X248" i="77"/>
  <c r="X247" i="77" s="1"/>
  <c r="X218" i="77"/>
  <c r="X215" i="77"/>
  <c r="X210" i="77"/>
  <c r="X208" i="77"/>
  <c r="X206" i="77"/>
  <c r="X123" i="77"/>
  <c r="X122" i="77" s="1"/>
  <c r="X121" i="77" s="1"/>
  <c r="X118" i="77"/>
  <c r="X115" i="77"/>
  <c r="X110" i="77"/>
  <c r="X108" i="77"/>
  <c r="X103" i="77"/>
  <c r="X97" i="77"/>
  <c r="X95" i="77"/>
  <c r="X91" i="77"/>
  <c r="X87" i="77"/>
  <c r="X81" i="77"/>
  <c r="X79" i="77"/>
  <c r="X49" i="77"/>
  <c r="X46" i="77"/>
  <c r="X43" i="77"/>
  <c r="X39" i="77"/>
  <c r="X25" i="77"/>
  <c r="X23" i="77"/>
  <c r="X21" i="77"/>
  <c r="X17" i="77"/>
  <c r="V648" i="77"/>
  <c r="V646" i="77"/>
  <c r="V639" i="77"/>
  <c r="V637" i="77"/>
  <c r="V634" i="77"/>
  <c r="V628" i="77"/>
  <c r="V624" i="77"/>
  <c r="V588" i="77"/>
  <c r="V587" i="77" s="1"/>
  <c r="V582" i="77"/>
  <c r="V578" i="77"/>
  <c r="V577" i="77" s="1"/>
  <c r="V568" i="77"/>
  <c r="V566" i="77"/>
  <c r="V564" i="77"/>
  <c r="V562" i="77"/>
  <c r="V555" i="77"/>
  <c r="V549" i="77"/>
  <c r="V547" i="77"/>
  <c r="V485" i="77"/>
  <c r="V484" i="77" s="1"/>
  <c r="V479" i="77"/>
  <c r="V452" i="77"/>
  <c r="V451" i="77" s="1"/>
  <c r="V449" i="77"/>
  <c r="V447" i="77"/>
  <c r="V443" i="77"/>
  <c r="V439" i="77"/>
  <c r="V436" i="77"/>
  <c r="V434" i="77"/>
  <c r="V429" i="77"/>
  <c r="V421" i="77"/>
  <c r="V419" i="77"/>
  <c r="V417" i="77"/>
  <c r="V415" i="77"/>
  <c r="V409" i="77"/>
  <c r="V404" i="77"/>
  <c r="V401" i="77"/>
  <c r="V398" i="77"/>
  <c r="V392" i="77"/>
  <c r="V389" i="77"/>
  <c r="V387" i="77"/>
  <c r="V385" i="77"/>
  <c r="V381" i="77"/>
  <c r="V371" i="77"/>
  <c r="V366" i="77"/>
  <c r="V364" i="77"/>
  <c r="V360" i="77"/>
  <c r="V358" i="77"/>
  <c r="V355" i="77"/>
  <c r="V352" i="77" s="1"/>
  <c r="V350" i="77"/>
  <c r="V348" i="77"/>
  <c r="V346" i="77"/>
  <c r="V345" i="77"/>
  <c r="V343" i="77"/>
  <c r="V341" i="77"/>
  <c r="V340" i="77"/>
  <c r="V338" i="77"/>
  <c r="V337" i="77" s="1"/>
  <c r="V336" i="77"/>
  <c r="V335" i="77"/>
  <c r="V334" i="77"/>
  <c r="V326" i="77"/>
  <c r="V323" i="77"/>
  <c r="V320" i="77"/>
  <c r="V318" i="77"/>
  <c r="V315" i="77"/>
  <c r="V313" i="77"/>
  <c r="V299" i="77"/>
  <c r="V291" i="77"/>
  <c r="V287" i="77" s="1"/>
  <c r="V276" i="77"/>
  <c r="V274" i="77"/>
  <c r="V248" i="77"/>
  <c r="V247" i="77" s="1"/>
  <c r="V222" i="77"/>
  <c r="V215" i="77"/>
  <c r="V210" i="77"/>
  <c r="V208" i="77"/>
  <c r="V206" i="77"/>
  <c r="V123" i="77"/>
  <c r="V122" i="77" s="1"/>
  <c r="V121" i="77" s="1"/>
  <c r="V118" i="77"/>
  <c r="V115" i="77"/>
  <c r="V110" i="77"/>
  <c r="V108" i="77"/>
  <c r="V103" i="77"/>
  <c r="V97" i="77"/>
  <c r="V96" i="77"/>
  <c r="V95" i="77" s="1"/>
  <c r="V91" i="77"/>
  <c r="V87" i="77"/>
  <c r="V81" i="77"/>
  <c r="V79" i="77"/>
  <c r="V69" i="77"/>
  <c r="V49" i="77" s="1"/>
  <c r="V46" i="77"/>
  <c r="V43" i="77"/>
  <c r="V39" i="77"/>
  <c r="V25" i="77"/>
  <c r="V23" i="77"/>
  <c r="V21" i="77"/>
  <c r="V17" i="77"/>
  <c r="X327" i="81"/>
  <c r="X323" i="81"/>
  <c r="X318" i="81"/>
  <c r="X315" i="81"/>
  <c r="X312" i="81"/>
  <c r="X306" i="81"/>
  <c r="X304" i="81"/>
  <c r="X298" i="81"/>
  <c r="X296" i="81"/>
  <c r="X291" i="81"/>
  <c r="X288" i="81"/>
  <c r="X286" i="81"/>
  <c r="X284" i="81"/>
  <c r="X274" i="81"/>
  <c r="X269" i="81"/>
  <c r="X258" i="81" s="1"/>
  <c r="X256" i="81"/>
  <c r="X252" i="81"/>
  <c r="X251" i="81" s="1"/>
  <c r="X248" i="81"/>
  <c r="X241" i="81"/>
  <c r="X239" i="81"/>
  <c r="X235" i="81"/>
  <c r="X233" i="81"/>
  <c r="X230" i="81"/>
  <c r="X228" i="81"/>
  <c r="X224" i="81"/>
  <c r="X217" i="81"/>
  <c r="X213" i="81"/>
  <c r="X210" i="81"/>
  <c r="X208" i="81"/>
  <c r="X206" i="81"/>
  <c r="X193" i="81"/>
  <c r="X185" i="81"/>
  <c r="X183" i="81"/>
  <c r="X182" i="81"/>
  <c r="X181" i="81" s="1"/>
  <c r="X170" i="81"/>
  <c r="X166" i="81"/>
  <c r="X162" i="81"/>
  <c r="X143" i="81"/>
  <c r="X141" i="81"/>
  <c r="X139" i="81"/>
  <c r="X137" i="81"/>
  <c r="X135" i="81"/>
  <c r="X133" i="81"/>
  <c r="X121" i="81"/>
  <c r="X68" i="81"/>
  <c r="X67" i="81" s="1"/>
  <c r="X66" i="81" s="1"/>
  <c r="X60" i="81"/>
  <c r="X46" i="81"/>
  <c r="X5" i="81"/>
  <c r="X4" i="81" s="1"/>
  <c r="U327" i="81"/>
  <c r="U323" i="81"/>
  <c r="U318" i="81"/>
  <c r="U315" i="81"/>
  <c r="U312" i="81"/>
  <c r="U306" i="81"/>
  <c r="U304" i="81"/>
  <c r="U298" i="81"/>
  <c r="U296" i="81"/>
  <c r="U291" i="81"/>
  <c r="U289" i="81"/>
  <c r="U288" i="81" s="1"/>
  <c r="U286" i="81"/>
  <c r="U284" i="81"/>
  <c r="U274" i="81"/>
  <c r="U258" i="81"/>
  <c r="U256" i="81"/>
  <c r="U251" i="81"/>
  <c r="U248" i="81"/>
  <c r="U241" i="81"/>
  <c r="U239" i="81"/>
  <c r="U235" i="81"/>
  <c r="U233" i="81"/>
  <c r="U230" i="81"/>
  <c r="U228" i="81"/>
  <c r="U224" i="81"/>
  <c r="U217" i="81"/>
  <c r="U213" i="81"/>
  <c r="U210" i="81"/>
  <c r="U208" i="81"/>
  <c r="U206" i="81"/>
  <c r="U193" i="81"/>
  <c r="U185" i="81"/>
  <c r="U184" i="81"/>
  <c r="U183" i="81" s="1"/>
  <c r="U181" i="81"/>
  <c r="U170" i="81"/>
  <c r="U166" i="81"/>
  <c r="U162" i="81"/>
  <c r="U143" i="81"/>
  <c r="U141" i="81"/>
  <c r="U139" i="81"/>
  <c r="U137" i="81"/>
  <c r="U135" i="81"/>
  <c r="U133" i="81"/>
  <c r="U121" i="81"/>
  <c r="U68" i="81"/>
  <c r="U67" i="81" s="1"/>
  <c r="U66" i="81" s="1"/>
  <c r="U60" i="81"/>
  <c r="U46" i="81"/>
  <c r="U5" i="81"/>
  <c r="U4" i="81" s="1"/>
  <c r="S366" i="77"/>
  <c r="S81" i="77"/>
  <c r="S110" i="77"/>
  <c r="S103" i="77"/>
  <c r="S97" i="77"/>
  <c r="S49" i="77"/>
  <c r="S25" i="77"/>
  <c r="S17" i="77"/>
  <c r="S568" i="77"/>
  <c r="S555" i="77"/>
  <c r="S443" i="77"/>
  <c r="S485" i="77"/>
  <c r="R108" i="77"/>
  <c r="R87" i="77"/>
  <c r="S91" i="77"/>
  <c r="P239" i="81"/>
  <c r="O239" i="81"/>
  <c r="P323" i="81"/>
  <c r="P318" i="81"/>
  <c r="P315" i="81"/>
  <c r="P306" i="81"/>
  <c r="P304" i="81"/>
  <c r="P298" i="81"/>
  <c r="P296" i="81"/>
  <c r="P291" i="81"/>
  <c r="P288" i="81"/>
  <c r="P286" i="81"/>
  <c r="P284" i="81"/>
  <c r="P274" i="81"/>
  <c r="P258" i="81"/>
  <c r="P256" i="81"/>
  <c r="P251" i="81"/>
  <c r="P248" i="81"/>
  <c r="P241" i="81"/>
  <c r="P235" i="81"/>
  <c r="P233" i="81"/>
  <c r="P230" i="81"/>
  <c r="P228" i="81"/>
  <c r="P224" i="81"/>
  <c r="P217" i="81"/>
  <c r="P213" i="81"/>
  <c r="P210" i="81"/>
  <c r="P208" i="81"/>
  <c r="P206" i="81"/>
  <c r="P193" i="81"/>
  <c r="P185" i="81"/>
  <c r="P183" i="81"/>
  <c r="P181" i="81"/>
  <c r="P170" i="81"/>
  <c r="P162" i="81"/>
  <c r="P143" i="81"/>
  <c r="P141" i="81"/>
  <c r="P139" i="81"/>
  <c r="P137" i="81"/>
  <c r="P135" i="81"/>
  <c r="P133" i="81"/>
  <c r="P121" i="81"/>
  <c r="P68" i="81"/>
  <c r="P67" i="81" s="1"/>
  <c r="P66" i="81" s="1"/>
  <c r="P46" i="81"/>
  <c r="P5" i="81"/>
  <c r="P4" i="81" s="1"/>
  <c r="AB323" i="81"/>
  <c r="AB318" i="81"/>
  <c r="AB315" i="81"/>
  <c r="AB312" i="81"/>
  <c r="AB306" i="81"/>
  <c r="AB304" i="81"/>
  <c r="AB298" i="81"/>
  <c r="AB296" i="81"/>
  <c r="AB291" i="81"/>
  <c r="AB288" i="81"/>
  <c r="AB286" i="81"/>
  <c r="AB284" i="81"/>
  <c r="AB274" i="81"/>
  <c r="AB258" i="81"/>
  <c r="AB256" i="81"/>
  <c r="AB251" i="81"/>
  <c r="AB248" i="81"/>
  <c r="AB241" i="81"/>
  <c r="AB239" i="81"/>
  <c r="AB235" i="81"/>
  <c r="AB233" i="81"/>
  <c r="AB230" i="81"/>
  <c r="AB229" i="81"/>
  <c r="AB228" i="81" s="1"/>
  <c r="AB224" i="81"/>
  <c r="AB217" i="81"/>
  <c r="AB213" i="81"/>
  <c r="AB210" i="81"/>
  <c r="AB208" i="81"/>
  <c r="AB206" i="81"/>
  <c r="AB193" i="81"/>
  <c r="AB185" i="81"/>
  <c r="AB183" i="81"/>
  <c r="AB181" i="81"/>
  <c r="AB170" i="81"/>
  <c r="AB166" i="81"/>
  <c r="AB162" i="81"/>
  <c r="AB143" i="81"/>
  <c r="AB141" i="81"/>
  <c r="AB139" i="81"/>
  <c r="AB137" i="81"/>
  <c r="AB135" i="81"/>
  <c r="AB133" i="81"/>
  <c r="AB121" i="81"/>
  <c r="AB68" i="81"/>
  <c r="AB67" i="81" s="1"/>
  <c r="AB66" i="81" s="1"/>
  <c r="AB60" i="81"/>
  <c r="AB46" i="81"/>
  <c r="AB5" i="81"/>
  <c r="AB4" i="81" s="1"/>
  <c r="AE479" i="77"/>
  <c r="AD479" i="77"/>
  <c r="AC479" i="77"/>
  <c r="AB479" i="77"/>
  <c r="AA479" i="77"/>
  <c r="Z479" i="77"/>
  <c r="Y479" i="77"/>
  <c r="W479" i="77"/>
  <c r="K479" i="77"/>
  <c r="M479" i="77"/>
  <c r="U479" i="77"/>
  <c r="J479" i="77"/>
  <c r="L479" i="77"/>
  <c r="S479" i="77"/>
  <c r="R479" i="77"/>
  <c r="AE582" i="77"/>
  <c r="AD582" i="77"/>
  <c r="AC582" i="77"/>
  <c r="AB582" i="77"/>
  <c r="AA582" i="77"/>
  <c r="Z582" i="77"/>
  <c r="Y582" i="77"/>
  <c r="W582" i="77"/>
  <c r="K582" i="77"/>
  <c r="M582" i="77"/>
  <c r="U582" i="77"/>
  <c r="J582" i="77"/>
  <c r="L582" i="77"/>
  <c r="S582" i="77"/>
  <c r="R582" i="77"/>
  <c r="AE315" i="77"/>
  <c r="AD315" i="77"/>
  <c r="AC315" i="77"/>
  <c r="AB315" i="77"/>
  <c r="AA315" i="77"/>
  <c r="Z315" i="77"/>
  <c r="Y315" i="77"/>
  <c r="W315" i="77"/>
  <c r="M315" i="77"/>
  <c r="U315" i="77"/>
  <c r="J315" i="77"/>
  <c r="S315" i="77"/>
  <c r="AE352" i="77"/>
  <c r="AD352" i="77"/>
  <c r="AC352" i="77"/>
  <c r="AB352" i="77"/>
  <c r="AA352" i="77"/>
  <c r="Z352" i="77"/>
  <c r="Y352" i="77"/>
  <c r="W352" i="77"/>
  <c r="K352" i="77"/>
  <c r="M352" i="77"/>
  <c r="U352" i="77"/>
  <c r="L352" i="77"/>
  <c r="S352" i="77"/>
  <c r="AE123" i="77"/>
  <c r="AD123" i="77"/>
  <c r="AC123" i="77"/>
  <c r="AB123" i="77"/>
  <c r="AA123" i="77"/>
  <c r="Y123" i="77"/>
  <c r="W123" i="77"/>
  <c r="K123" i="77"/>
  <c r="M123" i="77"/>
  <c r="U123" i="77"/>
  <c r="J123" i="77"/>
  <c r="L123" i="77"/>
  <c r="S123" i="77"/>
  <c r="AE439" i="77"/>
  <c r="AD439" i="77"/>
  <c r="AC439" i="77"/>
  <c r="AB439" i="77"/>
  <c r="AA439" i="77"/>
  <c r="Z439" i="77"/>
  <c r="Y439" i="77"/>
  <c r="W439" i="77"/>
  <c r="K439" i="77"/>
  <c r="M439" i="77"/>
  <c r="U439" i="77"/>
  <c r="J439" i="77"/>
  <c r="L439" i="77"/>
  <c r="S439" i="77"/>
  <c r="R439" i="77"/>
  <c r="AB3" i="81" l="1"/>
  <c r="AB118" i="81" s="1"/>
  <c r="X283" i="81"/>
  <c r="X311" i="81"/>
  <c r="U295" i="81"/>
  <c r="X272" i="77"/>
  <c r="X636" i="77"/>
  <c r="X633" i="77" s="1"/>
  <c r="X332" i="77"/>
  <c r="X645" i="77"/>
  <c r="X303" i="81"/>
  <c r="AB311" i="81"/>
  <c r="P303" i="81"/>
  <c r="P132" i="81"/>
  <c r="AB205" i="81"/>
  <c r="AB204" i="81" s="1"/>
  <c r="P283" i="81"/>
  <c r="AB295" i="81"/>
  <c r="X132" i="81"/>
  <c r="U311" i="81"/>
  <c r="AB132" i="81"/>
  <c r="X205" i="81"/>
  <c r="X204" i="81" s="1"/>
  <c r="AB161" i="81"/>
  <c r="AB303" i="81"/>
  <c r="U132" i="81"/>
  <c r="X3" i="81"/>
  <c r="AB283" i="81"/>
  <c r="P295" i="81"/>
  <c r="U161" i="81"/>
  <c r="U205" i="81"/>
  <c r="U204" i="81" s="1"/>
  <c r="X161" i="81"/>
  <c r="P205" i="81"/>
  <c r="P204" i="81" s="1"/>
  <c r="P311" i="81"/>
  <c r="U3" i="81"/>
  <c r="U118" i="81" s="1"/>
  <c r="U283" i="81"/>
  <c r="U303" i="81"/>
  <c r="X295" i="81"/>
  <c r="V344" i="77"/>
  <c r="V332" i="77"/>
  <c r="V357" i="77"/>
  <c r="X623" i="77"/>
  <c r="X622" i="77" s="1"/>
  <c r="S218" i="77"/>
  <c r="X357" i="77"/>
  <c r="V363" i="77"/>
  <c r="X546" i="77"/>
  <c r="X339" i="77"/>
  <c r="V554" i="77"/>
  <c r="X90" i="77"/>
  <c r="X205" i="77"/>
  <c r="V339" i="77"/>
  <c r="V433" i="77"/>
  <c r="V432" i="77" s="1"/>
  <c r="V636" i="77"/>
  <c r="V633" i="77" s="1"/>
  <c r="V16" i="77"/>
  <c r="V408" i="77"/>
  <c r="V218" i="77"/>
  <c r="V272" i="77"/>
  <c r="V397" i="77"/>
  <c r="V102" i="77"/>
  <c r="V645" i="77"/>
  <c r="X102" i="77"/>
  <c r="X384" i="77"/>
  <c r="X397" i="77"/>
  <c r="R102" i="77"/>
  <c r="V205" i="77"/>
  <c r="V384" i="77"/>
  <c r="X433" i="77"/>
  <c r="X432" i="77" s="1"/>
  <c r="V546" i="77"/>
  <c r="V623" i="77"/>
  <c r="V622" i="77" s="1"/>
  <c r="X38" i="77"/>
  <c r="X554" i="77"/>
  <c r="V38" i="77"/>
  <c r="X16" i="77"/>
  <c r="X363" i="77"/>
  <c r="X408" i="77"/>
  <c r="V90" i="77"/>
  <c r="AE25" i="77"/>
  <c r="AD25" i="77"/>
  <c r="AC25" i="77"/>
  <c r="AB25" i="77"/>
  <c r="AA25" i="77"/>
  <c r="Z25" i="77"/>
  <c r="Y25" i="77"/>
  <c r="W25" i="77"/>
  <c r="K25" i="77"/>
  <c r="M25" i="77"/>
  <c r="U25" i="77"/>
  <c r="J25" i="77"/>
  <c r="L25" i="77"/>
  <c r="AE371" i="77"/>
  <c r="AD371" i="77"/>
  <c r="AC371" i="77"/>
  <c r="AB371" i="77"/>
  <c r="AA371" i="77"/>
  <c r="Z371" i="77"/>
  <c r="Y371" i="77"/>
  <c r="W371" i="77"/>
  <c r="K371" i="77"/>
  <c r="M371" i="77"/>
  <c r="U371" i="77"/>
  <c r="J371" i="77"/>
  <c r="L371" i="77"/>
  <c r="S371" i="77"/>
  <c r="R371" i="77"/>
  <c r="AD327" i="81"/>
  <c r="AC327" i="81"/>
  <c r="AA327" i="81"/>
  <c r="Z327" i="81"/>
  <c r="Y327" i="81"/>
  <c r="W327" i="81"/>
  <c r="J327" i="81"/>
  <c r="V327" i="81"/>
  <c r="T327" i="81"/>
  <c r="I327" i="81"/>
  <c r="AC229" i="81"/>
  <c r="AA229" i="81"/>
  <c r="Z229" i="81"/>
  <c r="Y229" i="81"/>
  <c r="AC265" i="81"/>
  <c r="AD284" i="81"/>
  <c r="AC284" i="81"/>
  <c r="AA284" i="81"/>
  <c r="Y284" i="81"/>
  <c r="W284" i="81"/>
  <c r="J284" i="81"/>
  <c r="V284" i="81"/>
  <c r="T284" i="81"/>
  <c r="AD289" i="81"/>
  <c r="AB158" i="81" l="1"/>
  <c r="AB280" i="81" s="1"/>
  <c r="AB309" i="81" s="1"/>
  <c r="AB321" i="81" s="1"/>
  <c r="AB326" i="81" s="1"/>
  <c r="AB328" i="81" s="1"/>
  <c r="X331" i="77"/>
  <c r="X298" i="77" s="1"/>
  <c r="X246" i="77" s="1"/>
  <c r="V331" i="77"/>
  <c r="V298" i="77" s="1"/>
  <c r="V246" i="77" s="1"/>
  <c r="V545" i="77"/>
  <c r="X48" i="77"/>
  <c r="X15" i="77" s="1"/>
  <c r="X621" i="77"/>
  <c r="X545" i="77"/>
  <c r="AB333" i="81"/>
  <c r="X332" i="81"/>
  <c r="X339" i="81" s="1"/>
  <c r="X333" i="81"/>
  <c r="X340" i="81" s="1"/>
  <c r="AB332" i="81"/>
  <c r="X118" i="81"/>
  <c r="X158" i="81" s="1"/>
  <c r="X280" i="81" s="1"/>
  <c r="X309" i="81" s="1"/>
  <c r="X321" i="81" s="1"/>
  <c r="X326" i="81" s="1"/>
  <c r="X328" i="81" s="1"/>
  <c r="U332" i="81"/>
  <c r="U339" i="81" s="1"/>
  <c r="U333" i="81"/>
  <c r="U340" i="81" s="1"/>
  <c r="U158" i="81"/>
  <c r="U280" i="81" s="1"/>
  <c r="U309" i="81" s="1"/>
  <c r="U321" i="81" s="1"/>
  <c r="U326" i="81" s="1"/>
  <c r="U328" i="81" s="1"/>
  <c r="V621" i="77"/>
  <c r="X396" i="77"/>
  <c r="V396" i="77"/>
  <c r="V48" i="77"/>
  <c r="V15" i="77" s="1"/>
  <c r="S184" i="81"/>
  <c r="I184" i="81"/>
  <c r="T184" i="81"/>
  <c r="O184" i="81" s="1"/>
  <c r="O183" i="81" s="1"/>
  <c r="AC184" i="81"/>
  <c r="AC266" i="81"/>
  <c r="AC219" i="81"/>
  <c r="AD219" i="81"/>
  <c r="AD218" i="81"/>
  <c r="AD235" i="81"/>
  <c r="AC235" i="81"/>
  <c r="AA235" i="81"/>
  <c r="Z235" i="81"/>
  <c r="Y235" i="81"/>
  <c r="W235" i="81"/>
  <c r="J235" i="81"/>
  <c r="V235" i="81"/>
  <c r="T235" i="81"/>
  <c r="I235" i="81"/>
  <c r="S235" i="81"/>
  <c r="O235" i="81"/>
  <c r="H235" i="81"/>
  <c r="O143" i="81"/>
  <c r="O185" i="81"/>
  <c r="AD312" i="81"/>
  <c r="AC312" i="81"/>
  <c r="AA312" i="81"/>
  <c r="Z312" i="81"/>
  <c r="Y312" i="81"/>
  <c r="W312" i="81"/>
  <c r="J312" i="81"/>
  <c r="V312" i="81"/>
  <c r="T312" i="81"/>
  <c r="I312" i="81"/>
  <c r="S312" i="81"/>
  <c r="O312" i="81"/>
  <c r="H312" i="81"/>
  <c r="O166" i="81"/>
  <c r="H323" i="81"/>
  <c r="H318" i="81"/>
  <c r="H315" i="81"/>
  <c r="H306" i="81"/>
  <c r="H304" i="81"/>
  <c r="H298" i="81"/>
  <c r="H296" i="81"/>
  <c r="H291" i="81"/>
  <c r="H286" i="81"/>
  <c r="H284" i="81"/>
  <c r="H274" i="81"/>
  <c r="H258" i="81"/>
  <c r="H256" i="81"/>
  <c r="H251" i="81"/>
  <c r="H248" i="81"/>
  <c r="H241" i="81"/>
  <c r="H239" i="81"/>
  <c r="H233" i="81"/>
  <c r="H228" i="81"/>
  <c r="H224" i="81"/>
  <c r="H217" i="81"/>
  <c r="H213" i="81"/>
  <c r="H210" i="81"/>
  <c r="H208" i="81"/>
  <c r="H206" i="81"/>
  <c r="H181" i="81"/>
  <c r="H170" i="81"/>
  <c r="H166" i="81"/>
  <c r="H162" i="81"/>
  <c r="H141" i="81"/>
  <c r="H139" i="81"/>
  <c r="H137" i="81"/>
  <c r="H135" i="81"/>
  <c r="H133" i="81"/>
  <c r="H121" i="81"/>
  <c r="H67" i="81"/>
  <c r="H66" i="81" s="1"/>
  <c r="H60" i="81"/>
  <c r="H4" i="81"/>
  <c r="O323" i="81"/>
  <c r="O318" i="81"/>
  <c r="O315" i="81"/>
  <c r="O306" i="81"/>
  <c r="O304" i="81"/>
  <c r="O298" i="81"/>
  <c r="O296" i="81"/>
  <c r="O291" i="81"/>
  <c r="O288" i="81"/>
  <c r="O286" i="81"/>
  <c r="O284" i="81"/>
  <c r="O274" i="81"/>
  <c r="O258" i="81"/>
  <c r="O256" i="81"/>
  <c r="O251" i="81"/>
  <c r="O248" i="81"/>
  <c r="O241" i="81"/>
  <c r="O233" i="81"/>
  <c r="O228" i="81"/>
  <c r="O224" i="81"/>
  <c r="O217" i="81"/>
  <c r="O213" i="81"/>
  <c r="O210" i="81"/>
  <c r="O208" i="81"/>
  <c r="O206" i="81"/>
  <c r="O181" i="81"/>
  <c r="O162" i="81"/>
  <c r="O141" i="81"/>
  <c r="O139" i="81"/>
  <c r="O137" i="81"/>
  <c r="O135" i="81"/>
  <c r="O133" i="81"/>
  <c r="O121" i="81"/>
  <c r="O68" i="81"/>
  <c r="O60" i="81"/>
  <c r="O46" i="81"/>
  <c r="O5" i="81"/>
  <c r="O4" i="81" s="1"/>
  <c r="H311" i="81" l="1"/>
  <c r="V395" i="77"/>
  <c r="V663" i="77" s="1"/>
  <c r="O67" i="81"/>
  <c r="O66" i="81" s="1"/>
  <c r="X334" i="81"/>
  <c r="V14" i="77"/>
  <c r="V662" i="77" s="1"/>
  <c r="X395" i="77"/>
  <c r="X663" i="77" s="1"/>
  <c r="O205" i="81"/>
  <c r="O283" i="81"/>
  <c r="O3" i="81"/>
  <c r="H205" i="81"/>
  <c r="AB334" i="81"/>
  <c r="U334" i="81"/>
  <c r="O295" i="81"/>
  <c r="O303" i="81"/>
  <c r="H161" i="81"/>
  <c r="H295" i="81"/>
  <c r="H283" i="81"/>
  <c r="O132" i="81"/>
  <c r="O311" i="81"/>
  <c r="H303" i="81"/>
  <c r="H132" i="81"/>
  <c r="X14" i="77"/>
  <c r="X662" i="77" s="1"/>
  <c r="I298" i="81"/>
  <c r="T298" i="81"/>
  <c r="V298" i="81"/>
  <c r="J298" i="81"/>
  <c r="W298" i="81"/>
  <c r="Y298" i="81"/>
  <c r="Z298" i="81"/>
  <c r="AA298" i="81"/>
  <c r="AC298" i="81"/>
  <c r="AD298" i="81"/>
  <c r="AD318" i="81"/>
  <c r="AC318" i="81"/>
  <c r="AA318" i="81"/>
  <c r="Z318" i="81"/>
  <c r="Y318" i="81"/>
  <c r="W318" i="81"/>
  <c r="J318" i="81"/>
  <c r="V318" i="81"/>
  <c r="T318" i="81"/>
  <c r="I318" i="81"/>
  <c r="S327" i="81"/>
  <c r="AE648" i="77"/>
  <c r="AD648" i="77"/>
  <c r="AC648" i="77"/>
  <c r="AB648" i="77"/>
  <c r="AA648" i="77"/>
  <c r="Z648" i="77"/>
  <c r="Y648" i="77"/>
  <c r="W648" i="77"/>
  <c r="W645" i="77" s="1"/>
  <c r="K648" i="77"/>
  <c r="K645" i="77" s="1"/>
  <c r="M648" i="77"/>
  <c r="U648" i="77"/>
  <c r="J648" i="77"/>
  <c r="L648" i="77"/>
  <c r="AE646" i="77"/>
  <c r="AD646" i="77"/>
  <c r="AC646" i="77"/>
  <c r="AB646" i="77"/>
  <c r="AA646" i="77"/>
  <c r="Z646" i="77"/>
  <c r="Y646" i="77"/>
  <c r="M646" i="77"/>
  <c r="U646" i="77"/>
  <c r="J646" i="77"/>
  <c r="L646" i="77"/>
  <c r="AE641" i="77"/>
  <c r="AD641" i="77"/>
  <c r="AC641" i="77"/>
  <c r="AB641" i="77"/>
  <c r="AA641" i="77"/>
  <c r="Z641" i="77"/>
  <c r="Y641" i="77"/>
  <c r="AE639" i="77"/>
  <c r="AD639" i="77"/>
  <c r="AC639" i="77"/>
  <c r="AB639" i="77"/>
  <c r="AA639" i="77"/>
  <c r="Z639" i="77"/>
  <c r="Y639" i="77"/>
  <c r="W639" i="77"/>
  <c r="K639" i="77"/>
  <c r="M639" i="77"/>
  <c r="U639" i="77"/>
  <c r="J639" i="77"/>
  <c r="L639" i="77"/>
  <c r="AE637" i="77"/>
  <c r="AD637" i="77"/>
  <c r="AC637" i="77"/>
  <c r="AB637" i="77"/>
  <c r="AA637" i="77"/>
  <c r="Z637" i="77"/>
  <c r="Y637" i="77"/>
  <c r="W637" i="77"/>
  <c r="K637" i="77"/>
  <c r="M637" i="77"/>
  <c r="U637" i="77"/>
  <c r="J637" i="77"/>
  <c r="L637" i="77"/>
  <c r="AE634" i="77"/>
  <c r="AD634" i="77"/>
  <c r="AC634" i="77"/>
  <c r="AB634" i="77"/>
  <c r="AA634" i="77"/>
  <c r="Z634" i="77"/>
  <c r="Y634" i="77"/>
  <c r="W634" i="77"/>
  <c r="K634" i="77"/>
  <c r="M634" i="77"/>
  <c r="U634" i="77"/>
  <c r="J634" i="77"/>
  <c r="L634" i="77"/>
  <c r="AE628" i="77"/>
  <c r="AD628" i="77"/>
  <c r="AC628" i="77"/>
  <c r="AB628" i="77"/>
  <c r="AA628" i="77"/>
  <c r="Z628" i="77"/>
  <c r="Y628" i="77"/>
  <c r="W628" i="77"/>
  <c r="K628" i="77"/>
  <c r="M628" i="77"/>
  <c r="U628" i="77"/>
  <c r="J628" i="77"/>
  <c r="L628" i="77"/>
  <c r="AE626" i="77"/>
  <c r="AD626" i="77"/>
  <c r="AC626" i="77"/>
  <c r="AB626" i="77"/>
  <c r="Y626" i="77"/>
  <c r="U626" i="77"/>
  <c r="J626" i="77"/>
  <c r="L626" i="77"/>
  <c r="AE624" i="77"/>
  <c r="AD624" i="77"/>
  <c r="AC624" i="77"/>
  <c r="AB624" i="77"/>
  <c r="AA624" i="77"/>
  <c r="Z624" i="77"/>
  <c r="Y624" i="77"/>
  <c r="W624" i="77"/>
  <c r="K624" i="77"/>
  <c r="M624" i="77"/>
  <c r="U624" i="77"/>
  <c r="J624" i="77"/>
  <c r="L624" i="77"/>
  <c r="AE588" i="77"/>
  <c r="AE587" i="77" s="1"/>
  <c r="AD588" i="77"/>
  <c r="AD587" i="77" s="1"/>
  <c r="AC588" i="77"/>
  <c r="AC587" i="77" s="1"/>
  <c r="AB588" i="77"/>
  <c r="AB587" i="77" s="1"/>
  <c r="AA588" i="77"/>
  <c r="AA587" i="77" s="1"/>
  <c r="Z588" i="77"/>
  <c r="Z587" i="77" s="1"/>
  <c r="Y588" i="77"/>
  <c r="Y587" i="77" s="1"/>
  <c r="W588" i="77"/>
  <c r="W587" i="77" s="1"/>
  <c r="K588" i="77"/>
  <c r="K587" i="77" s="1"/>
  <c r="M588" i="77"/>
  <c r="M587" i="77" s="1"/>
  <c r="U588" i="77"/>
  <c r="U587" i="77" s="1"/>
  <c r="J588" i="77"/>
  <c r="J587" i="77" s="1"/>
  <c r="L587" i="77"/>
  <c r="AE578" i="77"/>
  <c r="AE577" i="77" s="1"/>
  <c r="AD578" i="77"/>
  <c r="AD577" i="77" s="1"/>
  <c r="AC578" i="77"/>
  <c r="AC577" i="77" s="1"/>
  <c r="AB578" i="77"/>
  <c r="AB577" i="77" s="1"/>
  <c r="AA578" i="77"/>
  <c r="AA577" i="77" s="1"/>
  <c r="Z578" i="77"/>
  <c r="Z577" i="77" s="1"/>
  <c r="Y578" i="77"/>
  <c r="Y577" i="77" s="1"/>
  <c r="W578" i="77"/>
  <c r="W577" i="77" s="1"/>
  <c r="K578" i="77"/>
  <c r="K577" i="77" s="1"/>
  <c r="M578" i="77"/>
  <c r="U578" i="77"/>
  <c r="U577" i="77" s="1"/>
  <c r="J578" i="77"/>
  <c r="L578" i="77"/>
  <c r="AE568" i="77"/>
  <c r="AD568" i="77"/>
  <c r="AC568" i="77"/>
  <c r="AB568" i="77"/>
  <c r="AA568" i="77"/>
  <c r="Z568" i="77"/>
  <c r="Y568" i="77"/>
  <c r="W568" i="77"/>
  <c r="K568" i="77"/>
  <c r="M568" i="77"/>
  <c r="U568" i="77"/>
  <c r="J568" i="77"/>
  <c r="L568" i="77"/>
  <c r="AE566" i="77"/>
  <c r="AD566" i="77"/>
  <c r="AC566" i="77"/>
  <c r="AB566" i="77"/>
  <c r="AA566" i="77"/>
  <c r="Z566" i="77"/>
  <c r="Y566" i="77"/>
  <c r="W566" i="77"/>
  <c r="K566" i="77"/>
  <c r="M566" i="77"/>
  <c r="U566" i="77"/>
  <c r="J566" i="77"/>
  <c r="L566" i="77"/>
  <c r="AE564" i="77"/>
  <c r="AD564" i="77"/>
  <c r="AC564" i="77"/>
  <c r="AB564" i="77"/>
  <c r="AA564" i="77"/>
  <c r="Z564" i="77"/>
  <c r="Y564" i="77"/>
  <c r="W564" i="77"/>
  <c r="K564" i="77"/>
  <c r="M564" i="77"/>
  <c r="U564" i="77"/>
  <c r="J564" i="77"/>
  <c r="L564" i="77"/>
  <c r="AE562" i="77"/>
  <c r="AD562" i="77"/>
  <c r="AC562" i="77"/>
  <c r="AB562" i="77"/>
  <c r="Y562" i="77"/>
  <c r="M562" i="77"/>
  <c r="U562" i="77"/>
  <c r="J562" i="77"/>
  <c r="L562" i="77"/>
  <c r="AE555" i="77"/>
  <c r="AD555" i="77"/>
  <c r="AC555" i="77"/>
  <c r="AB555" i="77"/>
  <c r="AA555" i="77"/>
  <c r="Z555" i="77"/>
  <c r="Y555" i="77"/>
  <c r="W555" i="77"/>
  <c r="K555" i="77"/>
  <c r="M555" i="77"/>
  <c r="U555" i="77"/>
  <c r="J555" i="77"/>
  <c r="L555" i="77"/>
  <c r="AE549" i="77"/>
  <c r="AD549" i="77"/>
  <c r="AC549" i="77"/>
  <c r="AB549" i="77"/>
  <c r="AA549" i="77"/>
  <c r="Z549" i="77"/>
  <c r="Y549" i="77"/>
  <c r="W549" i="77"/>
  <c r="K549" i="77"/>
  <c r="M549" i="77"/>
  <c r="U549" i="77"/>
  <c r="J549" i="77"/>
  <c r="L549" i="77"/>
  <c r="AE547" i="77"/>
  <c r="AD547" i="77"/>
  <c r="AC547" i="77"/>
  <c r="AB547" i="77"/>
  <c r="AA547" i="77"/>
  <c r="Z547" i="77"/>
  <c r="Y547" i="77"/>
  <c r="W547" i="77"/>
  <c r="K547" i="77"/>
  <c r="M547" i="77"/>
  <c r="U547" i="77"/>
  <c r="J547" i="77"/>
  <c r="L547" i="77"/>
  <c r="AE485" i="77"/>
  <c r="AE484" i="77" s="1"/>
  <c r="AD485" i="77"/>
  <c r="AD484" i="77" s="1"/>
  <c r="AC485" i="77"/>
  <c r="AC484" i="77" s="1"/>
  <c r="AB485" i="77"/>
  <c r="AB484" i="77" s="1"/>
  <c r="AA485" i="77"/>
  <c r="AA484" i="77" s="1"/>
  <c r="Z485" i="77"/>
  <c r="Z484" i="77" s="1"/>
  <c r="Y485" i="77"/>
  <c r="Y484" i="77" s="1"/>
  <c r="W485" i="77"/>
  <c r="W484" i="77" s="1"/>
  <c r="K485" i="77"/>
  <c r="K484" i="77" s="1"/>
  <c r="M485" i="77"/>
  <c r="M484" i="77" s="1"/>
  <c r="U485" i="77"/>
  <c r="U484" i="77" s="1"/>
  <c r="J485" i="77"/>
  <c r="J484" i="77" s="1"/>
  <c r="L485" i="77"/>
  <c r="L484" i="77" s="1"/>
  <c r="AC452" i="77"/>
  <c r="AC451" i="77" s="1"/>
  <c r="AB452" i="77"/>
  <c r="AB451" i="77" s="1"/>
  <c r="AA452" i="77"/>
  <c r="AA451" i="77" s="1"/>
  <c r="Z452" i="77"/>
  <c r="Z451" i="77" s="1"/>
  <c r="Y452" i="77"/>
  <c r="Y451" i="77" s="1"/>
  <c r="W452" i="77"/>
  <c r="W451" i="77" s="1"/>
  <c r="K452" i="77"/>
  <c r="K451" i="77" s="1"/>
  <c r="M451" i="77"/>
  <c r="U452" i="77"/>
  <c r="U451" i="77" s="1"/>
  <c r="J452" i="77"/>
  <c r="J451" i="77" s="1"/>
  <c r="L451" i="77"/>
  <c r="AE451" i="77"/>
  <c r="AD451" i="77"/>
  <c r="AE449" i="77"/>
  <c r="AD449" i="77"/>
  <c r="AC449" i="77"/>
  <c r="AB449" i="77"/>
  <c r="AA449" i="77"/>
  <c r="Z449" i="77"/>
  <c r="Y449" i="77"/>
  <c r="W449" i="77"/>
  <c r="K449" i="77"/>
  <c r="M449" i="77"/>
  <c r="U449" i="77"/>
  <c r="J449" i="77"/>
  <c r="L449" i="77"/>
  <c r="AE447" i="77"/>
  <c r="AD447" i="77"/>
  <c r="AC447" i="77"/>
  <c r="AB447" i="77"/>
  <c r="AA447" i="77"/>
  <c r="Z447" i="77"/>
  <c r="Y447" i="77"/>
  <c r="W447" i="77"/>
  <c r="K447" i="77"/>
  <c r="M447" i="77"/>
  <c r="U447" i="77"/>
  <c r="J447" i="77"/>
  <c r="L447" i="77"/>
  <c r="AE443" i="77"/>
  <c r="AD443" i="77"/>
  <c r="AC443" i="77"/>
  <c r="AB443" i="77"/>
  <c r="AA443" i="77"/>
  <c r="Z443" i="77"/>
  <c r="Y443" i="77"/>
  <c r="W443" i="77"/>
  <c r="K443" i="77"/>
  <c r="M443" i="77"/>
  <c r="U443" i="77"/>
  <c r="J443" i="77"/>
  <c r="L443" i="77"/>
  <c r="AE436" i="77"/>
  <c r="AD436" i="77"/>
  <c r="AC436" i="77"/>
  <c r="AB436" i="77"/>
  <c r="AA436" i="77"/>
  <c r="Z436" i="77"/>
  <c r="Y436" i="77"/>
  <c r="W436" i="77"/>
  <c r="K436" i="77"/>
  <c r="M436" i="77"/>
  <c r="U436" i="77"/>
  <c r="J436" i="77"/>
  <c r="L436" i="77"/>
  <c r="AE434" i="77"/>
  <c r="AD434" i="77"/>
  <c r="AC434" i="77"/>
  <c r="AB434" i="77"/>
  <c r="AA434" i="77"/>
  <c r="Z434" i="77"/>
  <c r="Y434" i="77"/>
  <c r="W434" i="77"/>
  <c r="K434" i="77"/>
  <c r="M434" i="77"/>
  <c r="U434" i="77"/>
  <c r="J434" i="77"/>
  <c r="L434" i="77"/>
  <c r="AE429" i="77"/>
  <c r="AD429" i="77"/>
  <c r="AC429" i="77"/>
  <c r="AB429" i="77"/>
  <c r="Y429" i="77"/>
  <c r="M429" i="77"/>
  <c r="U429" i="77"/>
  <c r="J429" i="77"/>
  <c r="L429" i="77"/>
  <c r="AE421" i="77"/>
  <c r="AD421" i="77"/>
  <c r="AC421" i="77"/>
  <c r="AB421" i="77"/>
  <c r="AA421" i="77"/>
  <c r="Z421" i="77"/>
  <c r="Y421" i="77"/>
  <c r="W421" i="77"/>
  <c r="K421" i="77"/>
  <c r="M421" i="77"/>
  <c r="U421" i="77"/>
  <c r="J421" i="77"/>
  <c r="L421" i="77"/>
  <c r="AE419" i="77"/>
  <c r="AD419" i="77"/>
  <c r="AC419" i="77"/>
  <c r="AB419" i="77"/>
  <c r="AA419" i="77"/>
  <c r="Z419" i="77"/>
  <c r="Y419" i="77"/>
  <c r="W419" i="77"/>
  <c r="K419" i="77"/>
  <c r="M419" i="77"/>
  <c r="U419" i="77"/>
  <c r="J419" i="77"/>
  <c r="L419" i="77"/>
  <c r="AE417" i="77"/>
  <c r="AD417" i="77"/>
  <c r="AC417" i="77"/>
  <c r="AB417" i="77"/>
  <c r="Y417" i="77"/>
  <c r="M417" i="77"/>
  <c r="U417" i="77"/>
  <c r="J417" i="77"/>
  <c r="L417" i="77"/>
  <c r="AE415" i="77"/>
  <c r="AD415" i="77"/>
  <c r="AC415" i="77"/>
  <c r="AB415" i="77"/>
  <c r="Y415" i="77"/>
  <c r="M415" i="77"/>
  <c r="U415" i="77"/>
  <c r="J415" i="77"/>
  <c r="L415" i="77"/>
  <c r="Y409" i="77"/>
  <c r="W409" i="77"/>
  <c r="K409" i="77"/>
  <c r="M409" i="77"/>
  <c r="U409" i="77"/>
  <c r="J409" i="77"/>
  <c r="L409" i="77"/>
  <c r="AE404" i="77"/>
  <c r="AD404" i="77"/>
  <c r="AC404" i="77"/>
  <c r="AB404" i="77"/>
  <c r="AA404" i="77"/>
  <c r="Z404" i="77"/>
  <c r="Y404" i="77"/>
  <c r="W404" i="77"/>
  <c r="K404" i="77"/>
  <c r="M404" i="77"/>
  <c r="U404" i="77"/>
  <c r="J404" i="77"/>
  <c r="L404" i="77"/>
  <c r="AE401" i="77"/>
  <c r="AD401" i="77"/>
  <c r="AC401" i="77"/>
  <c r="AB401" i="77"/>
  <c r="AA401" i="77"/>
  <c r="Z401" i="77"/>
  <c r="Y401" i="77"/>
  <c r="W401" i="77"/>
  <c r="K401" i="77"/>
  <c r="M401" i="77"/>
  <c r="U401" i="77"/>
  <c r="J401" i="77"/>
  <c r="L401" i="77"/>
  <c r="AE398" i="77"/>
  <c r="AD398" i="77"/>
  <c r="AC398" i="77"/>
  <c r="AB398" i="77"/>
  <c r="AA398" i="77"/>
  <c r="Z398" i="77"/>
  <c r="Y398" i="77"/>
  <c r="W398" i="77"/>
  <c r="K398" i="77"/>
  <c r="M398" i="77"/>
  <c r="U398" i="77"/>
  <c r="J398" i="77"/>
  <c r="L398" i="77"/>
  <c r="AE392" i="77"/>
  <c r="AD392" i="77"/>
  <c r="AC392" i="77"/>
  <c r="AB392" i="77"/>
  <c r="AA392" i="77"/>
  <c r="Z392" i="77"/>
  <c r="Y392" i="77"/>
  <c r="W392" i="77"/>
  <c r="K392" i="77"/>
  <c r="M392" i="77"/>
  <c r="U392" i="77"/>
  <c r="J392" i="77"/>
  <c r="L392" i="77"/>
  <c r="AE389" i="77"/>
  <c r="AD389" i="77"/>
  <c r="AC389" i="77"/>
  <c r="AB389" i="77"/>
  <c r="AA389" i="77"/>
  <c r="Z389" i="77"/>
  <c r="Y389" i="77"/>
  <c r="W389" i="77"/>
  <c r="K389" i="77"/>
  <c r="M389" i="77"/>
  <c r="U389" i="77"/>
  <c r="J389" i="77"/>
  <c r="L389" i="77"/>
  <c r="AE387" i="77"/>
  <c r="AD387" i="77"/>
  <c r="AC387" i="77"/>
  <c r="AB387" i="77"/>
  <c r="AA387" i="77"/>
  <c r="Z387" i="77"/>
  <c r="Y387" i="77"/>
  <c r="W387" i="77"/>
  <c r="K387" i="77"/>
  <c r="M387" i="77"/>
  <c r="U387" i="77"/>
  <c r="J387" i="77"/>
  <c r="L387" i="77"/>
  <c r="AE385" i="77"/>
  <c r="AD385" i="77"/>
  <c r="AC385" i="77"/>
  <c r="AB385" i="77"/>
  <c r="AA385" i="77"/>
  <c r="Z385" i="77"/>
  <c r="Y385" i="77"/>
  <c r="W385" i="77"/>
  <c r="K385" i="77"/>
  <c r="M385" i="77"/>
  <c r="U385" i="77"/>
  <c r="J385" i="77"/>
  <c r="L385" i="77"/>
  <c r="AE381" i="77"/>
  <c r="AD381" i="77"/>
  <c r="AC381" i="77"/>
  <c r="AB381" i="77"/>
  <c r="AA381" i="77"/>
  <c r="Z381" i="77"/>
  <c r="Y381" i="77"/>
  <c r="W381" i="77"/>
  <c r="K381" i="77"/>
  <c r="M381" i="77"/>
  <c r="U381" i="77"/>
  <c r="J381" i="77"/>
  <c r="L381" i="77"/>
  <c r="AE366" i="77"/>
  <c r="AD366" i="77"/>
  <c r="AC366" i="77"/>
  <c r="AB366" i="77"/>
  <c r="AA366" i="77"/>
  <c r="Z366" i="77"/>
  <c r="Y366" i="77"/>
  <c r="W366" i="77"/>
  <c r="K366" i="77"/>
  <c r="M366" i="77"/>
  <c r="U366" i="77"/>
  <c r="J366" i="77"/>
  <c r="L366" i="77"/>
  <c r="AE364" i="77"/>
  <c r="AD364" i="77"/>
  <c r="AC364" i="77"/>
  <c r="AB364" i="77"/>
  <c r="AA364" i="77"/>
  <c r="Z364" i="77"/>
  <c r="Y364" i="77"/>
  <c r="W364" i="77"/>
  <c r="K364" i="77"/>
  <c r="M364" i="77"/>
  <c r="U364" i="77"/>
  <c r="J364" i="77"/>
  <c r="L364" i="77"/>
  <c r="AE360" i="77"/>
  <c r="AD360" i="77"/>
  <c r="AC360" i="77"/>
  <c r="AB360" i="77"/>
  <c r="AA360" i="77"/>
  <c r="Z360" i="77"/>
  <c r="Y360" i="77"/>
  <c r="W360" i="77"/>
  <c r="K360" i="77"/>
  <c r="M360" i="77"/>
  <c r="U360" i="77"/>
  <c r="J360" i="77"/>
  <c r="L360" i="77"/>
  <c r="AE358" i="77"/>
  <c r="AD358" i="77"/>
  <c r="AC358" i="77"/>
  <c r="AB358" i="77"/>
  <c r="AA358" i="77"/>
  <c r="Z358" i="77"/>
  <c r="Y358" i="77"/>
  <c r="W358" i="77"/>
  <c r="K358" i="77"/>
  <c r="M358" i="77"/>
  <c r="U358" i="77"/>
  <c r="J358" i="77"/>
  <c r="L358" i="77"/>
  <c r="J353" i="77"/>
  <c r="J352" i="77" s="1"/>
  <c r="AE351" i="77"/>
  <c r="AE350" i="77" s="1"/>
  <c r="AE349" i="77" s="1"/>
  <c r="AE348" i="77" s="1"/>
  <c r="AD351" i="77"/>
  <c r="AD350" i="77" s="1"/>
  <c r="AD349" i="77" s="1"/>
  <c r="AD348" i="77" s="1"/>
  <c r="AC350" i="77"/>
  <c r="AB350" i="77"/>
  <c r="AA350" i="77"/>
  <c r="Z350" i="77"/>
  <c r="Y350" i="77"/>
  <c r="W350" i="77"/>
  <c r="K350" i="77"/>
  <c r="M350" i="77"/>
  <c r="U350" i="77"/>
  <c r="J350" i="77"/>
  <c r="L350" i="77"/>
  <c r="AC348" i="77"/>
  <c r="AB348" i="77"/>
  <c r="AA348" i="77"/>
  <c r="Z348" i="77"/>
  <c r="Y348" i="77"/>
  <c r="W348" i="77"/>
  <c r="K348" i="77"/>
  <c r="M348" i="77"/>
  <c r="U348" i="77"/>
  <c r="J348" i="77"/>
  <c r="L348" i="77"/>
  <c r="AE344" i="77"/>
  <c r="AD344" i="77"/>
  <c r="AC344" i="77"/>
  <c r="AB344" i="77"/>
  <c r="AA344" i="77"/>
  <c r="Z344" i="77"/>
  <c r="Y344" i="77"/>
  <c r="W344" i="77"/>
  <c r="K344" i="77"/>
  <c r="M344" i="77"/>
  <c r="U344" i="77"/>
  <c r="J344" i="77"/>
  <c r="L344" i="77"/>
  <c r="AE339" i="77"/>
  <c r="AD339" i="77"/>
  <c r="AC339" i="77"/>
  <c r="AB339" i="77"/>
  <c r="AA339" i="77"/>
  <c r="Z339" i="77"/>
  <c r="Y339" i="77"/>
  <c r="W339" i="77"/>
  <c r="K339" i="77"/>
  <c r="M339" i="77"/>
  <c r="U339" i="77"/>
  <c r="J339" i="77"/>
  <c r="L339" i="77"/>
  <c r="AE337" i="77"/>
  <c r="AD337" i="77"/>
  <c r="AC337" i="77"/>
  <c r="AB337" i="77"/>
  <c r="AA337" i="77"/>
  <c r="Z337" i="77"/>
  <c r="Y337" i="77"/>
  <c r="W337" i="77"/>
  <c r="K337" i="77"/>
  <c r="M337" i="77"/>
  <c r="U337" i="77"/>
  <c r="J337" i="77"/>
  <c r="L337" i="77"/>
  <c r="U334" i="77"/>
  <c r="AE332" i="77"/>
  <c r="AD332" i="77"/>
  <c r="AC332" i="77"/>
  <c r="AB332" i="77"/>
  <c r="AA332" i="77"/>
  <c r="Z332" i="77"/>
  <c r="Y332" i="77"/>
  <c r="W332" i="77"/>
  <c r="K332" i="77"/>
  <c r="M332" i="77"/>
  <c r="J332" i="77"/>
  <c r="L332" i="77"/>
  <c r="AE326" i="77"/>
  <c r="AD326" i="77"/>
  <c r="AC326" i="77"/>
  <c r="AB326" i="77"/>
  <c r="AA326" i="77"/>
  <c r="Z326" i="77"/>
  <c r="Y326" i="77"/>
  <c r="W326" i="77"/>
  <c r="K326" i="77"/>
  <c r="M326" i="77"/>
  <c r="U326" i="77"/>
  <c r="J326" i="77"/>
  <c r="L326" i="77"/>
  <c r="AE323" i="77"/>
  <c r="AD323" i="77"/>
  <c r="AC323" i="77"/>
  <c r="AB323" i="77"/>
  <c r="AA323" i="77"/>
  <c r="Z323" i="77"/>
  <c r="Y323" i="77"/>
  <c r="W323" i="77"/>
  <c r="K323" i="77"/>
  <c r="M323" i="77"/>
  <c r="U323" i="77"/>
  <c r="J323" i="77"/>
  <c r="L323" i="77"/>
  <c r="AE320" i="77"/>
  <c r="AD320" i="77"/>
  <c r="AC320" i="77"/>
  <c r="AB320" i="77"/>
  <c r="AA320" i="77"/>
  <c r="Z320" i="77"/>
  <c r="Y320" i="77"/>
  <c r="W320" i="77"/>
  <c r="K320" i="77"/>
  <c r="M320" i="77"/>
  <c r="U320" i="77"/>
  <c r="J320" i="77"/>
  <c r="L320" i="77"/>
  <c r="AC318" i="77"/>
  <c r="AB318" i="77"/>
  <c r="AA318" i="77"/>
  <c r="Z318" i="77"/>
  <c r="Y318" i="77"/>
  <c r="W318" i="77"/>
  <c r="K318" i="77"/>
  <c r="M318" i="77"/>
  <c r="U318" i="77"/>
  <c r="J318" i="77"/>
  <c r="L318" i="77"/>
  <c r="K316" i="77"/>
  <c r="K315" i="77" s="1"/>
  <c r="L316" i="77"/>
  <c r="L315" i="77" s="1"/>
  <c r="AE313" i="77"/>
  <c r="AD313" i="77"/>
  <c r="AC313" i="77"/>
  <c r="AB313" i="77"/>
  <c r="AA313" i="77"/>
  <c r="Z313" i="77"/>
  <c r="Y313" i="77"/>
  <c r="W313" i="77"/>
  <c r="K313" i="77"/>
  <c r="M313" i="77"/>
  <c r="U313" i="77"/>
  <c r="J313" i="77"/>
  <c r="L313" i="77"/>
  <c r="AE299" i="77"/>
  <c r="AD299" i="77"/>
  <c r="AC299" i="77"/>
  <c r="AB299" i="77"/>
  <c r="AA299" i="77"/>
  <c r="Z299" i="77"/>
  <c r="Y299" i="77"/>
  <c r="W299" i="77"/>
  <c r="K299" i="77"/>
  <c r="M299" i="77"/>
  <c r="U299" i="77"/>
  <c r="J299" i="77"/>
  <c r="L299" i="77"/>
  <c r="AE291" i="77"/>
  <c r="AE287" i="77" s="1"/>
  <c r="AD291" i="77"/>
  <c r="AD287" i="77" s="1"/>
  <c r="AC291" i="77"/>
  <c r="AC287" i="77" s="1"/>
  <c r="AB291" i="77"/>
  <c r="AB287" i="77" s="1"/>
  <c r="AA291" i="77"/>
  <c r="AA287" i="77" s="1"/>
  <c r="Z291" i="77"/>
  <c r="Z287" i="77" s="1"/>
  <c r="Y291" i="77"/>
  <c r="Y287" i="77" s="1"/>
  <c r="W291" i="77"/>
  <c r="W287" i="77" s="1"/>
  <c r="K291" i="77"/>
  <c r="K287" i="77" s="1"/>
  <c r="M291" i="77"/>
  <c r="U291" i="77"/>
  <c r="U287" i="77" s="1"/>
  <c r="J291" i="77"/>
  <c r="L291" i="77"/>
  <c r="AE276" i="77"/>
  <c r="AD276" i="77"/>
  <c r="AC276" i="77"/>
  <c r="AB276" i="77"/>
  <c r="AA276" i="77"/>
  <c r="Z276" i="77"/>
  <c r="Y276" i="77"/>
  <c r="W276" i="77"/>
  <c r="K276" i="77"/>
  <c r="M276" i="77"/>
  <c r="U276" i="77"/>
  <c r="J276" i="77"/>
  <c r="L276" i="77"/>
  <c r="AE274" i="77"/>
  <c r="AD274" i="77"/>
  <c r="AC274" i="77"/>
  <c r="AB274" i="77"/>
  <c r="AA274" i="77"/>
  <c r="Z274" i="77"/>
  <c r="Y274" i="77"/>
  <c r="W274" i="77"/>
  <c r="S274" i="77" s="1"/>
  <c r="K274" i="77"/>
  <c r="M274" i="77"/>
  <c r="U274" i="77"/>
  <c r="J274" i="77"/>
  <c r="L274" i="77"/>
  <c r="AE248" i="77"/>
  <c r="AE247" i="77" s="1"/>
  <c r="AD248" i="77"/>
  <c r="AD247" i="77" s="1"/>
  <c r="AC248" i="77"/>
  <c r="AC247" i="77" s="1"/>
  <c r="AB248" i="77"/>
  <c r="AB247" i="77" s="1"/>
  <c r="AA248" i="77"/>
  <c r="AA247" i="77" s="1"/>
  <c r="Z248" i="77"/>
  <c r="Z247" i="77" s="1"/>
  <c r="Y248" i="77"/>
  <c r="Y247" i="77" s="1"/>
  <c r="W248" i="77"/>
  <c r="W247" i="77" s="1"/>
  <c r="K248" i="77"/>
  <c r="K247" i="77" s="1"/>
  <c r="M248" i="77"/>
  <c r="U248" i="77"/>
  <c r="U247" i="77" s="1"/>
  <c r="J248" i="77"/>
  <c r="J247" i="77" s="1"/>
  <c r="L248" i="77"/>
  <c r="AA222" i="77"/>
  <c r="Z222" i="77"/>
  <c r="W222" i="77"/>
  <c r="K222" i="77"/>
  <c r="M222" i="77"/>
  <c r="U222" i="77"/>
  <c r="J222" i="77"/>
  <c r="L222" i="77"/>
  <c r="AE218" i="77"/>
  <c r="AD218" i="77"/>
  <c r="AC218" i="77"/>
  <c r="AB218" i="77"/>
  <c r="Y218" i="77"/>
  <c r="M218" i="77"/>
  <c r="AE215" i="77"/>
  <c r="AD215" i="77"/>
  <c r="AC215" i="77"/>
  <c r="AB215" i="77"/>
  <c r="Y215" i="77"/>
  <c r="M215" i="77"/>
  <c r="U215" i="77"/>
  <c r="J215" i="77"/>
  <c r="L215" i="77"/>
  <c r="AE210" i="77"/>
  <c r="AD210" i="77"/>
  <c r="AC210" i="77"/>
  <c r="AB210" i="77"/>
  <c r="AA210" i="77"/>
  <c r="Z210" i="77"/>
  <c r="Y210" i="77"/>
  <c r="W210" i="77"/>
  <c r="K210" i="77"/>
  <c r="M210" i="77"/>
  <c r="U210" i="77"/>
  <c r="J210" i="77"/>
  <c r="L210" i="77"/>
  <c r="AE208" i="77"/>
  <c r="AD208" i="77"/>
  <c r="AC208" i="77"/>
  <c r="AB208" i="77"/>
  <c r="AA208" i="77"/>
  <c r="Z208" i="77"/>
  <c r="Y208" i="77"/>
  <c r="W208" i="77"/>
  <c r="K208" i="77"/>
  <c r="M208" i="77"/>
  <c r="U208" i="77"/>
  <c r="J208" i="77"/>
  <c r="L208" i="77"/>
  <c r="AE206" i="77"/>
  <c r="AD206" i="77"/>
  <c r="AC206" i="77"/>
  <c r="AB206" i="77"/>
  <c r="AA206" i="77"/>
  <c r="Z206" i="77"/>
  <c r="Y206" i="77"/>
  <c r="W206" i="77"/>
  <c r="K206" i="77"/>
  <c r="M206" i="77"/>
  <c r="U206" i="77"/>
  <c r="J206" i="77"/>
  <c r="L206" i="77"/>
  <c r="Z126" i="77"/>
  <c r="Z123" i="77" s="1"/>
  <c r="Z122" i="77" s="1"/>
  <c r="Z121" i="77" s="1"/>
  <c r="AE122" i="77"/>
  <c r="AE121" i="77" s="1"/>
  <c r="AD122" i="77"/>
  <c r="AD121" i="77" s="1"/>
  <c r="AC122" i="77"/>
  <c r="AC121" i="77" s="1"/>
  <c r="AB122" i="77"/>
  <c r="AB121" i="77" s="1"/>
  <c r="AA122" i="77"/>
  <c r="AA121" i="77" s="1"/>
  <c r="Y122" i="77"/>
  <c r="Y121" i="77" s="1"/>
  <c r="W122" i="77"/>
  <c r="W121" i="77" s="1"/>
  <c r="K122" i="77"/>
  <c r="K121" i="77" s="1"/>
  <c r="M122" i="77"/>
  <c r="M121" i="77" s="1"/>
  <c r="U122" i="77"/>
  <c r="U121" i="77" s="1"/>
  <c r="J122" i="77"/>
  <c r="J121" i="77" s="1"/>
  <c r="L122" i="77"/>
  <c r="AE118" i="77"/>
  <c r="AD118" i="77"/>
  <c r="AC118" i="77"/>
  <c r="AB118" i="77"/>
  <c r="AA118" i="77"/>
  <c r="Z118" i="77"/>
  <c r="Y118" i="77"/>
  <c r="W118" i="77"/>
  <c r="K118" i="77"/>
  <c r="M118" i="77"/>
  <c r="U118" i="77"/>
  <c r="J118" i="77"/>
  <c r="L118" i="77"/>
  <c r="AC115" i="77"/>
  <c r="AB115" i="77"/>
  <c r="AA115" i="77"/>
  <c r="Z115" i="77"/>
  <c r="Y115" i="77"/>
  <c r="W115" i="77"/>
  <c r="K115" i="77"/>
  <c r="U115" i="77"/>
  <c r="K112" i="77"/>
  <c r="K110" i="77" s="1"/>
  <c r="AC110" i="77"/>
  <c r="AB110" i="77"/>
  <c r="AA110" i="77"/>
  <c r="Z110" i="77"/>
  <c r="Y110" i="77"/>
  <c r="W110" i="77"/>
  <c r="M110" i="77"/>
  <c r="U110" i="77"/>
  <c r="J110" i="77"/>
  <c r="L110" i="77"/>
  <c r="AE108" i="77"/>
  <c r="AD108" i="77"/>
  <c r="AC108" i="77"/>
  <c r="AB108" i="77"/>
  <c r="AA108" i="77"/>
  <c r="Z108" i="77"/>
  <c r="Y108" i="77"/>
  <c r="W108" i="77"/>
  <c r="K108" i="77"/>
  <c r="M108" i="77"/>
  <c r="U108" i="77"/>
  <c r="J108" i="77"/>
  <c r="L108" i="77"/>
  <c r="L107" i="77"/>
  <c r="L103" i="77" s="1"/>
  <c r="AE103" i="77"/>
  <c r="AD103" i="77"/>
  <c r="AC103" i="77"/>
  <c r="AB103" i="77"/>
  <c r="AA103" i="77"/>
  <c r="Z103" i="77"/>
  <c r="Y103" i="77"/>
  <c r="W103" i="77"/>
  <c r="K103" i="77"/>
  <c r="M103" i="77"/>
  <c r="U103" i="77"/>
  <c r="J103" i="77"/>
  <c r="AE97" i="77"/>
  <c r="AD97" i="77"/>
  <c r="AC97" i="77"/>
  <c r="AB97" i="77"/>
  <c r="AA97" i="77"/>
  <c r="Z97" i="77"/>
  <c r="Y97" i="77"/>
  <c r="W97" i="77"/>
  <c r="K97" i="77"/>
  <c r="M97" i="77"/>
  <c r="U97" i="77"/>
  <c r="J97" i="77"/>
  <c r="L97" i="77"/>
  <c r="AE95" i="77"/>
  <c r="AD95" i="77"/>
  <c r="AC95" i="77"/>
  <c r="AB95" i="77"/>
  <c r="AA95" i="77"/>
  <c r="Z95" i="77"/>
  <c r="Y95" i="77"/>
  <c r="W95" i="77"/>
  <c r="K95" i="77"/>
  <c r="M95" i="77"/>
  <c r="U95" i="77"/>
  <c r="J95" i="77"/>
  <c r="L95" i="77"/>
  <c r="AE91" i="77"/>
  <c r="AD91" i="77"/>
  <c r="AC91" i="77"/>
  <c r="AB91" i="77"/>
  <c r="AA91" i="77"/>
  <c r="Z91" i="77"/>
  <c r="Y91" i="77"/>
  <c r="W91" i="77"/>
  <c r="K91" i="77"/>
  <c r="M91" i="77"/>
  <c r="U91" i="77"/>
  <c r="J91" i="77"/>
  <c r="L91" i="77"/>
  <c r="AE87" i="77"/>
  <c r="AD87" i="77"/>
  <c r="AC87" i="77"/>
  <c r="AB87" i="77"/>
  <c r="AA87" i="77"/>
  <c r="Z87" i="77"/>
  <c r="Y87" i="77"/>
  <c r="W87" i="77"/>
  <c r="K87" i="77"/>
  <c r="M87" i="77"/>
  <c r="U87" i="77"/>
  <c r="J87" i="77"/>
  <c r="L87" i="77"/>
  <c r="AE81" i="77"/>
  <c r="AD81" i="77"/>
  <c r="AA81" i="77"/>
  <c r="Z81" i="77"/>
  <c r="W81" i="77"/>
  <c r="K81" i="77"/>
  <c r="M81" i="77"/>
  <c r="U81" i="77"/>
  <c r="J81" i="77"/>
  <c r="L81" i="77"/>
  <c r="AE79" i="77"/>
  <c r="AD79" i="77"/>
  <c r="AC79" i="77"/>
  <c r="AB79" i="77"/>
  <c r="AA79" i="77"/>
  <c r="Z79" i="77"/>
  <c r="Y79" i="77"/>
  <c r="W79" i="77"/>
  <c r="K79" i="77"/>
  <c r="M79" i="77"/>
  <c r="U79" i="77"/>
  <c r="J79" i="77"/>
  <c r="L79" i="77"/>
  <c r="AE49" i="77"/>
  <c r="AD49" i="77"/>
  <c r="AC49" i="77"/>
  <c r="AB49" i="77"/>
  <c r="AA49" i="77"/>
  <c r="Z49" i="77"/>
  <c r="Y49" i="77"/>
  <c r="W49" i="77"/>
  <c r="K49" i="77"/>
  <c r="M49" i="77"/>
  <c r="U49" i="77"/>
  <c r="J49" i="77"/>
  <c r="AE46" i="77"/>
  <c r="AD46" i="77"/>
  <c r="AC46" i="77"/>
  <c r="AB46" i="77"/>
  <c r="Y46" i="77"/>
  <c r="M46" i="77"/>
  <c r="U46" i="77"/>
  <c r="J46" i="77"/>
  <c r="L46" i="77"/>
  <c r="AE43" i="77"/>
  <c r="AD43" i="77"/>
  <c r="AC43" i="77"/>
  <c r="AB43" i="77"/>
  <c r="Y43" i="77"/>
  <c r="M43" i="77"/>
  <c r="U43" i="77"/>
  <c r="J43" i="77"/>
  <c r="L43" i="77"/>
  <c r="AE39" i="77"/>
  <c r="AD39" i="77"/>
  <c r="AC39" i="77"/>
  <c r="AB39" i="77"/>
  <c r="AA39" i="77"/>
  <c r="AA38" i="77" s="1"/>
  <c r="Z39" i="77"/>
  <c r="Z38" i="77" s="1"/>
  <c r="Y39" i="77"/>
  <c r="W39" i="77"/>
  <c r="W38" i="77" s="1"/>
  <c r="K39" i="77"/>
  <c r="K38" i="77" s="1"/>
  <c r="M39" i="77"/>
  <c r="U39" i="77"/>
  <c r="J39" i="77"/>
  <c r="L39" i="77"/>
  <c r="AE23" i="77"/>
  <c r="AD23" i="77"/>
  <c r="AC23" i="77"/>
  <c r="AB23" i="77"/>
  <c r="AA23" i="77"/>
  <c r="Z23" i="77"/>
  <c r="Y23" i="77"/>
  <c r="W23" i="77"/>
  <c r="K23" i="77"/>
  <c r="M23" i="77"/>
  <c r="U23" i="77"/>
  <c r="J23" i="77"/>
  <c r="L23" i="77"/>
  <c r="AE21" i="77"/>
  <c r="AD21" i="77"/>
  <c r="AC21" i="77"/>
  <c r="AB21" i="77"/>
  <c r="AA21" i="77"/>
  <c r="Z21" i="77"/>
  <c r="Y21" i="77"/>
  <c r="W21" i="77"/>
  <c r="K21" i="77"/>
  <c r="M21" i="77"/>
  <c r="U21" i="77"/>
  <c r="J21" i="77"/>
  <c r="L21" i="77"/>
  <c r="AE17" i="77"/>
  <c r="AD17" i="77"/>
  <c r="AC17" i="77"/>
  <c r="AB17" i="77"/>
  <c r="AA17" i="77"/>
  <c r="Z17" i="77"/>
  <c r="Y17" i="77"/>
  <c r="W17" i="77"/>
  <c r="K17" i="77"/>
  <c r="M17" i="77"/>
  <c r="U17" i="77"/>
  <c r="J17" i="77"/>
  <c r="L17" i="77"/>
  <c r="AD323" i="81"/>
  <c r="AC323" i="81"/>
  <c r="AA323" i="81"/>
  <c r="Z323" i="81"/>
  <c r="Y323" i="81"/>
  <c r="W323" i="81"/>
  <c r="J323" i="81"/>
  <c r="V323" i="81"/>
  <c r="T323" i="81"/>
  <c r="I323" i="81"/>
  <c r="S323" i="81"/>
  <c r="S318" i="81"/>
  <c r="AD317" i="81"/>
  <c r="AC317" i="81"/>
  <c r="AA317" i="81"/>
  <c r="Z317" i="81"/>
  <c r="Y317" i="81"/>
  <c r="W317" i="81"/>
  <c r="J317" i="81"/>
  <c r="V317" i="81"/>
  <c r="T317" i="81"/>
  <c r="I317" i="81"/>
  <c r="AD315" i="81"/>
  <c r="AC315" i="81"/>
  <c r="AA315" i="81"/>
  <c r="Z315" i="81"/>
  <c r="Y315" i="81"/>
  <c r="W315" i="81"/>
  <c r="J315" i="81"/>
  <c r="V315" i="81"/>
  <c r="T315" i="81"/>
  <c r="I315" i="81"/>
  <c r="S315" i="81"/>
  <c r="AD306" i="81"/>
  <c r="AC306" i="81"/>
  <c r="AA306" i="81"/>
  <c r="Z306" i="81"/>
  <c r="Y306" i="81"/>
  <c r="W306" i="81"/>
  <c r="J306" i="81"/>
  <c r="V306" i="81"/>
  <c r="T306" i="81"/>
  <c r="I306" i="81"/>
  <c r="S306" i="81"/>
  <c r="AD304" i="81"/>
  <c r="AC304" i="81"/>
  <c r="AA304" i="81"/>
  <c r="Z304" i="81"/>
  <c r="Y304" i="81"/>
  <c r="W304" i="81"/>
  <c r="J304" i="81"/>
  <c r="V304" i="81"/>
  <c r="T304" i="81"/>
  <c r="I304" i="81"/>
  <c r="S304" i="81"/>
  <c r="S298" i="81"/>
  <c r="AD296" i="81"/>
  <c r="AC296" i="81"/>
  <c r="AA296" i="81"/>
  <c r="Z296" i="81"/>
  <c r="Y296" i="81"/>
  <c r="W296" i="81"/>
  <c r="J296" i="81"/>
  <c r="V296" i="81"/>
  <c r="T296" i="81"/>
  <c r="I296" i="81"/>
  <c r="S296" i="81"/>
  <c r="AD291" i="81"/>
  <c r="AC291" i="81"/>
  <c r="AA291" i="81"/>
  <c r="Z291" i="81"/>
  <c r="Y291" i="81"/>
  <c r="W291" i="81"/>
  <c r="J291" i="81"/>
  <c r="V291" i="81"/>
  <c r="T291" i="81"/>
  <c r="I291" i="81"/>
  <c r="S291" i="81"/>
  <c r="S289" i="81"/>
  <c r="S288" i="81" s="1"/>
  <c r="AD288" i="81"/>
  <c r="AC288" i="81"/>
  <c r="AA288" i="81"/>
  <c r="Z288" i="81"/>
  <c r="Y288" i="81"/>
  <c r="W288" i="81"/>
  <c r="J288" i="81"/>
  <c r="V288" i="81"/>
  <c r="T288" i="81"/>
  <c r="I288" i="81"/>
  <c r="AD286" i="81"/>
  <c r="AC286" i="81"/>
  <c r="AA286" i="81"/>
  <c r="Z286" i="81"/>
  <c r="Y286" i="81"/>
  <c r="W286" i="81"/>
  <c r="J286" i="81"/>
  <c r="V286" i="81"/>
  <c r="T286" i="81"/>
  <c r="I286" i="81"/>
  <c r="S286" i="81"/>
  <c r="Z284" i="81"/>
  <c r="I284" i="81"/>
  <c r="S284" i="81"/>
  <c r="AD274" i="81"/>
  <c r="AC274" i="81"/>
  <c r="AA274" i="81"/>
  <c r="Z274" i="81"/>
  <c r="Y274" i="81"/>
  <c r="W274" i="81"/>
  <c r="J274" i="81"/>
  <c r="V274" i="81"/>
  <c r="T274" i="81"/>
  <c r="I274" i="81"/>
  <c r="S274" i="81"/>
  <c r="S266" i="81"/>
  <c r="S258" i="81" s="1"/>
  <c r="AD258" i="81"/>
  <c r="AC258" i="81"/>
  <c r="AA258" i="81"/>
  <c r="Z258" i="81"/>
  <c r="Y258" i="81"/>
  <c r="W258" i="81"/>
  <c r="J258" i="81"/>
  <c r="V258" i="81"/>
  <c r="T258" i="81"/>
  <c r="I258" i="81"/>
  <c r="AD256" i="81"/>
  <c r="AC256" i="81"/>
  <c r="AA256" i="81"/>
  <c r="Z256" i="81"/>
  <c r="Y256" i="81"/>
  <c r="W256" i="81"/>
  <c r="J256" i="81"/>
  <c r="V256" i="81"/>
  <c r="T256" i="81"/>
  <c r="I256" i="81"/>
  <c r="S256" i="81"/>
  <c r="AD251" i="81"/>
  <c r="AC251" i="81"/>
  <c r="AA251" i="81"/>
  <c r="Z251" i="81"/>
  <c r="Y251" i="81"/>
  <c r="W251" i="81"/>
  <c r="J251" i="81"/>
  <c r="V251" i="81"/>
  <c r="T251" i="81"/>
  <c r="I251" i="81"/>
  <c r="S251" i="81"/>
  <c r="V248" i="81"/>
  <c r="S248" i="81"/>
  <c r="AD241" i="81"/>
  <c r="AC241" i="81"/>
  <c r="AA241" i="81"/>
  <c r="Z241" i="81"/>
  <c r="Y241" i="81"/>
  <c r="W241" i="81"/>
  <c r="J241" i="81"/>
  <c r="V241" i="81"/>
  <c r="T241" i="81"/>
  <c r="I241" i="81"/>
  <c r="S241" i="81"/>
  <c r="J240" i="81"/>
  <c r="J239" i="81" s="1"/>
  <c r="AD239" i="81"/>
  <c r="AC239" i="81"/>
  <c r="AA239" i="81"/>
  <c r="Z239" i="81"/>
  <c r="Y239" i="81"/>
  <c r="W239" i="81"/>
  <c r="V239" i="81"/>
  <c r="T239" i="81"/>
  <c r="I239" i="81"/>
  <c r="S239" i="81"/>
  <c r="AD233" i="81"/>
  <c r="AC233" i="81"/>
  <c r="AA233" i="81"/>
  <c r="Z233" i="81"/>
  <c r="Y233" i="81"/>
  <c r="W233" i="81"/>
  <c r="J233" i="81"/>
  <c r="V233" i="81"/>
  <c r="T233" i="81"/>
  <c r="I233" i="81"/>
  <c r="S233" i="81"/>
  <c r="T231" i="81"/>
  <c r="AD230" i="81"/>
  <c r="AC230" i="81"/>
  <c r="AA230" i="81"/>
  <c r="Z230" i="81"/>
  <c r="Y230" i="81"/>
  <c r="W230" i="81"/>
  <c r="J230" i="81"/>
  <c r="V230" i="81"/>
  <c r="I230" i="81"/>
  <c r="S230" i="81"/>
  <c r="AD228" i="81"/>
  <c r="AC228" i="81"/>
  <c r="AA228" i="81"/>
  <c r="Z228" i="81"/>
  <c r="Y228" i="81"/>
  <c r="W228" i="81"/>
  <c r="J228" i="81"/>
  <c r="V228" i="81"/>
  <c r="T228" i="81"/>
  <c r="I228" i="81"/>
  <c r="S228" i="81"/>
  <c r="AD224" i="81"/>
  <c r="AC224" i="81"/>
  <c r="AA224" i="81"/>
  <c r="Z224" i="81"/>
  <c r="Y224" i="81"/>
  <c r="W224" i="81"/>
  <c r="J224" i="81"/>
  <c r="V224" i="81"/>
  <c r="T224" i="81"/>
  <c r="I224" i="81"/>
  <c r="S224" i="81"/>
  <c r="AD217" i="81"/>
  <c r="AC217" i="81"/>
  <c r="AA217" i="81"/>
  <c r="Z217" i="81"/>
  <c r="Y217" i="81"/>
  <c r="W217" i="81"/>
  <c r="J217" i="81"/>
  <c r="V217" i="81"/>
  <c r="T217" i="81"/>
  <c r="I217" i="81"/>
  <c r="S217" i="81"/>
  <c r="AD213" i="81"/>
  <c r="AC213" i="81"/>
  <c r="AA213" i="81"/>
  <c r="Z213" i="81"/>
  <c r="Y213" i="81"/>
  <c r="W213" i="81"/>
  <c r="J213" i="81"/>
  <c r="V213" i="81"/>
  <c r="T213" i="81"/>
  <c r="I213" i="81"/>
  <c r="S213" i="81"/>
  <c r="AD210" i="81"/>
  <c r="AC210" i="81"/>
  <c r="AA210" i="81"/>
  <c r="Z210" i="81"/>
  <c r="Y210" i="81"/>
  <c r="W210" i="81"/>
  <c r="J210" i="81"/>
  <c r="V210" i="81"/>
  <c r="T210" i="81"/>
  <c r="I210" i="81"/>
  <c r="S210" i="81"/>
  <c r="AD208" i="81"/>
  <c r="AC208" i="81"/>
  <c r="AA208" i="81"/>
  <c r="Z208" i="81"/>
  <c r="Y208" i="81"/>
  <c r="W208" i="81"/>
  <c r="J208" i="81"/>
  <c r="V208" i="81"/>
  <c r="T208" i="81"/>
  <c r="I208" i="81"/>
  <c r="S208" i="81"/>
  <c r="AD206" i="81"/>
  <c r="AC206" i="81"/>
  <c r="AA206" i="81"/>
  <c r="Z206" i="81"/>
  <c r="Y206" i="81"/>
  <c r="W206" i="81"/>
  <c r="J206" i="81"/>
  <c r="V206" i="81"/>
  <c r="T206" i="81"/>
  <c r="I206" i="81"/>
  <c r="S206" i="81"/>
  <c r="AD193" i="81"/>
  <c r="AC193" i="81"/>
  <c r="AA193" i="81"/>
  <c r="Z193" i="81"/>
  <c r="Y193" i="81"/>
  <c r="W193" i="81"/>
  <c r="J193" i="81"/>
  <c r="V193" i="81"/>
  <c r="I193" i="81"/>
  <c r="S193" i="81"/>
  <c r="AD185" i="81"/>
  <c r="AC185" i="81"/>
  <c r="AA185" i="81"/>
  <c r="Z185" i="81"/>
  <c r="Y185" i="81"/>
  <c r="J185" i="81"/>
  <c r="V185" i="81"/>
  <c r="T185" i="81"/>
  <c r="I185" i="81"/>
  <c r="S185" i="81"/>
  <c r="AD183" i="81"/>
  <c r="AC183" i="81"/>
  <c r="AA183" i="81"/>
  <c r="Z183" i="81"/>
  <c r="Y183" i="81"/>
  <c r="W183" i="81"/>
  <c r="J183" i="81"/>
  <c r="V183" i="81"/>
  <c r="T183" i="81"/>
  <c r="I183" i="81"/>
  <c r="S183" i="81"/>
  <c r="AD181" i="81"/>
  <c r="AC181" i="81"/>
  <c r="AA181" i="81"/>
  <c r="Z181" i="81"/>
  <c r="Y181" i="81"/>
  <c r="W181" i="81"/>
  <c r="J181" i="81"/>
  <c r="V181" i="81"/>
  <c r="T181" i="81"/>
  <c r="I181" i="81"/>
  <c r="S181" i="81"/>
  <c r="T180" i="81"/>
  <c r="O180" i="81" s="1"/>
  <c r="T177" i="81"/>
  <c r="O177" i="81" s="1"/>
  <c r="T174" i="81"/>
  <c r="O174" i="81" s="1"/>
  <c r="AD170" i="81"/>
  <c r="AC170" i="81"/>
  <c r="AA170" i="81"/>
  <c r="Z170" i="81"/>
  <c r="Y170" i="81"/>
  <c r="W170" i="81"/>
  <c r="J170" i="81"/>
  <c r="V170" i="81"/>
  <c r="I170" i="81"/>
  <c r="S170" i="81"/>
  <c r="W167" i="81"/>
  <c r="V167" i="81"/>
  <c r="V166" i="81" s="1"/>
  <c r="AD166" i="81"/>
  <c r="AC166" i="81"/>
  <c r="AA166" i="81"/>
  <c r="Z166" i="81"/>
  <c r="Y166" i="81"/>
  <c r="J166" i="81"/>
  <c r="T166" i="81"/>
  <c r="I166" i="81"/>
  <c r="S166" i="81"/>
  <c r="AD162" i="81"/>
  <c r="AC162" i="81"/>
  <c r="AA162" i="81"/>
  <c r="Z162" i="81"/>
  <c r="Y162" i="81"/>
  <c r="W162" i="81"/>
  <c r="J162" i="81"/>
  <c r="V162" i="81"/>
  <c r="T162" i="81"/>
  <c r="I162" i="81"/>
  <c r="S162" i="81"/>
  <c r="S148" i="81"/>
  <c r="S143" i="81" s="1"/>
  <c r="AD143" i="81"/>
  <c r="AC143" i="81"/>
  <c r="AA143" i="81"/>
  <c r="Z143" i="81"/>
  <c r="Y143" i="81"/>
  <c r="W143" i="81"/>
  <c r="J143" i="81"/>
  <c r="V143" i="81"/>
  <c r="T143" i="81"/>
  <c r="I143" i="81"/>
  <c r="AD141" i="81"/>
  <c r="AC141" i="81"/>
  <c r="AA141" i="81"/>
  <c r="Z141" i="81"/>
  <c r="Y141" i="81"/>
  <c r="W141" i="81"/>
  <c r="J141" i="81"/>
  <c r="V141" i="81"/>
  <c r="T141" i="81"/>
  <c r="I141" i="81"/>
  <c r="S141" i="81"/>
  <c r="AD139" i="81"/>
  <c r="AC139" i="81"/>
  <c r="Z139" i="81"/>
  <c r="W139" i="81"/>
  <c r="J139" i="81"/>
  <c r="V139" i="81"/>
  <c r="T139" i="81"/>
  <c r="I139" i="81"/>
  <c r="S139" i="81"/>
  <c r="AD137" i="81"/>
  <c r="AC137" i="81"/>
  <c r="AA137" i="81"/>
  <c r="Z137" i="81"/>
  <c r="Y137" i="81"/>
  <c r="W137" i="81"/>
  <c r="J137" i="81"/>
  <c r="V137" i="81"/>
  <c r="T137" i="81"/>
  <c r="I137" i="81"/>
  <c r="S137" i="81"/>
  <c r="AD135" i="81"/>
  <c r="AC135" i="81"/>
  <c r="AA135" i="81"/>
  <c r="Z135" i="81"/>
  <c r="Y135" i="81"/>
  <c r="W135" i="81"/>
  <c r="J135" i="81"/>
  <c r="V135" i="81"/>
  <c r="T135" i="81"/>
  <c r="I135" i="81"/>
  <c r="S135" i="81"/>
  <c r="AD133" i="81"/>
  <c r="AC133" i="81"/>
  <c r="AA133" i="81"/>
  <c r="Z133" i="81"/>
  <c r="Y133" i="81"/>
  <c r="W133" i="81"/>
  <c r="J133" i="81"/>
  <c r="V133" i="81"/>
  <c r="T133" i="81"/>
  <c r="I133" i="81"/>
  <c r="S133" i="81"/>
  <c r="AD121" i="81"/>
  <c r="AC121" i="81"/>
  <c r="W121" i="81"/>
  <c r="V121" i="81"/>
  <c r="T121" i="81"/>
  <c r="I121" i="81"/>
  <c r="S121" i="81"/>
  <c r="AD68" i="81"/>
  <c r="AD67" i="81" s="1"/>
  <c r="AD66" i="81" s="1"/>
  <c r="AC68" i="81"/>
  <c r="AC67" i="81" s="1"/>
  <c r="AC66" i="81" s="1"/>
  <c r="AA68" i="81"/>
  <c r="AA67" i="81" s="1"/>
  <c r="AA66" i="81" s="1"/>
  <c r="Z68" i="81"/>
  <c r="Z67" i="81" s="1"/>
  <c r="Z66" i="81" s="1"/>
  <c r="Y68" i="81"/>
  <c r="Y67" i="81" s="1"/>
  <c r="Y66" i="81" s="1"/>
  <c r="W68" i="81"/>
  <c r="W67" i="81" s="1"/>
  <c r="W66" i="81" s="1"/>
  <c r="J68" i="81"/>
  <c r="V68" i="81"/>
  <c r="V67" i="81" s="1"/>
  <c r="V66" i="81" s="1"/>
  <c r="T68" i="81"/>
  <c r="T67" i="81" s="1"/>
  <c r="T66" i="81" s="1"/>
  <c r="I68" i="81"/>
  <c r="I67" i="81" s="1"/>
  <c r="I66" i="81" s="1"/>
  <c r="S68" i="81"/>
  <c r="S67" i="81" s="1"/>
  <c r="S66" i="81" s="1"/>
  <c r="W61" i="81"/>
  <c r="AD60" i="81"/>
  <c r="AC60" i="81"/>
  <c r="AA60" i="81"/>
  <c r="Z60" i="81"/>
  <c r="Y60" i="81"/>
  <c r="J60" i="81"/>
  <c r="V60" i="81"/>
  <c r="T60" i="81"/>
  <c r="I60" i="81"/>
  <c r="S60" i="81"/>
  <c r="AD46" i="81"/>
  <c r="AC46" i="81"/>
  <c r="AA46" i="81"/>
  <c r="Z46" i="81"/>
  <c r="Y46" i="81"/>
  <c r="W46" i="81"/>
  <c r="J46" i="81"/>
  <c r="V46" i="81"/>
  <c r="T46" i="81"/>
  <c r="I46" i="81"/>
  <c r="S46" i="81"/>
  <c r="AD5" i="81"/>
  <c r="AD4" i="81" s="1"/>
  <c r="AC5" i="81"/>
  <c r="AC4" i="81" s="1"/>
  <c r="AA5" i="81"/>
  <c r="AA4" i="81" s="1"/>
  <c r="Z5" i="81"/>
  <c r="Z4" i="81" s="1"/>
  <c r="Y5" i="81"/>
  <c r="Y4" i="81" s="1"/>
  <c r="W5" i="81"/>
  <c r="W4" i="81" s="1"/>
  <c r="J5" i="81"/>
  <c r="J4" i="81" s="1"/>
  <c r="V5" i="81"/>
  <c r="V4" i="81" s="1"/>
  <c r="T5" i="81"/>
  <c r="T4" i="81" s="1"/>
  <c r="I5" i="81"/>
  <c r="I4" i="81" s="1"/>
  <c r="S5" i="81"/>
  <c r="S4" i="81" s="1"/>
  <c r="A40" i="24"/>
  <c r="J67" i="81" l="1"/>
  <c r="J66" i="81" s="1"/>
  <c r="J577" i="77"/>
  <c r="J287" i="77"/>
  <c r="U332" i="77"/>
  <c r="U331" i="77" s="1"/>
  <c r="U298" i="77" s="1"/>
  <c r="R334" i="77"/>
  <c r="R332" i="77" s="1"/>
  <c r="T283" i="81"/>
  <c r="H204" i="81"/>
  <c r="W60" i="81"/>
  <c r="W3" i="81" s="1"/>
  <c r="W118" i="81" s="1"/>
  <c r="P61" i="81"/>
  <c r="P60" i="81" s="1"/>
  <c r="P3" i="81" s="1"/>
  <c r="P118" i="81" s="1"/>
  <c r="P158" i="81" s="1"/>
  <c r="O170" i="81"/>
  <c r="W166" i="81"/>
  <c r="W161" i="81" s="1"/>
  <c r="P167" i="81"/>
  <c r="P166" i="81" s="1"/>
  <c r="P161" i="81" s="1"/>
  <c r="T193" i="81"/>
  <c r="O193" i="81"/>
  <c r="T230" i="81"/>
  <c r="O231" i="81"/>
  <c r="O230" i="81" s="1"/>
  <c r="O204" i="81" s="1"/>
  <c r="X665" i="77"/>
  <c r="I311" i="81"/>
  <c r="J295" i="81"/>
  <c r="AA295" i="81"/>
  <c r="O118" i="81"/>
  <c r="O158" i="81" s="1"/>
  <c r="V665" i="77"/>
  <c r="M577" i="77"/>
  <c r="L577" i="77"/>
  <c r="M287" i="77"/>
  <c r="L287" i="77"/>
  <c r="L121" i="77"/>
  <c r="M247" i="77"/>
  <c r="U102" i="77"/>
  <c r="L247" i="77"/>
  <c r="K623" i="77"/>
  <c r="K622" i="77" s="1"/>
  <c r="AA623" i="77"/>
  <c r="AA622" i="77" s="1"/>
  <c r="J636" i="77"/>
  <c r="W636" i="77"/>
  <c r="W633" i="77" s="1"/>
  <c r="Y645" i="77"/>
  <c r="AC645" i="77"/>
  <c r="V311" i="81"/>
  <c r="Z311" i="81"/>
  <c r="T303" i="81"/>
  <c r="Y303" i="81"/>
  <c r="AD303" i="81"/>
  <c r="V295" i="81"/>
  <c r="Z295" i="81"/>
  <c r="J311" i="81"/>
  <c r="AA311" i="81"/>
  <c r="O332" i="81"/>
  <c r="O339" i="81" s="1"/>
  <c r="AA3" i="81"/>
  <c r="AA118" i="81" s="1"/>
  <c r="W311" i="81"/>
  <c r="AD205" i="81"/>
  <c r="AD204" i="81" s="1"/>
  <c r="Y283" i="81"/>
  <c r="AD283" i="81"/>
  <c r="Z283" i="81"/>
  <c r="AC311" i="81"/>
  <c r="I3" i="81"/>
  <c r="I118" i="81" s="1"/>
  <c r="S161" i="81"/>
  <c r="J161" i="81"/>
  <c r="AA161" i="81"/>
  <c r="V303" i="81"/>
  <c r="Z303" i="81"/>
  <c r="S311" i="81"/>
  <c r="J283" i="81"/>
  <c r="T295" i="81"/>
  <c r="Y295" i="81"/>
  <c r="AD295" i="81"/>
  <c r="V132" i="81"/>
  <c r="V205" i="81"/>
  <c r="V204" i="81" s="1"/>
  <c r="Z205" i="81"/>
  <c r="Z204" i="81" s="1"/>
  <c r="T3" i="81"/>
  <c r="T118" i="81" s="1"/>
  <c r="Y3" i="81"/>
  <c r="Y118" i="81" s="1"/>
  <c r="AD3" i="81"/>
  <c r="AD118" i="81" s="1"/>
  <c r="V283" i="81"/>
  <c r="I283" i="81"/>
  <c r="W283" i="81"/>
  <c r="AA283" i="81"/>
  <c r="T311" i="81"/>
  <c r="Y311" i="81"/>
  <c r="S303" i="81"/>
  <c r="J303" i="81"/>
  <c r="AA303" i="81"/>
  <c r="T205" i="81"/>
  <c r="S283" i="81"/>
  <c r="V161" i="81"/>
  <c r="Y205" i="81"/>
  <c r="Y204" i="81" s="1"/>
  <c r="S295" i="81"/>
  <c r="Z161" i="81"/>
  <c r="AD311" i="81"/>
  <c r="AC295" i="81"/>
  <c r="W295" i="81"/>
  <c r="I295" i="81"/>
  <c r="AC283" i="81"/>
  <c r="I303" i="81"/>
  <c r="W303" i="81"/>
  <c r="AC303" i="81"/>
  <c r="Z132" i="81"/>
  <c r="I205" i="81"/>
  <c r="I204" i="81" s="1"/>
  <c r="W205" i="81"/>
  <c r="W204" i="81" s="1"/>
  <c r="AC205" i="81"/>
  <c r="AC204" i="81" s="1"/>
  <c r="V3" i="81"/>
  <c r="I161" i="81"/>
  <c r="AC161" i="81"/>
  <c r="S205" i="81"/>
  <c r="S204" i="81" s="1"/>
  <c r="J205" i="81"/>
  <c r="J204" i="81" s="1"/>
  <c r="AA205" i="81"/>
  <c r="AA204" i="81" s="1"/>
  <c r="S3" i="81"/>
  <c r="S118" i="81" s="1"/>
  <c r="J3" i="81"/>
  <c r="J118" i="81" s="1"/>
  <c r="J132" i="81"/>
  <c r="AA132" i="81"/>
  <c r="T132" i="81"/>
  <c r="Y132" i="81"/>
  <c r="AD132" i="81"/>
  <c r="T170" i="81"/>
  <c r="Z3" i="81"/>
  <c r="AC3" i="81"/>
  <c r="AC118" i="81" s="1"/>
  <c r="I132" i="81"/>
  <c r="W132" i="81"/>
  <c r="AC132" i="81"/>
  <c r="Y161" i="81"/>
  <c r="AD161" i="81"/>
  <c r="S132" i="81"/>
  <c r="Y102" i="77"/>
  <c r="AC102" i="77"/>
  <c r="K102" i="77"/>
  <c r="Z357" i="77"/>
  <c r="AA102" i="77"/>
  <c r="U218" i="77"/>
  <c r="U272" i="77"/>
  <c r="Y272" i="77"/>
  <c r="AC272" i="77"/>
  <c r="Y408" i="77"/>
  <c r="U636" i="77"/>
  <c r="U633" i="77" s="1"/>
  <c r="Y636" i="77"/>
  <c r="Y633" i="77" s="1"/>
  <c r="AC636" i="77"/>
  <c r="AC633" i="77" s="1"/>
  <c r="AA554" i="77"/>
  <c r="AD645" i="77"/>
  <c r="AE408" i="77"/>
  <c r="J384" i="77"/>
  <c r="U433" i="77"/>
  <c r="U432" i="77" s="1"/>
  <c r="AC433" i="77"/>
  <c r="AC432" i="77" s="1"/>
  <c r="U546" i="77"/>
  <c r="Y546" i="77"/>
  <c r="AC546" i="77"/>
  <c r="J546" i="77"/>
  <c r="AC38" i="77"/>
  <c r="K331" i="77"/>
  <c r="K298" i="77" s="1"/>
  <c r="AA331" i="77"/>
  <c r="AA298" i="77" s="1"/>
  <c r="AE331" i="77"/>
  <c r="M408" i="77"/>
  <c r="AD408" i="77"/>
  <c r="J272" i="77"/>
  <c r="AB272" i="77"/>
  <c r="L331" i="77"/>
  <c r="L298" i="77" s="1"/>
  <c r="U357" i="77"/>
  <c r="Y357" i="77"/>
  <c r="AC357" i="77"/>
  <c r="M623" i="77"/>
  <c r="M622" i="77" s="1"/>
  <c r="L636" i="77"/>
  <c r="L633" i="77" s="1"/>
  <c r="K636" i="77"/>
  <c r="K633" i="77" s="1"/>
  <c r="AA636" i="77"/>
  <c r="AA633" i="77" s="1"/>
  <c r="AE636" i="77"/>
  <c r="AE633" i="77" s="1"/>
  <c r="M636" i="77"/>
  <c r="M633" i="77" s="1"/>
  <c r="Z636" i="77"/>
  <c r="Z633" i="77" s="1"/>
  <c r="AC16" i="77"/>
  <c r="M38" i="77"/>
  <c r="AD38" i="77"/>
  <c r="L363" i="77"/>
  <c r="K363" i="77"/>
  <c r="AA363" i="77"/>
  <c r="AE363" i="77"/>
  <c r="K397" i="77"/>
  <c r="Z408" i="77"/>
  <c r="J623" i="77"/>
  <c r="J622" i="77" s="1"/>
  <c r="W623" i="77"/>
  <c r="W622" i="77" s="1"/>
  <c r="AB623" i="77"/>
  <c r="AB622" i="77" s="1"/>
  <c r="J645" i="77"/>
  <c r="M16" i="77"/>
  <c r="Z16" i="77"/>
  <c r="AD16" i="77"/>
  <c r="AE102" i="77"/>
  <c r="J433" i="77"/>
  <c r="J432" i="77" s="1"/>
  <c r="W433" i="77"/>
  <c r="W432" i="77" s="1"/>
  <c r="AB433" i="77"/>
  <c r="AB432" i="77" s="1"/>
  <c r="Z623" i="77"/>
  <c r="Z622" i="77" s="1"/>
  <c r="AD623" i="77"/>
  <c r="AD622" i="77" s="1"/>
  <c r="U408" i="77"/>
  <c r="W408" i="77"/>
  <c r="AB408" i="77"/>
  <c r="AD636" i="77"/>
  <c r="AD633" i="77" s="1"/>
  <c r="Y397" i="77"/>
  <c r="U38" i="77"/>
  <c r="W205" i="77"/>
  <c r="J397" i="77"/>
  <c r="W397" i="77"/>
  <c r="AB397" i="77"/>
  <c r="Y433" i="77"/>
  <c r="Y432" i="77" s="1"/>
  <c r="M546" i="77"/>
  <c r="Z546" i="77"/>
  <c r="AD546" i="77"/>
  <c r="L623" i="77"/>
  <c r="L622" i="77" s="1"/>
  <c r="AE623" i="77"/>
  <c r="AE622" i="77" s="1"/>
  <c r="U645" i="77"/>
  <c r="Y38" i="77"/>
  <c r="L90" i="77"/>
  <c r="K90" i="77"/>
  <c r="AA90" i="77"/>
  <c r="AE90" i="77"/>
  <c r="L102" i="77"/>
  <c r="L272" i="77"/>
  <c r="K272" i="77"/>
  <c r="AA272" i="77"/>
  <c r="M357" i="77"/>
  <c r="U384" i="77"/>
  <c r="Y384" i="77"/>
  <c r="AC384" i="77"/>
  <c r="W384" i="77"/>
  <c r="AB384" i="77"/>
  <c r="W546" i="77"/>
  <c r="AB546" i="77"/>
  <c r="U554" i="77"/>
  <c r="Y554" i="77"/>
  <c r="AC554" i="77"/>
  <c r="K554" i="77"/>
  <c r="K205" i="77"/>
  <c r="J218" i="77"/>
  <c r="AE298" i="77"/>
  <c r="L397" i="77"/>
  <c r="AA397" i="77"/>
  <c r="AE397" i="77"/>
  <c r="L433" i="77"/>
  <c r="L432" i="77" s="1"/>
  <c r="K433" i="77"/>
  <c r="K432" i="77" s="1"/>
  <c r="AA433" i="77"/>
  <c r="AA432" i="77" s="1"/>
  <c r="AE433" i="77"/>
  <c r="AE432" i="77" s="1"/>
  <c r="M554" i="77"/>
  <c r="Z554" i="77"/>
  <c r="AD554" i="77"/>
  <c r="L645" i="77"/>
  <c r="AB645" i="77"/>
  <c r="Y16" i="77"/>
  <c r="J205" i="77"/>
  <c r="L205" i="77"/>
  <c r="AA205" i="77"/>
  <c r="L38" i="77"/>
  <c r="AE38" i="77"/>
  <c r="M90" i="77"/>
  <c r="Z90" i="77"/>
  <c r="AD90" i="77"/>
  <c r="U90" i="77"/>
  <c r="Y90" i="77"/>
  <c r="AC90" i="77"/>
  <c r="M102" i="77"/>
  <c r="Z102" i="77"/>
  <c r="AD102" i="77"/>
  <c r="W272" i="77"/>
  <c r="L384" i="77"/>
  <c r="K384" i="77"/>
  <c r="AA384" i="77"/>
  <c r="AE384" i="77"/>
  <c r="K408" i="77"/>
  <c r="AA408" i="77"/>
  <c r="U623" i="77"/>
  <c r="U622" i="77" s="1"/>
  <c r="Y623" i="77"/>
  <c r="Y622" i="77" s="1"/>
  <c r="AC623" i="77"/>
  <c r="AC622" i="77" s="1"/>
  <c r="AB636" i="77"/>
  <c r="AB633" i="77" s="1"/>
  <c r="U16" i="77"/>
  <c r="AB205" i="77"/>
  <c r="AE205" i="77"/>
  <c r="L16" i="77"/>
  <c r="K16" i="77"/>
  <c r="AA16" i="77"/>
  <c r="AE16" i="77"/>
  <c r="Y205" i="77"/>
  <c r="L218" i="77"/>
  <c r="AD331" i="77"/>
  <c r="L357" i="77"/>
  <c r="K357" i="77"/>
  <c r="AA357" i="77"/>
  <c r="AE357" i="77"/>
  <c r="AD357" i="77"/>
  <c r="U397" i="77"/>
  <c r="AC397" i="77"/>
  <c r="M433" i="77"/>
  <c r="M432" i="77" s="1"/>
  <c r="Z433" i="77"/>
  <c r="Z432" i="77" s="1"/>
  <c r="AD433" i="77"/>
  <c r="AD432" i="77" s="1"/>
  <c r="L546" i="77"/>
  <c r="K546" i="77"/>
  <c r="AA546" i="77"/>
  <c r="AE546" i="77"/>
  <c r="J554" i="77"/>
  <c r="W554" i="77"/>
  <c r="AB554" i="77"/>
  <c r="L554" i="77"/>
  <c r="AE554" i="77"/>
  <c r="AA645" i="77"/>
  <c r="AE645" i="77"/>
  <c r="M645" i="77"/>
  <c r="Z645" i="77"/>
  <c r="AD298" i="77"/>
  <c r="L408" i="77"/>
  <c r="J408" i="77"/>
  <c r="AC408" i="77"/>
  <c r="J331" i="77"/>
  <c r="W331" i="77"/>
  <c r="W298" i="77" s="1"/>
  <c r="AB331" i="77"/>
  <c r="AB298" i="77" s="1"/>
  <c r="M384" i="77"/>
  <c r="Z384" i="77"/>
  <c r="AD384" i="77"/>
  <c r="W16" i="77"/>
  <c r="J38" i="77"/>
  <c r="AB38" i="77"/>
  <c r="J90" i="77"/>
  <c r="W90" i="77"/>
  <c r="AB90" i="77"/>
  <c r="J102" i="77"/>
  <c r="W102" i="77"/>
  <c r="AB102" i="77"/>
  <c r="M205" i="77"/>
  <c r="Z205" i="77"/>
  <c r="AD205" i="77"/>
  <c r="U205" i="77"/>
  <c r="AC205" i="77"/>
  <c r="Y331" i="77"/>
  <c r="Y298" i="77" s="1"/>
  <c r="AC331" i="77"/>
  <c r="AC298" i="77" s="1"/>
  <c r="M397" i="77"/>
  <c r="Z397" i="77"/>
  <c r="AD397" i="77"/>
  <c r="J16" i="77"/>
  <c r="AB16" i="77"/>
  <c r="M272" i="77"/>
  <c r="Z272" i="77"/>
  <c r="M331" i="77"/>
  <c r="M298" i="77" s="1"/>
  <c r="Z331" i="77"/>
  <c r="Z298" i="77" s="1"/>
  <c r="J357" i="77"/>
  <c r="W357" i="77"/>
  <c r="AB357" i="77"/>
  <c r="M363" i="77"/>
  <c r="U363" i="77"/>
  <c r="Y363" i="77"/>
  <c r="AC363" i="77"/>
  <c r="Z363" i="77"/>
  <c r="AD363" i="77"/>
  <c r="J363" i="77"/>
  <c r="W363" i="77"/>
  <c r="AB363" i="77"/>
  <c r="J298" i="77" l="1"/>
  <c r="J633" i="77"/>
  <c r="I333" i="81"/>
  <c r="P332" i="81"/>
  <c r="P339" i="81" s="1"/>
  <c r="AA158" i="81"/>
  <c r="AA280" i="81" s="1"/>
  <c r="AA309" i="81" s="1"/>
  <c r="AA321" i="81" s="1"/>
  <c r="AA326" i="81" s="1"/>
  <c r="AA328" i="81" s="1"/>
  <c r="AA332" i="81"/>
  <c r="T204" i="81"/>
  <c r="H333" i="81"/>
  <c r="P280" i="81"/>
  <c r="P309" i="81" s="1"/>
  <c r="P321" i="81" s="1"/>
  <c r="P326" i="81" s="1"/>
  <c r="Z332" i="81"/>
  <c r="T161" i="81"/>
  <c r="O161" i="81"/>
  <c r="P333" i="81"/>
  <c r="P340" i="81" s="1"/>
  <c r="U545" i="77"/>
  <c r="J545" i="77"/>
  <c r="K545" i="77"/>
  <c r="K48" i="77"/>
  <c r="K15" i="77" s="1"/>
  <c r="AE48" i="77"/>
  <c r="AE15" i="77" s="1"/>
  <c r="AB545" i="77"/>
  <c r="U48" i="77"/>
  <c r="U15" i="77" s="1"/>
  <c r="AD246" i="77"/>
  <c r="AA48" i="77"/>
  <c r="AA15" i="77" s="1"/>
  <c r="L396" i="77"/>
  <c r="K621" i="77"/>
  <c r="Y48" i="77"/>
  <c r="Y15" i="77" s="1"/>
  <c r="AC545" i="77"/>
  <c r="W545" i="77"/>
  <c r="M48" i="77"/>
  <c r="M15" i="77" s="1"/>
  <c r="Y396" i="77"/>
  <c r="AA545" i="77"/>
  <c r="Z396" i="77"/>
  <c r="AC48" i="77"/>
  <c r="AC15" i="77" s="1"/>
  <c r="AC333" i="81"/>
  <c r="Z333" i="81"/>
  <c r="V333" i="81"/>
  <c r="I158" i="81"/>
  <c r="I280" i="81" s="1"/>
  <c r="I309" i="81" s="1"/>
  <c r="I321" i="81" s="1"/>
  <c r="I326" i="81" s="1"/>
  <c r="W158" i="81"/>
  <c r="W280" i="81" s="1"/>
  <c r="W309" i="81" s="1"/>
  <c r="W321" i="81" s="1"/>
  <c r="W326" i="81" s="1"/>
  <c r="W328" i="81" s="1"/>
  <c r="AD158" i="81"/>
  <c r="AD280" i="81" s="1"/>
  <c r="AD309" i="81" s="1"/>
  <c r="AD321" i="81" s="1"/>
  <c r="AD326" i="81" s="1"/>
  <c r="AD328" i="81" s="1"/>
  <c r="AD333" i="81"/>
  <c r="W333" i="81"/>
  <c r="J158" i="81"/>
  <c r="J280" i="81" s="1"/>
  <c r="J309" i="81" s="1"/>
  <c r="J321" i="81" s="1"/>
  <c r="J326" i="81" s="1"/>
  <c r="Y332" i="81"/>
  <c r="I332" i="81"/>
  <c r="S333" i="81"/>
  <c r="AC158" i="81"/>
  <c r="AC280" i="81" s="1"/>
  <c r="AC309" i="81" s="1"/>
  <c r="AC321" i="81" s="1"/>
  <c r="AC326" i="81" s="1"/>
  <c r="AC328" i="81" s="1"/>
  <c r="J333" i="81"/>
  <c r="T158" i="81"/>
  <c r="Y333" i="81"/>
  <c r="T332" i="81"/>
  <c r="V332" i="81"/>
  <c r="Z118" i="81"/>
  <c r="Z158" i="81" s="1"/>
  <c r="Z280" i="81" s="1"/>
  <c r="Z309" i="81" s="1"/>
  <c r="Z321" i="81" s="1"/>
  <c r="Z326" i="81" s="1"/>
  <c r="Z328" i="81" s="1"/>
  <c r="V118" i="81"/>
  <c r="V158" i="81" s="1"/>
  <c r="V280" i="81" s="1"/>
  <c r="V309" i="81" s="1"/>
  <c r="V321" i="81" s="1"/>
  <c r="V326" i="81" s="1"/>
  <c r="V328" i="81" s="1"/>
  <c r="Y158" i="81"/>
  <c r="Y280" i="81" s="1"/>
  <c r="Y309" i="81" s="1"/>
  <c r="Y321" i="81" s="1"/>
  <c r="Y326" i="81" s="1"/>
  <c r="W332" i="81"/>
  <c r="AD332" i="81"/>
  <c r="AA333" i="81"/>
  <c r="S332" i="81"/>
  <c r="S158" i="81"/>
  <c r="S280" i="81" s="1"/>
  <c r="S309" i="81" s="1"/>
  <c r="S321" i="81" s="1"/>
  <c r="S326" i="81" s="1"/>
  <c r="S328" i="81" s="1"/>
  <c r="AC332" i="81"/>
  <c r="J332" i="81"/>
  <c r="AD48" i="77"/>
  <c r="AD15" i="77" s="1"/>
  <c r="AD621" i="77"/>
  <c r="Y621" i="77"/>
  <c r="M621" i="77"/>
  <c r="U621" i="77"/>
  <c r="J621" i="77"/>
  <c r="W621" i="77"/>
  <c r="L621" i="77"/>
  <c r="K246" i="77"/>
  <c r="L48" i="77"/>
  <c r="L15" i="77" s="1"/>
  <c r="AA246" i="77"/>
  <c r="M545" i="77"/>
  <c r="J48" i="77"/>
  <c r="J15" i="77" s="1"/>
  <c r="AC396" i="77"/>
  <c r="Y545" i="77"/>
  <c r="Z545" i="77"/>
  <c r="W396" i="77"/>
  <c r="AA621" i="77"/>
  <c r="AD396" i="77"/>
  <c r="Z621" i="77"/>
  <c r="AB48" i="77"/>
  <c r="AB15" i="77" s="1"/>
  <c r="Z48" i="77"/>
  <c r="Z15" i="77" s="1"/>
  <c r="J396" i="77"/>
  <c r="L545" i="77"/>
  <c r="AD545" i="77"/>
  <c r="U396" i="77"/>
  <c r="AE246" i="77"/>
  <c r="AC621" i="77"/>
  <c r="AB396" i="77"/>
  <c r="M396" i="77"/>
  <c r="AB621" i="77"/>
  <c r="Z246" i="77"/>
  <c r="AE621" i="77"/>
  <c r="K396" i="77"/>
  <c r="W246" i="77"/>
  <c r="W48" i="77"/>
  <c r="W15" i="77" s="1"/>
  <c r="AE396" i="77"/>
  <c r="M246" i="77"/>
  <c r="AB246" i="77"/>
  <c r="AE545" i="77"/>
  <c r="AA396" i="77"/>
  <c r="L246" i="77"/>
  <c r="J246" i="77"/>
  <c r="Y246" i="77"/>
  <c r="AC246" i="77"/>
  <c r="U246" i="77"/>
  <c r="J328" i="81" l="1"/>
  <c r="J330" i="81"/>
  <c r="I328" i="81"/>
  <c r="I330" i="81"/>
  <c r="H340" i="81"/>
  <c r="U395" i="77"/>
  <c r="U663" i="77" s="1"/>
  <c r="J395" i="77"/>
  <c r="T333" i="81"/>
  <c r="P334" i="81"/>
  <c r="T280" i="81"/>
  <c r="T309" i="81" s="1"/>
  <c r="T321" i="81" s="1"/>
  <c r="T326" i="81" s="1"/>
  <c r="T328" i="81" s="1"/>
  <c r="O333" i="81"/>
  <c r="O340" i="81" s="1"/>
  <c r="AA334" i="81"/>
  <c r="O280" i="81"/>
  <c r="O309" i="81" s="1"/>
  <c r="O321" i="81" s="1"/>
  <c r="O326" i="81" s="1"/>
  <c r="I334" i="81"/>
  <c r="AC334" i="81"/>
  <c r="K395" i="77"/>
  <c r="K663" i="77" s="1"/>
  <c r="AB395" i="77"/>
  <c r="AB663" i="77" s="1"/>
  <c r="AD14" i="77"/>
  <c r="AD662" i="77" s="1"/>
  <c r="K14" i="77"/>
  <c r="K662" i="77" s="1"/>
  <c r="Y334" i="81"/>
  <c r="W395" i="77"/>
  <c r="W663" i="77" s="1"/>
  <c r="AC395" i="77"/>
  <c r="AC663" i="77" s="1"/>
  <c r="AA395" i="77"/>
  <c r="AA663" i="77" s="1"/>
  <c r="L395" i="77"/>
  <c r="L663" i="77" s="1"/>
  <c r="Y395" i="77"/>
  <c r="Y663" i="77" s="1"/>
  <c r="Y14" i="77"/>
  <c r="Y662" i="77" s="1"/>
  <c r="M14" i="77"/>
  <c r="M662" i="77" s="1"/>
  <c r="Z395" i="77"/>
  <c r="Z663" i="77" s="1"/>
  <c r="AC14" i="77"/>
  <c r="AC662" i="77" s="1"/>
  <c r="W334" i="81"/>
  <c r="V334" i="81"/>
  <c r="Y328" i="81"/>
  <c r="AD334" i="81"/>
  <c r="J334" i="81"/>
  <c r="Z334" i="81"/>
  <c r="S334" i="81"/>
  <c r="U14" i="77"/>
  <c r="U662" i="77" s="1"/>
  <c r="Z14" i="77"/>
  <c r="Z662" i="77" s="1"/>
  <c r="AD395" i="77"/>
  <c r="AD663" i="77" s="1"/>
  <c r="M395" i="77"/>
  <c r="M663" i="77" s="1"/>
  <c r="L14" i="77"/>
  <c r="L662" i="77" s="1"/>
  <c r="AA14" i="77"/>
  <c r="AA662" i="77" s="1"/>
  <c r="W14" i="77"/>
  <c r="W662" i="77" s="1"/>
  <c r="J14" i="77"/>
  <c r="AB14" i="77"/>
  <c r="AB662" i="77" s="1"/>
  <c r="AE14" i="77"/>
  <c r="AE662" i="77" s="1"/>
  <c r="AE395" i="77"/>
  <c r="AE663" i="77" s="1"/>
  <c r="J663" i="77" l="1"/>
  <c r="H77" i="99"/>
  <c r="I77" i="99" s="1"/>
  <c r="J77" i="99" s="1"/>
  <c r="J662" i="77"/>
  <c r="H76" i="99"/>
  <c r="O328" i="81"/>
  <c r="Q649" i="77"/>
  <c r="T334" i="81"/>
  <c r="O334" i="81"/>
  <c r="K665" i="77"/>
  <c r="AD665" i="77"/>
  <c r="AA665" i="77"/>
  <c r="Y665" i="77"/>
  <c r="M665" i="77"/>
  <c r="AC665" i="77"/>
  <c r="U665" i="77"/>
  <c r="L665" i="77"/>
  <c r="AB665" i="77"/>
  <c r="Z665" i="77"/>
  <c r="W665" i="77"/>
  <c r="AE665" i="77"/>
  <c r="J665" i="77" l="1"/>
  <c r="H78" i="99"/>
  <c r="I76" i="99"/>
  <c r="Q648" i="77"/>
  <c r="Q645" i="77" s="1"/>
  <c r="Q621" i="77" s="1"/>
  <c r="Q663" i="77" s="1"/>
  <c r="Q665" i="77" s="1"/>
  <c r="N327" i="81"/>
  <c r="N328" i="81" s="1"/>
  <c r="I78" i="99" l="1"/>
  <c r="J76" i="99"/>
  <c r="J78" i="99" s="1"/>
  <c r="S248" i="77" l="1"/>
  <c r="S118" i="77" l="1"/>
  <c r="R118" i="77"/>
  <c r="R588" i="77" l="1"/>
  <c r="S588" i="77"/>
  <c r="G90" i="96" l="1"/>
  <c r="G96" i="96" l="1"/>
  <c r="P328" i="81"/>
  <c r="G109" i="96" l="1"/>
  <c r="S108" i="77" l="1"/>
  <c r="S79" i="77" l="1"/>
  <c r="K77" i="99" l="1"/>
  <c r="L77" i="99" s="1"/>
  <c r="R646" i="77" l="1"/>
  <c r="S344" i="77"/>
  <c r="R206" i="77" l="1"/>
  <c r="R648" i="77" l="1"/>
  <c r="R639" i="77"/>
  <c r="R637" i="77"/>
  <c r="R578" i="77"/>
  <c r="R566" i="77"/>
  <c r="R564" i="77"/>
  <c r="R562" i="77"/>
  <c r="R549" i="77"/>
  <c r="R547" i="77"/>
  <c r="R449" i="77"/>
  <c r="R447" i="77"/>
  <c r="R436" i="77"/>
  <c r="R434" i="77"/>
  <c r="R429" i="77"/>
  <c r="R419" i="77"/>
  <c r="R417" i="77"/>
  <c r="R415" i="77"/>
  <c r="R401" i="77"/>
  <c r="R392" i="77"/>
  <c r="R389" i="77"/>
  <c r="R387" i="77"/>
  <c r="R385" i="77"/>
  <c r="R360" i="77"/>
  <c r="R358" i="77"/>
  <c r="R350" i="77"/>
  <c r="R348" i="77"/>
  <c r="R323" i="77"/>
  <c r="R320" i="77"/>
  <c r="R313" i="77"/>
  <c r="R291" i="77"/>
  <c r="R274" i="77"/>
  <c r="R215" i="77"/>
  <c r="R208" i="77"/>
  <c r="R115" i="77"/>
  <c r="R95" i="77"/>
  <c r="R79" i="77"/>
  <c r="R46" i="77"/>
  <c r="R43" i="77"/>
  <c r="R23" i="77"/>
  <c r="R205" i="77" l="1"/>
  <c r="R408" i="77"/>
  <c r="R16" i="77"/>
  <c r="R363" i="77"/>
  <c r="R577" i="77"/>
  <c r="R287" i="77"/>
  <c r="R404" i="77"/>
  <c r="R90" i="77"/>
  <c r="R645" i="77"/>
  <c r="R451" i="77"/>
  <c r="R122" i="77"/>
  <c r="R326" i="77"/>
  <c r="R39" i="77"/>
  <c r="R276" i="77"/>
  <c r="R272" i="77" s="1"/>
  <c r="R484" i="77"/>
  <c r="R623" i="77"/>
  <c r="R433" i="77"/>
  <c r="R357" i="77"/>
  <c r="R587" i="77"/>
  <c r="R546" i="77"/>
  <c r="R636" i="77"/>
  <c r="R384" i="77"/>
  <c r="R432" i="77" l="1"/>
  <c r="R397" i="77"/>
  <c r="R331" i="77"/>
  <c r="R633" i="77"/>
  <c r="R48" i="77"/>
  <c r="R622" i="77"/>
  <c r="R38" i="77"/>
  <c r="R121" i="77"/>
  <c r="R554" i="77"/>
  <c r="R545" i="77" s="1"/>
  <c r="R396" i="77" l="1"/>
  <c r="R298" i="77"/>
  <c r="R246" i="77" s="1"/>
  <c r="R621" i="77"/>
  <c r="R15" i="77"/>
  <c r="R395" i="77" l="1"/>
  <c r="R663" i="77" s="1"/>
  <c r="R14" i="77" l="1"/>
  <c r="R662" i="77" l="1"/>
  <c r="R665" i="77" s="1"/>
  <c r="I33" i="78" l="1"/>
  <c r="F14" i="78"/>
  <c r="B20" i="78" l="1"/>
  <c r="C168" i="78" l="1"/>
  <c r="B167" i="78"/>
  <c r="S166" i="78"/>
  <c r="L166" i="78"/>
  <c r="U166" i="78" s="1"/>
  <c r="I166" i="78"/>
  <c r="H166" i="78"/>
  <c r="F166" i="78"/>
  <c r="N166" i="78" s="1"/>
  <c r="S165" i="78"/>
  <c r="L165" i="78"/>
  <c r="U165" i="78" s="1"/>
  <c r="I165" i="78"/>
  <c r="Q165" i="78" s="1"/>
  <c r="H165" i="78"/>
  <c r="F165" i="78"/>
  <c r="N165" i="78" s="1"/>
  <c r="S164" i="78"/>
  <c r="L164" i="78"/>
  <c r="U164" i="78" s="1"/>
  <c r="I164" i="78"/>
  <c r="Q164" i="78" s="1"/>
  <c r="H164" i="78"/>
  <c r="F164" i="78"/>
  <c r="N164" i="78" s="1"/>
  <c r="S163" i="78"/>
  <c r="L163" i="78"/>
  <c r="U163" i="78" s="1"/>
  <c r="I163" i="78"/>
  <c r="H163" i="78"/>
  <c r="F163" i="78"/>
  <c r="N163" i="78" s="1"/>
  <c r="S162" i="78"/>
  <c r="L162" i="78"/>
  <c r="U162" i="78" s="1"/>
  <c r="I162" i="78"/>
  <c r="H162" i="78"/>
  <c r="F162" i="78"/>
  <c r="N162" i="78" s="1"/>
  <c r="T160" i="78"/>
  <c r="P160" i="78"/>
  <c r="O160" i="78"/>
  <c r="K160" i="78"/>
  <c r="H160" i="78"/>
  <c r="G160" i="78"/>
  <c r="E160" i="78"/>
  <c r="D160" i="78"/>
  <c r="B160" i="78"/>
  <c r="S159" i="78"/>
  <c r="L159" i="78"/>
  <c r="U159" i="78" s="1"/>
  <c r="I159" i="78"/>
  <c r="Q159" i="78" s="1"/>
  <c r="F159" i="78"/>
  <c r="N159" i="78" s="1"/>
  <c r="S158" i="78"/>
  <c r="L158" i="78"/>
  <c r="U158" i="78" s="1"/>
  <c r="I158" i="78"/>
  <c r="F158" i="78"/>
  <c r="N158" i="78" s="1"/>
  <c r="S157" i="78"/>
  <c r="L157" i="78"/>
  <c r="U157" i="78" s="1"/>
  <c r="I157" i="78"/>
  <c r="Q157" i="78" s="1"/>
  <c r="F157" i="78"/>
  <c r="N157" i="78" s="1"/>
  <c r="S156" i="78"/>
  <c r="L156" i="78"/>
  <c r="I156" i="78"/>
  <c r="F156" i="78"/>
  <c r="N156" i="78" s="1"/>
  <c r="S155" i="78"/>
  <c r="L155" i="78"/>
  <c r="U155" i="78" s="1"/>
  <c r="I155" i="78"/>
  <c r="Q155" i="78" s="1"/>
  <c r="F155" i="78"/>
  <c r="T153" i="78"/>
  <c r="P153" i="78"/>
  <c r="O153" i="78"/>
  <c r="K153" i="78"/>
  <c r="E153" i="78"/>
  <c r="B153" i="78"/>
  <c r="S152" i="78"/>
  <c r="S153" i="78" s="1"/>
  <c r="L152" i="78"/>
  <c r="L153" i="78" s="1"/>
  <c r="I152" i="78"/>
  <c r="H152" i="78"/>
  <c r="F152" i="78"/>
  <c r="F153" i="78" s="1"/>
  <c r="T150" i="78"/>
  <c r="P150" i="78"/>
  <c r="O150" i="78"/>
  <c r="K150" i="78"/>
  <c r="H150" i="78"/>
  <c r="H153" i="78" s="1"/>
  <c r="G150" i="78"/>
  <c r="G153" i="78" s="1"/>
  <c r="E150" i="78"/>
  <c r="D150" i="78"/>
  <c r="D153" i="78" s="1"/>
  <c r="B150" i="78"/>
  <c r="S149" i="78"/>
  <c r="S150" i="78" s="1"/>
  <c r="L149" i="78"/>
  <c r="L150" i="78" s="1"/>
  <c r="I149" i="78"/>
  <c r="F149" i="78"/>
  <c r="F150" i="78" s="1"/>
  <c r="B147" i="78"/>
  <c r="S146" i="78"/>
  <c r="L146" i="78"/>
  <c r="U146" i="78" s="1"/>
  <c r="I146" i="78"/>
  <c r="H146" i="78"/>
  <c r="F146" i="78"/>
  <c r="N146" i="78" s="1"/>
  <c r="S145" i="78"/>
  <c r="L145" i="78"/>
  <c r="U145" i="78" s="1"/>
  <c r="I145" i="78"/>
  <c r="H145" i="78"/>
  <c r="F145" i="78"/>
  <c r="N145" i="78" s="1"/>
  <c r="S144" i="78"/>
  <c r="L144" i="78"/>
  <c r="U144" i="78" s="1"/>
  <c r="I144" i="78"/>
  <c r="H144" i="78"/>
  <c r="F144" i="78"/>
  <c r="T142" i="78"/>
  <c r="P142" i="78"/>
  <c r="O142" i="78"/>
  <c r="K142" i="78"/>
  <c r="H142" i="78"/>
  <c r="G142" i="78"/>
  <c r="E142" i="78"/>
  <c r="D142" i="78"/>
  <c r="B142" i="78"/>
  <c r="S141" i="78"/>
  <c r="L141" i="78"/>
  <c r="U141" i="78" s="1"/>
  <c r="I141" i="78"/>
  <c r="Q141" i="78" s="1"/>
  <c r="F141" i="78"/>
  <c r="N141" i="78" s="1"/>
  <c r="S140" i="78"/>
  <c r="L140" i="78"/>
  <c r="U140" i="78" s="1"/>
  <c r="I140" i="78"/>
  <c r="F140" i="78"/>
  <c r="N140" i="78" s="1"/>
  <c r="S139" i="78"/>
  <c r="L139" i="78"/>
  <c r="U139" i="78" s="1"/>
  <c r="I139" i="78"/>
  <c r="F139" i="78"/>
  <c r="N139" i="78" s="1"/>
  <c r="T137" i="78"/>
  <c r="K137" i="78"/>
  <c r="B137" i="78"/>
  <c r="S136" i="78"/>
  <c r="L136" i="78"/>
  <c r="U136" i="78" s="1"/>
  <c r="I136" i="78"/>
  <c r="H136" i="78"/>
  <c r="F136" i="78"/>
  <c r="N136" i="78" s="1"/>
  <c r="S135" i="78"/>
  <c r="L135" i="78"/>
  <c r="U135" i="78" s="1"/>
  <c r="I135" i="78"/>
  <c r="H135" i="78"/>
  <c r="F135" i="78"/>
  <c r="N135" i="78" s="1"/>
  <c r="S134" i="78"/>
  <c r="L134" i="78"/>
  <c r="U134" i="78" s="1"/>
  <c r="I134" i="78"/>
  <c r="H134" i="78"/>
  <c r="F134" i="78"/>
  <c r="N134" i="78" s="1"/>
  <c r="S133" i="78"/>
  <c r="L133" i="78"/>
  <c r="U133" i="78" s="1"/>
  <c r="I133" i="78"/>
  <c r="H133" i="78"/>
  <c r="F133" i="78"/>
  <c r="N133" i="78" s="1"/>
  <c r="S132" i="78"/>
  <c r="L132" i="78"/>
  <c r="U132" i="78" s="1"/>
  <c r="I132" i="78"/>
  <c r="H132" i="78"/>
  <c r="F132" i="78"/>
  <c r="N132" i="78" s="1"/>
  <c r="S131" i="78"/>
  <c r="L131" i="78"/>
  <c r="U131" i="78" s="1"/>
  <c r="I131" i="78"/>
  <c r="H131" i="78"/>
  <c r="F131" i="78"/>
  <c r="N131" i="78" s="1"/>
  <c r="S130" i="78"/>
  <c r="L130" i="78"/>
  <c r="U130" i="78" s="1"/>
  <c r="I130" i="78"/>
  <c r="H130" i="78"/>
  <c r="F130" i="78"/>
  <c r="N130" i="78" s="1"/>
  <c r="S129" i="78"/>
  <c r="L129" i="78"/>
  <c r="U129" i="78" s="1"/>
  <c r="I129" i="78"/>
  <c r="H129" i="78"/>
  <c r="F129" i="78"/>
  <c r="N129" i="78" s="1"/>
  <c r="S128" i="78"/>
  <c r="L128" i="78"/>
  <c r="U128" i="78" s="1"/>
  <c r="I128" i="78"/>
  <c r="H128" i="78"/>
  <c r="F128" i="78"/>
  <c r="N128" i="78" s="1"/>
  <c r="S127" i="78"/>
  <c r="L127" i="78"/>
  <c r="U127" i="78" s="1"/>
  <c r="I127" i="78"/>
  <c r="H127" i="78"/>
  <c r="F127" i="78"/>
  <c r="T125" i="78"/>
  <c r="P125" i="78"/>
  <c r="O125" i="78"/>
  <c r="K125" i="78"/>
  <c r="B125" i="78"/>
  <c r="S124" i="78"/>
  <c r="L124" i="78"/>
  <c r="U124" i="78" s="1"/>
  <c r="I124" i="78"/>
  <c r="F124" i="78"/>
  <c r="N124" i="78" s="1"/>
  <c r="S123" i="78"/>
  <c r="L123" i="78"/>
  <c r="U123" i="78" s="1"/>
  <c r="I123" i="78"/>
  <c r="Q123" i="78" s="1"/>
  <c r="F123" i="78"/>
  <c r="S122" i="78"/>
  <c r="L122" i="78"/>
  <c r="U122" i="78" s="1"/>
  <c r="I122" i="78"/>
  <c r="F122" i="78"/>
  <c r="N122" i="78" s="1"/>
  <c r="S121" i="78"/>
  <c r="L121" i="78"/>
  <c r="U121" i="78" s="1"/>
  <c r="I121" i="78"/>
  <c r="Q121" i="78" s="1"/>
  <c r="F121" i="78"/>
  <c r="N121" i="78" s="1"/>
  <c r="S120" i="78"/>
  <c r="L120" i="78"/>
  <c r="U120" i="78" s="1"/>
  <c r="I120" i="78"/>
  <c r="F120" i="78"/>
  <c r="N120" i="78" s="1"/>
  <c r="S119" i="78"/>
  <c r="L119" i="78"/>
  <c r="U119" i="78" s="1"/>
  <c r="I119" i="78"/>
  <c r="Q119" i="78" s="1"/>
  <c r="F119" i="78"/>
  <c r="N119" i="78" s="1"/>
  <c r="S118" i="78"/>
  <c r="L118" i="78"/>
  <c r="U118" i="78" s="1"/>
  <c r="I118" i="78"/>
  <c r="F118" i="78"/>
  <c r="N118" i="78" s="1"/>
  <c r="S117" i="78"/>
  <c r="L117" i="78"/>
  <c r="U117" i="78" s="1"/>
  <c r="I117" i="78"/>
  <c r="Q117" i="78" s="1"/>
  <c r="F117" i="78"/>
  <c r="N117" i="78" s="1"/>
  <c r="S116" i="78"/>
  <c r="L116" i="78"/>
  <c r="U116" i="78" s="1"/>
  <c r="I116" i="78"/>
  <c r="F116" i="78"/>
  <c r="N116" i="78" s="1"/>
  <c r="S115" i="78"/>
  <c r="L115" i="78"/>
  <c r="I115" i="78"/>
  <c r="Q115" i="78" s="1"/>
  <c r="F115" i="78"/>
  <c r="N115" i="78" s="1"/>
  <c r="T112" i="78"/>
  <c r="K112" i="78"/>
  <c r="B111" i="78"/>
  <c r="S110" i="78"/>
  <c r="L110" i="78"/>
  <c r="U110" i="78" s="1"/>
  <c r="I110" i="78"/>
  <c r="Q110" i="78" s="1"/>
  <c r="H110" i="78"/>
  <c r="F110" i="78"/>
  <c r="N110" i="78" s="1"/>
  <c r="S109" i="78"/>
  <c r="L109" i="78"/>
  <c r="U109" i="78" s="1"/>
  <c r="I109" i="78"/>
  <c r="Q109" i="78" s="1"/>
  <c r="H109" i="78"/>
  <c r="F109" i="78"/>
  <c r="N109" i="78" s="1"/>
  <c r="S108" i="78"/>
  <c r="L108" i="78"/>
  <c r="U108" i="78" s="1"/>
  <c r="I108" i="78"/>
  <c r="H108" i="78"/>
  <c r="F108" i="78"/>
  <c r="N108" i="78" s="1"/>
  <c r="S107" i="78"/>
  <c r="L107" i="78"/>
  <c r="I107" i="78"/>
  <c r="H107" i="78"/>
  <c r="F107" i="78"/>
  <c r="N107" i="78" s="1"/>
  <c r="B105" i="78"/>
  <c r="S104" i="78"/>
  <c r="L104" i="78"/>
  <c r="U104" i="78" s="1"/>
  <c r="I104" i="78"/>
  <c r="F104" i="78"/>
  <c r="N104" i="78" s="1"/>
  <c r="S103" i="78"/>
  <c r="L103" i="78"/>
  <c r="U103" i="78" s="1"/>
  <c r="I103" i="78"/>
  <c r="Q103" i="78" s="1"/>
  <c r="F103" i="78"/>
  <c r="N103" i="78" s="1"/>
  <c r="S102" i="78"/>
  <c r="L102" i="78"/>
  <c r="U102" i="78" s="1"/>
  <c r="I102" i="78"/>
  <c r="F102" i="78"/>
  <c r="S101" i="78"/>
  <c r="L101" i="78"/>
  <c r="U101" i="78" s="1"/>
  <c r="I101" i="78"/>
  <c r="F101" i="78"/>
  <c r="N101" i="78" s="1"/>
  <c r="T98" i="78"/>
  <c r="B97" i="78"/>
  <c r="S96" i="78"/>
  <c r="L96" i="78"/>
  <c r="U96" i="78" s="1"/>
  <c r="I96" i="78"/>
  <c r="H96" i="78"/>
  <c r="F96" i="78"/>
  <c r="N96" i="78" s="1"/>
  <c r="S95" i="78"/>
  <c r="L95" i="78"/>
  <c r="U95" i="78" s="1"/>
  <c r="I95" i="78"/>
  <c r="Q95" i="78" s="1"/>
  <c r="H95" i="78"/>
  <c r="F95" i="78"/>
  <c r="N95" i="78" s="1"/>
  <c r="S94" i="78"/>
  <c r="L94" i="78"/>
  <c r="U94" i="78" s="1"/>
  <c r="I94" i="78"/>
  <c r="Q94" i="78" s="1"/>
  <c r="H94" i="78"/>
  <c r="F94" i="78"/>
  <c r="N94" i="78" s="1"/>
  <c r="S93" i="78"/>
  <c r="L93" i="78"/>
  <c r="U93" i="78" s="1"/>
  <c r="I93" i="78"/>
  <c r="Q93" i="78" s="1"/>
  <c r="H93" i="78"/>
  <c r="F93" i="78"/>
  <c r="N93" i="78" s="1"/>
  <c r="S92" i="78"/>
  <c r="L92" i="78"/>
  <c r="U92" i="78" s="1"/>
  <c r="I92" i="78"/>
  <c r="Q92" i="78" s="1"/>
  <c r="H92" i="78"/>
  <c r="F92" i="78"/>
  <c r="N92" i="78" s="1"/>
  <c r="S91" i="78"/>
  <c r="L91" i="78"/>
  <c r="U91" i="78" s="1"/>
  <c r="I91" i="78"/>
  <c r="Q91" i="78" s="1"/>
  <c r="H91" i="78"/>
  <c r="F91" i="78"/>
  <c r="N91" i="78" s="1"/>
  <c r="S90" i="78"/>
  <c r="L90" i="78"/>
  <c r="U90" i="78" s="1"/>
  <c r="I90" i="78"/>
  <c r="Q90" i="78" s="1"/>
  <c r="H90" i="78"/>
  <c r="F90" i="78"/>
  <c r="N90" i="78" s="1"/>
  <c r="S89" i="78"/>
  <c r="L89" i="78"/>
  <c r="U89" i="78" s="1"/>
  <c r="I89" i="78"/>
  <c r="Q89" i="78" s="1"/>
  <c r="H89" i="78"/>
  <c r="F89" i="78"/>
  <c r="N89" i="78" s="1"/>
  <c r="S88" i="78"/>
  <c r="L88" i="78"/>
  <c r="U88" i="78" s="1"/>
  <c r="I88" i="78"/>
  <c r="H88" i="78"/>
  <c r="F88" i="78"/>
  <c r="N88" i="78" s="1"/>
  <c r="S87" i="78"/>
  <c r="L87" i="78"/>
  <c r="U87" i="78" s="1"/>
  <c r="I87" i="78"/>
  <c r="Q87" i="78" s="1"/>
  <c r="H87" i="78"/>
  <c r="F87" i="78"/>
  <c r="N87" i="78" s="1"/>
  <c r="B85" i="78"/>
  <c r="S84" i="78"/>
  <c r="L84" i="78"/>
  <c r="U84" i="78" s="1"/>
  <c r="I84" i="78"/>
  <c r="F84" i="78"/>
  <c r="N84" i="78" s="1"/>
  <c r="S83" i="78"/>
  <c r="L83" i="78"/>
  <c r="U83" i="78" s="1"/>
  <c r="I83" i="78"/>
  <c r="Q83" i="78" s="1"/>
  <c r="F83" i="78"/>
  <c r="N83" i="78" s="1"/>
  <c r="S82" i="78"/>
  <c r="L82" i="78"/>
  <c r="U82" i="78" s="1"/>
  <c r="I82" i="78"/>
  <c r="F82" i="78"/>
  <c r="N82" i="78" s="1"/>
  <c r="S81" i="78"/>
  <c r="L81" i="78"/>
  <c r="U81" i="78" s="1"/>
  <c r="I81" i="78"/>
  <c r="Q81" i="78" s="1"/>
  <c r="F81" i="78"/>
  <c r="N81" i="78" s="1"/>
  <c r="S80" i="78"/>
  <c r="L80" i="78"/>
  <c r="U80" i="78" s="1"/>
  <c r="I80" i="78"/>
  <c r="F80" i="78"/>
  <c r="N80" i="78" s="1"/>
  <c r="S79" i="78"/>
  <c r="L79" i="78"/>
  <c r="U79" i="78" s="1"/>
  <c r="I79" i="78"/>
  <c r="Q79" i="78" s="1"/>
  <c r="F79" i="78"/>
  <c r="N79" i="78" s="1"/>
  <c r="S78" i="78"/>
  <c r="L78" i="78"/>
  <c r="U78" i="78" s="1"/>
  <c r="I78" i="78"/>
  <c r="F78" i="78"/>
  <c r="N78" i="78" s="1"/>
  <c r="S77" i="78"/>
  <c r="L77" i="78"/>
  <c r="U77" i="78" s="1"/>
  <c r="I77" i="78"/>
  <c r="Q77" i="78" s="1"/>
  <c r="F77" i="78"/>
  <c r="N77" i="78" s="1"/>
  <c r="S76" i="78"/>
  <c r="L76" i="78"/>
  <c r="U76" i="78" s="1"/>
  <c r="I76" i="78"/>
  <c r="F76" i="78"/>
  <c r="N76" i="78" s="1"/>
  <c r="S75" i="78"/>
  <c r="L75" i="78"/>
  <c r="U75" i="78" s="1"/>
  <c r="I75" i="78"/>
  <c r="Q75" i="78" s="1"/>
  <c r="F75" i="78"/>
  <c r="B73" i="78"/>
  <c r="S72" i="78"/>
  <c r="L72" i="78"/>
  <c r="U72" i="78" s="1"/>
  <c r="I72" i="78"/>
  <c r="Q72" i="78" s="1"/>
  <c r="H72" i="78"/>
  <c r="F72" i="78"/>
  <c r="N72" i="78" s="1"/>
  <c r="S71" i="78"/>
  <c r="L71" i="78"/>
  <c r="U71" i="78" s="1"/>
  <c r="I71" i="78"/>
  <c r="Q71" i="78" s="1"/>
  <c r="H71" i="78"/>
  <c r="F71" i="78"/>
  <c r="N71" i="78" s="1"/>
  <c r="S70" i="78"/>
  <c r="L70" i="78"/>
  <c r="U70" i="78" s="1"/>
  <c r="I70" i="78"/>
  <c r="Q70" i="78" s="1"/>
  <c r="H70" i="78"/>
  <c r="F70" i="78"/>
  <c r="N70" i="78" s="1"/>
  <c r="S69" i="78"/>
  <c r="L69" i="78"/>
  <c r="U69" i="78" s="1"/>
  <c r="I69" i="78"/>
  <c r="Q69" i="78" s="1"/>
  <c r="H69" i="78"/>
  <c r="F69" i="78"/>
  <c r="N69" i="78" s="1"/>
  <c r="S68" i="78"/>
  <c r="L68" i="78"/>
  <c r="U68" i="78" s="1"/>
  <c r="I68" i="78"/>
  <c r="Q68" i="78" s="1"/>
  <c r="H68" i="78"/>
  <c r="F68" i="78"/>
  <c r="N68" i="78" s="1"/>
  <c r="S67" i="78"/>
  <c r="L67" i="78"/>
  <c r="U67" i="78" s="1"/>
  <c r="I67" i="78"/>
  <c r="Q67" i="78" s="1"/>
  <c r="H67" i="78"/>
  <c r="F67" i="78"/>
  <c r="N67" i="78" s="1"/>
  <c r="S66" i="78"/>
  <c r="L66" i="78"/>
  <c r="U66" i="78" s="1"/>
  <c r="I66" i="78"/>
  <c r="Q66" i="78" s="1"/>
  <c r="H66" i="78"/>
  <c r="F66" i="78"/>
  <c r="N66" i="78" s="1"/>
  <c r="S65" i="78"/>
  <c r="L65" i="78"/>
  <c r="U65" i="78" s="1"/>
  <c r="I65" i="78"/>
  <c r="Q65" i="78" s="1"/>
  <c r="H65" i="78"/>
  <c r="F65" i="78"/>
  <c r="N65" i="78" s="1"/>
  <c r="S64" i="78"/>
  <c r="L64" i="78"/>
  <c r="U64" i="78" s="1"/>
  <c r="I64" i="78"/>
  <c r="Q64" i="78" s="1"/>
  <c r="H64" i="78"/>
  <c r="F64" i="78"/>
  <c r="N64" i="78" s="1"/>
  <c r="S63" i="78"/>
  <c r="L63" i="78"/>
  <c r="U63" i="78" s="1"/>
  <c r="I63" i="78"/>
  <c r="Q63" i="78" s="1"/>
  <c r="H63" i="78"/>
  <c r="F63" i="78"/>
  <c r="N63" i="78" s="1"/>
  <c r="S62" i="78"/>
  <c r="L62" i="78"/>
  <c r="U62" i="78" s="1"/>
  <c r="I62" i="78"/>
  <c r="Q62" i="78" s="1"/>
  <c r="H62" i="78"/>
  <c r="F62" i="78"/>
  <c r="N62" i="78" s="1"/>
  <c r="S61" i="78"/>
  <c r="L61" i="78"/>
  <c r="U61" i="78" s="1"/>
  <c r="I61" i="78"/>
  <c r="H61" i="78"/>
  <c r="F61" i="78"/>
  <c r="N61" i="78" s="1"/>
  <c r="S60" i="78"/>
  <c r="L60" i="78"/>
  <c r="U60" i="78" s="1"/>
  <c r="I60" i="78"/>
  <c r="Q60" i="78" s="1"/>
  <c r="H60" i="78"/>
  <c r="F60" i="78"/>
  <c r="N60" i="78" s="1"/>
  <c r="S59" i="78"/>
  <c r="L59" i="78"/>
  <c r="U59" i="78" s="1"/>
  <c r="I59" i="78"/>
  <c r="Q59" i="78" s="1"/>
  <c r="H59" i="78"/>
  <c r="F59" i="78"/>
  <c r="N59" i="78" s="1"/>
  <c r="S58" i="78"/>
  <c r="L58" i="78"/>
  <c r="U58" i="78" s="1"/>
  <c r="I58" i="78"/>
  <c r="Q58" i="78" s="1"/>
  <c r="H58" i="78"/>
  <c r="F58" i="78"/>
  <c r="N58" i="78" s="1"/>
  <c r="S57" i="78"/>
  <c r="L57" i="78"/>
  <c r="U57" i="78" s="1"/>
  <c r="I57" i="78"/>
  <c r="H57" i="78"/>
  <c r="F57" i="78"/>
  <c r="N57" i="78" s="1"/>
  <c r="S56" i="78"/>
  <c r="L56" i="78"/>
  <c r="U56" i="78" s="1"/>
  <c r="I56" i="78"/>
  <c r="Q56" i="78" s="1"/>
  <c r="H56" i="78"/>
  <c r="F56" i="78"/>
  <c r="N56" i="78" s="1"/>
  <c r="B54" i="78"/>
  <c r="S53" i="78"/>
  <c r="L53" i="78"/>
  <c r="U53" i="78" s="1"/>
  <c r="I53" i="78"/>
  <c r="F53" i="78"/>
  <c r="N53" i="78" s="1"/>
  <c r="S52" i="78"/>
  <c r="L52" i="78"/>
  <c r="U52" i="78" s="1"/>
  <c r="I52" i="78"/>
  <c r="Q52" i="78" s="1"/>
  <c r="F52" i="78"/>
  <c r="N52" i="78" s="1"/>
  <c r="S51" i="78"/>
  <c r="L51" i="78"/>
  <c r="U51" i="78" s="1"/>
  <c r="I51" i="78"/>
  <c r="F51" i="78"/>
  <c r="S50" i="78"/>
  <c r="L50" i="78"/>
  <c r="U50" i="78" s="1"/>
  <c r="I50" i="78"/>
  <c r="Q50" i="78" s="1"/>
  <c r="F50" i="78"/>
  <c r="N50" i="78" s="1"/>
  <c r="S49" i="78"/>
  <c r="L49" i="78"/>
  <c r="U49" i="78" s="1"/>
  <c r="I49" i="78"/>
  <c r="F49" i="78"/>
  <c r="N49" i="78" s="1"/>
  <c r="S48" i="78"/>
  <c r="L48" i="78"/>
  <c r="U48" i="78" s="1"/>
  <c r="I48" i="78"/>
  <c r="Q48" i="78" s="1"/>
  <c r="F48" i="78"/>
  <c r="N48" i="78" s="1"/>
  <c r="S47" i="78"/>
  <c r="L47" i="78"/>
  <c r="U47" i="78" s="1"/>
  <c r="I47" i="78"/>
  <c r="F47" i="78"/>
  <c r="N47" i="78" s="1"/>
  <c r="S46" i="78"/>
  <c r="L46" i="78"/>
  <c r="U46" i="78" s="1"/>
  <c r="I46" i="78"/>
  <c r="Q46" i="78" s="1"/>
  <c r="F46" i="78"/>
  <c r="N46" i="78" s="1"/>
  <c r="S45" i="78"/>
  <c r="L45" i="78"/>
  <c r="U45" i="78" s="1"/>
  <c r="I45" i="78"/>
  <c r="F45" i="78"/>
  <c r="N45" i="78" s="1"/>
  <c r="S44" i="78"/>
  <c r="L44" i="78"/>
  <c r="U44" i="78" s="1"/>
  <c r="I44" i="78"/>
  <c r="Q44" i="78" s="1"/>
  <c r="F44" i="78"/>
  <c r="N44" i="78" s="1"/>
  <c r="S43" i="78"/>
  <c r="L43" i="78"/>
  <c r="U43" i="78" s="1"/>
  <c r="I43" i="78"/>
  <c r="F43" i="78"/>
  <c r="N43" i="78" s="1"/>
  <c r="S42" i="78"/>
  <c r="L42" i="78"/>
  <c r="U42" i="78" s="1"/>
  <c r="I42" i="78"/>
  <c r="Q42" i="78" s="1"/>
  <c r="F42" i="78"/>
  <c r="N42" i="78" s="1"/>
  <c r="S41" i="78"/>
  <c r="L41" i="78"/>
  <c r="U41" i="78" s="1"/>
  <c r="I41" i="78"/>
  <c r="F41" i="78"/>
  <c r="N41" i="78" s="1"/>
  <c r="S40" i="78"/>
  <c r="L40" i="78"/>
  <c r="U40" i="78" s="1"/>
  <c r="I40" i="78"/>
  <c r="Q40" i="78" s="1"/>
  <c r="F40" i="78"/>
  <c r="N40" i="78" s="1"/>
  <c r="S39" i="78"/>
  <c r="L39" i="78"/>
  <c r="U39" i="78" s="1"/>
  <c r="I39" i="78"/>
  <c r="F39" i="78"/>
  <c r="N39" i="78" s="1"/>
  <c r="S38" i="78"/>
  <c r="L38" i="78"/>
  <c r="U38" i="78" s="1"/>
  <c r="I38" i="78"/>
  <c r="Q38" i="78" s="1"/>
  <c r="F38" i="78"/>
  <c r="N38" i="78" s="1"/>
  <c r="S37" i="78"/>
  <c r="L37" i="78"/>
  <c r="U37" i="78" s="1"/>
  <c r="I37" i="78"/>
  <c r="F37" i="78"/>
  <c r="N37" i="78" s="1"/>
  <c r="B35" i="78"/>
  <c r="S34" i="78"/>
  <c r="L34" i="78"/>
  <c r="U34" i="78" s="1"/>
  <c r="I34" i="78"/>
  <c r="H34" i="78"/>
  <c r="F34" i="78"/>
  <c r="N34" i="78" s="1"/>
  <c r="S33" i="78"/>
  <c r="L33" i="78"/>
  <c r="U33" i="78" s="1"/>
  <c r="H33" i="78"/>
  <c r="F33" i="78"/>
  <c r="S32" i="78"/>
  <c r="L32" i="78"/>
  <c r="U32" i="78" s="1"/>
  <c r="I32" i="78"/>
  <c r="H32" i="78"/>
  <c r="F32" i="78"/>
  <c r="B30" i="78"/>
  <c r="S29" i="78"/>
  <c r="L29" i="78"/>
  <c r="U29" i="78" s="1"/>
  <c r="I29" i="78"/>
  <c r="Q29" i="78" s="1"/>
  <c r="F29" i="78"/>
  <c r="N29" i="78" s="1"/>
  <c r="S28" i="78"/>
  <c r="L28" i="78"/>
  <c r="U28" i="78" s="1"/>
  <c r="I28" i="78"/>
  <c r="F28" i="78"/>
  <c r="N28" i="78" s="1"/>
  <c r="S27" i="78"/>
  <c r="L27" i="78"/>
  <c r="U27" i="78" s="1"/>
  <c r="I27" i="78"/>
  <c r="Q27" i="78" s="1"/>
  <c r="F27" i="78"/>
  <c r="N27" i="78" s="1"/>
  <c r="T23" i="78"/>
  <c r="K23" i="78"/>
  <c r="B23" i="78"/>
  <c r="S22" i="78"/>
  <c r="S23" i="78" s="1"/>
  <c r="L22" i="78"/>
  <c r="L23" i="78" s="1"/>
  <c r="I22" i="78"/>
  <c r="I23" i="78" s="1"/>
  <c r="F22" i="78"/>
  <c r="F23" i="78" s="1"/>
  <c r="T20" i="78"/>
  <c r="K20" i="78"/>
  <c r="S19" i="78"/>
  <c r="P19" i="78"/>
  <c r="O19" i="78"/>
  <c r="L19" i="78"/>
  <c r="U19" i="78" s="1"/>
  <c r="I19" i="78"/>
  <c r="Q19" i="78" s="1"/>
  <c r="F19" i="78"/>
  <c r="N19" i="78" s="1"/>
  <c r="S18" i="78"/>
  <c r="P18" i="78"/>
  <c r="O18" i="78"/>
  <c r="L18" i="78"/>
  <c r="U18" i="78" s="1"/>
  <c r="I18" i="78"/>
  <c r="F18" i="78"/>
  <c r="N18" i="78" s="1"/>
  <c r="S17" i="78"/>
  <c r="P17" i="78"/>
  <c r="O17" i="78"/>
  <c r="L17" i="78"/>
  <c r="U17" i="78" s="1"/>
  <c r="I17" i="78"/>
  <c r="Q17" i="78" s="1"/>
  <c r="F17" i="78"/>
  <c r="N17" i="78" s="1"/>
  <c r="S16" i="78"/>
  <c r="P16" i="78"/>
  <c r="O16" i="78"/>
  <c r="L16" i="78"/>
  <c r="U16" i="78" s="1"/>
  <c r="I16" i="78"/>
  <c r="F16" i="78"/>
  <c r="N16" i="78" s="1"/>
  <c r="S15" i="78"/>
  <c r="P15" i="78"/>
  <c r="O15" i="78"/>
  <c r="L15" i="78"/>
  <c r="U15" i="78" s="1"/>
  <c r="I15" i="78"/>
  <c r="Q15" i="78" s="1"/>
  <c r="F15" i="78"/>
  <c r="N15" i="78" s="1"/>
  <c r="S14" i="78"/>
  <c r="P14" i="78"/>
  <c r="O14" i="78"/>
  <c r="N14" i="78"/>
  <c r="L14" i="78"/>
  <c r="I14" i="78"/>
  <c r="I142" i="78" l="1"/>
  <c r="D168" i="78"/>
  <c r="I147" i="78"/>
  <c r="J61" i="78"/>
  <c r="R61" i="78" s="1"/>
  <c r="J67" i="78"/>
  <c r="R67" i="78" s="1"/>
  <c r="J109" i="78"/>
  <c r="R109" i="78" s="1"/>
  <c r="J88" i="78"/>
  <c r="R88" i="78" s="1"/>
  <c r="B112" i="78"/>
  <c r="N73" i="78"/>
  <c r="J65" i="78"/>
  <c r="R65" i="78" s="1"/>
  <c r="J163" i="78"/>
  <c r="R163" i="78" s="1"/>
  <c r="S112" i="78"/>
  <c r="I111" i="78"/>
  <c r="J59" i="78"/>
  <c r="R59" i="78" s="1"/>
  <c r="J71" i="78"/>
  <c r="R71" i="78" s="1"/>
  <c r="J94" i="78"/>
  <c r="R94" i="78" s="1"/>
  <c r="Q107" i="78"/>
  <c r="S125" i="78"/>
  <c r="J144" i="78"/>
  <c r="M144" i="78" s="1"/>
  <c r="I167" i="78"/>
  <c r="N20" i="78"/>
  <c r="J90" i="78"/>
  <c r="R90" i="78" s="1"/>
  <c r="I105" i="78"/>
  <c r="F137" i="78"/>
  <c r="B98" i="78"/>
  <c r="J57" i="78"/>
  <c r="R57" i="78" s="1"/>
  <c r="Q61" i="78"/>
  <c r="J96" i="78"/>
  <c r="R96" i="78" s="1"/>
  <c r="J108" i="78"/>
  <c r="R108" i="78" s="1"/>
  <c r="J166" i="78"/>
  <c r="R166" i="78" s="1"/>
  <c r="I137" i="78"/>
  <c r="U142" i="78"/>
  <c r="Q144" i="78"/>
  <c r="N149" i="78"/>
  <c r="N150" i="78" s="1"/>
  <c r="Q57" i="78"/>
  <c r="J63" i="78"/>
  <c r="R63" i="78" s="1"/>
  <c r="J69" i="78"/>
  <c r="R69" i="78" s="1"/>
  <c r="J92" i="78"/>
  <c r="R92" i="78" s="1"/>
  <c r="Q96" i="78"/>
  <c r="F105" i="78"/>
  <c r="J107" i="78"/>
  <c r="R107" i="78" s="1"/>
  <c r="B168" i="78"/>
  <c r="Q166" i="78"/>
  <c r="F54" i="78"/>
  <c r="L112" i="78"/>
  <c r="S137" i="78"/>
  <c r="Q162" i="78"/>
  <c r="N22" i="78"/>
  <c r="N23" i="78" s="1"/>
  <c r="Q88" i="78"/>
  <c r="J164" i="78"/>
  <c r="R164" i="78" s="1"/>
  <c r="N33" i="78"/>
  <c r="J33" i="78"/>
  <c r="M33" i="78" s="1"/>
  <c r="V33" i="78" s="1"/>
  <c r="F73" i="78"/>
  <c r="N102" i="78"/>
  <c r="N111" i="78"/>
  <c r="J162" i="78"/>
  <c r="M162" i="78" s="1"/>
  <c r="S98" i="78"/>
  <c r="J58" i="78"/>
  <c r="R58" i="78" s="1"/>
  <c r="J62" i="78"/>
  <c r="R62" i="78" s="1"/>
  <c r="J66" i="78"/>
  <c r="R66" i="78" s="1"/>
  <c r="J70" i="78"/>
  <c r="R70" i="78" s="1"/>
  <c r="J89" i="78"/>
  <c r="R89" i="78" s="1"/>
  <c r="J93" i="78"/>
  <c r="R93" i="78" s="1"/>
  <c r="Q108" i="78"/>
  <c r="J110" i="78"/>
  <c r="R110" i="78" s="1"/>
  <c r="U137" i="78"/>
  <c r="L142" i="78"/>
  <c r="Q163" i="78"/>
  <c r="J165" i="78"/>
  <c r="R165" i="78" s="1"/>
  <c r="F167" i="78"/>
  <c r="I73" i="78"/>
  <c r="I97" i="78"/>
  <c r="F111" i="78"/>
  <c r="F112" i="78" s="1"/>
  <c r="L160" i="78"/>
  <c r="L20" i="78"/>
  <c r="F35" i="78"/>
  <c r="N51" i="78"/>
  <c r="N54" i="78" s="1"/>
  <c r="J56" i="78"/>
  <c r="R56" i="78" s="1"/>
  <c r="J60" i="78"/>
  <c r="R60" i="78" s="1"/>
  <c r="J64" i="78"/>
  <c r="R64" i="78" s="1"/>
  <c r="J68" i="78"/>
  <c r="R68" i="78" s="1"/>
  <c r="J72" i="78"/>
  <c r="R72" i="78" s="1"/>
  <c r="J87" i="78"/>
  <c r="R87" i="78" s="1"/>
  <c r="N97" i="78"/>
  <c r="J91" i="78"/>
  <c r="R91" i="78" s="1"/>
  <c r="J95" i="78"/>
  <c r="R95" i="78" s="1"/>
  <c r="F97" i="78"/>
  <c r="Q139" i="78"/>
  <c r="U14" i="78"/>
  <c r="U20" i="78" s="1"/>
  <c r="Q16" i="78"/>
  <c r="J16" i="78"/>
  <c r="J17" i="78"/>
  <c r="Q28" i="78"/>
  <c r="Q30" i="78" s="1"/>
  <c r="J28" i="78"/>
  <c r="I30" i="78"/>
  <c r="J29" i="78"/>
  <c r="Q41" i="78"/>
  <c r="J41" i="78"/>
  <c r="J42" i="78"/>
  <c r="Q49" i="78"/>
  <c r="J49" i="78"/>
  <c r="J50" i="78"/>
  <c r="F20" i="78"/>
  <c r="U22" i="78"/>
  <c r="U23" i="78" s="1"/>
  <c r="U98" i="78"/>
  <c r="Q32" i="78"/>
  <c r="J32" i="78"/>
  <c r="I35" i="78"/>
  <c r="N32" i="78"/>
  <c r="N35" i="78" s="1"/>
  <c r="Q33" i="78"/>
  <c r="Q34" i="78"/>
  <c r="J34" i="78"/>
  <c r="Q37" i="78"/>
  <c r="J37" i="78"/>
  <c r="I54" i="78"/>
  <c r="J38" i="78"/>
  <c r="Q45" i="78"/>
  <c r="J45" i="78"/>
  <c r="J46" i="78"/>
  <c r="Q53" i="78"/>
  <c r="J53" i="78"/>
  <c r="M62" i="78"/>
  <c r="V62" i="78" s="1"/>
  <c r="Q76" i="78"/>
  <c r="J76" i="78"/>
  <c r="J77" i="78"/>
  <c r="Q80" i="78"/>
  <c r="J80" i="78"/>
  <c r="J81" i="78"/>
  <c r="Q84" i="78"/>
  <c r="J84" i="78"/>
  <c r="M95" i="78"/>
  <c r="V95" i="78" s="1"/>
  <c r="I20" i="78"/>
  <c r="Q14" i="78"/>
  <c r="J14" i="78"/>
  <c r="S20" i="78"/>
  <c r="J15" i="78"/>
  <c r="Q18" i="78"/>
  <c r="J18" i="78"/>
  <c r="J19" i="78"/>
  <c r="Q22" i="78"/>
  <c r="Q23" i="78" s="1"/>
  <c r="J22" i="78"/>
  <c r="J27" i="78"/>
  <c r="Q39" i="78"/>
  <c r="J39" i="78"/>
  <c r="J40" i="78"/>
  <c r="Q43" i="78"/>
  <c r="J43" i="78"/>
  <c r="J44" i="78"/>
  <c r="Q47" i="78"/>
  <c r="J47" i="78"/>
  <c r="J48" i="78"/>
  <c r="Q51" i="78"/>
  <c r="J51" i="78"/>
  <c r="J52" i="78"/>
  <c r="Q73" i="78"/>
  <c r="M59" i="78"/>
  <c r="V59" i="78" s="1"/>
  <c r="M61" i="78"/>
  <c r="V61" i="78" s="1"/>
  <c r="F85" i="78"/>
  <c r="N75" i="78"/>
  <c r="J75" i="78"/>
  <c r="Q78" i="78"/>
  <c r="J78" i="78"/>
  <c r="J79" i="78"/>
  <c r="Q82" i="78"/>
  <c r="J82" i="78"/>
  <c r="N85" i="78"/>
  <c r="J83" i="78"/>
  <c r="I85" i="78"/>
  <c r="M88" i="78"/>
  <c r="V88" i="78" s="1"/>
  <c r="M90" i="78"/>
  <c r="V90" i="78" s="1"/>
  <c r="M92" i="78"/>
  <c r="V92" i="78" s="1"/>
  <c r="J101" i="78"/>
  <c r="Q104" i="78"/>
  <c r="J104" i="78"/>
  <c r="Q118" i="78"/>
  <c r="J118" i="78"/>
  <c r="J119" i="78"/>
  <c r="I125" i="78"/>
  <c r="Q140" i="78"/>
  <c r="J140" i="78"/>
  <c r="J141" i="78"/>
  <c r="Q101" i="78"/>
  <c r="Q102" i="78"/>
  <c r="J102" i="78"/>
  <c r="N105" i="78"/>
  <c r="N112" i="78" s="1"/>
  <c r="J103" i="78"/>
  <c r="J115" i="78"/>
  <c r="Q122" i="78"/>
  <c r="J122" i="78"/>
  <c r="F125" i="78"/>
  <c r="N123" i="78"/>
  <c r="N125" i="78" s="1"/>
  <c r="J123" i="78"/>
  <c r="L137" i="78"/>
  <c r="N142" i="78"/>
  <c r="R144" i="78"/>
  <c r="Q152" i="78"/>
  <c r="Q153" i="78" s="1"/>
  <c r="J152" i="78"/>
  <c r="I153" i="78"/>
  <c r="N152" i="78"/>
  <c r="N153" i="78" s="1"/>
  <c r="U156" i="78"/>
  <c r="U160" i="78" s="1"/>
  <c r="Q158" i="78"/>
  <c r="J158" i="78"/>
  <c r="J159" i="78"/>
  <c r="N167" i="78"/>
  <c r="L125" i="78"/>
  <c r="Q116" i="78"/>
  <c r="J116" i="78"/>
  <c r="J117" i="78"/>
  <c r="Q120" i="78"/>
  <c r="J120" i="78"/>
  <c r="J121" i="78"/>
  <c r="Q124" i="78"/>
  <c r="J124" i="78"/>
  <c r="Q127" i="78"/>
  <c r="J127" i="78"/>
  <c r="N127" i="78"/>
  <c r="N137" i="78" s="1"/>
  <c r="Q128" i="78"/>
  <c r="J128" i="78"/>
  <c r="Q129" i="78"/>
  <c r="J129" i="78"/>
  <c r="Q130" i="78"/>
  <c r="J130" i="78"/>
  <c r="Q131" i="78"/>
  <c r="J131" i="78"/>
  <c r="Q132" i="78"/>
  <c r="J132" i="78"/>
  <c r="Q133" i="78"/>
  <c r="J133" i="78"/>
  <c r="Q134" i="78"/>
  <c r="J134" i="78"/>
  <c r="Q135" i="78"/>
  <c r="J135" i="78"/>
  <c r="Q136" i="78"/>
  <c r="J136" i="78"/>
  <c r="J139" i="78"/>
  <c r="S142" i="78"/>
  <c r="F142" i="78"/>
  <c r="Q145" i="78"/>
  <c r="J145" i="78"/>
  <c r="Q146" i="78"/>
  <c r="J146" i="78"/>
  <c r="Q149" i="78"/>
  <c r="Q150" i="78" s="1"/>
  <c r="J149" i="78"/>
  <c r="I150" i="78"/>
  <c r="N155" i="78"/>
  <c r="N160" i="78" s="1"/>
  <c r="F160" i="78"/>
  <c r="J155" i="78"/>
  <c r="S160" i="78"/>
  <c r="U107" i="78"/>
  <c r="U112" i="78" s="1"/>
  <c r="U115" i="78"/>
  <c r="U125" i="78" s="1"/>
  <c r="N144" i="78"/>
  <c r="N147" i="78" s="1"/>
  <c r="U149" i="78"/>
  <c r="U150" i="78" s="1"/>
  <c r="U152" i="78"/>
  <c r="U153" i="78" s="1"/>
  <c r="I160" i="78"/>
  <c r="Q156" i="78"/>
  <c r="J156" i="78"/>
  <c r="J157" i="78"/>
  <c r="S639" i="77"/>
  <c r="S637" i="77"/>
  <c r="S626" i="77"/>
  <c r="S578" i="77"/>
  <c r="S566" i="77"/>
  <c r="S564" i="77"/>
  <c r="S562" i="77"/>
  <c r="S549" i="77"/>
  <c r="S547" i="77"/>
  <c r="S449" i="77"/>
  <c r="S436" i="77"/>
  <c r="S429" i="77"/>
  <c r="S419" i="77"/>
  <c r="S417" i="77"/>
  <c r="S415" i="77"/>
  <c r="S401" i="77"/>
  <c r="S392" i="77"/>
  <c r="S389" i="77"/>
  <c r="S387" i="77"/>
  <c r="S385" i="77"/>
  <c r="S360" i="77"/>
  <c r="S358" i="77"/>
  <c r="S350" i="77"/>
  <c r="S348" i="77"/>
  <c r="S337" i="77"/>
  <c r="S323" i="77"/>
  <c r="S320" i="77"/>
  <c r="S313" i="77"/>
  <c r="S291" i="77"/>
  <c r="S215" i="77"/>
  <c r="S208" i="77"/>
  <c r="S206" i="77"/>
  <c r="S95" i="77"/>
  <c r="S46" i="77"/>
  <c r="S43" i="77"/>
  <c r="S23" i="77"/>
  <c r="S21" i="77"/>
  <c r="M93" i="78" l="1"/>
  <c r="V93" i="78" s="1"/>
  <c r="M89" i="78"/>
  <c r="V89" i="78" s="1"/>
  <c r="M56" i="78"/>
  <c r="V56" i="78" s="1"/>
  <c r="M163" i="78"/>
  <c r="V163" i="78" s="1"/>
  <c r="M67" i="78"/>
  <c r="V67" i="78" s="1"/>
  <c r="Q97" i="78"/>
  <c r="S205" i="77"/>
  <c r="S16" i="77"/>
  <c r="M166" i="78"/>
  <c r="V166" i="78" s="1"/>
  <c r="M109" i="78"/>
  <c r="V109" i="78" s="1"/>
  <c r="M71" i="78"/>
  <c r="V71" i="78" s="1"/>
  <c r="M60" i="78"/>
  <c r="V60" i="78" s="1"/>
  <c r="Q167" i="78"/>
  <c r="Q142" i="78"/>
  <c r="M94" i="78"/>
  <c r="V94" i="78" s="1"/>
  <c r="M58" i="78"/>
  <c r="V58" i="78" s="1"/>
  <c r="S648" i="77"/>
  <c r="S646" i="77"/>
  <c r="B170" i="78"/>
  <c r="S447" i="77"/>
  <c r="S364" i="77"/>
  <c r="S641" i="77"/>
  <c r="M165" i="78"/>
  <c r="V165" i="78" s="1"/>
  <c r="R111" i="78"/>
  <c r="J97" i="78"/>
  <c r="R97" i="78"/>
  <c r="M69" i="78"/>
  <c r="V69" i="78" s="1"/>
  <c r="M91" i="78"/>
  <c r="V91" i="78" s="1"/>
  <c r="J111" i="78"/>
  <c r="M108" i="78"/>
  <c r="V108" i="78" s="1"/>
  <c r="M65" i="78"/>
  <c r="V65" i="78" s="1"/>
  <c r="J73" i="78"/>
  <c r="Q111" i="78"/>
  <c r="Q160" i="78"/>
  <c r="M72" i="78"/>
  <c r="V72" i="78" s="1"/>
  <c r="I112" i="78"/>
  <c r="M164" i="78"/>
  <c r="V164" i="78" s="1"/>
  <c r="M70" i="78"/>
  <c r="V70" i="78" s="1"/>
  <c r="S318" i="77"/>
  <c r="M96" i="78"/>
  <c r="V96" i="78" s="1"/>
  <c r="F98" i="78"/>
  <c r="M57" i="78"/>
  <c r="V57" i="78" s="1"/>
  <c r="S247" i="77"/>
  <c r="M68" i="78"/>
  <c r="V68" i="78" s="1"/>
  <c r="S404" i="77"/>
  <c r="S636" i="77"/>
  <c r="Q147" i="78"/>
  <c r="M66" i="78"/>
  <c r="V66" i="78" s="1"/>
  <c r="M64" i="78"/>
  <c r="V64" i="78" s="1"/>
  <c r="M107" i="78"/>
  <c r="V107" i="78" s="1"/>
  <c r="M63" i="78"/>
  <c r="V63" i="78" s="1"/>
  <c r="M110" i="78"/>
  <c r="V110" i="78" s="1"/>
  <c r="M87" i="78"/>
  <c r="M97" i="78" s="1"/>
  <c r="F168" i="78"/>
  <c r="Q85" i="78"/>
  <c r="Q125" i="78"/>
  <c r="R162" i="78"/>
  <c r="R167" i="78" s="1"/>
  <c r="J167" i="78"/>
  <c r="S398" i="77"/>
  <c r="Q137" i="78"/>
  <c r="R73" i="78"/>
  <c r="S451" i="77"/>
  <c r="S577" i="77"/>
  <c r="S421" i="77"/>
  <c r="S409" i="77"/>
  <c r="S287" i="77"/>
  <c r="S546" i="77"/>
  <c r="S299" i="77"/>
  <c r="S276" i="77"/>
  <c r="S272" i="77" s="1"/>
  <c r="S634" i="77"/>
  <c r="S628" i="77"/>
  <c r="S115" i="77"/>
  <c r="S339" i="77"/>
  <c r="S87" i="77"/>
  <c r="S332" i="77"/>
  <c r="S39" i="77"/>
  <c r="S326" i="77"/>
  <c r="S624" i="77"/>
  <c r="S587" i="77"/>
  <c r="S434" i="77"/>
  <c r="S381" i="77"/>
  <c r="S384" i="77"/>
  <c r="R157" i="78"/>
  <c r="M157" i="78"/>
  <c r="V157" i="78" s="1"/>
  <c r="V162" i="78"/>
  <c r="R155" i="78"/>
  <c r="M155" i="78"/>
  <c r="J160" i="78"/>
  <c r="J150" i="78"/>
  <c r="M149" i="78"/>
  <c r="R149" i="78"/>
  <c r="R150" i="78" s="1"/>
  <c r="M146" i="78"/>
  <c r="V146" i="78" s="1"/>
  <c r="R146" i="78"/>
  <c r="M145" i="78"/>
  <c r="V145" i="78" s="1"/>
  <c r="R145" i="78"/>
  <c r="M136" i="78"/>
  <c r="V136" i="78" s="1"/>
  <c r="R136" i="78"/>
  <c r="M135" i="78"/>
  <c r="V135" i="78" s="1"/>
  <c r="R135" i="78"/>
  <c r="M134" i="78"/>
  <c r="V134" i="78" s="1"/>
  <c r="R134" i="78"/>
  <c r="M133" i="78"/>
  <c r="V133" i="78" s="1"/>
  <c r="R133" i="78"/>
  <c r="M132" i="78"/>
  <c r="V132" i="78" s="1"/>
  <c r="R132" i="78"/>
  <c r="M131" i="78"/>
  <c r="V131" i="78" s="1"/>
  <c r="R131" i="78"/>
  <c r="M130" i="78"/>
  <c r="V130" i="78" s="1"/>
  <c r="R130" i="78"/>
  <c r="M129" i="78"/>
  <c r="V129" i="78" s="1"/>
  <c r="R129" i="78"/>
  <c r="M128" i="78"/>
  <c r="V128" i="78" s="1"/>
  <c r="R128" i="78"/>
  <c r="M124" i="78"/>
  <c r="V124" i="78" s="1"/>
  <c r="R124" i="78"/>
  <c r="R121" i="78"/>
  <c r="M121" i="78"/>
  <c r="V121" i="78" s="1"/>
  <c r="M116" i="78"/>
  <c r="V116" i="78" s="1"/>
  <c r="R116" i="78"/>
  <c r="M158" i="78"/>
  <c r="V158" i="78" s="1"/>
  <c r="R158" i="78"/>
  <c r="R123" i="78"/>
  <c r="M123" i="78"/>
  <c r="V123" i="78" s="1"/>
  <c r="N168" i="78"/>
  <c r="R141" i="78"/>
  <c r="M141" i="78"/>
  <c r="V141" i="78" s="1"/>
  <c r="I168" i="78"/>
  <c r="M118" i="78"/>
  <c r="V118" i="78" s="1"/>
  <c r="R118" i="78"/>
  <c r="R83" i="78"/>
  <c r="M83" i="78"/>
  <c r="V83" i="78" s="1"/>
  <c r="M82" i="78"/>
  <c r="V82" i="78" s="1"/>
  <c r="R82" i="78"/>
  <c r="R79" i="78"/>
  <c r="M79" i="78"/>
  <c r="V79" i="78" s="1"/>
  <c r="M47" i="78"/>
  <c r="V47" i="78" s="1"/>
  <c r="R47" i="78"/>
  <c r="R44" i="78"/>
  <c r="M44" i="78"/>
  <c r="V44" i="78" s="1"/>
  <c r="M39" i="78"/>
  <c r="V39" i="78" s="1"/>
  <c r="R39" i="78"/>
  <c r="J30" i="78"/>
  <c r="R27" i="78"/>
  <c r="M27" i="78"/>
  <c r="M18" i="78"/>
  <c r="V18" i="78" s="1"/>
  <c r="R18" i="78"/>
  <c r="R15" i="78"/>
  <c r="M15" i="78"/>
  <c r="V15" i="78" s="1"/>
  <c r="M14" i="78"/>
  <c r="J20" i="78"/>
  <c r="R14" i="78"/>
  <c r="M84" i="78"/>
  <c r="V84" i="78" s="1"/>
  <c r="R84" i="78"/>
  <c r="R81" i="78"/>
  <c r="M81" i="78"/>
  <c r="V81" i="78" s="1"/>
  <c r="M76" i="78"/>
  <c r="V76" i="78" s="1"/>
  <c r="R76" i="78"/>
  <c r="M53" i="78"/>
  <c r="V53" i="78" s="1"/>
  <c r="R53" i="78"/>
  <c r="R46" i="78"/>
  <c r="M46" i="78"/>
  <c r="V46" i="78" s="1"/>
  <c r="Q54" i="78"/>
  <c r="Q35" i="78"/>
  <c r="R50" i="78"/>
  <c r="M50" i="78"/>
  <c r="V50" i="78" s="1"/>
  <c r="M41" i="78"/>
  <c r="V41" i="78" s="1"/>
  <c r="R41" i="78"/>
  <c r="R29" i="78"/>
  <c r="M29" i="78"/>
  <c r="V29" i="78" s="1"/>
  <c r="M28" i="78"/>
  <c r="V28" i="78" s="1"/>
  <c r="R28" i="78"/>
  <c r="M16" i="78"/>
  <c r="V16" i="78" s="1"/>
  <c r="R16" i="78"/>
  <c r="M156" i="78"/>
  <c r="V156" i="78" s="1"/>
  <c r="R156" i="78"/>
  <c r="R139" i="78"/>
  <c r="M139" i="78"/>
  <c r="J142" i="78"/>
  <c r="J137" i="78"/>
  <c r="M127" i="78"/>
  <c r="R127" i="78"/>
  <c r="M120" i="78"/>
  <c r="V120" i="78" s="1"/>
  <c r="R120" i="78"/>
  <c r="R117" i="78"/>
  <c r="M117" i="78"/>
  <c r="V117" i="78" s="1"/>
  <c r="R159" i="78"/>
  <c r="M159" i="78"/>
  <c r="V159" i="78" s="1"/>
  <c r="J153" i="78"/>
  <c r="M152" i="78"/>
  <c r="R152" i="78"/>
  <c r="R153" i="78" s="1"/>
  <c r="V144" i="78"/>
  <c r="J147" i="78"/>
  <c r="M122" i="78"/>
  <c r="V122" i="78" s="1"/>
  <c r="R122" i="78"/>
  <c r="J125" i="78"/>
  <c r="R115" i="78"/>
  <c r="M115" i="78"/>
  <c r="R103" i="78"/>
  <c r="M103" i="78"/>
  <c r="V103" i="78" s="1"/>
  <c r="M102" i="78"/>
  <c r="V102" i="78" s="1"/>
  <c r="R102" i="78"/>
  <c r="Q105" i="78"/>
  <c r="M140" i="78"/>
  <c r="V140" i="78" s="1"/>
  <c r="R140" i="78"/>
  <c r="R119" i="78"/>
  <c r="M119" i="78"/>
  <c r="V119" i="78" s="1"/>
  <c r="M104" i="78"/>
  <c r="V104" i="78" s="1"/>
  <c r="R104" i="78"/>
  <c r="J105" i="78"/>
  <c r="R101" i="78"/>
  <c r="M101" i="78"/>
  <c r="M78" i="78"/>
  <c r="V78" i="78" s="1"/>
  <c r="R78" i="78"/>
  <c r="J85" i="78"/>
  <c r="R75" i="78"/>
  <c r="M75" i="78"/>
  <c r="R52" i="78"/>
  <c r="M52" i="78"/>
  <c r="V52" i="78" s="1"/>
  <c r="M51" i="78"/>
  <c r="V51" i="78" s="1"/>
  <c r="R51" i="78"/>
  <c r="R48" i="78"/>
  <c r="M48" i="78"/>
  <c r="V48" i="78" s="1"/>
  <c r="M43" i="78"/>
  <c r="V43" i="78" s="1"/>
  <c r="R43" i="78"/>
  <c r="R40" i="78"/>
  <c r="M40" i="78"/>
  <c r="V40" i="78" s="1"/>
  <c r="J23" i="78"/>
  <c r="M22" i="78"/>
  <c r="R22" i="78"/>
  <c r="R23" i="78" s="1"/>
  <c r="R19" i="78"/>
  <c r="M19" i="78"/>
  <c r="V19" i="78" s="1"/>
  <c r="Q20" i="78"/>
  <c r="M80" i="78"/>
  <c r="V80" i="78" s="1"/>
  <c r="R80" i="78"/>
  <c r="R77" i="78"/>
  <c r="M77" i="78"/>
  <c r="V77" i="78" s="1"/>
  <c r="M45" i="78"/>
  <c r="V45" i="78" s="1"/>
  <c r="R45" i="78"/>
  <c r="R38" i="78"/>
  <c r="M38" i="78"/>
  <c r="V38" i="78" s="1"/>
  <c r="J54" i="78"/>
  <c r="M37" i="78"/>
  <c r="R37" i="78"/>
  <c r="M34" i="78"/>
  <c r="V34" i="78" s="1"/>
  <c r="R34" i="78"/>
  <c r="R33" i="78"/>
  <c r="N98" i="78"/>
  <c r="J35" i="78"/>
  <c r="M32" i="78"/>
  <c r="R32" i="78"/>
  <c r="M49" i="78"/>
  <c r="V49" i="78" s="1"/>
  <c r="R49" i="78"/>
  <c r="R42" i="78"/>
  <c r="M42" i="78"/>
  <c r="V42" i="78" s="1"/>
  <c r="I98" i="78"/>
  <c r="R17" i="78"/>
  <c r="M17" i="78"/>
  <c r="V17" i="78" s="1"/>
  <c r="S357" i="77"/>
  <c r="N170" i="78" l="1"/>
  <c r="V87" i="78"/>
  <c r="V97" i="78" s="1"/>
  <c r="Q112" i="78"/>
  <c r="S38" i="77"/>
  <c r="V167" i="78"/>
  <c r="V147" i="78"/>
  <c r="M167" i="78"/>
  <c r="S363" i="77"/>
  <c r="S433" i="77"/>
  <c r="S122" i="77"/>
  <c r="S121" i="77" s="1"/>
  <c r="M73" i="78"/>
  <c r="S645" i="77"/>
  <c r="R35" i="78"/>
  <c r="F170" i="78"/>
  <c r="R137" i="78"/>
  <c r="V111" i="78"/>
  <c r="M111" i="78"/>
  <c r="J112" i="78"/>
  <c r="Q98" i="78"/>
  <c r="I170" i="78"/>
  <c r="V73" i="78"/>
  <c r="S397" i="77"/>
  <c r="S633" i="77"/>
  <c r="S331" i="77"/>
  <c r="R147" i="78"/>
  <c r="M147" i="78"/>
  <c r="J168" i="78"/>
  <c r="R142" i="78"/>
  <c r="Q168" i="78"/>
  <c r="S484" i="77"/>
  <c r="S90" i="77"/>
  <c r="S408" i="77"/>
  <c r="S623" i="77"/>
  <c r="S554" i="77"/>
  <c r="S102" i="77"/>
  <c r="R54" i="78"/>
  <c r="V32" i="78"/>
  <c r="V35" i="78" s="1"/>
  <c r="M35" i="78"/>
  <c r="V37" i="78"/>
  <c r="V54" i="78" s="1"/>
  <c r="M54" i="78"/>
  <c r="V22" i="78"/>
  <c r="V23" i="78" s="1"/>
  <c r="M23" i="78"/>
  <c r="M85" i="78"/>
  <c r="V75" i="78"/>
  <c r="V85" i="78" s="1"/>
  <c r="R105" i="78"/>
  <c r="R112" i="78" s="1"/>
  <c r="R125" i="78"/>
  <c r="V152" i="78"/>
  <c r="V153" i="78" s="1"/>
  <c r="M153" i="78"/>
  <c r="M142" i="78"/>
  <c r="V139" i="78"/>
  <c r="V142" i="78" s="1"/>
  <c r="M30" i="78"/>
  <c r="V27" i="78"/>
  <c r="V30" i="78" s="1"/>
  <c r="J98" i="78"/>
  <c r="M160" i="78"/>
  <c r="V155" i="78"/>
  <c r="V160" i="78" s="1"/>
  <c r="R85" i="78"/>
  <c r="V101" i="78"/>
  <c r="V105" i="78" s="1"/>
  <c r="M105" i="78"/>
  <c r="V115" i="78"/>
  <c r="V125" i="78" s="1"/>
  <c r="M125" i="78"/>
  <c r="V127" i="78"/>
  <c r="V137" i="78" s="1"/>
  <c r="M137" i="78"/>
  <c r="R20" i="78"/>
  <c r="M20" i="78"/>
  <c r="V14" i="78"/>
  <c r="V20" i="78" s="1"/>
  <c r="R30" i="78"/>
  <c r="V149" i="78"/>
  <c r="V150" i="78" s="1"/>
  <c r="M150" i="78"/>
  <c r="R160" i="78"/>
  <c r="M112" i="78" l="1"/>
  <c r="V112" i="78"/>
  <c r="S432" i="77"/>
  <c r="S396" i="77" s="1"/>
  <c r="S48" i="77"/>
  <c r="S15" i="77" s="1"/>
  <c r="S298" i="77"/>
  <c r="Q170" i="78"/>
  <c r="V98" i="78"/>
  <c r="J170" i="78"/>
  <c r="R98" i="78"/>
  <c r="S622" i="77"/>
  <c r="S545" i="77"/>
  <c r="M168" i="78"/>
  <c r="V168" i="78"/>
  <c r="V170" i="78" s="1"/>
  <c r="M98" i="78"/>
  <c r="R168" i="78"/>
  <c r="S246" i="77" l="1"/>
  <c r="S14" i="77" s="1"/>
  <c r="S662" i="77" s="1"/>
  <c r="S621" i="77"/>
  <c r="R170" i="78"/>
  <c r="M170" i="78"/>
  <c r="S395" i="77"/>
  <c r="S663" i="77" l="1"/>
  <c r="S665" i="77" s="1"/>
  <c r="A23" i="60"/>
  <c r="A5" i="24"/>
  <c r="B1" i="19" l="1"/>
  <c r="D1" i="25" l="1"/>
  <c r="K76" i="99" l="1"/>
  <c r="L76" i="99" l="1"/>
  <c r="L78" i="99" s="1"/>
  <c r="K78" i="99"/>
  <c r="H46" i="81" l="1"/>
  <c r="H3" i="81" s="1"/>
  <c r="H332" i="81" l="1"/>
  <c r="H118" i="81"/>
  <c r="H158" i="81" s="1"/>
  <c r="H280" i="81" s="1"/>
  <c r="H309" i="81" s="1"/>
  <c r="H321" i="81" s="1"/>
  <c r="H326" i="81" s="1"/>
  <c r="H330" i="81" l="1"/>
  <c r="Q327" i="81"/>
  <c r="Q328" i="81" s="1"/>
  <c r="H339" i="81"/>
  <c r="H328" i="81" l="1"/>
  <c r="H334" i="81"/>
  <c r="F1177" i="87" l="1"/>
  <c r="F1179" i="87" s="1"/>
  <c r="F898" i="87" l="1"/>
  <c r="F902" i="87" l="1"/>
  <c r="F960" i="87" s="1"/>
  <c r="F991" i="87" s="1"/>
  <c r="F1169" i="87" s="1"/>
  <c r="F1173" i="87" s="1"/>
  <c r="F1181" i="87" l="1"/>
  <c r="G52" i="96" l="1"/>
  <c r="G75" i="96" l="1"/>
  <c r="G10" i="96"/>
  <c r="G15" i="96" s="1"/>
  <c r="G20" i="96" s="1"/>
  <c r="G19" i="96" l="1"/>
  <c r="I19" i="96" s="1"/>
  <c r="G14" i="96"/>
  <c r="I14" i="96" s="1"/>
  <c r="G51" i="96"/>
  <c r="I51" i="96" s="1"/>
  <c r="G24" i="96" l="1"/>
  <c r="I24" i="96" s="1"/>
  <c r="G9" i="96"/>
  <c r="I9" i="96" s="1"/>
  <c r="G69" i="96"/>
  <c r="G103" i="96" l="1"/>
  <c r="G32" i="96"/>
  <c r="G42" i="96" l="1"/>
  <c r="G57" i="96"/>
  <c r="G65" i="96" s="1"/>
  <c r="G33" i="96" l="1"/>
  <c r="G70" i="96"/>
  <c r="G74" i="96" l="1"/>
  <c r="G84" i="96"/>
  <c r="I69" i="96"/>
  <c r="G41" i="96"/>
  <c r="I32" i="96"/>
  <c r="I41" i="96" l="1"/>
  <c r="G56" i="96"/>
  <c r="I56" i="96" s="1"/>
  <c r="G47" i="96"/>
  <c r="I46" i="96" s="1"/>
  <c r="G83" i="96"/>
  <c r="I74" i="96"/>
  <c r="G89" i="96" l="1"/>
  <c r="I83" i="96"/>
  <c r="G64" i="96"/>
  <c r="I64" i="96" s="1"/>
  <c r="I89" i="96" l="1"/>
  <c r="G95" i="96"/>
  <c r="G110" i="96" l="1"/>
  <c r="I109" i="96" s="1"/>
  <c r="I95" i="96"/>
  <c r="G102" i="96"/>
  <c r="I102" i="9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V11" authorId="0" shapeId="0" xr:uid="{00000000-0006-0000-0000-000001000000}">
      <text>
        <r>
          <rPr>
            <sz val="9"/>
            <color indexed="8"/>
            <rFont val="Tahoma"/>
            <family val="2"/>
            <charset val="1"/>
          </rPr>
          <t xml:space="preserve">Valor Revaluado Contable- Cuota de Depreciacion Deducible- Cuota de Depreciaicon Anual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I52" authorId="0" shapeId="0" xr:uid="{90C2567D-3CC6-4DD0-A260-C9504A02D59D}">
      <text>
        <r>
          <rPr>
            <b/>
            <sz val="9"/>
            <color indexed="81"/>
            <rFont val="Tahoma"/>
            <family val="2"/>
          </rPr>
          <t>Hp:</t>
        </r>
        <r>
          <rPr>
            <sz val="9"/>
            <color indexed="81"/>
            <rFont val="Tahoma"/>
            <family val="2"/>
          </rPr>
          <t xml:space="preserve">
no se usa, se usa el total </t>
        </r>
      </text>
    </comment>
    <comment ref="P52" authorId="0" shapeId="0" xr:uid="{E436B90C-31CD-498A-96BB-1927A59249BC}">
      <text>
        <r>
          <rPr>
            <b/>
            <sz val="9"/>
            <color indexed="81"/>
            <rFont val="Tahoma"/>
            <family val="2"/>
          </rPr>
          <t>Hp:</t>
        </r>
        <r>
          <rPr>
            <sz val="9"/>
            <color indexed="81"/>
            <rFont val="Tahoma"/>
            <family val="2"/>
          </rPr>
          <t xml:space="preserve">
no se usa, se usa el total </t>
        </r>
      </text>
    </comment>
    <comment ref="Q52" authorId="0" shapeId="0" xr:uid="{5E03B188-D30B-4587-8AB4-E65612373810}">
      <text>
        <r>
          <rPr>
            <b/>
            <sz val="9"/>
            <color indexed="81"/>
            <rFont val="Tahoma"/>
            <family val="2"/>
          </rPr>
          <t>Hp:</t>
        </r>
        <r>
          <rPr>
            <sz val="9"/>
            <color indexed="81"/>
            <rFont val="Tahoma"/>
            <family val="2"/>
          </rPr>
          <t xml:space="preserve">
no se usa, se usa el total </t>
        </r>
      </text>
    </comment>
    <comment ref="I53" authorId="0" shapeId="0" xr:uid="{3CAD3145-DA9C-4886-8001-EF5CAD6DC548}">
      <text>
        <r>
          <rPr>
            <b/>
            <sz val="9"/>
            <color indexed="81"/>
            <rFont val="Tahoma"/>
            <family val="2"/>
          </rPr>
          <t>Hp:</t>
        </r>
        <r>
          <rPr>
            <sz val="9"/>
            <color indexed="81"/>
            <rFont val="Tahoma"/>
            <family val="2"/>
          </rPr>
          <t xml:space="preserve">
no se usa, se usa el total </t>
        </r>
      </text>
    </comment>
    <comment ref="P53" authorId="0" shapeId="0" xr:uid="{37996416-E081-4659-836C-F443D3E66397}">
      <text>
        <r>
          <rPr>
            <b/>
            <sz val="9"/>
            <color indexed="81"/>
            <rFont val="Tahoma"/>
            <family val="2"/>
          </rPr>
          <t>Hp:</t>
        </r>
        <r>
          <rPr>
            <sz val="9"/>
            <color indexed="81"/>
            <rFont val="Tahoma"/>
            <family val="2"/>
          </rPr>
          <t xml:space="preserve">
no se usa, se usa el total </t>
        </r>
      </text>
    </comment>
    <comment ref="Q53" authorId="0" shapeId="0" xr:uid="{FB81F77B-B578-4D56-BC84-B88F05A7A07F}">
      <text>
        <r>
          <rPr>
            <b/>
            <sz val="9"/>
            <color indexed="81"/>
            <rFont val="Tahoma"/>
            <family val="2"/>
          </rPr>
          <t>Hp:</t>
        </r>
        <r>
          <rPr>
            <sz val="9"/>
            <color indexed="81"/>
            <rFont val="Tahoma"/>
            <family val="2"/>
          </rPr>
          <t xml:space="preserve">
no se usa, se usa el total </t>
        </r>
      </text>
    </comment>
    <comment ref="I54" authorId="0" shapeId="0" xr:uid="{DD872FA3-94F4-45ED-A95B-12FEBFB5E8BC}">
      <text>
        <r>
          <rPr>
            <b/>
            <sz val="9"/>
            <color indexed="81"/>
            <rFont val="Tahoma"/>
            <family val="2"/>
          </rPr>
          <t>Hp:</t>
        </r>
        <r>
          <rPr>
            <sz val="9"/>
            <color indexed="81"/>
            <rFont val="Tahoma"/>
            <family val="2"/>
          </rPr>
          <t xml:space="preserve">
no se usa, se usa el total </t>
        </r>
      </text>
    </comment>
    <comment ref="P54" authorId="0" shapeId="0" xr:uid="{0F76C9A7-4021-4D3B-BED0-C85E310BB3A9}">
      <text>
        <r>
          <rPr>
            <b/>
            <sz val="9"/>
            <color indexed="81"/>
            <rFont val="Tahoma"/>
            <family val="2"/>
          </rPr>
          <t>Hp:</t>
        </r>
        <r>
          <rPr>
            <sz val="9"/>
            <color indexed="81"/>
            <rFont val="Tahoma"/>
            <family val="2"/>
          </rPr>
          <t xml:space="preserve">
no se usa, se usa el total </t>
        </r>
      </text>
    </comment>
    <comment ref="Q54" authorId="0" shapeId="0" xr:uid="{F9901D20-FEFB-49A8-B9D1-4745EAEEDC9B}">
      <text>
        <r>
          <rPr>
            <b/>
            <sz val="9"/>
            <color indexed="81"/>
            <rFont val="Tahoma"/>
            <family val="2"/>
          </rPr>
          <t>Hp:</t>
        </r>
        <r>
          <rPr>
            <sz val="9"/>
            <color indexed="81"/>
            <rFont val="Tahoma"/>
            <family val="2"/>
          </rPr>
          <t xml:space="preserve">
no se usa, se usa el total </t>
        </r>
      </text>
    </comment>
    <comment ref="D115" authorId="0" shapeId="0" xr:uid="{A8632504-5686-4CED-AB30-F8DA33B1E2BC}">
      <text>
        <r>
          <rPr>
            <b/>
            <sz val="9"/>
            <color indexed="81"/>
            <rFont val="Tahoma"/>
            <family val="2"/>
          </rPr>
          <t>Hp:</t>
        </r>
        <r>
          <rPr>
            <sz val="9"/>
            <color indexed="81"/>
            <rFont val="Tahoma"/>
            <family val="2"/>
          </rPr>
          <t xml:space="preserve">
SEPARAR GASTOS A REC. DE ELEVA E INMUEBLES</t>
        </r>
      </text>
    </comment>
    <comment ref="D116" authorId="0" shapeId="0" xr:uid="{514B9A28-6338-4E68-B980-4A732195547D}">
      <text>
        <r>
          <rPr>
            <b/>
            <sz val="9"/>
            <color indexed="81"/>
            <rFont val="Tahoma"/>
            <family val="2"/>
          </rPr>
          <t>Hp:</t>
        </r>
        <r>
          <rPr>
            <sz val="9"/>
            <color indexed="81"/>
            <rFont val="Tahoma"/>
            <family val="2"/>
          </rPr>
          <t xml:space="preserve">
inmueble de eleva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5" authorId="0" shapeId="0" xr:uid="{8AA20BA7-B74D-4A1A-85D7-2725FE2EB190}">
      <text>
        <r>
          <rPr>
            <b/>
            <sz val="9"/>
            <color indexed="81"/>
            <rFont val="Tahoma"/>
            <family val="2"/>
          </rPr>
          <t>Hp:</t>
        </r>
        <r>
          <rPr>
            <sz val="9"/>
            <color indexed="81"/>
            <rFont val="Tahoma"/>
            <family val="2"/>
          </rPr>
          <t xml:space="preserve">
INDICA LA PORCIÓN COBRADA</t>
        </r>
      </text>
    </comment>
  </commentList>
</comments>
</file>

<file path=xl/sharedStrings.xml><?xml version="1.0" encoding="utf-8"?>
<sst xmlns="http://schemas.openxmlformats.org/spreadsheetml/2006/main" count="6842" uniqueCount="4236">
  <si>
    <t>NOTA 1 – DESCRIPCIÓN DE LA NATURALEZA Y DEL NEGOCIO DE LA COMPAÑÍA</t>
  </si>
  <si>
    <t>NOTA 2 - RESUMEN DE LAS PRINCIPALES POLÍTICAS CONTABLES</t>
  </si>
  <si>
    <t>Caja</t>
  </si>
  <si>
    <t>Total</t>
  </si>
  <si>
    <t>Concepto</t>
  </si>
  <si>
    <t>Recaudaciones a depositar</t>
  </si>
  <si>
    <t>A  Total Cartera no Vencida</t>
  </si>
  <si>
    <t>Normal</t>
  </si>
  <si>
    <t>En Gestión de Cobro</t>
  </si>
  <si>
    <t>En Gestión de Cobro Judicial</t>
  </si>
  <si>
    <t>B. Total Cartera Vencida</t>
  </si>
  <si>
    <t>Observaciones</t>
  </si>
  <si>
    <t>Criterios de Clasificación utilizados</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</si>
  <si>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</si>
  <si>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</si>
  <si>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</si>
  <si>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</si>
  <si>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</si>
  <si>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</si>
  <si>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</si>
  <si>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</si>
  <si>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</si>
  <si>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</si>
  <si>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</si>
  <si>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</si>
  <si>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</si>
  <si>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</si>
  <si>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</si>
  <si>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</si>
  <si>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</si>
  <si>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</si>
  <si>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</si>
  <si>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</si>
  <si>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</si>
  <si>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</si>
  <si>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</si>
  <si>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</si>
  <si>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</si>
  <si>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</si>
  <si>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</si>
  <si>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</si>
  <si>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</si>
  <si>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</si>
  <si>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</si>
  <si>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</si>
  <si>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</si>
  <si>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</si>
  <si>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</si>
  <si>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</si>
  <si>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</si>
  <si>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</si>
  <si>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</si>
  <si>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</si>
  <si>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</si>
  <si>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</si>
  <si>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</si>
  <si>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</si>
  <si>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</si>
  <si>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</si>
  <si>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</si>
  <si>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</si>
  <si>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</si>
  <si>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</si>
  <si>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</si>
  <si>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</si>
  <si>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</si>
  <si>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</si>
  <si>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</si>
  <si>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</si>
  <si>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</si>
  <si>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</si>
  <si>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</si>
  <si>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</si>
  <si>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</si>
  <si>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</si>
  <si>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</si>
  <si>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</si>
  <si>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</si>
  <si>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</si>
  <si>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</si>
  <si>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</si>
  <si>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(Disminución) Incremento neto de efectivo</t>
  </si>
  <si>
    <t>Efecto estimado de la diferencia de cambio sobre el saldo de efectivo</t>
  </si>
  <si>
    <t>Efectivo al principio del año</t>
  </si>
  <si>
    <t>Mercaderías</t>
  </si>
  <si>
    <t>Productos terminados</t>
  </si>
  <si>
    <t>Productos en proceso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</si>
  <si>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</si>
  <si>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</si>
  <si>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</si>
  <si>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</si>
  <si>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</si>
  <si>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</si>
  <si>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</si>
  <si>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</si>
  <si>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</si>
  <si>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</si>
  <si>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</si>
  <si>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</si>
  <si>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</si>
  <si>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</si>
  <si>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</si>
  <si>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</si>
  <si>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Activos intangibles</t>
  </si>
  <si>
    <t>Total general</t>
  </si>
  <si>
    <t>Goodwill</t>
  </si>
  <si>
    <t>BG</t>
  </si>
  <si>
    <t>Porción corriente de la deuda a largo plazo</t>
  </si>
  <si>
    <t>Intereses bursatiles a pagar</t>
  </si>
  <si>
    <t>Retencion de IVA a pagar</t>
  </si>
  <si>
    <t>Otros ingresos diferidos</t>
  </si>
  <si>
    <t>ER</t>
  </si>
  <si>
    <t>a  Reserva de revalúo</t>
  </si>
  <si>
    <t>b Reserva legal</t>
  </si>
  <si>
    <t>c Reservas estatutarias</t>
  </si>
  <si>
    <t>d Reservas facultativas</t>
  </si>
  <si>
    <t>Resultado de ejercicios anteriores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</si>
  <si>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</si>
  <si>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</si>
  <si>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</si>
  <si>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</si>
  <si>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</si>
  <si>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</si>
  <si>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</si>
  <si>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</si>
  <si>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</si>
  <si>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</si>
  <si>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</si>
  <si>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</si>
  <si>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</si>
  <si>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</si>
  <si>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</si>
  <si>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</si>
  <si>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</si>
  <si>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</si>
  <si>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</si>
  <si>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Remuneraciones de administradores, directores, síndicos y consejo de vigilancia</t>
  </si>
  <si>
    <t>Sueldos y Jornales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</si>
  <si>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</si>
  <si>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</si>
  <si>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</si>
  <si>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</si>
  <si>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</si>
  <si>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</si>
  <si>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</si>
  <si>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</si>
  <si>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</si>
  <si>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</si>
  <si>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</si>
  <si>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</si>
  <si>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</si>
  <si>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</si>
  <si>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</si>
  <si>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</si>
  <si>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</si>
  <si>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</si>
  <si>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</si>
  <si>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</si>
  <si>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</si>
  <si>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</si>
  <si>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</si>
  <si>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</si>
  <si>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</si>
  <si>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</si>
  <si>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</si>
  <si>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</si>
  <si>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</si>
  <si>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</si>
  <si>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Gastos de ventas</t>
  </si>
  <si>
    <t xml:space="preserve">Gastos administrativos </t>
  </si>
  <si>
    <t>Otros gastos</t>
  </si>
  <si>
    <t>Otros ingresos  y gastos operativos</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</si>
  <si>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</si>
  <si>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</si>
  <si>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</si>
  <si>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</si>
  <si>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</si>
  <si>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</si>
  <si>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</si>
  <si>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</si>
  <si>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</si>
  <si>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</si>
  <si>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</si>
  <si>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</si>
  <si>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</si>
  <si>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</si>
  <si>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</si>
  <si>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</si>
  <si>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</si>
  <si>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</si>
  <si>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</si>
  <si>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</si>
  <si>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</si>
  <si>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</si>
  <si>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</si>
  <si>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</si>
  <si>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</si>
  <si>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</si>
  <si>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</si>
  <si>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</si>
  <si>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</si>
  <si>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</si>
  <si>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</si>
  <si>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</si>
  <si>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</si>
  <si>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</si>
  <si>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</si>
  <si>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</si>
  <si>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</si>
  <si>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</si>
  <si>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</si>
  <si>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</si>
  <si>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</si>
  <si>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</si>
  <si>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</si>
  <si>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</si>
  <si>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</si>
  <si>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</si>
  <si>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</si>
  <si>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</si>
  <si>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</si>
  <si>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</si>
  <si>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</si>
  <si>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</si>
  <si>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NOTA 17 –  IMPUESTOS A PAGAR</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</si>
  <si>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</si>
  <si>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</si>
  <si>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</si>
  <si>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</si>
  <si>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</si>
  <si>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</si>
  <si>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</si>
  <si>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</si>
  <si>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</si>
  <si>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</si>
  <si>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</si>
  <si>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</si>
  <si>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</si>
  <si>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</si>
  <si>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</si>
  <si>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</si>
  <si>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</si>
  <si>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</si>
  <si>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</si>
  <si>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</si>
  <si>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</si>
  <si>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</si>
  <si>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</si>
  <si>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</si>
  <si>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</si>
  <si>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</si>
  <si>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</si>
  <si>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</si>
  <si>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</si>
  <si>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</si>
  <si>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</si>
  <si>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</si>
  <si>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</si>
  <si>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</si>
  <si>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</si>
  <si>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</si>
  <si>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</si>
  <si>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</si>
  <si>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</si>
  <si>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</si>
  <si>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</si>
  <si>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</si>
  <si>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</si>
  <si>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</si>
  <si>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</si>
  <si>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</si>
  <si>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</si>
  <si>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</si>
  <si>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</si>
  <si>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</si>
  <si>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</si>
  <si>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</si>
  <si>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</si>
  <si>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</si>
  <si>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</si>
  <si>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</si>
  <si>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</si>
  <si>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</si>
  <si>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</si>
  <si>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</si>
  <si>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</si>
  <si>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</si>
  <si>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</si>
  <si>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</si>
  <si>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</si>
  <si>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</si>
  <si>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</si>
  <si>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</si>
  <si>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</si>
  <si>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Local Guaraníes</t>
  </si>
  <si>
    <t>Moneda Extranjera Dólares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</si>
  <si>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</si>
  <si>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</si>
  <si>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</si>
  <si>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</si>
  <si>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</si>
  <si>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</si>
  <si>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</si>
  <si>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</si>
  <si>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</si>
  <si>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</si>
  <si>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</si>
  <si>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</si>
  <si>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</si>
  <si>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</si>
  <si>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</si>
  <si>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</si>
  <si>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</si>
  <si>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</si>
  <si>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Cantidad de acciones</t>
  </si>
  <si>
    <t>Participación sobre los votos (%)</t>
  </si>
  <si>
    <t>Participación sobre el Patrimonio Neto (%)</t>
  </si>
  <si>
    <t>Resultado sobre inversiones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</si>
  <si>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</si>
  <si>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</si>
  <si>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</si>
  <si>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</si>
  <si>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</si>
  <si>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</si>
  <si>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</si>
  <si>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</si>
  <si>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</si>
  <si>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</si>
  <si>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</si>
  <si>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</si>
  <si>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</si>
  <si>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</si>
  <si>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</si>
  <si>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</si>
  <si>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</si>
  <si>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</si>
  <si>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</si>
  <si>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</si>
  <si>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</si>
  <si>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</si>
  <si>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</si>
  <si>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</si>
  <si>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</si>
  <si>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</si>
  <si>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</si>
  <si>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</si>
  <si>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</si>
  <si>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</si>
  <si>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</si>
  <si>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</si>
  <si>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</si>
  <si>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</si>
  <si>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</si>
  <si>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</si>
  <si>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</si>
  <si>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</si>
  <si>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</si>
  <si>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</si>
  <si>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</si>
  <si>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</si>
  <si>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</si>
  <si>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</si>
  <si>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</si>
  <si>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</si>
  <si>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</si>
  <si>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</si>
  <si>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</si>
  <si>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</si>
  <si>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</si>
  <si>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</si>
  <si>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</si>
  <si>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</si>
  <si>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</si>
  <si>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</si>
  <si>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</si>
  <si>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</si>
  <si>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</si>
  <si>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</si>
  <si>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</si>
  <si>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</si>
  <si>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</si>
  <si>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</si>
  <si>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</si>
  <si>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</si>
  <si>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</si>
  <si>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</si>
  <si>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</si>
  <si>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</si>
  <si>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</si>
  <si>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</si>
  <si>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</si>
  <si>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</si>
  <si>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</si>
  <si>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</si>
  <si>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</si>
  <si>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</si>
  <si>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</si>
  <si>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</si>
  <si>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</si>
  <si>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</si>
  <si>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</si>
  <si>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</si>
  <si>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</si>
  <si>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</si>
  <si>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</si>
  <si>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</si>
  <si>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</si>
  <si>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</si>
  <si>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</si>
  <si>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</si>
  <si>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</si>
  <si>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</si>
  <si>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</si>
  <si>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</si>
  <si>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</si>
  <si>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</si>
  <si>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</si>
  <si>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</si>
  <si>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</si>
  <si>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</si>
  <si>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</si>
  <si>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</si>
  <si>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</si>
  <si>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</si>
  <si>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</si>
  <si>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</si>
  <si>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</si>
  <si>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</si>
  <si>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</si>
  <si>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</si>
  <si>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</si>
  <si>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</si>
  <si>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</si>
  <si>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</si>
  <si>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</si>
  <si>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</si>
  <si>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</si>
  <si>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</si>
  <si>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</si>
  <si>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</si>
  <si>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</si>
  <si>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</si>
  <si>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</si>
  <si>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</si>
  <si>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</si>
  <si>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</si>
  <si>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</si>
  <si>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</si>
  <si>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</si>
  <si>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</si>
  <si>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</si>
  <si>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</si>
  <si>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</si>
  <si>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</si>
  <si>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</si>
  <si>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</si>
  <si>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</si>
  <si>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</si>
  <si>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</si>
  <si>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</si>
  <si>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</si>
  <si>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</si>
  <si>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</si>
  <si>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</si>
  <si>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</si>
  <si>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</si>
  <si>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</si>
  <si>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</si>
  <si>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</si>
  <si>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</si>
  <si>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</si>
  <si>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</si>
  <si>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</si>
  <si>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</si>
  <si>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</si>
  <si>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</si>
  <si>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</si>
  <si>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</si>
  <si>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</si>
  <si>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</si>
  <si>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</si>
  <si>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</si>
  <si>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</si>
  <si>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</si>
  <si>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</si>
  <si>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</si>
  <si>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</si>
  <si>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</si>
  <si>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</si>
  <si>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</si>
  <si>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</si>
  <si>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</si>
  <si>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</si>
  <si>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</si>
  <si>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</si>
  <si>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</si>
  <si>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</si>
  <si>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</si>
  <si>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</si>
  <si>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</si>
  <si>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</si>
  <si>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</si>
  <si>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</si>
  <si>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</si>
  <si>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</si>
  <si>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</si>
  <si>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</si>
  <si>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</si>
  <si>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</si>
  <si>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</si>
  <si>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</si>
  <si>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</si>
  <si>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</si>
  <si>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</si>
  <si>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</si>
  <si>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</si>
  <si>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</si>
  <si>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</si>
  <si>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</si>
  <si>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</si>
  <si>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</si>
  <si>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</si>
  <si>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</si>
  <si>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</si>
  <si>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</si>
  <si>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</si>
  <si>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</si>
  <si>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</si>
  <si>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</si>
  <si>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</si>
  <si>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</si>
  <si>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</si>
  <si>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</si>
  <si>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</si>
  <si>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</si>
  <si>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</si>
  <si>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</si>
  <si>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</si>
  <si>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</si>
  <si>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</si>
  <si>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</si>
  <si>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</si>
  <si>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</si>
  <si>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</si>
  <si>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</si>
  <si>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</si>
  <si>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</si>
  <si>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</si>
  <si>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</si>
  <si>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</si>
  <si>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</si>
  <si>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</si>
  <si>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</si>
  <si>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</si>
  <si>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</si>
  <si>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</si>
  <si>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</si>
  <si>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</si>
  <si>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</si>
  <si>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</si>
  <si>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</si>
  <si>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</si>
  <si>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</si>
  <si>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</si>
  <si>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</si>
  <si>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</si>
  <si>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</si>
  <si>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</si>
  <si>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</si>
  <si>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</si>
  <si>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</si>
  <si>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</si>
  <si>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</si>
  <si>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</si>
  <si>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</si>
  <si>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</si>
  <si>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</si>
  <si>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</si>
  <si>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</si>
  <si>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</si>
  <si>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</si>
  <si>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</si>
  <si>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</si>
  <si>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</si>
  <si>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</si>
  <si>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</si>
  <si>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</si>
  <si>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</si>
  <si>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</si>
  <si>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</si>
  <si>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</si>
  <si>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</si>
  <si>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</si>
  <si>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</si>
  <si>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</si>
  <si>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</si>
  <si>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</si>
  <si>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</si>
  <si>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</si>
  <si>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</si>
  <si>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</si>
  <si>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</si>
  <si>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</si>
  <si>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</si>
  <si>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</si>
  <si>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</si>
  <si>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</si>
  <si>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</si>
  <si>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</si>
  <si>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</si>
  <si>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</si>
  <si>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</si>
  <si>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</si>
  <si>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</si>
  <si>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</si>
  <si>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</si>
  <si>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</si>
  <si>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</si>
  <si>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</si>
  <si>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</si>
  <si>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</si>
  <si>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</si>
  <si>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</si>
  <si>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</si>
  <si>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</si>
  <si>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</si>
  <si>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</si>
  <si>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</si>
  <si>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</si>
  <si>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</si>
  <si>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</si>
  <si>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</si>
  <si>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</si>
  <si>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</si>
  <si>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</si>
  <si>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</si>
  <si>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</si>
  <si>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</si>
  <si>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</si>
  <si>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</si>
  <si>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</si>
  <si>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</si>
  <si>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</si>
  <si>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</si>
  <si>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</si>
  <si>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</si>
  <si>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</si>
  <si>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</si>
  <si>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</si>
  <si>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</si>
  <si>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</si>
  <si>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</si>
  <si>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</si>
  <si>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</si>
  <si>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</si>
  <si>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</si>
  <si>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</si>
  <si>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</si>
  <si>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</si>
  <si>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</si>
  <si>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</si>
  <si>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</si>
  <si>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</si>
  <si>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</si>
  <si>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</si>
  <si>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</si>
  <si>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</si>
  <si>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</si>
  <si>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</si>
  <si>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</si>
  <si>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</si>
  <si>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</si>
  <si>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</si>
  <si>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</si>
  <si>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</si>
  <si>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</si>
  <si>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Sociedad:</t>
  </si>
  <si>
    <t>Símbolo de Moneda</t>
  </si>
  <si>
    <t>Intereses a pagar</t>
  </si>
  <si>
    <t>Préstamos de Entidades Locales</t>
  </si>
  <si>
    <t>Intereses préstamos entidades financieras a pagar</t>
  </si>
  <si>
    <t>(-) Intereses a Devengar</t>
  </si>
  <si>
    <t>Fecha</t>
  </si>
  <si>
    <t>Monto Capital Social</t>
  </si>
  <si>
    <t>Valor Nominal de Acciones</t>
  </si>
  <si>
    <t>Cantidad de Acciones</t>
  </si>
  <si>
    <t>d.1. (nuevas cuentas a incluir)</t>
  </si>
  <si>
    <t>d.2. (nuevas cuentas a incluir)</t>
  </si>
  <si>
    <t>(a) Equivalentes al tipo de cambio referencial de la fecha de presentacion</t>
  </si>
  <si>
    <t>Local</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</si>
  <si>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</si>
  <si>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</si>
  <si>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</si>
  <si>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</si>
  <si>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</si>
  <si>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</si>
  <si>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</si>
  <si>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</si>
  <si>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</si>
  <si>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</si>
  <si>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</si>
  <si>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</si>
  <si>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</si>
  <si>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</si>
  <si>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</si>
  <si>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ACTIVO</t>
  </si>
  <si>
    <t>Cuentas a cobrar comerciales</t>
  </si>
  <si>
    <t>Total activo</t>
  </si>
  <si>
    <t>PASIVO</t>
  </si>
  <si>
    <t>Total pasivo</t>
  </si>
  <si>
    <t>Honorarios por servicios</t>
  </si>
  <si>
    <t>NOTA 40 - SALDOS Y TRANSACCIONES CON PARTES RELACIONADAS</t>
  </si>
  <si>
    <t>Saldos y transacciones con partes relacionadas</t>
  </si>
  <si>
    <t>Nota 40</t>
  </si>
  <si>
    <t>Índice</t>
  </si>
  <si>
    <t>ZUBA S.A.</t>
  </si>
  <si>
    <t>ANEXO 1</t>
  </si>
  <si>
    <t xml:space="preserve">BALANCE GENERAL </t>
  </si>
  <si>
    <t>1-IDENTIFICACIÓN DEL CONTRIBUYENTE</t>
  </si>
  <si>
    <t>2- EJERCICIO FISCAL</t>
  </si>
  <si>
    <t>RAZÓN SOCIAL O NOMBRES Y APELLIDOS</t>
  </si>
  <si>
    <t>IDENTIFICADOR RUC</t>
  </si>
  <si>
    <t>DESDE</t>
  </si>
  <si>
    <t>HASTA</t>
  </si>
  <si>
    <t>80098841-8</t>
  </si>
  <si>
    <t>3- IDENTIFICACIÓN DEL REPRESENTANTE LEGAL</t>
  </si>
  <si>
    <t>4- IDENTIFICACIÓN DEL CONTADOR</t>
  </si>
  <si>
    <t>5- IDENTIFICACIÓN DEL AUDITOR</t>
  </si>
  <si>
    <t>APELLIDOS/NOMBRES</t>
  </si>
  <si>
    <t>APELLIDOS/ NOMBRES</t>
  </si>
  <si>
    <t xml:space="preserve">Zuccolillo, Alejandro - Basaglia, Valentina  </t>
  </si>
  <si>
    <t xml:space="preserve">Baker Tilly Paraguay </t>
  </si>
  <si>
    <t>80089255-0</t>
  </si>
  <si>
    <t xml:space="preserve">Moralez , Paoli Ruben </t>
  </si>
  <si>
    <t>532248-0</t>
  </si>
  <si>
    <t>1.01</t>
  </si>
  <si>
    <t>ACTIVO CORRIENTE</t>
  </si>
  <si>
    <t>1.01.01</t>
  </si>
  <si>
    <t xml:space="preserve">DISPONIBILIDADES </t>
  </si>
  <si>
    <t>1.01.01.01</t>
  </si>
  <si>
    <t>RECAUDACIONES A DEPOSITAR</t>
  </si>
  <si>
    <t>1.01.01.01.01</t>
  </si>
  <si>
    <t>1.01.01.01.02</t>
  </si>
  <si>
    <t>1.01.01.01.04</t>
  </si>
  <si>
    <t>1.01.01.01.03</t>
  </si>
  <si>
    <t xml:space="preserve">Caja Dólar U$D </t>
  </si>
  <si>
    <t>1.01.01.02</t>
  </si>
  <si>
    <t xml:space="preserve">FONDOS FIJOS </t>
  </si>
  <si>
    <t>1.01.01.02.01</t>
  </si>
  <si>
    <t>1.01.01.04</t>
  </si>
  <si>
    <t>BANCOS</t>
  </si>
  <si>
    <t>1.01.01.04.01</t>
  </si>
  <si>
    <t>1.01.01.04.02</t>
  </si>
  <si>
    <t>1.01.01.04.03</t>
  </si>
  <si>
    <t>1.01.01.04.13</t>
  </si>
  <si>
    <t>1.01.01.04.14</t>
  </si>
  <si>
    <t>1.01.01.04.15</t>
  </si>
  <si>
    <t>1.01.01.04.20</t>
  </si>
  <si>
    <t>1.01.02</t>
  </si>
  <si>
    <t>INVERSIONES TEMPORARIAS</t>
  </si>
  <si>
    <t>1.01.02.01</t>
  </si>
  <si>
    <t>INVERSIONES FINANCIERAS</t>
  </si>
  <si>
    <t>1.01.02.01.01</t>
  </si>
  <si>
    <t>1.01.02.01.02</t>
  </si>
  <si>
    <t>1.01.02.01.03</t>
  </si>
  <si>
    <t>1.01.02.02</t>
  </si>
  <si>
    <t>INVERSIONES EN ENTIDADES VINCULADAS</t>
  </si>
  <si>
    <t>1.01.02.02.04</t>
  </si>
  <si>
    <t>1.01.02.03</t>
  </si>
  <si>
    <t>OTRAS INVERSIONES</t>
  </si>
  <si>
    <t>1.01.02.04</t>
  </si>
  <si>
    <t>INTERESES, REGALÍAS Y OTROS RENDIMIENTOS DE INVERSIONES</t>
  </si>
  <si>
    <t>1.01.03</t>
  </si>
  <si>
    <t xml:space="preserve">CRÉDITOS </t>
  </si>
  <si>
    <t>1.01.03.01</t>
  </si>
  <si>
    <t>DEUDORES POR VENTAS</t>
  </si>
  <si>
    <t>1.01.03.01.01</t>
  </si>
  <si>
    <t>1.01.03.01.02</t>
  </si>
  <si>
    <t>1.01.03.01.03</t>
  </si>
  <si>
    <t>1.01.03.01.04</t>
  </si>
  <si>
    <t>1.01.03.02</t>
  </si>
  <si>
    <t>DEUDORES POR PRÉSTAMOS</t>
  </si>
  <si>
    <t>1.01.03.03</t>
  </si>
  <si>
    <t xml:space="preserve">CUENTAS A COBRAR A DIRECTORES Y FUNCIONARIOS </t>
  </si>
  <si>
    <t>1.01.03.04</t>
  </si>
  <si>
    <t>CUENTAS A COBRAR A SOCIOS O A ENTIDADES VINCULADAS</t>
  </si>
  <si>
    <t>1.01.03.04.01</t>
  </si>
  <si>
    <t>1.01.03.05</t>
  </si>
  <si>
    <t>CRÉDITOS POR IMPUESTOS CORRIENTES</t>
  </si>
  <si>
    <t>1.01.03.05.01</t>
  </si>
  <si>
    <t xml:space="preserve">ANTICIPOS Y RETENCIONES DE IMPUESTO A LA RENTA </t>
  </si>
  <si>
    <t>1.01.03.05.01.01</t>
  </si>
  <si>
    <t>1.01.03.05.01.02</t>
  </si>
  <si>
    <t>1.01.03.05.02</t>
  </si>
  <si>
    <t>RETENCIONES DE IVA</t>
  </si>
  <si>
    <t>1.01.03.05.02.01</t>
  </si>
  <si>
    <t>1.01.03.05.03</t>
  </si>
  <si>
    <t xml:space="preserve">IVA - CRÉDITO FISCAL </t>
  </si>
  <si>
    <t>1.01.03.05.03.01</t>
  </si>
  <si>
    <t>1.01.03.05.03.02</t>
  </si>
  <si>
    <t>1.01.03.05.04</t>
  </si>
  <si>
    <t>IVA - CRÉDITO FISCAL - RÉGIMEN DE TURISMO</t>
  </si>
  <si>
    <t>1.01.03.06</t>
  </si>
  <si>
    <t>ANTICIPO A PROVEEDORES</t>
  </si>
  <si>
    <t>1.01.03.06.01</t>
  </si>
  <si>
    <t>ANTICIPOS A PROVEEDORES LOCALES</t>
  </si>
  <si>
    <t>1.01.03.06.01.01</t>
  </si>
  <si>
    <t>1.01.03.06.01.02</t>
  </si>
  <si>
    <t>1.01.03.06.01.03</t>
  </si>
  <si>
    <t>1.01.03.06.02</t>
  </si>
  <si>
    <t>ANTICIPOS A PROVEEDORES DEL EXTERIOR</t>
  </si>
  <si>
    <t>1.01.03.06.02.01</t>
  </si>
  <si>
    <t>1.01.03.07</t>
  </si>
  <si>
    <t xml:space="preserve">ANTICIPOS A RENDIR </t>
  </si>
  <si>
    <t>1.01.03.07.01</t>
  </si>
  <si>
    <t>1.01.03.08</t>
  </si>
  <si>
    <t xml:space="preserve">GASTOS A RECUPERAR  </t>
  </si>
  <si>
    <t>81.01.03.0.01</t>
  </si>
  <si>
    <t>1.01.03.09</t>
  </si>
  <si>
    <t>OTRAS CUENTAS A COBRAR</t>
  </si>
  <si>
    <t>1.01.03.99</t>
  </si>
  <si>
    <t>(-) PREVISIÓN PARA CRÉDITOS DE DUDOSO COBRO</t>
  </si>
  <si>
    <t>1.01.04</t>
  </si>
  <si>
    <t xml:space="preserve">INVENTARIOS </t>
  </si>
  <si>
    <t>1.01.04.01</t>
  </si>
  <si>
    <t xml:space="preserve">MERCADERÍAS </t>
  </si>
  <si>
    <t>1.01.04.01.01</t>
  </si>
  <si>
    <t>MERCADERÍAS GRAVADAS POR EL IVA</t>
  </si>
  <si>
    <t>1.01.04.01.01.01</t>
  </si>
  <si>
    <t>1.01.04.01.01.02</t>
  </si>
  <si>
    <t>1.01.04.01.01.03</t>
  </si>
  <si>
    <t>1.01.04.01.01.04</t>
  </si>
  <si>
    <t>1.01.04.01.01.05</t>
  </si>
  <si>
    <t>1.01.04.01.01.06</t>
  </si>
  <si>
    <t>1.01.04.01.01.07</t>
  </si>
  <si>
    <t>1.01.04.01.01.08</t>
  </si>
  <si>
    <t>1.01.04.01.01.09</t>
  </si>
  <si>
    <t>1.01.04.01.01.10</t>
  </si>
  <si>
    <t>1.01.04.01.02</t>
  </si>
  <si>
    <t>MERCADERÍAS GRAVADAS POR EL IVA AL 5%</t>
  </si>
  <si>
    <t>1.01.04.01.03</t>
  </si>
  <si>
    <t>MERCADERÍAS EXENTAS DEL IVA</t>
  </si>
  <si>
    <t>1.01.04.02</t>
  </si>
  <si>
    <t>MERCADERÍAS REGÍMENES ESPECIALES</t>
  </si>
  <si>
    <t>1.01.04.02.01</t>
  </si>
  <si>
    <t>MERCADERÍAS RÉGIMEN DE TURISMO</t>
  </si>
  <si>
    <t>1.01.04.02.02</t>
  </si>
  <si>
    <t>MERCADERÍAS ZONA FRANCA</t>
  </si>
  <si>
    <t>1.01.04.02.03</t>
  </si>
  <si>
    <t>MERCADERÍAS RÉGIMEN DE MAQUILA</t>
  </si>
  <si>
    <t>1.01.04.02.04</t>
  </si>
  <si>
    <t xml:space="preserve">MERCADERÍAS OTROS REGÍMENES ESPECIALES </t>
  </si>
  <si>
    <t>1.01.04.03</t>
  </si>
  <si>
    <t>PRODUCTOS TERMINADOS</t>
  </si>
  <si>
    <t>1.01.04.03.01</t>
  </si>
  <si>
    <t>PRODUCTOS TERMINADOS GRAVADOS POR EL IVA AL 10%</t>
  </si>
  <si>
    <t>1.01.04.03.02</t>
  </si>
  <si>
    <t>PRODUCTOS TERMINADOS GRAVADOS POR EL IVA AL 5%</t>
  </si>
  <si>
    <t>1.01.04.03.03</t>
  </si>
  <si>
    <t>PRODUCTOS TERMINADOS EXENTOS DEL IVA</t>
  </si>
  <si>
    <t>1.01.04.04</t>
  </si>
  <si>
    <t>PRODUCTOS EN PROCESO</t>
  </si>
  <si>
    <t>1.01.04.05</t>
  </si>
  <si>
    <t xml:space="preserve">MATERIAS PRIMAS </t>
  </si>
  <si>
    <t>1.01.04.06</t>
  </si>
  <si>
    <t>MATERIALES, SUMINISTROS Y REPUESTOS</t>
  </si>
  <si>
    <t>1.01.04.07</t>
  </si>
  <si>
    <t>PRODUCTOS AGRÍCOLAS</t>
  </si>
  <si>
    <t>1.01.04.08</t>
  </si>
  <si>
    <t xml:space="preserve">PRODUCTOS FORESTALES </t>
  </si>
  <si>
    <t>1.01.04.09</t>
  </si>
  <si>
    <t xml:space="preserve">ACTIVOS BIOLÓGICOS EN PRODUCCIÓN </t>
  </si>
  <si>
    <t>1.01.04.10</t>
  </si>
  <si>
    <t>ACTIVOS BIOLÓGICOS EN DESARROLLO</t>
  </si>
  <si>
    <t>1.01.04.11</t>
  </si>
  <si>
    <t>IMPORTACIONES EN CURSO</t>
  </si>
  <si>
    <t>1.01.04.99</t>
  </si>
  <si>
    <t>(-) PREVISIÓN POR DEVALUACIÓN DE INVENTARIOS</t>
  </si>
  <si>
    <t>1.01.05</t>
  </si>
  <si>
    <t>GASTOS PAGADOS POR ADELANTADO</t>
  </si>
  <si>
    <t>1.01.05.01</t>
  </si>
  <si>
    <t>1.01.05.02</t>
  </si>
  <si>
    <t>SEGUROS A DEVENGAR</t>
  </si>
  <si>
    <t>1.01.05.02.01</t>
  </si>
  <si>
    <t>1.01.05.03</t>
  </si>
  <si>
    <t>INTERESES A VENCER</t>
  </si>
  <si>
    <t>1.01.05.03.01</t>
  </si>
  <si>
    <t>1.01.05.04</t>
  </si>
  <si>
    <t>OTROS GASTOS PAGADOS POR ADELANTADO</t>
  </si>
  <si>
    <t>1.01.05.04.01</t>
  </si>
  <si>
    <t>1.01.06</t>
  </si>
  <si>
    <t>OTROS ACTIVOS</t>
  </si>
  <si>
    <t>1.01.06.01</t>
  </si>
  <si>
    <t>OTROS ACTIVOS A CP</t>
  </si>
  <si>
    <t>1.01.06.01,01</t>
  </si>
  <si>
    <t>1.02</t>
  </si>
  <si>
    <t>ACTIVO NO CORRIENTE</t>
  </si>
  <si>
    <t>1.02.01</t>
  </si>
  <si>
    <t xml:space="preserve">CRÉDITOS A LARGO PLAZO </t>
  </si>
  <si>
    <t>1.02.01.01</t>
  </si>
  <si>
    <t>1.02.01.02</t>
  </si>
  <si>
    <t>1.02.01.03</t>
  </si>
  <si>
    <t>1.02.01.04</t>
  </si>
  <si>
    <t>CUENTAS A COBRAR A SOCIOS O ENTIDADES VINCULADAS</t>
  </si>
  <si>
    <t>1.02.01.05</t>
  </si>
  <si>
    <t>DEUDORES EN GESTIÓN DE COBRO – MOROSOS O SIMILARES</t>
  </si>
  <si>
    <t>1.02.01.06</t>
  </si>
  <si>
    <t>ANTICIPOS A PROVEEDORES</t>
  </si>
  <si>
    <t>1.02.01.06.01</t>
  </si>
  <si>
    <t>1.02.01.06.02</t>
  </si>
  <si>
    <t>1.02.01.07</t>
  </si>
  <si>
    <t xml:space="preserve">CRÉDITOS POR IMPUESTOS DIFERIDOS </t>
  </si>
  <si>
    <t>1.02.01.99</t>
  </si>
  <si>
    <t>1.02.02</t>
  </si>
  <si>
    <t>INVENTARIOS A REALIZAR A LARGO PLAZO</t>
  </si>
  <si>
    <t>1.02.02.01</t>
  </si>
  <si>
    <t>ACTIVOS BIOLÓGICOS EN PRODUCCIÓN</t>
  </si>
  <si>
    <t>1.02.02.02</t>
  </si>
  <si>
    <t>1.02.02.03</t>
  </si>
  <si>
    <t>MERCADERIAS</t>
  </si>
  <si>
    <t>1.02.02.03.01</t>
  </si>
  <si>
    <t>1.02.02.03.02</t>
  </si>
  <si>
    <t>1.02.02.03.03</t>
  </si>
  <si>
    <t>1.02.02.03.04</t>
  </si>
  <si>
    <t>1.02.02.03.05</t>
  </si>
  <si>
    <t>1.02.02.03.06</t>
  </si>
  <si>
    <t>1.02.02.03.07</t>
  </si>
  <si>
    <t>1.02.02.99</t>
  </si>
  <si>
    <t>(-) PREVISIÓN POR DEVALUACIÓN DE ACTIVOS BIOLÓGICOS</t>
  </si>
  <si>
    <t>1.02.03</t>
  </si>
  <si>
    <t>INVERSIONES A LARGO PLAZO</t>
  </si>
  <si>
    <t>1.02.03.01</t>
  </si>
  <si>
    <t>1.02.03.02</t>
  </si>
  <si>
    <t>1.02.03.03</t>
  </si>
  <si>
    <t>INVERSIONES INMOBILIARIAS</t>
  </si>
  <si>
    <t>1.02.03.04</t>
  </si>
  <si>
    <t>1.02.03.05</t>
  </si>
  <si>
    <t>1.02.03.99</t>
  </si>
  <si>
    <t>(-) PREVISIÓN POR DEVALUACIÓN DE INVERSIONES</t>
  </si>
  <si>
    <t>1.02.04</t>
  </si>
  <si>
    <t xml:space="preserve">PROPIEDAD, PLANTA Y EQUIPO </t>
  </si>
  <si>
    <t>1.02.04.01</t>
  </si>
  <si>
    <t>INMUEBLES</t>
  </si>
  <si>
    <t>1.02.04.01.01</t>
  </si>
  <si>
    <t>1.02.04.01.02</t>
  </si>
  <si>
    <t>1.02.04.01.03</t>
  </si>
  <si>
    <t>1.02.04.01.04</t>
  </si>
  <si>
    <t>1.02.04.01.05</t>
  </si>
  <si>
    <t>1.02.04.01.06</t>
  </si>
  <si>
    <t>1.02.04.01.07</t>
  </si>
  <si>
    <t>1.02.04.01.08</t>
  </si>
  <si>
    <t>1.02.04.01.09</t>
  </si>
  <si>
    <t>1.02.04.01.10</t>
  </si>
  <si>
    <t>1.02.04.01.11</t>
  </si>
  <si>
    <t>1.02.04.02</t>
  </si>
  <si>
    <t>RODADOS /TRANSPORTES</t>
  </si>
  <si>
    <t>1.02.04.02.01</t>
  </si>
  <si>
    <t>Rodado</t>
  </si>
  <si>
    <t>1.02.04.03</t>
  </si>
  <si>
    <t>MUEBLES, ÚTILES Y ENSERES</t>
  </si>
  <si>
    <t>1.02.04.03.01</t>
  </si>
  <si>
    <t>1.02.04.05</t>
  </si>
  <si>
    <t>EQUIPOS</t>
  </si>
  <si>
    <t>1.02.04.05.01</t>
  </si>
  <si>
    <t>1.02.04.06</t>
  </si>
  <si>
    <t>HERRAMIENTAS</t>
  </si>
  <si>
    <t>1.02.04.06.01</t>
  </si>
  <si>
    <t>1.02.04.07</t>
  </si>
  <si>
    <t>BIENES FUERA DE OPERACIÓN</t>
  </si>
  <si>
    <t>1.02.04.08</t>
  </si>
  <si>
    <t xml:space="preserve">MEJORAS EN PREDIO AJENO </t>
  </si>
  <si>
    <t>1.02.04.08.01</t>
  </si>
  <si>
    <t>1.02.04.09</t>
  </si>
  <si>
    <t>ENSERES Y OTROS</t>
  </si>
  <si>
    <t>1.02.04.10</t>
  </si>
  <si>
    <t>OBRAS EN CURSO</t>
  </si>
  <si>
    <t>1.02.04.10.01</t>
  </si>
  <si>
    <t>1.02.04.10.02</t>
  </si>
  <si>
    <t>1.02.04.11</t>
  </si>
  <si>
    <t>INSTALACIONES</t>
  </si>
  <si>
    <t>1.02.04.12</t>
  </si>
  <si>
    <t>MEJORAS EN PREDIO PROPIO</t>
  </si>
  <si>
    <t>1.02.04.13</t>
  </si>
  <si>
    <t>CONSTRUCCIONES</t>
  </si>
  <si>
    <t>1.02.04.13.01</t>
  </si>
  <si>
    <t>1.02.04.13.01.01</t>
  </si>
  <si>
    <t>1.02.04.13.01.02</t>
  </si>
  <si>
    <t>1.02.04.13.01.03</t>
  </si>
  <si>
    <t>1.02.04.13.01.04</t>
  </si>
  <si>
    <t>1.02.04.13.02</t>
  </si>
  <si>
    <t>1.02.04.13.02.01</t>
  </si>
  <si>
    <t>1.02.04.13.03</t>
  </si>
  <si>
    <t>1.02.04.13.03.01</t>
  </si>
  <si>
    <t>1.02.04.13.03.02</t>
  </si>
  <si>
    <t>1.02.04.13.03.03</t>
  </si>
  <si>
    <t>1.02.04.13.03.04</t>
  </si>
  <si>
    <t>1.02.04.97</t>
  </si>
  <si>
    <t>BIENES INCORPORADOS AL AMPARO DE LA LEY N° 60/90</t>
  </si>
  <si>
    <t>1.02.04.98</t>
  </si>
  <si>
    <t>BIENES EN ARRENDAMIENTO FINANCIERO</t>
  </si>
  <si>
    <t>1.02.04.99</t>
  </si>
  <si>
    <t>(-) DEPRECIACIÓN ACUMULADA</t>
  </si>
  <si>
    <t>1.02.04.99.01</t>
  </si>
  <si>
    <t>1.02.05</t>
  </si>
  <si>
    <t>OTROS ACTIVOS A LARGO PLAZO</t>
  </si>
  <si>
    <t>1.02.05.01</t>
  </si>
  <si>
    <t>DERECHOS FIDUCIARIOS</t>
  </si>
  <si>
    <t>1.02.05.02</t>
  </si>
  <si>
    <t>1.02.05.02.01</t>
  </si>
  <si>
    <t>1.02.06</t>
  </si>
  <si>
    <t xml:space="preserve">CARGOS DIFERIDOS </t>
  </si>
  <si>
    <t>1.02.06.01</t>
  </si>
  <si>
    <t xml:space="preserve">GASTOS DE CONSTITUCIÓN </t>
  </si>
  <si>
    <t>1.02.06.01.01</t>
  </si>
  <si>
    <t>1.02.06.02</t>
  </si>
  <si>
    <t>1.02.06.05.01</t>
  </si>
  <si>
    <t>1.02.06.99</t>
  </si>
  <si>
    <t>(-) AMORTIZACIÓN ACUMULADA</t>
  </si>
  <si>
    <t>1.02.06.99.01</t>
  </si>
  <si>
    <t>1.02.07</t>
  </si>
  <si>
    <t xml:space="preserve">ACTIVOS INTANGIBLES </t>
  </si>
  <si>
    <t>1.02.07.01</t>
  </si>
  <si>
    <t>LICENCIAS, MARCAS Y PATENTES</t>
  </si>
  <si>
    <t>1.02.07.01.01</t>
  </si>
  <si>
    <t>1.02.07.02</t>
  </si>
  <si>
    <t>FRANQUICIAS</t>
  </si>
  <si>
    <t>1.02.07.03</t>
  </si>
  <si>
    <t>SOFTWARE</t>
  </si>
  <si>
    <t>1.02.07.03.01</t>
  </si>
  <si>
    <t>1.02.07.xx</t>
  </si>
  <si>
    <t>1.02.07.99</t>
  </si>
  <si>
    <t>1.02.07.99.01</t>
  </si>
  <si>
    <t xml:space="preserve">PASIVO </t>
  </si>
  <si>
    <t>2.01</t>
  </si>
  <si>
    <t>PASIVO CORRIENTE</t>
  </si>
  <si>
    <t>2.01.01</t>
  </si>
  <si>
    <t>ACREEDORES COMERCIALES</t>
  </si>
  <si>
    <t>2.01.01.01</t>
  </si>
  <si>
    <t>PROVEEDORES LOCALES</t>
  </si>
  <si>
    <t>2.01.01.01.01</t>
  </si>
  <si>
    <t>2.01.01.02</t>
  </si>
  <si>
    <t>PROVEEDORES DEL EXTERIOR</t>
  </si>
  <si>
    <t>2.01.01.02.01</t>
  </si>
  <si>
    <t>2.01.01.03</t>
  </si>
  <si>
    <t>INTERESES A PAGAR A PROVEEDORES</t>
  </si>
  <si>
    <t>2.01.01.04</t>
  </si>
  <si>
    <t>OTROS ACREEDORES</t>
  </si>
  <si>
    <t>2.01.01.04.01</t>
  </si>
  <si>
    <t>2.01.01.04.02</t>
  </si>
  <si>
    <t>2.01.02</t>
  </si>
  <si>
    <t>DEUDAS FINANCIERAS</t>
  </si>
  <si>
    <t>2.01.02.01</t>
  </si>
  <si>
    <t>PRÉSTAMOS DE BANCOS Y OTRAS ENTIDADES FINANCIERAS</t>
  </si>
  <si>
    <t>2.01.02.01.01</t>
  </si>
  <si>
    <t>2.01.02.01.02</t>
  </si>
  <si>
    <t>2.01.02.01.03</t>
  </si>
  <si>
    <t>2.01.02.01.04</t>
  </si>
  <si>
    <t>2.01.02.02</t>
  </si>
  <si>
    <t>PRÉSTAMOS DEL DUEÑO, SOCIOS O  ENTIDADES VINCULADAS</t>
  </si>
  <si>
    <t>2.01.02.03</t>
  </si>
  <si>
    <t>ARRENDAMIENTOS FINANCIEROS</t>
  </si>
  <si>
    <t>2.01.02.04</t>
  </si>
  <si>
    <t>OTROS PRÉSTAMOS A PAGAR</t>
  </si>
  <si>
    <t>2.01.02.05</t>
  </si>
  <si>
    <t>INTERESES A PAGAR</t>
  </si>
  <si>
    <t>2.01.02.05.01</t>
  </si>
  <si>
    <t>2.01.02.05.02</t>
  </si>
  <si>
    <t>2.01.02.05.03</t>
  </si>
  <si>
    <t>2.01.02.05.04</t>
  </si>
  <si>
    <t>2.01.02.06</t>
  </si>
  <si>
    <t>OTRAS DEUDAS</t>
  </si>
  <si>
    <t>2.01.02.06.01</t>
  </si>
  <si>
    <t>2.01.03</t>
  </si>
  <si>
    <t>OTRAS CUENTAS POR PAGAR</t>
  </si>
  <si>
    <t>2.01.03.01</t>
  </si>
  <si>
    <t>DEUDAS FISCALES CORRIENTES</t>
  </si>
  <si>
    <t>2.01.03.01.01</t>
  </si>
  <si>
    <t>IMPUESTO A LA RENTA A PAGAR</t>
  </si>
  <si>
    <t>2.01.03.01.01.01</t>
  </si>
  <si>
    <t>2.01.03.01.02</t>
  </si>
  <si>
    <t>IVA A PAGAR</t>
  </si>
  <si>
    <t>2.01.03.01.02.01</t>
  </si>
  <si>
    <t>2.01.03.01.03</t>
  </si>
  <si>
    <t>RETENCIONES DE IMPUESTOS A INGRESAR</t>
  </si>
  <si>
    <t>2.01.03.01.03.01</t>
  </si>
  <si>
    <t>2.01.03.02</t>
  </si>
  <si>
    <t>OBLIGACIONES LABORALES Y CARGAS SOCIALES</t>
  </si>
  <si>
    <t>2.01.03.02.01</t>
  </si>
  <si>
    <t>2.01.03.02.02</t>
  </si>
  <si>
    <t>2.01.03.03</t>
  </si>
  <si>
    <t>DIVIDENDOS A PAGAR</t>
  </si>
  <si>
    <t>2.01.03.03.01</t>
  </si>
  <si>
    <t>2.01.03.04</t>
  </si>
  <si>
    <t>PASIVOS FIDUCIARIOS</t>
  </si>
  <si>
    <t>2.01.03.05</t>
  </si>
  <si>
    <t>OTROS PASIVOS</t>
  </si>
  <si>
    <t>2.01.03.05.01</t>
  </si>
  <si>
    <t xml:space="preserve">Otras Deudas </t>
  </si>
  <si>
    <t>2.01.03.05.01.01</t>
  </si>
  <si>
    <t>2.01.03.05.01.02</t>
  </si>
  <si>
    <t>2.01.03.05.01.03</t>
  </si>
  <si>
    <t>2.01.03.05.01.04</t>
  </si>
  <si>
    <t>2.01.03.05.01.05</t>
  </si>
  <si>
    <t>2.01.03.05.01.06</t>
  </si>
  <si>
    <t>2.01.03.05.01.07</t>
  </si>
  <si>
    <t>2.01.03.05.01.08</t>
  </si>
  <si>
    <t>2.01.03.05.01.09</t>
  </si>
  <si>
    <t>2.01.04</t>
  </si>
  <si>
    <t xml:space="preserve">PROVISIONES </t>
  </si>
  <si>
    <t>2.01.04.01</t>
  </si>
  <si>
    <t>OBLIGACIONES POR GARANTÍAS OTORGADAS</t>
  </si>
  <si>
    <t>2.01.04.02</t>
  </si>
  <si>
    <t>OBLIGACIONES LEGALES POR LITIGIOS</t>
  </si>
  <si>
    <t>2.01.04.03</t>
  </si>
  <si>
    <t>PROVISIÓN PARA BENEFICIOS A EMPLEADOS</t>
  </si>
  <si>
    <t>2.01.05</t>
  </si>
  <si>
    <t>INGRESOS DIFERIDOS</t>
  </si>
  <si>
    <t>2.01.05.01</t>
  </si>
  <si>
    <t>ANTICIPOS DE CLIENTES</t>
  </si>
  <si>
    <t>2.01.05.01.01</t>
  </si>
  <si>
    <t>2.01.05.01.02</t>
  </si>
  <si>
    <t>2.01.05.01.03</t>
  </si>
  <si>
    <t>2.01.05.01.04</t>
  </si>
  <si>
    <t>2.01.05.01.05</t>
  </si>
  <si>
    <t>2.01.05.01.06</t>
  </si>
  <si>
    <t>2.01.05.01.07</t>
  </si>
  <si>
    <t>2.01.05.01.08</t>
  </si>
  <si>
    <t>2.01.05.01.09</t>
  </si>
  <si>
    <t>2.01.05.02</t>
  </si>
  <si>
    <t>SUBVENCIONES</t>
  </si>
  <si>
    <t>2.01.05.03</t>
  </si>
  <si>
    <t>DERECHOS DE FIDELIZACIÓN DE CLIENTES</t>
  </si>
  <si>
    <t>2.01.05.04</t>
  </si>
  <si>
    <t>ALQUILERES COBRADOS POR ADELANTADO</t>
  </si>
  <si>
    <t>2.01.05.xx</t>
  </si>
  <si>
    <t>2.02</t>
  </si>
  <si>
    <t>PASIVO  NO CORRIENTE</t>
  </si>
  <si>
    <t>2.02.01</t>
  </si>
  <si>
    <t>ACREEDORES COMERCIALES A LARGO PLAZO</t>
  </si>
  <si>
    <t>2.02.01.01</t>
  </si>
  <si>
    <t>2.02.01.02</t>
  </si>
  <si>
    <t>2.02.01.03</t>
  </si>
  <si>
    <t>2.02.01.04</t>
  </si>
  <si>
    <t xml:space="preserve">OTROS ACREEDORES </t>
  </si>
  <si>
    <t>2.02.02</t>
  </si>
  <si>
    <t>DEUDAS FINANCIERAS A LARGO PLAZO</t>
  </si>
  <si>
    <t>2.02.02.01</t>
  </si>
  <si>
    <t>2.02.02.01.01</t>
  </si>
  <si>
    <t>2.02.02.01.02</t>
  </si>
  <si>
    <t>2.02.02.01.03</t>
  </si>
  <si>
    <t>2.02.02.02</t>
  </si>
  <si>
    <t>2.02.02.02.01</t>
  </si>
  <si>
    <t>2.02.02.03</t>
  </si>
  <si>
    <t>2.02.02.04</t>
  </si>
  <si>
    <t xml:space="preserve">OTROS PRÉSTAMOS </t>
  </si>
  <si>
    <t>2.02.02.05</t>
  </si>
  <si>
    <t>2.02.02.05.01</t>
  </si>
  <si>
    <t>2.02.02.05.02</t>
  </si>
  <si>
    <t>2.02.02.05.03</t>
  </si>
  <si>
    <t>2.02.02.xx</t>
  </si>
  <si>
    <t>2.02.03</t>
  </si>
  <si>
    <t>2.02.03.01</t>
  </si>
  <si>
    <t xml:space="preserve">PASIVOS POR IMPUESTOS DIFERIDOS </t>
  </si>
  <si>
    <t>2.02.03.02</t>
  </si>
  <si>
    <t>2.02.04</t>
  </si>
  <si>
    <t>PROVISIONES PARA OBLIGACIONES A LARGO PLAZO</t>
  </si>
  <si>
    <t>2.02.04.01</t>
  </si>
  <si>
    <t>2.02.04.02</t>
  </si>
  <si>
    <t>OBLIGACIONES LEGALES POR LITIGIOS PENDIENTES</t>
  </si>
  <si>
    <t>2.02.04.03</t>
  </si>
  <si>
    <t>PROVISIONES PARA BENEFICIOS A EMPLEADOS</t>
  </si>
  <si>
    <t>2.02.05</t>
  </si>
  <si>
    <t>INGRESOS DIFERIDOS A LARGO PLAZO</t>
  </si>
  <si>
    <t>2.02.05.01</t>
  </si>
  <si>
    <t>2.02.05.02</t>
  </si>
  <si>
    <t>2.02.05.03</t>
  </si>
  <si>
    <t>DERECHO DE FIDELIZACIÓN DE CLIENTES</t>
  </si>
  <si>
    <t>2.02.05.04</t>
  </si>
  <si>
    <t>PATRIMONIO NETO</t>
  </si>
  <si>
    <t>3.01</t>
  </si>
  <si>
    <t>CAPITAL</t>
  </si>
  <si>
    <t>3.01.01</t>
  </si>
  <si>
    <t>CAPITAL INTEGRADO</t>
  </si>
  <si>
    <t>3.01.01.01</t>
  </si>
  <si>
    <t>CAPITAL SUCRIPTO</t>
  </si>
  <si>
    <t>3.01.01.01.01</t>
  </si>
  <si>
    <t>3.01.01.02</t>
  </si>
  <si>
    <t>(-) CAPITAL A INTEGRAR</t>
  </si>
  <si>
    <t>3.01.01.03</t>
  </si>
  <si>
    <t>APORTE PARA FUTURA INTEGRACION DE ACCIONES</t>
  </si>
  <si>
    <t>3.01.01.03.01</t>
  </si>
  <si>
    <t>3.01.01.03.02</t>
  </si>
  <si>
    <t>3.01.xx</t>
  </si>
  <si>
    <t>3.02</t>
  </si>
  <si>
    <t>RESERVAS</t>
  </si>
  <si>
    <t>3.02.01</t>
  </si>
  <si>
    <t>RESERVA LEGAL</t>
  </si>
  <si>
    <t>3.02.01.01</t>
  </si>
  <si>
    <t>3.02.02</t>
  </si>
  <si>
    <t>RESERVA DE REVALÚO</t>
  </si>
  <si>
    <t>3.02.02.01</t>
  </si>
  <si>
    <t>RESERVA DE REVALÚO FISCAL</t>
  </si>
  <si>
    <t>3.02.02.01.01</t>
  </si>
  <si>
    <t>3.02.02.02</t>
  </si>
  <si>
    <t>RESERVA DE REVALÚO TÉCNICO</t>
  </si>
  <si>
    <t>3.02.02.02.01</t>
  </si>
  <si>
    <t>3.02.03</t>
  </si>
  <si>
    <t>OTRAS RESERVAS</t>
  </si>
  <si>
    <t>3.02.03.01</t>
  </si>
  <si>
    <t>3.02.xx</t>
  </si>
  <si>
    <t>3.03</t>
  </si>
  <si>
    <t>RESULTADOS</t>
  </si>
  <si>
    <t>3.03.01</t>
  </si>
  <si>
    <t>RESULTADOS ACUMULADOS</t>
  </si>
  <si>
    <t>3.03.01.01</t>
  </si>
  <si>
    <t>3.03.02</t>
  </si>
  <si>
    <t>RESULTADO DEL EJERCICIO</t>
  </si>
  <si>
    <t>3.03.02.01</t>
  </si>
  <si>
    <t>BAKER TILLY PARAGUAY</t>
  </si>
  <si>
    <t>Activo</t>
  </si>
  <si>
    <t>Pasivo + PN</t>
  </si>
  <si>
    <t>Diferencia</t>
  </si>
  <si>
    <t>INGRESOS OPERATIVOS</t>
  </si>
  <si>
    <t>4.01</t>
  </si>
  <si>
    <t>VENTAS DE MERCADERÍAS</t>
  </si>
  <si>
    <t>4.01.01</t>
  </si>
  <si>
    <t>VENTAS DE MERCADERÍAS GRAVADAS POR EL IVA</t>
  </si>
  <si>
    <t>4.01.01.01</t>
  </si>
  <si>
    <t>4.01.01.02</t>
  </si>
  <si>
    <t>4.01.01.03</t>
  </si>
  <si>
    <t>4.01.01.04</t>
  </si>
  <si>
    <t>4.01.01.06</t>
  </si>
  <si>
    <t>4.01.01.07</t>
  </si>
  <si>
    <t>4.01.01.08</t>
  </si>
  <si>
    <t>4.01.01.09</t>
  </si>
  <si>
    <t>4.01.02</t>
  </si>
  <si>
    <t>VENTAS DE MERCADERÍAS EXENTAS DEL IVA</t>
  </si>
  <si>
    <t>4.02</t>
  </si>
  <si>
    <t>VENTAS DE PRODUCTOS AGRÍCOLAS</t>
  </si>
  <si>
    <t>4.02.01</t>
  </si>
  <si>
    <t xml:space="preserve">VENTAS DE SOJA Y SUS DERIVADOS </t>
  </si>
  <si>
    <t>4.02.02</t>
  </si>
  <si>
    <t>VENTAS DE MAÍZ</t>
  </si>
  <si>
    <t>4.02.03</t>
  </si>
  <si>
    <t>VENTAS DE TRIGO</t>
  </si>
  <si>
    <t>4.02.04</t>
  </si>
  <si>
    <t>OTROS PRODUCTOS AGRÍCOLAS</t>
  </si>
  <si>
    <t>4.03</t>
  </si>
  <si>
    <t>VENTAS DE GANADO</t>
  </si>
  <si>
    <t>4.04</t>
  </si>
  <si>
    <t>VENTAS DE PRODUCTOS FRUTÍCOLAS Y HORTÍCOLAS</t>
  </si>
  <si>
    <t>4.05</t>
  </si>
  <si>
    <t>VENTAS DE PRODUCTOS DE LA EXPLOTACIÓN FORESTAL</t>
  </si>
  <si>
    <t>4.06</t>
  </si>
  <si>
    <t>EXPORTACIONES DE PRODUCTOS AGRÍCOLAS EXPORTADOS</t>
  </si>
  <si>
    <t>4.06.01</t>
  </si>
  <si>
    <t>EXPORTACIONES DE SOJA Y SUS DERIVADOS</t>
  </si>
  <si>
    <t>4.06.01.01</t>
  </si>
  <si>
    <t>EXPORTACIONES A EMPRESAS VINCULADAS</t>
  </si>
  <si>
    <t>4.06.01.02</t>
  </si>
  <si>
    <t>EXPORTACIONES A TERCEROS NO VINCULADOS</t>
  </si>
  <si>
    <t>4.06.02</t>
  </si>
  <si>
    <t>EXPORTACIONES DE OTROS PRODUCTOS AGRÍCOLAS</t>
  </si>
  <si>
    <t>4.07</t>
  </si>
  <si>
    <t>EXPORTACIONES DE BIENES INDUSTRIALIZADOS</t>
  </si>
  <si>
    <t>4.07.01</t>
  </si>
  <si>
    <t>EXPORTACIONES DE PRODUCTOS FARMACÉUTICOS</t>
  </si>
  <si>
    <t>4.07.02</t>
  </si>
  <si>
    <t>EXPORTACIONES DE MAQUINARIAS Y EQUIPOS</t>
  </si>
  <si>
    <t>4.07.03</t>
  </si>
  <si>
    <t>EXPORTACIONES DE OTROS PRODUCTOS INDUSTRIALIZADOS</t>
  </si>
  <si>
    <t>4.08</t>
  </si>
  <si>
    <t>EXPORTACIONES DE OTROS PRODUCTOS</t>
  </si>
  <si>
    <t>4.09</t>
  </si>
  <si>
    <t>VENTAS DE SERVICIOS GRAVADOS</t>
  </si>
  <si>
    <t>4.09.01</t>
  </si>
  <si>
    <t>4.09.02</t>
  </si>
  <si>
    <t>4.09.03</t>
  </si>
  <si>
    <t>4.10</t>
  </si>
  <si>
    <t>VENTAS DE BIENES - REGÍMENES ESPECIALES</t>
  </si>
  <si>
    <t>4.10.01</t>
  </si>
  <si>
    <t>VENTAS DE MERCADERIAS - REGIMEN DE TURISMO</t>
  </si>
  <si>
    <t>4.10.01.01</t>
  </si>
  <si>
    <t>VENTAS A EXTRANJEROS</t>
  </si>
  <si>
    <t>4.10.01.02</t>
  </si>
  <si>
    <t>VENTAS A DISTRIBUIDORES LOCALES</t>
  </si>
  <si>
    <t>4.10.01.03</t>
  </si>
  <si>
    <t>VENTAS A CLIENTES LOCALES</t>
  </si>
  <si>
    <t>4.10.02</t>
  </si>
  <si>
    <t>VENTAS DE MERCADERÍAS - ZONA FRANCA</t>
  </si>
  <si>
    <t>4.10.03</t>
  </si>
  <si>
    <t xml:space="preserve">VENTAS POR RÉGIMEN DE MAQUILA </t>
  </si>
  <si>
    <t>4.10.04</t>
  </si>
  <si>
    <t>VENTAS BAJO OTROS REGÍMENES ESPECIALES</t>
  </si>
  <si>
    <t>4.11</t>
  </si>
  <si>
    <t xml:space="preserve">OTRAS VENTAS EXENTAS DEL IVA </t>
  </si>
  <si>
    <t>4.98</t>
  </si>
  <si>
    <t>(-) DESCUENTOS CONCEDIDOS</t>
  </si>
  <si>
    <t>4.99</t>
  </si>
  <si>
    <t>(-) DEVOLUCIONES</t>
  </si>
  <si>
    <t>4.99.01</t>
  </si>
  <si>
    <t>4.99.xx</t>
  </si>
  <si>
    <t>MENOS:</t>
  </si>
  <si>
    <t xml:space="preserve">COSTOS OPERATIVOS </t>
  </si>
  <si>
    <t>5.01</t>
  </si>
  <si>
    <t xml:space="preserve">COSTO DE MERCADERÍAS </t>
  </si>
  <si>
    <t>5.01.01</t>
  </si>
  <si>
    <t>COSTO DE MERCADERÍAS GRAVADAS POR EL IVA</t>
  </si>
  <si>
    <t>5.01.01.01</t>
  </si>
  <si>
    <t>5.01.01.02</t>
  </si>
  <si>
    <t>5.01.01.03</t>
  </si>
  <si>
    <t>5.01.01.04</t>
  </si>
  <si>
    <t>5.01.01.05</t>
  </si>
  <si>
    <t>5.01.01.06</t>
  </si>
  <si>
    <t>5.01.01.07</t>
  </si>
  <si>
    <t>5.01.02</t>
  </si>
  <si>
    <t xml:space="preserve">COSTO DE MERCADERÍAS EXENTAS DEL IVA </t>
  </si>
  <si>
    <t>5.02</t>
  </si>
  <si>
    <t>COSTO DE PRODUCTOS AGRÍCOLAS</t>
  </si>
  <si>
    <t>5.02.01</t>
  </si>
  <si>
    <t>COSTO DE VENTAS DE SOJA Y SUS DERIVADOS</t>
  </si>
  <si>
    <t>5.02.02</t>
  </si>
  <si>
    <t>COSTO DE VENTAS DE MAÍZ</t>
  </si>
  <si>
    <t>5.02.03</t>
  </si>
  <si>
    <t>COSTO DE VENTAS DE TRIGO</t>
  </si>
  <si>
    <t>5.02.04</t>
  </si>
  <si>
    <t xml:space="preserve">COSTO DE VENTAS DE OTROS PRODUCTOS AGRÍCOLAS </t>
  </si>
  <si>
    <t>5.03</t>
  </si>
  <si>
    <t xml:space="preserve">COSTO DE VENTAS DE GANADO </t>
  </si>
  <si>
    <t>5.04</t>
  </si>
  <si>
    <t>COSTO DE VENTAS DE PRODUCTOS FRUTÍCOLAS Y HORTÍCOLAS</t>
  </si>
  <si>
    <t>5.05</t>
  </si>
  <si>
    <t>COSTO DE VENTAS DE PRODUCTOS DE LA EXPLOTACIÓN FORESTAL</t>
  </si>
  <si>
    <t>5.06</t>
  </si>
  <si>
    <t>5.06.01</t>
  </si>
  <si>
    <t>COSTO  DE SOJA Y SUS DERIVADOS EXPORTADOS</t>
  </si>
  <si>
    <t>5.06.01.01</t>
  </si>
  <si>
    <t>COSTO DE EXPORTACIONES A EMPRESAS VINCULADAS</t>
  </si>
  <si>
    <t>5.06.01.02</t>
  </si>
  <si>
    <t>COSTO DE EXPORTACIONES A TERCEROS NO VINCULADOS</t>
  </si>
  <si>
    <t>5.06.02</t>
  </si>
  <si>
    <t>COSTO DE OTROS PRODUCTOS AGRÍCOLAS EXPORTADOS</t>
  </si>
  <si>
    <t>5.07</t>
  </si>
  <si>
    <t>COSTO DE BIENES INDUSTRIALIZADOS EXPORTADOS</t>
  </si>
  <si>
    <t>5.07.01</t>
  </si>
  <si>
    <t>COSTO DE PRODUCTOS FARMACEÚTICOS EXPORTADOS</t>
  </si>
  <si>
    <t>5.07.02</t>
  </si>
  <si>
    <t>COSTO DE MAQUINARIAS Y EQUIPOS EXPORTADOS</t>
  </si>
  <si>
    <t>5.07.03</t>
  </si>
  <si>
    <t>COSTO DE OTROS PRODUCTOS INDUSTRIALIZADOS EXPORTADOS</t>
  </si>
  <si>
    <t>5.08</t>
  </si>
  <si>
    <t>COSTO DE OTROS PRODUCTOS EXPORTADOS</t>
  </si>
  <si>
    <t>5.09</t>
  </si>
  <si>
    <t>COSTO DE SERVICIOS GRAVADOS</t>
  </si>
  <si>
    <t>5.09.05</t>
  </si>
  <si>
    <t>COSTO DE VENTAS DE BIENES - REGÍMENES ESPECIALES</t>
  </si>
  <si>
    <t>5.09.06</t>
  </si>
  <si>
    <t>COSTO DE VENTAS DE MERCADERÍAS - RÉGIMEN DE TURISMO</t>
  </si>
  <si>
    <t>5.09.07</t>
  </si>
  <si>
    <t>COSTO DE VENTAS A EXTRANJEROS</t>
  </si>
  <si>
    <t>5.09.09</t>
  </si>
  <si>
    <t>COSTO DE VENTAS A DISTRIBUIDORES LOCALES</t>
  </si>
  <si>
    <t>5.09.11</t>
  </si>
  <si>
    <t>COSTO DE VENTAS A CLIENTES LOCALES</t>
  </si>
  <si>
    <t>5.09.13</t>
  </si>
  <si>
    <t>COSTO DE VENTAS DE MERCADERÍAS - ZONA FRANCA</t>
  </si>
  <si>
    <t>5.09.15</t>
  </si>
  <si>
    <t>COSTO DE VENTAS POR RÉGIMEN DE MAQUILA</t>
  </si>
  <si>
    <t>5.09.17</t>
  </si>
  <si>
    <t>COSTO DE VENTAS BAJO OTROS REGÍMENES ESPECIALES</t>
  </si>
  <si>
    <t>5.09.19</t>
  </si>
  <si>
    <t>COSTO DE VENTAS EXENTAS DEL IVA</t>
  </si>
  <si>
    <t>GANANCIAS (O PÉRDIDAS) BRUTAS EN VENTAS</t>
  </si>
  <si>
    <t xml:space="preserve">MÁS </t>
  </si>
  <si>
    <t>7</t>
  </si>
  <si>
    <t>INGRESOS POR ACTIVOS BIOLÓGICOS</t>
  </si>
  <si>
    <t>7.01</t>
  </si>
  <si>
    <t>INGRESOS POR PRODUCCIÓN Y/O TENENCIA DE ACTIVOS BIOLÓGICOS</t>
  </si>
  <si>
    <t>7.01.01</t>
  </si>
  <si>
    <t>INGRESOS POR PRODUCCIÓN Y/O TENENCIA DE BIENES DEL SECTOR AGRÍCOLA</t>
  </si>
  <si>
    <t>7.01.02</t>
  </si>
  <si>
    <t>INGRESOS POR PRODUCCIÓN Y/O TENENCIA DE GANADO</t>
  </si>
  <si>
    <t>7.01.03</t>
  </si>
  <si>
    <t>INGRESOS POR PRODUCCIÓN Y/O TENENCIA DE BIENES DE LA ACTIVIDAD FORESTAL</t>
  </si>
  <si>
    <t>7.02</t>
  </si>
  <si>
    <t>(-) COSTO DE PRODUCCIÓN Y/O TENENCIA DE ACTIVOS BIOLÓGICOS</t>
  </si>
  <si>
    <t>7.02.01</t>
  </si>
  <si>
    <t>(-) COSTO DE PRODUCCIÓN Y/O TENENCIA DE BIENES DEL SECTOR AGRÍCOLA</t>
  </si>
  <si>
    <t>7.02.02</t>
  </si>
  <si>
    <t>(-) COSTO DE PRODUCCIÓN Y/O TENENCIA DE GANADO</t>
  </si>
  <si>
    <t>7.02.03</t>
  </si>
  <si>
    <t>(-) COSTO DE PRODUCCIÓN Y/O TENENCIA DE BIENES DE LA ACTIVIDAD FORESTAL</t>
  </si>
  <si>
    <t>7.02.04</t>
  </si>
  <si>
    <t>(-) MERMAS Y MORTANDAD</t>
  </si>
  <si>
    <t>OTROS INGRESOS</t>
  </si>
  <si>
    <t>8.01</t>
  </si>
  <si>
    <t>INTERESES GANADOS</t>
  </si>
  <si>
    <t>8.01.01</t>
  </si>
  <si>
    <t>8.02</t>
  </si>
  <si>
    <t>COMISIONES COBRADAS</t>
  </si>
  <si>
    <t>8.03</t>
  </si>
  <si>
    <t>DESCUENTOS OBTENIDOS</t>
  </si>
  <si>
    <t>8.03.01</t>
  </si>
  <si>
    <t>8.04</t>
  </si>
  <si>
    <t xml:space="preserve">SUBVENCIONES </t>
  </si>
  <si>
    <t>8.05</t>
  </si>
  <si>
    <t>RESULTADO POR DIFERENCIA DE CAMBIO</t>
  </si>
  <si>
    <t>8.05.01</t>
  </si>
  <si>
    <t>8.06</t>
  </si>
  <si>
    <t>INGRESOS VARIOS</t>
  </si>
  <si>
    <t>8.06.01</t>
  </si>
  <si>
    <t>8.06.02</t>
  </si>
  <si>
    <t>GANANCIAS (O PÉRDIDAS) BRUTAS TOTALES</t>
  </si>
  <si>
    <t xml:space="preserve">MENOS: </t>
  </si>
  <si>
    <t>GASTOS DE VENTAS O COMERCIALIZACIÓN</t>
  </si>
  <si>
    <t>10.01</t>
  </si>
  <si>
    <t>SUELDOS Y OTRAS REMUNERACIONES AL PERSONAL</t>
  </si>
  <si>
    <t>10.01.01</t>
  </si>
  <si>
    <t xml:space="preserve">SUELDOS Y JORNALES </t>
  </si>
  <si>
    <t>10.01.02</t>
  </si>
  <si>
    <t xml:space="preserve">APORTE PATRONAL </t>
  </si>
  <si>
    <t>10.01.03</t>
  </si>
  <si>
    <t>OTROS BENEFICIOS AL PERSONAL</t>
  </si>
  <si>
    <t>10.02</t>
  </si>
  <si>
    <t>COMISIONES PAGADAS SOBRE VENTAS</t>
  </si>
  <si>
    <t>10.02.01</t>
  </si>
  <si>
    <t>10.03</t>
  </si>
  <si>
    <t>10.04</t>
  </si>
  <si>
    <t xml:space="preserve">PUBLICIDAD Y PROPAGANDA </t>
  </si>
  <si>
    <t>10.04.01</t>
  </si>
  <si>
    <t>10.05</t>
  </si>
  <si>
    <t>FLETES PAGADOS</t>
  </si>
  <si>
    <t>10.05.01</t>
  </si>
  <si>
    <t>10.06</t>
  </si>
  <si>
    <t>10.99</t>
  </si>
  <si>
    <t>OTROS GASTOS DE VENTAS</t>
  </si>
  <si>
    <t>10.99.01</t>
  </si>
  <si>
    <t>10.99.02</t>
  </si>
  <si>
    <t>10.99.03</t>
  </si>
  <si>
    <t>10.99.04</t>
  </si>
  <si>
    <t>10.99.05</t>
  </si>
  <si>
    <t>10.99.06</t>
  </si>
  <si>
    <t>GASTOS DE ADMINISTRACIÓN</t>
  </si>
  <si>
    <t>11.01</t>
  </si>
  <si>
    <t>11.01.01</t>
  </si>
  <si>
    <t>11.01.01.01</t>
  </si>
  <si>
    <t>11.01.02</t>
  </si>
  <si>
    <t>11.01.02.01</t>
  </si>
  <si>
    <t>11.01.03</t>
  </si>
  <si>
    <t>11.01.03.01</t>
  </si>
  <si>
    <t>11.01.03.02</t>
  </si>
  <si>
    <t>11.02</t>
  </si>
  <si>
    <t xml:space="preserve">REMUNERACIÓN PERSONAL SUPERIOR </t>
  </si>
  <si>
    <t>11.02.01</t>
  </si>
  <si>
    <t>11.02.02</t>
  </si>
  <si>
    <t>11.03</t>
  </si>
  <si>
    <t>GASTOS DE REPRESENTACIÓN</t>
  </si>
  <si>
    <t>11.04</t>
  </si>
  <si>
    <t xml:space="preserve">HONORARIOS PROFESIONALES </t>
  </si>
  <si>
    <t>11.04.01</t>
  </si>
  <si>
    <t>11.04.03</t>
  </si>
  <si>
    <t>11.04.04</t>
  </si>
  <si>
    <t>11.04.05</t>
  </si>
  <si>
    <t>11.04.06</t>
  </si>
  <si>
    <t>11.04.07</t>
  </si>
  <si>
    <t>11.05</t>
  </si>
  <si>
    <t>ALQUILERES</t>
  </si>
  <si>
    <t>11.05.01</t>
  </si>
  <si>
    <t>11.05.02</t>
  </si>
  <si>
    <t>11.05.03</t>
  </si>
  <si>
    <t>11.06</t>
  </si>
  <si>
    <t>AGUA, LUZ y TELÉFONO</t>
  </si>
  <si>
    <t>11.06.01</t>
  </si>
  <si>
    <t>11.07</t>
  </si>
  <si>
    <t>MOVILIDAD</t>
  </si>
  <si>
    <t>11.07.02</t>
  </si>
  <si>
    <t>11.09</t>
  </si>
  <si>
    <t>COMBUSTIBLES Y LUBRICANTES</t>
  </si>
  <si>
    <t>11.09.01</t>
  </si>
  <si>
    <t>REPARACIONES Y MANTENIMIENTOS</t>
  </si>
  <si>
    <t>11.09.02</t>
  </si>
  <si>
    <t>11.10</t>
  </si>
  <si>
    <t>SEGUROS PAGADOS</t>
  </si>
  <si>
    <t>11.10.01</t>
  </si>
  <si>
    <t>11.11</t>
  </si>
  <si>
    <t>ÚTILES DE OFICINA</t>
  </si>
  <si>
    <t>11.11.01</t>
  </si>
  <si>
    <t>11.11.02</t>
  </si>
  <si>
    <t>11.12</t>
  </si>
  <si>
    <t xml:space="preserve">GASTOS PAGADOS EN EL EXTERIOR </t>
  </si>
  <si>
    <t>11.13</t>
  </si>
  <si>
    <t xml:space="preserve">JUICIOS Y GASTOS JUDICIALES </t>
  </si>
  <si>
    <t>11.14</t>
  </si>
  <si>
    <t xml:space="preserve">GASTOS DE COBRANZAS </t>
  </si>
  <si>
    <t>11.15</t>
  </si>
  <si>
    <t xml:space="preserve">DONACIONES Y CONTRIBUCIONES </t>
  </si>
  <si>
    <t>11.16</t>
  </si>
  <si>
    <t>COMISIONES Y GASTOS BANCARIOS OPERACIONALES</t>
  </si>
  <si>
    <t>11.17</t>
  </si>
  <si>
    <t>IMPUESTOS, PATENTES, TASAS Y OTRAS CONTRIBUCIONES</t>
  </si>
  <si>
    <t>11.17.01</t>
  </si>
  <si>
    <t>11.17.02</t>
  </si>
  <si>
    <t>11.17.03</t>
  </si>
  <si>
    <t>11.17.04</t>
  </si>
  <si>
    <t>11.18</t>
  </si>
  <si>
    <t>MULTAS Y SANCIONES</t>
  </si>
  <si>
    <t xml:space="preserve">   11.18.01</t>
  </si>
  <si>
    <t>11.19</t>
  </si>
  <si>
    <t>GASTOS VARIOS</t>
  </si>
  <si>
    <t>11.19.01</t>
  </si>
  <si>
    <t>11.19.02</t>
  </si>
  <si>
    <t>11.19.03</t>
  </si>
  <si>
    <t>11.19.04</t>
  </si>
  <si>
    <t>11.19.07</t>
  </si>
  <si>
    <t>11.19.08</t>
  </si>
  <si>
    <t>11.19.09</t>
  </si>
  <si>
    <t>11.19.11</t>
  </si>
  <si>
    <t>11.19.12</t>
  </si>
  <si>
    <t>11.19.13</t>
  </si>
  <si>
    <t>11.19.14</t>
  </si>
  <si>
    <t>11.19.15</t>
  </si>
  <si>
    <t>11.19.16</t>
  </si>
  <si>
    <t>11.20</t>
  </si>
  <si>
    <t>OTROS GASTOS</t>
  </si>
  <si>
    <t>11.20.01</t>
  </si>
  <si>
    <t>11.20.03</t>
  </si>
  <si>
    <t xml:space="preserve">GANANCIAS (O PÉRDIDAS) ANTES DE GASTOS FINANCIEROS  </t>
  </si>
  <si>
    <t>13</t>
  </si>
  <si>
    <t xml:space="preserve">GASTOS BANCARIOS Y FINANCIEROS </t>
  </si>
  <si>
    <t>13.01</t>
  </si>
  <si>
    <t>INTERESES PAGADOS A ENTIDADES BANCARIAS Y FINANCIERAS</t>
  </si>
  <si>
    <t>13.02</t>
  </si>
  <si>
    <t>OTROS INTERESES PAGADOS</t>
  </si>
  <si>
    <t>13.02.01</t>
  </si>
  <si>
    <t>13.03</t>
  </si>
  <si>
    <t>COMISIONES Y GASTOS BANCARIOS SOBRE OPERACIONES CREDITICIAS</t>
  </si>
  <si>
    <t>13.03.01</t>
  </si>
  <si>
    <t>13.04</t>
  </si>
  <si>
    <t xml:space="preserve">RESULTADO POR DIFERENCIA DE CAMBIO </t>
  </si>
  <si>
    <t>13.04.01</t>
  </si>
  <si>
    <t>14</t>
  </si>
  <si>
    <t xml:space="preserve">PREVISIONES </t>
  </si>
  <si>
    <t>14.01</t>
  </si>
  <si>
    <t xml:space="preserve">DESAFECTACIÓN DE PREVISIONES </t>
  </si>
  <si>
    <t>14.02</t>
  </si>
  <si>
    <t xml:space="preserve">(-) CONSTITUCIÓN DE PREVISIONES </t>
  </si>
  <si>
    <t>15</t>
  </si>
  <si>
    <t>DEPRECIACIONES Y AMORTIZACIONES DE ACTIVOS</t>
  </si>
  <si>
    <t>15.01</t>
  </si>
  <si>
    <t xml:space="preserve">DEPRECIACIONES DEL EJERCICIO </t>
  </si>
  <si>
    <t>15.01.01</t>
  </si>
  <si>
    <t>15.02</t>
  </si>
  <si>
    <t>AMORTIZACIONES DEL EJERCICIO</t>
  </si>
  <si>
    <t>11.20.05</t>
  </si>
  <si>
    <t>16</t>
  </si>
  <si>
    <t>GANANCIAS (O PÉRDIDAS) OPERATIVAS</t>
  </si>
  <si>
    <t>17</t>
  </si>
  <si>
    <t>OTROS RESULTADOS NO OPERATIVOS</t>
  </si>
  <si>
    <t>17.01</t>
  </si>
  <si>
    <t>UTILIDAD/PÉRDIDA EN VENTA DE ACTIVOS FIJOS</t>
  </si>
  <si>
    <t>17.02</t>
  </si>
  <si>
    <t>UTILIDAD/PÉRDIDA EN VENTA DE INVERSIONES</t>
  </si>
  <si>
    <t>17.03</t>
  </si>
  <si>
    <t>CUENTAS INCOBRABLES RECUPERADAS</t>
  </si>
  <si>
    <t>18</t>
  </si>
  <si>
    <t>GANANCIAS (O PÉRDIDAS ) ANTES DEL IMPUESTO A LA RENTA</t>
  </si>
  <si>
    <t>19</t>
  </si>
  <si>
    <t>IMPUESTO A LA RENTA</t>
  </si>
  <si>
    <t>19.01</t>
  </si>
  <si>
    <t>20</t>
  </si>
  <si>
    <t>GANANCIAS/PÉRDIDAS NETAS DEL EJERCICIO</t>
  </si>
  <si>
    <t>EFECTIVO Y SUS EQUIVALENTES AL CIERRE DEL PERIODO</t>
  </si>
  <si>
    <t>Alejandro Zuccolillo-Valentina Basaglia</t>
  </si>
  <si>
    <t>CUADRO DE REVALÚO Y DEPRECIACIÓN DE BIENES DEL ACTIVO FIJO</t>
  </si>
  <si>
    <t>1. IDENTIFICACIÓN DEL CONTRIBUYENTE</t>
  </si>
  <si>
    <t>2. DATOS DE LA DECLARACIÓN JURADA</t>
  </si>
  <si>
    <t>3. EJERCICIO FISCAL</t>
  </si>
  <si>
    <t>RAZÓN SOCIAL O APELLIDOS/NOMBRES</t>
  </si>
  <si>
    <t>FORMULARIO UTILIZADO</t>
  </si>
  <si>
    <t>No. ORDEN</t>
  </si>
  <si>
    <t xml:space="preserve">Zuba S.A. </t>
  </si>
  <si>
    <t>4- IDENTIFICACIÓN DEL REPRESENTANTE LEGAL</t>
  </si>
  <si>
    <t>5- IDENTIFICACIÓN DEL CONTADOR</t>
  </si>
  <si>
    <t xml:space="preserve">6- DECLARACIÓN JURADA UTILIZADA </t>
  </si>
  <si>
    <t>APELLIDOS / NOMBRES</t>
  </si>
  <si>
    <t xml:space="preserve">IDENTIFICADOR RUC </t>
  </si>
  <si>
    <t>FORMULARIO Nº</t>
  </si>
  <si>
    <t>NÚMERO DE ORDEN</t>
  </si>
  <si>
    <t xml:space="preserve">Zuccolillo. Alejandro - Basaglia, Valentina </t>
  </si>
  <si>
    <t>Duarte Asilvero , Benig Lucia</t>
  </si>
  <si>
    <t>4848868-2</t>
  </si>
  <si>
    <t>Descripción de los Bienes                                                    1</t>
  </si>
  <si>
    <t>Valor de costo o de Adquisicion                                               2</t>
  </si>
  <si>
    <t>Fecha de Adquisición3</t>
  </si>
  <si>
    <t>Coeficiente de Revaluo 4</t>
  </si>
  <si>
    <t>% Valor Residual Fiscal                           5</t>
  </si>
  <si>
    <t>Valor Residual Fiscal                                  6</t>
  </si>
  <si>
    <t>Años de Vida Útil                       7</t>
  </si>
  <si>
    <t>Años de Vida Útil Restante 8</t>
  </si>
  <si>
    <t>Valor Fiscal Neto del Ejercicio Anterior                      9</t>
  </si>
  <si>
    <t>Valor  Fiscal Revaluado  o Valor Fiscal Neto del Ejercicio Anterior menos el Valor Residual                                              10</t>
  </si>
  <si>
    <t>Cuota Fiscal de Depreiccion Anual                            11</t>
  </si>
  <si>
    <t>Deprecicion Fiscal Acumulada  12</t>
  </si>
  <si>
    <t>Valor Fiscal Neto al Cierre      13</t>
  </si>
  <si>
    <t>Valor Residual Contable                           14</t>
  </si>
  <si>
    <t>Años de vida util Contable                       15</t>
  </si>
  <si>
    <t>Años de vida Util Contable Restante                    16</t>
  </si>
  <si>
    <t>Valor contable Neto del Ejercicio anterior                    17</t>
  </si>
  <si>
    <t>Valor Contable Revaluado o Valor Contable Neto Ejercicio Anterior  menos Valor Residual contable                 18</t>
  </si>
  <si>
    <t>Cuota Contable de Depreciación Anual                         19</t>
  </si>
  <si>
    <t>Cuota de Depreciacion Anual no deducible                 20</t>
  </si>
  <si>
    <t>Depreciacion Contable Acumulada              21</t>
  </si>
  <si>
    <t>Valor Contable Neto al Cierre                    22</t>
  </si>
  <si>
    <t>Muebles y Equipos en General</t>
  </si>
  <si>
    <t xml:space="preserve">Muebles y Utiles </t>
  </si>
  <si>
    <t xml:space="preserve">1)Caja de Seguridad </t>
  </si>
  <si>
    <t xml:space="preserve">2)Escritorio </t>
  </si>
  <si>
    <t xml:space="preserve">3)Silla para escritorio </t>
  </si>
  <si>
    <t>4)Estante</t>
  </si>
  <si>
    <t xml:space="preserve">5)Heladera Midas </t>
  </si>
  <si>
    <t xml:space="preserve">6)Silla para escritorio </t>
  </si>
  <si>
    <t>TOTAL Muebles y Equipos en General</t>
  </si>
  <si>
    <t>Equipos de Informatica</t>
  </si>
  <si>
    <t xml:space="preserve">1) Notebook </t>
  </si>
  <si>
    <t>TOTAL Equipos de Informatica</t>
  </si>
  <si>
    <t xml:space="preserve">Construcciones </t>
  </si>
  <si>
    <t xml:space="preserve">Construcciones-Edificios Zuba I </t>
  </si>
  <si>
    <t xml:space="preserve">1) Salones Comerciales-Terreno </t>
  </si>
  <si>
    <t>Salon Comercial 1</t>
  </si>
  <si>
    <t>Salon Comercial 2</t>
  </si>
  <si>
    <t>Salon Comercial 3</t>
  </si>
  <si>
    <t xml:space="preserve">Total Salones Comerciales-Terreno </t>
  </si>
  <si>
    <t xml:space="preserve">2) Salones Comerciales-Edificio </t>
  </si>
  <si>
    <t>Total Salones Comerciales-Edificio</t>
  </si>
  <si>
    <t xml:space="preserve">3) Departamentos-Terreno </t>
  </si>
  <si>
    <t>Departamento 1A</t>
  </si>
  <si>
    <t>Departamento 1F</t>
  </si>
  <si>
    <t>Departamento 1H</t>
  </si>
  <si>
    <t>Departamento 1I</t>
  </si>
  <si>
    <t>Departamento 1J</t>
  </si>
  <si>
    <t>Departamento 2B</t>
  </si>
  <si>
    <t>Departamento 2G</t>
  </si>
  <si>
    <t>Departamento 2H</t>
  </si>
  <si>
    <t>Departamento 2I</t>
  </si>
  <si>
    <t>Departamento 2J</t>
  </si>
  <si>
    <t>Departamento 3A</t>
  </si>
  <si>
    <t>Departamento 3C</t>
  </si>
  <si>
    <t>Departamento 3D</t>
  </si>
  <si>
    <t>Departamento 3E</t>
  </si>
  <si>
    <t>Departamento 3F</t>
  </si>
  <si>
    <t>Departamento 3H</t>
  </si>
  <si>
    <t>Departamento 3I</t>
  </si>
  <si>
    <t xml:space="preserve">Total Departamento-Terreno </t>
  </si>
  <si>
    <t>4) Departamentos-Edificio</t>
  </si>
  <si>
    <t>Total Departamento- Edificio</t>
  </si>
  <si>
    <t xml:space="preserve">5) Cocheras-Terreno </t>
  </si>
  <si>
    <t>Dentro del Edificio N°2</t>
  </si>
  <si>
    <t>Dentro del Edificio N°3</t>
  </si>
  <si>
    <t>Dentro del Edificio N°4</t>
  </si>
  <si>
    <t>Dentro del Edificio N°5</t>
  </si>
  <si>
    <t>Dentro del Edificio N°7</t>
  </si>
  <si>
    <t>Dentro del Edificio N°8</t>
  </si>
  <si>
    <t>Dentro del Edificio N°9</t>
  </si>
  <si>
    <t>Frente del Edificio N°1</t>
  </si>
  <si>
    <t>Frente del Edificio N°2</t>
  </si>
  <si>
    <t>Frente del Edificio N°3</t>
  </si>
  <si>
    <t xml:space="preserve">Total Cocheras-Terreno </t>
  </si>
  <si>
    <t>6) Cocheras-Edificio</t>
  </si>
  <si>
    <t>Total Cocheras- Edificio</t>
  </si>
  <si>
    <t xml:space="preserve">TOTAL Construcciones-Edificios Zuba I </t>
  </si>
  <si>
    <t>Construcciones-Edificios Zuba II</t>
  </si>
  <si>
    <t xml:space="preserve">1) Departamentos-Terreno </t>
  </si>
  <si>
    <t>Departamento 102</t>
  </si>
  <si>
    <t>Departamento 104</t>
  </si>
  <si>
    <t>Departamento 109</t>
  </si>
  <si>
    <t>Departamento 604</t>
  </si>
  <si>
    <t>2) Departamentos-Edificio</t>
  </si>
  <si>
    <t>TOTAL Construcciones-Edificios Zuba II</t>
  </si>
  <si>
    <t>Construcciones-Edificios Zuba III</t>
  </si>
  <si>
    <t>Departamento 105</t>
  </si>
  <si>
    <t>Departamento 205</t>
  </si>
  <si>
    <t>Departamento 206</t>
  </si>
  <si>
    <t>Departamento 210</t>
  </si>
  <si>
    <t>Departamento 302</t>
  </si>
  <si>
    <t>Departamento 308</t>
  </si>
  <si>
    <t>Departamento 310</t>
  </si>
  <si>
    <t>Departamento 408</t>
  </si>
  <si>
    <t>Departamento 507</t>
  </si>
  <si>
    <t xml:space="preserve">3) Cocheras-Terreno </t>
  </si>
  <si>
    <t>Planta Baja N°1</t>
  </si>
  <si>
    <t>Planta Baja N°8</t>
  </si>
  <si>
    <t>Planta Baja N°25</t>
  </si>
  <si>
    <t>Total Cochera- Terreno</t>
  </si>
  <si>
    <t>4) Cocheras-Edificio</t>
  </si>
  <si>
    <t>Total Cochera- Edificio</t>
  </si>
  <si>
    <t xml:space="preserve">5) Bauleras-Terreno </t>
  </si>
  <si>
    <t>Baulera N°6</t>
  </si>
  <si>
    <t>Total Baulera- Terreno</t>
  </si>
  <si>
    <t>5) Bauleras-Edificio</t>
  </si>
  <si>
    <t>Total Baulera- Edificio</t>
  </si>
  <si>
    <t xml:space="preserve">5) Darsenas Motos-Terreno </t>
  </si>
  <si>
    <t>Darsena Moto N°1</t>
  </si>
  <si>
    <t>Darsena Moto N°2</t>
  </si>
  <si>
    <t>Darsena Moto N°3</t>
  </si>
  <si>
    <t>Darsena Moto N°4</t>
  </si>
  <si>
    <t>Darsena Moto N°5</t>
  </si>
  <si>
    <t>Total Darsena Moto- Terreno</t>
  </si>
  <si>
    <t>6) Darsenas Motos-Edificio</t>
  </si>
  <si>
    <t>Total Darsena Moto- Edificio</t>
  </si>
  <si>
    <t>TOTAL Construcciones-Edificios Zuba III</t>
  </si>
  <si>
    <t xml:space="preserve">Total Bienes de Uso </t>
  </si>
  <si>
    <t>CP. BENIG DUARTE ASILVERO</t>
  </si>
  <si>
    <t xml:space="preserve">Representante Legal </t>
  </si>
  <si>
    <t>Banco Atlas S.A.</t>
  </si>
  <si>
    <t>Intereses Cobrados</t>
  </si>
  <si>
    <t xml:space="preserve">Diferencia de Cambio </t>
  </si>
  <si>
    <t xml:space="preserve">Inversiones Temporarias </t>
  </si>
  <si>
    <t xml:space="preserve">Inversiones a Largo Plazo </t>
  </si>
  <si>
    <t xml:space="preserve">Propiedad Planta y Equipo </t>
  </si>
  <si>
    <t xml:space="preserve">Intereses </t>
  </si>
  <si>
    <t>Construcciones-Edificio Zuba II</t>
  </si>
  <si>
    <t>Construcciones-Edificio Zuba III</t>
  </si>
  <si>
    <t>Fecha Presentación</t>
  </si>
  <si>
    <t>Fecha Comparativo BG</t>
  </si>
  <si>
    <t>Fecha Comparativo ER</t>
  </si>
  <si>
    <t>l. Impuesto a la renta</t>
  </si>
  <si>
    <t>Articulos para la Venta NAYAX</t>
  </si>
  <si>
    <t xml:space="preserve">Inmueble Terreno Zuba I </t>
  </si>
  <si>
    <t>Construcciones-Edificio Zuba IV</t>
  </si>
  <si>
    <t>Inmueble Terreno Zuba IV</t>
  </si>
  <si>
    <t>Inmueble Terreno Zuba V</t>
  </si>
  <si>
    <t>Construcciones-Edificio Zuba V</t>
  </si>
  <si>
    <t>Inmueble Terreno Zuba VII</t>
  </si>
  <si>
    <t xml:space="preserve">Devoluciones </t>
  </si>
  <si>
    <t xml:space="preserve">Gastos a Recuperar </t>
  </si>
  <si>
    <t xml:space="preserve">Inmueble Terreno Zuba II </t>
  </si>
  <si>
    <t>Inmueble Terreno Zuba III</t>
  </si>
  <si>
    <t xml:space="preserve">Inmueble Terreno Zuba IV </t>
  </si>
  <si>
    <t>Gastos de Constitucion</t>
  </si>
  <si>
    <t xml:space="preserve">Amortizacion Acumulada-Gastos de Constitucion </t>
  </si>
  <si>
    <t>Anticipo de Clientes Vta.Dpto.Zuba II Grav.5% U$S</t>
  </si>
  <si>
    <t>Anticipo de Cliente Vta.Dpto.Zuba II Exentas U$S</t>
  </si>
  <si>
    <t>Anticipo de Clientes Vta.Dpto.Zuba III Grav.5% U$S</t>
  </si>
  <si>
    <t>Anticipo de Clientes Vta.Dpto.Zuba III Exentas U$S</t>
  </si>
  <si>
    <t>Anticipo de Clientes Vta.Dpto.Zuba IV Grav.5% U$S</t>
  </si>
  <si>
    <t>Anticipo de Clientes Vta.Dpto.Zuba IV Exentas U$S</t>
  </si>
  <si>
    <t>Anticipos de Clientes</t>
  </si>
  <si>
    <t>Gtia p/Reserva Vta. de Dptos.Inmob.Zuba I  U$S</t>
  </si>
  <si>
    <t>Garantia p/Reserva de Alquiler Dpto.Zuba I</t>
  </si>
  <si>
    <t>Garantía p/Reserva Vta .Dpto Zuba II</t>
  </si>
  <si>
    <t>Garantía p/Reserva Vta .Dpto Zuba IIl</t>
  </si>
  <si>
    <t>Garantía p/Reserva Vta.Dpto. Zuba IV</t>
  </si>
  <si>
    <t>Garantía p/Reserva Vta.Dpto. Zuba V</t>
  </si>
  <si>
    <t>Garantia p/Reserva de Alquiler Dpto.Zuba II</t>
  </si>
  <si>
    <t xml:space="preserve">Cuentas a pagar Zuba I </t>
  </si>
  <si>
    <t>Cuentas a pagar Zuba II</t>
  </si>
  <si>
    <t>Movilidad y viáticos</t>
  </si>
  <si>
    <t>Gastos de alquiler</t>
  </si>
  <si>
    <t>Honorarios profesionales y asesoramiento</t>
  </si>
  <si>
    <t>Impuestos y tasas</t>
  </si>
  <si>
    <t>Seguros pagados</t>
  </si>
  <si>
    <t>Otros gastos de operación</t>
  </si>
  <si>
    <t>Contribuciones Sociales</t>
  </si>
  <si>
    <t>Gastos de Publicidad y Propaganda</t>
  </si>
  <si>
    <t>Intereses, multas y recargos impositivos</t>
  </si>
  <si>
    <t>Depreciación bienes de uso</t>
  </si>
  <si>
    <t>Previsiones</t>
  </si>
  <si>
    <t xml:space="preserve">Comisiones Pagadas </t>
  </si>
  <si>
    <t>Resultado del Ejercicio</t>
  </si>
  <si>
    <t>Transferencia / Ajuste de Resultados Acumulados</t>
  </si>
  <si>
    <t>Comparativo con el cierre de los dos últimos ejercicios económicos</t>
  </si>
  <si>
    <t xml:space="preserve">Creditos por impuestos , anticipos e intereses </t>
  </si>
  <si>
    <t>Inversiones en asociadas</t>
  </si>
  <si>
    <t xml:space="preserve">Deudas Financieras CP </t>
  </si>
  <si>
    <t xml:space="preserve">Aporte de Capital </t>
  </si>
  <si>
    <t>Billetera Electrónica</t>
  </si>
  <si>
    <t>1.01.01.04.04</t>
  </si>
  <si>
    <t>Financiera UENO CtaCte. Gs.</t>
  </si>
  <si>
    <t>Alquileres a Cobrar Zuba I</t>
  </si>
  <si>
    <t>Alquileres a Cobrar Zuba II</t>
  </si>
  <si>
    <t>Cuentas a Cobrar Nayax</t>
  </si>
  <si>
    <t>1.01.03.01.05</t>
  </si>
  <si>
    <t>1.01.03.01.06</t>
  </si>
  <si>
    <t>1.01.03.01.07</t>
  </si>
  <si>
    <t>1.01.03.01.08</t>
  </si>
  <si>
    <t>1.01.03.01.09</t>
  </si>
  <si>
    <t>1.01.03.01.10</t>
  </si>
  <si>
    <t>1.01.03.01.11</t>
  </si>
  <si>
    <t>1.01.03.01.12</t>
  </si>
  <si>
    <t>1.01.03.06.01.04</t>
  </si>
  <si>
    <t>Anticipo Proveedor</t>
  </si>
  <si>
    <t>1.01.03.07.02</t>
  </si>
  <si>
    <t>1.01.03.07.03</t>
  </si>
  <si>
    <t>Garantias Pagadas Zuba I</t>
  </si>
  <si>
    <t>Garantias Pagadas Zuba II</t>
  </si>
  <si>
    <t>Garantias Pagadas Zuba III</t>
  </si>
  <si>
    <t>Anticipo Rem. Pers. Sup. Valentina Basaglia</t>
  </si>
  <si>
    <t>Anticipo Rem. Pers. Sup. Alejandro Zuccolillo</t>
  </si>
  <si>
    <t>1.01.03.03.01</t>
  </si>
  <si>
    <t>1.01.03.03.02</t>
  </si>
  <si>
    <t>Inmueble Terreno Zuba VI</t>
  </si>
  <si>
    <t>Inmueble Terreno Zuba-Eleva</t>
  </si>
  <si>
    <t>Inmueble Terreno Zuba 9 Encarnacion</t>
  </si>
  <si>
    <t>1.01.04.01.01.11</t>
  </si>
  <si>
    <t>1.01.04.01.01.12</t>
  </si>
  <si>
    <t>1.01.04.01.01.13</t>
  </si>
  <si>
    <t>1.01.04.01.01.14</t>
  </si>
  <si>
    <t>1.01.04.01.01.15</t>
  </si>
  <si>
    <t>1.01.04.01.01.16</t>
  </si>
  <si>
    <t>1.01.04.01.01.17</t>
  </si>
  <si>
    <t>Construcciones-Edificio Zuba VI</t>
  </si>
  <si>
    <t>Construcciones-Edificio Zuba VII</t>
  </si>
  <si>
    <t>Construcciones-Edificio Zuba 8</t>
  </si>
  <si>
    <t>Construcciones-Edificio Zuba 9 Encarnacion</t>
  </si>
  <si>
    <t>1.01.05.03.02</t>
  </si>
  <si>
    <t>1.01.05.03.03</t>
  </si>
  <si>
    <t>1.01.05.03.04</t>
  </si>
  <si>
    <t>Int. a vencer Prest. Rolando Zuccolillo U$D-CP</t>
  </si>
  <si>
    <t>Int. a vencer Prest. Taibach Company S.A U$D-CP</t>
  </si>
  <si>
    <t>Int. a vencer Prest. Banco Itau 20220627052 U$D-CP</t>
  </si>
  <si>
    <t>1.02.01.01.01</t>
  </si>
  <si>
    <t>1.02.01.01.02</t>
  </si>
  <si>
    <t>1.02.01.01.03</t>
  </si>
  <si>
    <t>1.02.01.01.04</t>
  </si>
  <si>
    <t>1.02.01.01.05</t>
  </si>
  <si>
    <t>1.02.01.01.06</t>
  </si>
  <si>
    <t>Cuentas a Cobrar Zuba II</t>
  </si>
  <si>
    <t>Cuentas a Cobrar Zuba III</t>
  </si>
  <si>
    <t>Cuentas a Cobrar Zuba IV</t>
  </si>
  <si>
    <t>Cuentas a Cobrar Zuba V</t>
  </si>
  <si>
    <t>Cuentas a Cobrar Zuba VI</t>
  </si>
  <si>
    <t>Cuentas a Cobrar Zuba VII</t>
  </si>
  <si>
    <t>1.02.04.13.04</t>
  </si>
  <si>
    <t>Construcciones-Edificios Zuba IV</t>
  </si>
  <si>
    <t>Departamento- Edificio Zuba III</t>
  </si>
  <si>
    <t>Cocheras - Edificio Zuba III</t>
  </si>
  <si>
    <t>1.02.04.13.04.01</t>
  </si>
  <si>
    <t>1.02.04.13.04.03</t>
  </si>
  <si>
    <t>Inmueble Edificio Zuba I</t>
  </si>
  <si>
    <t xml:space="preserve">Salones Comerciales- Edificio Zuba I </t>
  </si>
  <si>
    <t xml:space="preserve">Departamento- Edificio Zuba I </t>
  </si>
  <si>
    <t xml:space="preserve">Cocheras- Edificio Zuba I </t>
  </si>
  <si>
    <t xml:space="preserve">Construcciones-Edificios Zuba II </t>
  </si>
  <si>
    <t xml:space="preserve">Departamento- Edificio Zuba II </t>
  </si>
  <si>
    <t xml:space="preserve">Bauleras - Edificio Zuba III </t>
  </si>
  <si>
    <t xml:space="preserve">Darsenas Motos - Edificio Zuba III </t>
  </si>
  <si>
    <t>Departamento- Terreno Zuba IV</t>
  </si>
  <si>
    <t>Departamento- Edificio Zuba IV</t>
  </si>
  <si>
    <t>Cocheras - Terreno Zuba IV</t>
  </si>
  <si>
    <t>Cocheras - Edificio Zuba IV</t>
  </si>
  <si>
    <t>2.01.02.01.05</t>
  </si>
  <si>
    <t>Préstamo Banco Itaú 20220627052 U$D-CP</t>
  </si>
  <si>
    <t>2.01.02.05.05</t>
  </si>
  <si>
    <t>2.01.02.05.06</t>
  </si>
  <si>
    <t>2.01.02.05.07</t>
  </si>
  <si>
    <t>Int. a pagar Prest. Banco Itau 20220627052 U$D-CP</t>
  </si>
  <si>
    <t>Int. a pagar Prest. Rolando Zuccolillo U$D-CP</t>
  </si>
  <si>
    <t>Int. a pagar Prest. TAIBACH COMPANY S.A U$D-CP</t>
  </si>
  <si>
    <t>Garantía p/Reserva Vta.Dpto. Zuba VI</t>
  </si>
  <si>
    <t>Garantía p/Reserva Vta.Dpto. Zuba VII</t>
  </si>
  <si>
    <t>Garantía p/Reserva Vta.Dpto. Zuba VIII</t>
  </si>
  <si>
    <t>Garantía p/Reserva Vta.Dpto. Zuba IX Encarnación</t>
  </si>
  <si>
    <t>2.01.03.05.01.10</t>
  </si>
  <si>
    <t>2.01.03.05.01.12</t>
  </si>
  <si>
    <t>2.01.03.05.01.13</t>
  </si>
  <si>
    <t>2.01.03.05.01.14</t>
  </si>
  <si>
    <t>2.01.03.05.01.15</t>
  </si>
  <si>
    <t>2.01.03.05.01.16</t>
  </si>
  <si>
    <t>Garantia p/Reserva de Alquiler Dpto.Zuba III</t>
  </si>
  <si>
    <t>Garantia p/Reserva de Alquiler Dpto.Zuba IV</t>
  </si>
  <si>
    <t>2.01.03.05.01.17</t>
  </si>
  <si>
    <t>Cuentas a pagar Zuba III</t>
  </si>
  <si>
    <t>2.01.05.01.10</t>
  </si>
  <si>
    <t>2.01.05.01.11</t>
  </si>
  <si>
    <t>2.01.05.01.12</t>
  </si>
  <si>
    <t>2.01.05.01.13</t>
  </si>
  <si>
    <t>2.01.05.01.14</t>
  </si>
  <si>
    <t>2.01.05.01.15</t>
  </si>
  <si>
    <t>2.01.05.01.16</t>
  </si>
  <si>
    <t>2.01.05.01.17</t>
  </si>
  <si>
    <t>2.01.05.01.18</t>
  </si>
  <si>
    <t>2.01.05.01.19</t>
  </si>
  <si>
    <t>Anticipo de Clientes Vta.Dpto.Zuba V Grav.5% U$S</t>
  </si>
  <si>
    <t>Anticipo de Clientes Vta.Dpto.Zuba V Exentas U$S</t>
  </si>
  <si>
    <t>Anticipo de Clientes Vta.Dpto.Zuba VI Grav.5% U$S</t>
  </si>
  <si>
    <t>Anticipo de Clientes Vta.Dpto.Zuba VI Exentas U$S</t>
  </si>
  <si>
    <t>Anticipo de Clientes Vta.Dpto.Zuba VII Grav.5% U$S</t>
  </si>
  <si>
    <t>Anticipo de Clientes Vta.Dpto.Zuba VII Exentas U$S</t>
  </si>
  <si>
    <t>Anticipo de Clientes Vta.Dpto.Zuba VIII Grav.5% U$S</t>
  </si>
  <si>
    <t>Anticipo de Clientes Vta.Dpto.Zuba VIII Exentas U$S</t>
  </si>
  <si>
    <t>Anticipo de Clientes Vta.Dpto.Zuba IX Grav.5% U$S</t>
  </si>
  <si>
    <t>Anticipo de Clientes Vta.Dpto.Zuba IX Exentas U$S</t>
  </si>
  <si>
    <t>2.01.05.01.20</t>
  </si>
  <si>
    <t>Intereses por Cobrar</t>
  </si>
  <si>
    <t xml:space="preserve">Prestamo Banco Basa Gs. 20181102002-LP </t>
  </si>
  <si>
    <t xml:space="preserve">Prestamo Banco Basa Gs. 219308013-LP </t>
  </si>
  <si>
    <t xml:space="preserve">Prestamo Banco Atlas U$D 1769945-LP </t>
  </si>
  <si>
    <t>2.02.02.01.04</t>
  </si>
  <si>
    <t>2.02.02.01.05</t>
  </si>
  <si>
    <t>2.02.02.05.04</t>
  </si>
  <si>
    <t>2.02.02.05.05</t>
  </si>
  <si>
    <t>Prestamo Rolando Zuccolillo U$D-LP</t>
  </si>
  <si>
    <t>Prestamo TAIBACH COMPANY U$D-LP</t>
  </si>
  <si>
    <t>Int. a pagar Prest. Rolando Zuccolillo U$D-LP</t>
  </si>
  <si>
    <t>Int. a pagar Prest. TAIBACH COMPANY S.A U$D-LP</t>
  </si>
  <si>
    <t>2.02.02.01.06</t>
  </si>
  <si>
    <t>2.02.02.05.06</t>
  </si>
  <si>
    <t>Int. a pagar Prest. Banco Itau 20220627052 U$D-LP</t>
  </si>
  <si>
    <t>Prestamo Banco Itau 20220627052 U$D-LP</t>
  </si>
  <si>
    <t xml:space="preserve">Expensas Cobradas Zuba </t>
  </si>
  <si>
    <t xml:space="preserve">Alquileres Cobrados  Zuba </t>
  </si>
  <si>
    <t xml:space="preserve">Ventas de Servicios </t>
  </si>
  <si>
    <t xml:space="preserve">Ventas de Departamentos  Zuba I </t>
  </si>
  <si>
    <t xml:space="preserve">Venta de Mercaderias Rodados </t>
  </si>
  <si>
    <t xml:space="preserve">Ventas de Maquinarias </t>
  </si>
  <si>
    <t xml:space="preserve">Ventas de Mercaderias Varias </t>
  </si>
  <si>
    <t>Ventas de Departamentos  Zuba II</t>
  </si>
  <si>
    <t>Ventas de Departamentos  Zuba III</t>
  </si>
  <si>
    <t>Ventas de Departamentos  Zuba IV</t>
  </si>
  <si>
    <t>4.01.01.10</t>
  </si>
  <si>
    <t>8.06.03</t>
  </si>
  <si>
    <t>8.06.04</t>
  </si>
  <si>
    <t>8.06.05</t>
  </si>
  <si>
    <t>Rendimiendo de Inversion</t>
  </si>
  <si>
    <t>Multa Administrativa</t>
  </si>
  <si>
    <t>Ventas de Articulos Nayax</t>
  </si>
  <si>
    <t>Ingresos Extraordinarios por señas</t>
  </si>
  <si>
    <t>8.06.06</t>
  </si>
  <si>
    <t>8.06.07</t>
  </si>
  <si>
    <t>Ingresos Varios</t>
  </si>
  <si>
    <t>Ingresos Extraordinarios no facturados</t>
  </si>
  <si>
    <t xml:space="preserve">Publicidad y Propaganda </t>
  </si>
  <si>
    <t xml:space="preserve">Fletes, Envios y/o Movilidad Pagadas </t>
  </si>
  <si>
    <t>Gastos de Representacion</t>
  </si>
  <si>
    <t xml:space="preserve">Comision por corretaje </t>
  </si>
  <si>
    <t>Comision por Gestion Administ. Inmob.</t>
  </si>
  <si>
    <t xml:space="preserve">Regalos Empresariales </t>
  </si>
  <si>
    <t>Descuentos concedidos</t>
  </si>
  <si>
    <t>Gastos de Cafeteria</t>
  </si>
  <si>
    <t>Servicio de Marketing Digital</t>
  </si>
  <si>
    <t>Publicidad y Propaganda</t>
  </si>
  <si>
    <t>Viaticos</t>
  </si>
  <si>
    <t>Promocion y Ventas</t>
  </si>
  <si>
    <t>Utiles e impresos</t>
  </si>
  <si>
    <t>Gastos de Eventos</t>
  </si>
  <si>
    <t>GASTOS DE MARKETING</t>
  </si>
  <si>
    <t>Aportes Patronal IPS</t>
  </si>
  <si>
    <t>Aguinaldos</t>
  </si>
  <si>
    <t xml:space="preserve">Remuneracion Personal Superior Valentina Basaglia </t>
  </si>
  <si>
    <t xml:space="preserve">Remuneracion Personal Superior Alejandro Zuccolillo </t>
  </si>
  <si>
    <t xml:space="preserve">Honorarios por Servicios Contables </t>
  </si>
  <si>
    <t xml:space="preserve">Honorarios Por Servicios Profesionales </t>
  </si>
  <si>
    <t xml:space="preserve">Honorarios Por Auditoria </t>
  </si>
  <si>
    <t xml:space="preserve">Remuneracion Sindico </t>
  </si>
  <si>
    <t xml:space="preserve">Honorarios por Servicios Administrativos </t>
  </si>
  <si>
    <t>Honorarios por Servicios de Seguridad</t>
  </si>
  <si>
    <t>Gastos de Insumos Informaticos</t>
  </si>
  <si>
    <t xml:space="preserve">Impresos y Utiles </t>
  </si>
  <si>
    <t xml:space="preserve">Gastos Generales </t>
  </si>
  <si>
    <t>IVA costo</t>
  </si>
  <si>
    <t xml:space="preserve">Uniformes </t>
  </si>
  <si>
    <t xml:space="preserve">Gastos de Asamblea </t>
  </si>
  <si>
    <t xml:space="preserve">Gastos de Escribania </t>
  </si>
  <si>
    <t xml:space="preserve">Gastos de Articulos de Limpieza </t>
  </si>
  <si>
    <t xml:space="preserve">Servicios Informaticos </t>
  </si>
  <si>
    <t>Comision por Corretaje-Basa Casa de Bolsa SA</t>
  </si>
  <si>
    <t xml:space="preserve">Servicios de Cafeteria </t>
  </si>
  <si>
    <t>Gastos de Instalacion</t>
  </si>
  <si>
    <t>11.11.03</t>
  </si>
  <si>
    <t>Alquiler Impresora</t>
  </si>
  <si>
    <t>Gastos Servicios Asistenciales a Empleados  - Seguro Medico Privado Saná</t>
  </si>
  <si>
    <t>GASTOS DE EDIFICIOS</t>
  </si>
  <si>
    <t>10.06.01</t>
  </si>
  <si>
    <t>10.06.02</t>
  </si>
  <si>
    <t>10.06.03</t>
  </si>
  <si>
    <t>10.06.04</t>
  </si>
  <si>
    <t>Gastos de Edificios Zuba I</t>
  </si>
  <si>
    <t>Gastos de Edificios Zuba II</t>
  </si>
  <si>
    <t>Gastos de Edificios Zuba III</t>
  </si>
  <si>
    <t>Gastos de Edificios Zuba IV</t>
  </si>
  <si>
    <t>5.01.01.08</t>
  </si>
  <si>
    <t>Costo de Venta de Departamento Zuba IV</t>
  </si>
  <si>
    <t xml:space="preserve">Donaciones </t>
  </si>
  <si>
    <t xml:space="preserve">Depreciaciones y Amortizaciones </t>
  </si>
  <si>
    <t xml:space="preserve">Diferencia de cambio neta </t>
  </si>
  <si>
    <t>DICIEMBRE</t>
  </si>
  <si>
    <t>JUNIO</t>
  </si>
  <si>
    <t>Cuentas a cobrar Zuba I</t>
  </si>
  <si>
    <t>Cuentas a cobrar Zuba II</t>
  </si>
  <si>
    <t>Cuentas a cobrar Zuba III</t>
  </si>
  <si>
    <t>Cuentas a cobrar Zuba VI</t>
  </si>
  <si>
    <t>Cuentas a cobrar Zuba VII</t>
  </si>
  <si>
    <t>1.01.04.01.01.18</t>
  </si>
  <si>
    <t>1.02.06.05.02</t>
  </si>
  <si>
    <t>1.02.06.05.03</t>
  </si>
  <si>
    <t>1.02.06.05.04</t>
  </si>
  <si>
    <t>Int. a Vencer Prest. Rolando Zuccolillo U$D-LP</t>
  </si>
  <si>
    <t>Int. a Vencer Prest.TAIBACH COMPANY S.A U$D-LP</t>
  </si>
  <si>
    <t>Int. a Vencer Prest. Banco Itau 20220627052 U$D-LP</t>
  </si>
  <si>
    <t>2.01.05.01.21</t>
  </si>
  <si>
    <t>2.01.05.01.22</t>
  </si>
  <si>
    <t>2.01.05.01.23</t>
  </si>
  <si>
    <t>Expensas Cobradas Zuba I</t>
  </si>
  <si>
    <t>Expensas Cobradas Zuba II</t>
  </si>
  <si>
    <t>Expensas Cobradas Zuba III</t>
  </si>
  <si>
    <t>10.06.05</t>
  </si>
  <si>
    <t>Gastos de Edificios Zuba V</t>
  </si>
  <si>
    <t>Caja Chica</t>
  </si>
  <si>
    <t>1.01.01.04.16</t>
  </si>
  <si>
    <t>1.01.01.04.17</t>
  </si>
  <si>
    <t>Banco Sudameris Bank SAECA Cta Cte Gs.</t>
  </si>
  <si>
    <t>Banco Sudameris Bank SAECA Cta Cte U$D</t>
  </si>
  <si>
    <t>1.01.03.01.13</t>
  </si>
  <si>
    <t>1.01.03.01.14</t>
  </si>
  <si>
    <t>1.01.03.01.15</t>
  </si>
  <si>
    <t>1.01.03.01.16</t>
  </si>
  <si>
    <t>Cuentas a cobrar Zuba 8</t>
  </si>
  <si>
    <t>Cuentas a cobrar Zuba 9</t>
  </si>
  <si>
    <t>Cuentas a cobrar Zuba 10</t>
  </si>
  <si>
    <t>Cuentas a cobrar Zuba 13</t>
  </si>
  <si>
    <t>1.01.03.03.03</t>
  </si>
  <si>
    <t>Anticipo al Personal</t>
  </si>
  <si>
    <t>1.02.01.01.07</t>
  </si>
  <si>
    <t>1.02.01.01.08</t>
  </si>
  <si>
    <t>1.02.01.01.09</t>
  </si>
  <si>
    <t>1.02.01.01.10</t>
  </si>
  <si>
    <t>Cuentas a Cobrar Zuba VIII</t>
  </si>
  <si>
    <t>2.01.03.02.03</t>
  </si>
  <si>
    <t>Aguinaldos a pagar</t>
  </si>
  <si>
    <t>2.01.03.05.01.18</t>
  </si>
  <si>
    <t>2.01.03.05.01.19</t>
  </si>
  <si>
    <t>2.01.03.05.01.20</t>
  </si>
  <si>
    <t>Garantia p/ Reserva Vta Depto Zuba 10</t>
  </si>
  <si>
    <t>Garantia p/ Reserva Vta. Depto Zuba Plaza</t>
  </si>
  <si>
    <t>Garantia p/ Reserva Vta Depto Zuba 13</t>
  </si>
  <si>
    <t>Cuentas a Regularizar - P</t>
  </si>
  <si>
    <t>2.01.03.05.01.21</t>
  </si>
  <si>
    <t>Anticipo de Clientes Vta.Dpto.Zuba X Grav.5% U$S</t>
  </si>
  <si>
    <t>Anticipo de Clientes Vta.Dpto.Zuba X Exentas U$S</t>
  </si>
  <si>
    <t>2.01.05.01.24</t>
  </si>
  <si>
    <t>2.01.05.01.25</t>
  </si>
  <si>
    <t>2.01.05.01.26</t>
  </si>
  <si>
    <t>2.01.05.01.27</t>
  </si>
  <si>
    <t>2.01.05.01.28</t>
  </si>
  <si>
    <t>Anticipo de Clientes Alquileres</t>
  </si>
  <si>
    <t>2.01.05.01.29</t>
  </si>
  <si>
    <t>Expensas Cobradas Zuba IV</t>
  </si>
  <si>
    <t>Administración de Inmuebles Zuba II</t>
  </si>
  <si>
    <t>Administración de Inmuebles Zuba III</t>
  </si>
  <si>
    <t>Administración de Inmuebles Zuba IV</t>
  </si>
  <si>
    <t>2.01.05.01.30</t>
  </si>
  <si>
    <t>2.01.05.01.31</t>
  </si>
  <si>
    <t>2.01.05.01.32</t>
  </si>
  <si>
    <t>1.01.03.01.17</t>
  </si>
  <si>
    <t>Alquileres a Cobrar Zuba IV</t>
  </si>
  <si>
    <t>1.01.03.01.18</t>
  </si>
  <si>
    <t>Alquileres a Cobrar Zuba III</t>
  </si>
  <si>
    <t>1.01.03.01.19</t>
  </si>
  <si>
    <t>Crédito retención IDU</t>
  </si>
  <si>
    <t>1.01.03.05.01.03</t>
  </si>
  <si>
    <t>Inmueble Terreno Zuba 10</t>
  </si>
  <si>
    <t>Inmueble Terreno Zuba 9 Encarnacion Torre 2</t>
  </si>
  <si>
    <t>Inmueble Terreno Zuba 8</t>
  </si>
  <si>
    <t>Inmueble Terreno Zuba 12 CDE</t>
  </si>
  <si>
    <t>Inmueble Terreno Zuba 13</t>
  </si>
  <si>
    <t>1.01.04.01.01.19</t>
  </si>
  <si>
    <t>1.01.04.01.01.20</t>
  </si>
  <si>
    <t>1.01.04.01.01.21</t>
  </si>
  <si>
    <t>1.01.04.01.01.22</t>
  </si>
  <si>
    <t>1.01.04.01.01.23</t>
  </si>
  <si>
    <t>Construcciones-Edificio Zuba 10</t>
  </si>
  <si>
    <t>Construcciones -Edificio Zuba Plaza- CIT</t>
  </si>
  <si>
    <t>Construcciones- Edificio Zuba 13  -  Las Margarita</t>
  </si>
  <si>
    <t>1.01.04.01.01.24</t>
  </si>
  <si>
    <t>1.01.04.01.01.25</t>
  </si>
  <si>
    <t>1.01.04.01.01.26</t>
  </si>
  <si>
    <t>GASTOS DE PROYECTOS</t>
  </si>
  <si>
    <t>1.01.06.02</t>
  </si>
  <si>
    <t>1.01.06.02.01</t>
  </si>
  <si>
    <t>1.01.06.02.02</t>
  </si>
  <si>
    <t>1.01.06.02.03</t>
  </si>
  <si>
    <t>1.01.06.02.04</t>
  </si>
  <si>
    <t>1.01.06.02.05</t>
  </si>
  <si>
    <t>1.01.06.02.06</t>
  </si>
  <si>
    <t>1.01.06.02.07</t>
  </si>
  <si>
    <t xml:space="preserve">INTERESES A  PAGAR A PROVEEDORES </t>
  </si>
  <si>
    <t xml:space="preserve">Aporte de Socios p/Futura Aumento de Capital </t>
  </si>
  <si>
    <t>Ingresos Extraordinarios por señas y garantías</t>
  </si>
  <si>
    <t>Comisiones por Administración de Inmuebles</t>
  </si>
  <si>
    <t>Ingresos por descuentos al personal</t>
  </si>
  <si>
    <t>Comisiones Cobradas</t>
  </si>
  <si>
    <t>8.06.08</t>
  </si>
  <si>
    <t>8.06.09</t>
  </si>
  <si>
    <t>8.06.10</t>
  </si>
  <si>
    <t>8.06.11</t>
  </si>
  <si>
    <t>10.99.07</t>
  </si>
  <si>
    <t>11.15.01</t>
  </si>
  <si>
    <t xml:space="preserve">Donaciones  </t>
  </si>
  <si>
    <t>Total Patrimonio Neto</t>
  </si>
  <si>
    <t>Total Pasivos y Patrimonio Neto</t>
  </si>
  <si>
    <t>Anticipos Proveedores del Exterior</t>
  </si>
  <si>
    <t xml:space="preserve">Construcciones Edificio  Zuba I </t>
  </si>
  <si>
    <t>ZUBA S.A.E.C.A.</t>
  </si>
  <si>
    <t xml:space="preserve">Caja </t>
  </si>
  <si>
    <t>Recaudaciones a Depositar $</t>
  </si>
  <si>
    <t>Banco BASA Cta Cte Gs.190000406/4</t>
  </si>
  <si>
    <t>Banco Atlas Cta Cte Gs. 1205303</t>
  </si>
  <si>
    <t>Banco Itau CtaCte Gs.</t>
  </si>
  <si>
    <t>Banco BASA Cta Cte U$D. 1190000050/6</t>
  </si>
  <si>
    <t>Banco Atlas Cta Cte U$D. 1206809</t>
  </si>
  <si>
    <t>Banco Itau CtaCte U$D</t>
  </si>
  <si>
    <t>Inversiones de Capital en BASA Serie PYCCOPOV9346</t>
  </si>
  <si>
    <t>Inversiones de Capital en BASA Serie PYTPO01F0540</t>
  </si>
  <si>
    <t xml:space="preserve">Inversiones de Capital Sudameris </t>
  </si>
  <si>
    <t xml:space="preserve">Acciones </t>
  </si>
  <si>
    <t>Cuentas a Cobrar a Entidades Vinculadas</t>
  </si>
  <si>
    <t>Retencion Impuesto a la Renta</t>
  </si>
  <si>
    <t>IVA Credito Financiero</t>
  </si>
  <si>
    <t>IVA Credito Tecnico</t>
  </si>
  <si>
    <t>Creditos Fiscales</t>
  </si>
  <si>
    <t>Anticipos a Proveedores-Benitez Bittar Constructora</t>
  </si>
  <si>
    <t>Anticipo Proveedor-Comisionista</t>
  </si>
  <si>
    <t>Anticipo Proveedor- Las Cuevas S.A.</t>
  </si>
  <si>
    <t>Seguros a Vencer</t>
  </si>
  <si>
    <t>Int. A vencer Prest. Banco Atlas U$D 1769945-CP</t>
  </si>
  <si>
    <t xml:space="preserve">Gastos No devengados-Gastos de Constitucion </t>
  </si>
  <si>
    <t>Cuentas a regularizar</t>
  </si>
  <si>
    <t xml:space="preserve">Construcciones Edificios Zuba II </t>
  </si>
  <si>
    <t>Construcciones Edificios Zuba III</t>
  </si>
  <si>
    <t xml:space="preserve">Herramientas Y Equipos </t>
  </si>
  <si>
    <t xml:space="preserve">Equipamiento de Depto Modelo </t>
  </si>
  <si>
    <t>Inmueble Terreno Zuba II</t>
  </si>
  <si>
    <t xml:space="preserve">Salones Comerciales- Terreno Zuba I </t>
  </si>
  <si>
    <t xml:space="preserve">Departamento- Terreno Zuba I </t>
  </si>
  <si>
    <t xml:space="preserve">Cocheras- Terreno Zuba I </t>
  </si>
  <si>
    <t xml:space="preserve">Departamento- Terreno Zuba II </t>
  </si>
  <si>
    <t>Departamento- Terreno Zuba III</t>
  </si>
  <si>
    <t xml:space="preserve">Cocheras - Terrenos  Zuba III </t>
  </si>
  <si>
    <t xml:space="preserve">Bauleras - Terreno Zuba III </t>
  </si>
  <si>
    <t xml:space="preserve">Darsenas Motos - Terrenos Zuba III </t>
  </si>
  <si>
    <t>Equipos de informatica</t>
  </si>
  <si>
    <t xml:space="preserve">Herramientas y Equipos </t>
  </si>
  <si>
    <t>Mejoras en propiedad de terceros</t>
  </si>
  <si>
    <t xml:space="preserve">Construcciones-Edificios </t>
  </si>
  <si>
    <t>Garantia de Alquiler</t>
  </si>
  <si>
    <t xml:space="preserve">Gastos de Constitucion </t>
  </si>
  <si>
    <t>Int. A vencer Prest. Bco Atlas U$D 1769945-LP</t>
  </si>
  <si>
    <t>Software Informatico</t>
  </si>
  <si>
    <t>(-) Amortizacion Acumulada</t>
  </si>
  <si>
    <t>Proveedores Locales</t>
  </si>
  <si>
    <t xml:space="preserve">Otros Acreedores </t>
  </si>
  <si>
    <t>Rectora SAE</t>
  </si>
  <si>
    <t>Gonzalo Zavala Serrati</t>
  </si>
  <si>
    <t>Prestamo Banco BASA Gs. 20181102002-CP</t>
  </si>
  <si>
    <t>Prestamo Banco BASA Gs. 2180919012-CP</t>
  </si>
  <si>
    <t>Prestamo Banco BASA Gs. 219308013-CP</t>
  </si>
  <si>
    <t xml:space="preserve">Prestamos Banco Atlas U$D 1769945-CP </t>
  </si>
  <si>
    <t xml:space="preserve">Int. A Vencer Prest. Bco Basa Gs. 20181102002-CP </t>
  </si>
  <si>
    <t>Int. A Vencer Prest. Bco Basa Gs. 20180919012-CP</t>
  </si>
  <si>
    <t>Int. A Vencer Prest. Bco Basa Gs. 21938013-CP</t>
  </si>
  <si>
    <t xml:space="preserve">Int. A pagar Prest. Banco Atlas U$D 1769945-CP </t>
  </si>
  <si>
    <t>Impuesto a la Renta a Pagar</t>
  </si>
  <si>
    <t xml:space="preserve">IVA a Pagar </t>
  </si>
  <si>
    <t xml:space="preserve">Instituto de Prevision Social </t>
  </si>
  <si>
    <t>Sueldos y Jornales a Pagar</t>
  </si>
  <si>
    <t>Dividendos a Pagar</t>
  </si>
  <si>
    <t>Int. A Vencer Prest. Bco Basa Gs. 20181102002-LP</t>
  </si>
  <si>
    <t>Int. A Vencer Prest. Bco Basa Gs. 219308013-LP</t>
  </si>
  <si>
    <t xml:space="preserve">Int. A pagar Prest. Banco Atlas U$D 1769945-LP </t>
  </si>
  <si>
    <t xml:space="preserve">Capital integrado </t>
  </si>
  <si>
    <t xml:space="preserve">Fondos de Reserva Legal </t>
  </si>
  <si>
    <t>Reserva de Revaluo Ley 125/91</t>
  </si>
  <si>
    <t>Reserva Facultativa</t>
  </si>
  <si>
    <t>Resultado Acumulado</t>
  </si>
  <si>
    <t>Venta de Departamentos Zuba I</t>
  </si>
  <si>
    <t>Antecedentes de la sociedad: naturaleza jurídica, antecedentes sobre la constitución de la sociedad y reformas estatutarias, actividad principal y secundarias.</t>
  </si>
  <si>
    <t>Denominación:</t>
  </si>
  <si>
    <t>Domicilio Legal:</t>
  </si>
  <si>
    <t>Actividad Principal:</t>
  </si>
  <si>
    <t>Inscripción en el Registro Público de Comercio:</t>
  </si>
  <si>
    <t>Fecha de vencimiento del Estatuto o Contrato Social:</t>
  </si>
  <si>
    <t xml:space="preserve">                                                                                      Acciones</t>
  </si>
  <si>
    <t>Nº de votos que otorga cada acción</t>
  </si>
  <si>
    <t>Cantidad</t>
  </si>
  <si>
    <t xml:space="preserve">Suscripto </t>
  </si>
  <si>
    <t>Integrado</t>
  </si>
  <si>
    <t>Clase</t>
  </si>
  <si>
    <t>Tipo</t>
  </si>
  <si>
    <t>(Gs.)</t>
  </si>
  <si>
    <t>Nominativas</t>
  </si>
  <si>
    <t>ZUBA SOCIEDAD ANÓNIMA EMISORA DE CAPITAL ABIERTO</t>
  </si>
  <si>
    <t>(ZUBA S.A.E.C.A.)</t>
  </si>
  <si>
    <t>Julio de 2121.</t>
  </si>
  <si>
    <t>Composición del Capital: Por acciones ordinarias  nominativas</t>
  </si>
  <si>
    <t>1 (uno)</t>
  </si>
  <si>
    <t>Se considerán dentro del concepto de efectivo los saldos en efectivo, disponibilidades en cuentas bancarias y toda inversión de muy alta liquidez, con vencimiento originalmente pactado no superior a tres meses.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</si>
  <si>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</si>
  <si>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</si>
  <si>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</si>
  <si>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No Aplica</t>
  </si>
  <si>
    <t>Impuesto a la Renta</t>
  </si>
  <si>
    <t xml:space="preserve">Costo de Venta de Departamento Zuba I </t>
  </si>
  <si>
    <t xml:space="preserve">Costo de Venta de Mercaderias - Rodados </t>
  </si>
  <si>
    <t xml:space="preserve">Costo de Venta de Mascarillas (Tapabocas)-Mercaderias </t>
  </si>
  <si>
    <t xml:space="preserve">Costo de Venta Respiradores N95 Mascarillas </t>
  </si>
  <si>
    <t xml:space="preserve">Costo de Venta de Articulos para la venta Nayax </t>
  </si>
  <si>
    <t>Costo de Venta de Departamento Zuba II</t>
  </si>
  <si>
    <t>Costo de Venta de Departamento Zuba III</t>
  </si>
  <si>
    <t>Devoluciones y Descuentos Obtenidos</t>
  </si>
  <si>
    <t>Diferencia de Cambio</t>
  </si>
  <si>
    <t>Alquileres Varios</t>
  </si>
  <si>
    <t xml:space="preserve">Expensas pagadas </t>
  </si>
  <si>
    <t>Combustibles y Lubricantes</t>
  </si>
  <si>
    <t xml:space="preserve">Rep. Y Mant. De Edificios Zuba I </t>
  </si>
  <si>
    <t>Rep. Y Mant. De Edificios Zuba II</t>
  </si>
  <si>
    <t xml:space="preserve">Seguros Pagados </t>
  </si>
  <si>
    <t xml:space="preserve">Patentes e impuestos </t>
  </si>
  <si>
    <t xml:space="preserve">Impuesto a la Construccion </t>
  </si>
  <si>
    <t xml:space="preserve">Gasto por Arancel de Inscipcion de Seprelad </t>
  </si>
  <si>
    <t xml:space="preserve">Tasas ambientales </t>
  </si>
  <si>
    <t>Multas y recargos GND</t>
  </si>
  <si>
    <t>Gastos no Deducibles</t>
  </si>
  <si>
    <t>IVA - GND</t>
  </si>
  <si>
    <t>Reserva Legal</t>
  </si>
  <si>
    <t>Otros Intereses Pagados</t>
  </si>
  <si>
    <t>Depreciacion Muebles y Utiles</t>
  </si>
  <si>
    <t>Amortizacion del Ejercicio</t>
  </si>
  <si>
    <t>En guaranies</t>
  </si>
  <si>
    <t>En  guaraníes</t>
  </si>
  <si>
    <t>En  guaranies</t>
  </si>
  <si>
    <t>Importe ( Gs)</t>
  </si>
  <si>
    <t>(En guaraníes)</t>
  </si>
  <si>
    <t xml:space="preserve"> (En guaraníes)</t>
  </si>
  <si>
    <t>(En  guaraníes)</t>
  </si>
  <si>
    <t xml:space="preserve"> Guaranies</t>
  </si>
  <si>
    <t>En guaraníes</t>
  </si>
  <si>
    <t>SETIEMBRE</t>
  </si>
  <si>
    <t>Alquileres y Expensas a Cobrar</t>
  </si>
  <si>
    <t>Prestamo Cathay S.A. Emisora</t>
  </si>
  <si>
    <t>Créditos no Aplicados</t>
  </si>
  <si>
    <t>Construcciones- Edificio Zuba 9 Torre 2- Encarnaci</t>
  </si>
  <si>
    <t>Construcciones- Edificio Zuba 12 - CDE</t>
  </si>
  <si>
    <t>Comisiones Inmobiliarias Asesores Zuba</t>
  </si>
  <si>
    <t xml:space="preserve"> Intereses Bancarios</t>
  </si>
  <si>
    <t>Anticipo Clientes Vta. Depto Zuba Plaza Grav. 5%</t>
  </si>
  <si>
    <t>Garantia p/ Reserva Vta Depto Zuba 12 - CDE</t>
  </si>
  <si>
    <t xml:space="preserve">SETIEMBRE </t>
  </si>
  <si>
    <t>Costo de Venta de Activo Fijo Zuba III</t>
  </si>
  <si>
    <t>Venta de Activo Fijo Zuba III</t>
  </si>
  <si>
    <t>Gastos Bancarios</t>
  </si>
  <si>
    <t>Clientes por contrato - CP</t>
  </si>
  <si>
    <t>Bienes de Cambio por Contrato - CP</t>
  </si>
  <si>
    <t xml:space="preserve">Avance de Obra - Zuba V </t>
  </si>
  <si>
    <t>Avance de Obra - Zuba VI</t>
  </si>
  <si>
    <t>Avance de Obra - Zuba VII</t>
  </si>
  <si>
    <t>Avance de Obra - Zuba 8</t>
  </si>
  <si>
    <t>Avance de Obra - Zuba 9 T1</t>
  </si>
  <si>
    <t>Avance de Obra - Zuba 10</t>
  </si>
  <si>
    <t>OTROS CARGOS DIFERIDOS</t>
  </si>
  <si>
    <t xml:space="preserve"> Proveedores por Contrato - CP</t>
  </si>
  <si>
    <t>Vtas de Dptos Zuba 8 - Avance de Obra</t>
  </si>
  <si>
    <t>Vtas de Dptos Zuba 9 T1 - Avance de Obra</t>
  </si>
  <si>
    <t>Vtas de Dptos Zuba 10 - Avance de Obra</t>
  </si>
  <si>
    <t xml:space="preserve"> Ventas por Contrato Diferido - CP</t>
  </si>
  <si>
    <t>Vtas de Dptos Zuba V - Avance de Obra</t>
  </si>
  <si>
    <t>Vtas de Dptos Zuba VI - Avance de Obra</t>
  </si>
  <si>
    <t>Vtas de Dptos Zuba VII - Avance de Obra</t>
  </si>
  <si>
    <t>Proveedores por Contrato - LP</t>
  </si>
  <si>
    <t>Cuentas por pagar comerciales a largo plazo</t>
  </si>
  <si>
    <t>Ingresos por Avance de Obra Zuba V</t>
  </si>
  <si>
    <t>Ingresos por Avance de Obra Zuba VI</t>
  </si>
  <si>
    <t>Ingresos por Avance de Obra Zuba VII</t>
  </si>
  <si>
    <t>Ingresos por Avance de Obra Zuba 8</t>
  </si>
  <si>
    <t>Ingresos por Avance de Obra Zuba 9 T1</t>
  </si>
  <si>
    <t>Ingresos por Avance de Obra Zuba 10</t>
  </si>
  <si>
    <t>Costos por Avance de obra Zuba V</t>
  </si>
  <si>
    <t>Costos por Avance de obra Zuba VI</t>
  </si>
  <si>
    <t>Costos por Avance de obra Zuba VII</t>
  </si>
  <si>
    <t>Costos por Avance de obra Zuba 8</t>
  </si>
  <si>
    <t>Costos por Avance de obra Zuba 9 T1</t>
  </si>
  <si>
    <t>Costos por Avance de obra Zuba 10</t>
  </si>
  <si>
    <t xml:space="preserve"> Bienes de Cambio por Contrato - LP</t>
  </si>
  <si>
    <t xml:space="preserve"> Clientes por contrato - LP</t>
  </si>
  <si>
    <t>d. Inventarios</t>
  </si>
  <si>
    <t>e. Activos disponibles para la venta</t>
  </si>
  <si>
    <t>f. Previsiones para desvalorización y deterioro de inventarios</t>
  </si>
  <si>
    <t>g. Efectivo y equivalentes de efectivo</t>
  </si>
  <si>
    <t>h. Previsión para cuentas de dudoso cobro/incobrables</t>
  </si>
  <si>
    <t>i. Propiedades, planta y equipo</t>
  </si>
  <si>
    <t>j. Goodwill</t>
  </si>
  <si>
    <t>k. Reconocimiento de ingresos y egresos</t>
  </si>
  <si>
    <t>m. Restricciones a la distribución de utilidades</t>
  </si>
  <si>
    <t>n. Otros principios, prácticas y métodos</t>
  </si>
  <si>
    <t>o. Derechos en Fideicomiso</t>
  </si>
  <si>
    <t>La única restricción de utilidades es la reserva legal del 5% de resultados después de impuestos hasta el 20% del capital.</t>
  </si>
  <si>
    <t>Iva costo - construccion ZUBA V</t>
  </si>
  <si>
    <t>Iva costo - construccion ZUBA VI</t>
  </si>
  <si>
    <t>Iva costo - construccion ZUBA VII</t>
  </si>
  <si>
    <t>Iva costo - construccion ZUBA 8</t>
  </si>
  <si>
    <t>Iva costo - construccion ZUBA 9 T1</t>
  </si>
  <si>
    <t>Iva costo - construccion ZUBA 10</t>
  </si>
  <si>
    <t>Iva costo - construccion ZUBA 13</t>
  </si>
  <si>
    <t>Iva costo - construccion ZUBA plaza</t>
  </si>
  <si>
    <t>Iva costo - construccion ZUBA 9 T2</t>
  </si>
  <si>
    <t>Iva costo - construccion ZUBA 12</t>
  </si>
  <si>
    <t xml:space="preserve"> Comisiones Zuba V</t>
  </si>
  <si>
    <t xml:space="preserve"> Comisiones Zuba VI</t>
  </si>
  <si>
    <t xml:space="preserve"> Comisiones Zuba VII</t>
  </si>
  <si>
    <t xml:space="preserve"> Comisiones Zuba 8</t>
  </si>
  <si>
    <t xml:space="preserve"> Comisiones Zuba 10</t>
  </si>
  <si>
    <t xml:space="preserve"> Comisiones Zuba Plaza</t>
  </si>
  <si>
    <t xml:space="preserve"> Comisiones Zuba 13</t>
  </si>
  <si>
    <t>Comisiones s/ Avance de obra</t>
  </si>
  <si>
    <t>Comisiones pagadas - avance de obra</t>
  </si>
  <si>
    <t>Alquileres Pagados por Inmuebles</t>
  </si>
  <si>
    <t>Recaudaciones a Depositar</t>
  </si>
  <si>
    <t>Billetera Electronica</t>
  </si>
  <si>
    <t>Retencion de Renta a Pagar</t>
  </si>
  <si>
    <t xml:space="preserve">DICIEMBRE </t>
  </si>
  <si>
    <t xml:space="preserve">JUNIO </t>
  </si>
  <si>
    <t>Inmueble Terreno Zuba 18</t>
  </si>
  <si>
    <t>Inmueble Terreno Zuba 19</t>
  </si>
  <si>
    <t xml:space="preserve"> Comisiones Zuba 9 - TORRE 1</t>
  </si>
  <si>
    <t xml:space="preserve"> Comisiones Zuba 9 - TORRE 2</t>
  </si>
  <si>
    <t xml:space="preserve"> Comisiones Zuba 12 CDE</t>
  </si>
  <si>
    <t>Gastos de proyectos ZUBA 18 Fideicomiso</t>
  </si>
  <si>
    <t>Gastos de proyectos ZUBA 19 Fideicomiso</t>
  </si>
  <si>
    <t>Gastos de proyectos Zuba 20 Fideicomiso</t>
  </si>
  <si>
    <t>Propiedad de Inversion - Zuba I</t>
  </si>
  <si>
    <t>Propiedad de Inversion - Zuba II</t>
  </si>
  <si>
    <t>Propiedad de Inversion - Zuba III</t>
  </si>
  <si>
    <t>Propiedad de Inversion - Zuba IV</t>
  </si>
  <si>
    <t>Financiamiento a Facturar</t>
  </si>
  <si>
    <t>1.02.01.01.11</t>
  </si>
  <si>
    <t>1.02.01.01.12</t>
  </si>
  <si>
    <t>1.02.01.01.13</t>
  </si>
  <si>
    <t>Acciones Luoda Serie A</t>
  </si>
  <si>
    <t>Garantia p/ Reserva Vta Depto Zuba 18</t>
  </si>
  <si>
    <t>Garantia p/ Reserva Vta Depto Zuba 19</t>
  </si>
  <si>
    <t>Financiamiento a Cobrar</t>
  </si>
  <si>
    <t>Financiamiento a Devengar CP</t>
  </si>
  <si>
    <t>Administración de Inmuebles Zuba I</t>
  </si>
  <si>
    <t>Administración de Inmuebles Zuba 5</t>
  </si>
  <si>
    <t>Ventas por Contrato Diferido - LP</t>
  </si>
  <si>
    <t>Anticipo Clientes Vta.Depto. Zuba 8 Grav.5% U$D</t>
  </si>
  <si>
    <t>Anticipo Clientes Vta.Depto. Zuba 8 Exentas U$D</t>
  </si>
  <si>
    <t>Anticipo Clientes Vta.Depto. Zuba 9 Grav.5% U$D</t>
  </si>
  <si>
    <t>Anticipo Clientes Vta.Depto. Zuba 9 Exentas U$D</t>
  </si>
  <si>
    <t>Anticipo Clientes Vta.Depto. Zuba 10 Exentas U$D</t>
  </si>
  <si>
    <t>Anticipo Clientes Vta.Depto. Zuba 10 Grav. 5 % U$D</t>
  </si>
  <si>
    <t>Anticipo Clientes Vta. Depto. Zuba 13 Grav. 5% U$D</t>
  </si>
  <si>
    <t>Anticipo Clientes Vta. Depto Zuba 13 Exentas U$D</t>
  </si>
  <si>
    <t>Anticipo Clientes Vta. Depto Zuba Plaza Exentas U$</t>
  </si>
  <si>
    <t>Anticipo Clientes Vta. Depto Zuba 12 Exentas U$</t>
  </si>
  <si>
    <t>Anticipo Clientes Vta. Depto Zuba 12  Grav. 5%</t>
  </si>
  <si>
    <t>Financiamiento a Devengar LP</t>
  </si>
  <si>
    <t>Garantia p/Reserva de Alquiler Dpto.Zuba 5</t>
  </si>
  <si>
    <t>Pasivo por Impuesto Diferido</t>
  </si>
  <si>
    <t>Ingresos por financiamiento</t>
  </si>
  <si>
    <t>Gastos de Eventos del Personal</t>
  </si>
  <si>
    <t>17.03.01</t>
  </si>
  <si>
    <t>Previsión de Créditos Incobrables</t>
  </si>
  <si>
    <t xml:space="preserve">Impuesto Diferido </t>
  </si>
  <si>
    <t xml:space="preserve">* validar </t>
  </si>
  <si>
    <t>Cuentas a cobrar Zuba IV</t>
  </si>
  <si>
    <t>Financiamiento a Facturar CP</t>
  </si>
  <si>
    <t>Utiles y enseres en general</t>
  </si>
  <si>
    <t>Clientes por contrato - LP</t>
  </si>
  <si>
    <t>Financiamiento a Facturar - LP</t>
  </si>
  <si>
    <t>80120949-8</t>
  </si>
  <si>
    <t>Proveedores por contrato CP</t>
  </si>
  <si>
    <t>Financiamiento a Cobrar CP</t>
  </si>
  <si>
    <t>Ventas por Contrato Diferido - CP</t>
  </si>
  <si>
    <t xml:space="preserve">                - Depr. Ac. Muebles y utiles</t>
  </si>
  <si>
    <t xml:space="preserve">                - Depr. Ac. Equipos de Informatica</t>
  </si>
  <si>
    <t>Gastos de Marketing</t>
  </si>
  <si>
    <t>Utiles de oficna</t>
  </si>
  <si>
    <t>Reparaciones y mantenimientos</t>
  </si>
  <si>
    <t>Servicios Basicos</t>
  </si>
  <si>
    <t xml:space="preserve">Total Inversión </t>
  </si>
  <si>
    <t>LUODA SOCIEDAD ANONIMA *</t>
  </si>
  <si>
    <t>* Las acciones de LUODA S.A. fueron adquiridas el 22 de Diciembre del 2023.</t>
  </si>
  <si>
    <t>Cargo por Impuesto Diferido</t>
  </si>
  <si>
    <t>Constitución de Activo por ID</t>
  </si>
  <si>
    <t>Constitución de Pasivo por ID</t>
  </si>
  <si>
    <t>Financiamiento a Facturar LP</t>
  </si>
  <si>
    <t>Bienes de Cambio por Contrato - LP</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</si>
  <si>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</si>
  <si>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17.04</t>
  </si>
  <si>
    <t>IMPUESTOS DIFERIDOS</t>
  </si>
  <si>
    <t>MARZO</t>
  </si>
  <si>
    <t>COMPRA</t>
  </si>
  <si>
    <t>VENTA</t>
  </si>
  <si>
    <t xml:space="preserve">MES </t>
  </si>
  <si>
    <t>AÑO</t>
  </si>
  <si>
    <t xml:space="preserve">  BALANCE ANALITICO</t>
  </si>
  <si>
    <t>Sucursal: ZUBA S.A.</t>
  </si>
  <si>
    <t>Centro: Consolidado</t>
  </si>
  <si>
    <t>Desde:</t>
  </si>
  <si>
    <t>Hasta:</t>
  </si>
  <si>
    <t>Cuenta</t>
  </si>
  <si>
    <t>Denominación</t>
  </si>
  <si>
    <t>Saldo</t>
  </si>
  <si>
    <t>RESUMEN DE CUADRO DE RESULTADOS</t>
  </si>
  <si>
    <t>Total Activo:</t>
  </si>
  <si>
    <t>Total Pasivo:</t>
  </si>
  <si>
    <t>Total Patrimonio Neto:</t>
  </si>
  <si>
    <t>Resultado:</t>
  </si>
  <si>
    <t>Total Ingreso:</t>
  </si>
  <si>
    <t>Total Egreso:</t>
  </si>
  <si>
    <t>Comisiones Inmobiliarias</t>
  </si>
  <si>
    <t>Retencion Renta GND</t>
  </si>
  <si>
    <t>Gastos de Licencia</t>
  </si>
  <si>
    <t>8.02.01</t>
  </si>
  <si>
    <t>Vacaciones/Indemnizacion Funcionarios</t>
  </si>
  <si>
    <t>Agua, Luz y Telefono</t>
  </si>
  <si>
    <t>Otros cargos diferidos</t>
  </si>
  <si>
    <t>1.01.01.04.18</t>
  </si>
  <si>
    <t>1.01.01.04.19</t>
  </si>
  <si>
    <t>Tarjeta de Credito Banco Atlas</t>
  </si>
  <si>
    <t>Tarjeta de Credito Banco Itau a Regularizar</t>
  </si>
  <si>
    <t xml:space="preserve">   (-) Previsión de Créditos Incobrables</t>
  </si>
  <si>
    <t>Cuentas a cobrar Zuba 12</t>
  </si>
  <si>
    <t xml:space="preserve">Tarjeta de Credito </t>
  </si>
  <si>
    <t xml:space="preserve">Retencion IDU a Pagar </t>
  </si>
  <si>
    <t>Anticipo Clientes Vta. Depto Zuba 12 Grav. 5%</t>
  </si>
  <si>
    <t>Anticipo Clientes Vta. Depto Zuba 18 Exentas U$</t>
  </si>
  <si>
    <t>Anticipo Clientes Vta. Depto Zuba 18 Grav. 5%</t>
  </si>
  <si>
    <t>Anticipo de Clientes U$D</t>
  </si>
  <si>
    <t>Inmueble Terreno Zuba PLAZA</t>
  </si>
  <si>
    <t>Rep. Y Mant. De Oficina/Rodados</t>
  </si>
  <si>
    <t>INGRESO</t>
  </si>
  <si>
    <t>EGRESO</t>
  </si>
  <si>
    <t xml:space="preserve">DIF INGRESO </t>
  </si>
  <si>
    <t>DIF EGRESO</t>
  </si>
  <si>
    <t xml:space="preserve">                - Depr. Ac. Construcciones</t>
  </si>
  <si>
    <t>Inmueble Terreno Zuba Plaza</t>
  </si>
  <si>
    <t>Expensas - Administracion Zuba I</t>
  </si>
  <si>
    <t>1.01.03.01.20</t>
  </si>
  <si>
    <t>1.01.03.01.21</t>
  </si>
  <si>
    <t>1.01.03.01.22</t>
  </si>
  <si>
    <t>1.01.03.01.23</t>
  </si>
  <si>
    <t>1.01.03.03.04</t>
  </si>
  <si>
    <t>Anticipo de Utilidades - Valentina Basaglia</t>
  </si>
  <si>
    <t xml:space="preserve"> Comisiones Zuba 18</t>
  </si>
  <si>
    <t>Revalúo - Propiedad de Inversion</t>
  </si>
  <si>
    <t>Inversiones Maquiladora Panamericana</t>
  </si>
  <si>
    <t>Avance de Obra - Zuba 9 T2</t>
  </si>
  <si>
    <t>Avance de Obra - Zuba 12</t>
  </si>
  <si>
    <t>Avance de Obra - Zuba 13</t>
  </si>
  <si>
    <t>IVA a Facturar</t>
  </si>
  <si>
    <t>Vtas de Dptos Zuba 9 T2 - Avance de Obra</t>
  </si>
  <si>
    <t>Vtas de Dptos Zuba 12 - Avance de Obra</t>
  </si>
  <si>
    <t>Vtas de Dptos Zuba 13 - Avance de Obra</t>
  </si>
  <si>
    <t>Valuación de Propiedades de inversión</t>
  </si>
  <si>
    <t>Costos por Avance de obra Zuba 9 T2</t>
  </si>
  <si>
    <t>Costos por Avance de obra Zuba 12</t>
  </si>
  <si>
    <t>Costos por Avance de obra Zuba 13</t>
  </si>
  <si>
    <t>Ingresos por Avance de Obra Zuba 9 T2</t>
  </si>
  <si>
    <t>Ingresos por Avance de Obra Zuba 12</t>
  </si>
  <si>
    <t>Ingresos por Avance de Obra Zuba 13</t>
  </si>
  <si>
    <t>Gastos de proyectos de inversion</t>
  </si>
  <si>
    <t>80099561-9</t>
  </si>
  <si>
    <t>Saldo al 31 de Diciembre de 2022</t>
  </si>
  <si>
    <t>Saldo al 31 de Diciembre de 2023</t>
  </si>
  <si>
    <t>Los ingresos son considerados por avance de obra</t>
  </si>
  <si>
    <t>Las Propiedades de Inversion son valuadas a su valor de mercado</t>
  </si>
  <si>
    <t>1.01.03.01.27</t>
  </si>
  <si>
    <t xml:space="preserve">NO TENIA IMPORTE A MARZO </t>
  </si>
  <si>
    <t xml:space="preserve">SUMAR CON GASTOS A RECUPERAR </t>
  </si>
  <si>
    <t>Anticipo de Utilidades - Alejandro Zuccolillo</t>
  </si>
  <si>
    <t>1.01.03.03.05</t>
  </si>
  <si>
    <t>Inmueble Terreno Zuba 20</t>
  </si>
  <si>
    <t>Inmueble Terreno Zuba 21</t>
  </si>
  <si>
    <t>Inmueble Terreno Zuba 22</t>
  </si>
  <si>
    <t>1.01.04.01.01.27</t>
  </si>
  <si>
    <t>Construcciones- Edificio Zuba 18</t>
  </si>
  <si>
    <t>Garantia p/Reserva de Alquiler Dpto.Zuba 7</t>
  </si>
  <si>
    <t>Anticipo Clientes Vta. Depto Zuba 18  Exentas</t>
  </si>
  <si>
    <t>Anticipo Clientes Vta.Depto. Zuba 18 Gav. 5% U$D</t>
  </si>
  <si>
    <t>Financiamiento a Cobrar LP</t>
  </si>
  <si>
    <t>8.06.12</t>
  </si>
  <si>
    <t>8.06.13</t>
  </si>
  <si>
    <t>Gastos de Edificios Zuba VII</t>
  </si>
  <si>
    <t>Gastos de Edificios Zuba VIII</t>
  </si>
  <si>
    <t>10.06.06</t>
  </si>
  <si>
    <t>10.06.07</t>
  </si>
  <si>
    <t>Costo de venta Tapabocas</t>
  </si>
  <si>
    <t xml:space="preserve">MARZO </t>
  </si>
  <si>
    <t>Anticipo - Administración de alquiler</t>
  </si>
  <si>
    <t>Expensas - Administracion Zuba IV</t>
  </si>
  <si>
    <t>Venta de acciones</t>
  </si>
  <si>
    <t>Venta deTapabocas</t>
  </si>
  <si>
    <t>B</t>
  </si>
  <si>
    <t>C</t>
  </si>
  <si>
    <t>D: B-C</t>
  </si>
  <si>
    <t>Activo: A-D
Pasivo: B-C-A</t>
  </si>
  <si>
    <t>Clasif.</t>
  </si>
  <si>
    <t>Código de cuenta</t>
  </si>
  <si>
    <t xml:space="preserve">Cuentas a cobrar </t>
  </si>
  <si>
    <t>Anticipo de Clientes</t>
  </si>
  <si>
    <t>Variación</t>
  </si>
  <si>
    <t>Saldo de anticipo</t>
  </si>
  <si>
    <t>Conclusión</t>
  </si>
  <si>
    <t>Explicaciones  BCA</t>
  </si>
  <si>
    <t>CP</t>
  </si>
  <si>
    <t>CUENTAS A COBRAR ZUBA V</t>
  </si>
  <si>
    <t>Regulariza el activo dado que el saldo pendiente del anticipo es menor que el a cobrar, es decir se reconoció más ingreso de lo que el cliente abono (el % del avance de la obra es mayor, por ende queda un activo).</t>
  </si>
  <si>
    <t>LP</t>
  </si>
  <si>
    <t>CUENTAS A COBRAR ZUBA V-LP</t>
  </si>
  <si>
    <t>El cliente pago menos lo de que se avanzo</t>
  </si>
  <si>
    <t>CUENTAS A COBRAR ZUBA VI</t>
  </si>
  <si>
    <t>CUENTAS A COBRAR ZUBA VI-LP</t>
  </si>
  <si>
    <t>CUENTAS A COBRAR ZUBA VII</t>
  </si>
  <si>
    <t>CUENTAS A COBRAR ZUBA VII-LP</t>
  </si>
  <si>
    <t>CUENTAS A COBRAR ZUBA 8</t>
  </si>
  <si>
    <t>CUENTAS A COBRAR ZUBA 8 - LP</t>
  </si>
  <si>
    <t>CUENTAS A COBRAR ZUBA 9-ENCARNACION</t>
  </si>
  <si>
    <t>CUENTAS A COBRAR ZUBA 9 - LP</t>
  </si>
  <si>
    <t>CUENTAS A COBRAR ZUBA 10</t>
  </si>
  <si>
    <t xml:space="preserve">Mandar al pasivo que netee el anticipo </t>
  </si>
  <si>
    <t>Regulariza el pasivo dado que el saldo pendiente del anticipo es mayor que el a cobrar, es decir se reconoció menos ingreso de lo que el cliente abono (el % del avance de la obra es menor, por ende queda un pasivo).</t>
  </si>
  <si>
    <t>CUENTAS A COBRAR ZUBA 10- LP</t>
  </si>
  <si>
    <t>El cliente pago más lo de que se avanzo, por eso debe quedar pasivo</t>
  </si>
  <si>
    <t>CUENTAS A COBRAR ZUBA PLAZA</t>
  </si>
  <si>
    <t>CUENTAS A COBRAR ZUBA PLAZA - LP</t>
  </si>
  <si>
    <t>CUENTAS A COBRAR ZUBA 13</t>
  </si>
  <si>
    <t>CUENTAS A COBRAR ZUBA 13- LP</t>
  </si>
  <si>
    <t>Ventas por Contrato Diferido</t>
  </si>
  <si>
    <t>Dif.</t>
  </si>
  <si>
    <t>Ingreso ER (vta. Dpto-avance de obra)</t>
  </si>
  <si>
    <t>Cuentas a Cobrar Zuba 9</t>
  </si>
  <si>
    <t>Cuentas a Cobrar Zuba 10</t>
  </si>
  <si>
    <t>Cuentas a Cobrar Zuba 13</t>
  </si>
  <si>
    <t>Anticipo de Clientes Vta.Dpto.Zuba 13 Grav.5% U$S</t>
  </si>
  <si>
    <t>Anticipo de Clientes Vta.Dpto.Zuba 13 Exentas U$S</t>
  </si>
  <si>
    <t>Cuentas a cobrar Zuba plaza -LP</t>
  </si>
  <si>
    <t>Cuentas a cobrar Zuba plaza -CP</t>
  </si>
  <si>
    <t>Saldo al 30.06.2024</t>
  </si>
  <si>
    <t>&lt;</t>
  </si>
  <si>
    <t>&gt;</t>
  </si>
  <si>
    <t>(-) ACTIVO</t>
  </si>
  <si>
    <t xml:space="preserve">(-) PASIVO </t>
  </si>
  <si>
    <t xml:space="preserve">VARIACION </t>
  </si>
  <si>
    <t>VTA. AV. DE OBRA</t>
  </si>
  <si>
    <t>1.02.02.03.08</t>
  </si>
  <si>
    <t xml:space="preserve">Clientes </t>
  </si>
  <si>
    <t>Clientes ( ELEVA)</t>
  </si>
  <si>
    <t xml:space="preserve">FACTURADO A ELEVA </t>
  </si>
  <si>
    <t>ANTICIPO</t>
  </si>
  <si>
    <t>CLIENTE</t>
  </si>
  <si>
    <t>IMPORTE A REGULARIZAR EN EL ACTIVO CP</t>
  </si>
  <si>
    <t>IMPORTE A REGULARIZAR EN EL ACTIVO LP</t>
  </si>
  <si>
    <t>IMPORTE A REGULARIZAR EN EL PASIVO CP</t>
  </si>
  <si>
    <t>IMPORTE A REGULARIZAR EN EL PASIVO LP</t>
  </si>
  <si>
    <t>Saldo a ejecutar de contrato de ventas anticipada de unidades de proyectos  (*)</t>
  </si>
  <si>
    <t>Ingreso devengado por venta anticipada de unidades de proyectos (**)</t>
  </si>
  <si>
    <t>AV. DE OBRA</t>
  </si>
  <si>
    <t>Totales-Clientes</t>
  </si>
  <si>
    <t>fecha de entrega edificios</t>
  </si>
  <si>
    <t>2026/2027</t>
  </si>
  <si>
    <t xml:space="preserve">Zuba 8 </t>
  </si>
  <si>
    <t xml:space="preserve">Zuba 9 </t>
  </si>
  <si>
    <t xml:space="preserve"> Zuba 10 </t>
  </si>
  <si>
    <t>Zuba Plaza</t>
  </si>
  <si>
    <t>Zuba 13</t>
  </si>
  <si>
    <t>Zuba V</t>
  </si>
  <si>
    <t>Zuba VII</t>
  </si>
  <si>
    <t>Zuba VI</t>
  </si>
  <si>
    <t>Zuba 12</t>
  </si>
  <si>
    <t>DEFINIR</t>
  </si>
  <si>
    <t>Zuba 18</t>
  </si>
  <si>
    <t>Entrega</t>
  </si>
  <si>
    <t>NOTA 5</t>
  </si>
  <si>
    <t>NOTA 19</t>
  </si>
  <si>
    <t>(*) Corresponde a la venta facturada por el total del precio pactado en los contratos de ventas anticipadas.</t>
  </si>
  <si>
    <t>Saldo a ejecutar de contrato de ventas anticipada de unidades de proyectos - LP (*)</t>
  </si>
  <si>
    <t>Ingreso devengado por venta anticipada de unidades de proyectos - LP (**)</t>
  </si>
  <si>
    <t>Gastos a Recuperar</t>
  </si>
  <si>
    <t>NOTA 7</t>
  </si>
  <si>
    <t>NOTA 8</t>
  </si>
  <si>
    <t>Nota 19/-NOTA 5</t>
  </si>
  <si>
    <t>NOTA 19/-NOTA 5</t>
  </si>
  <si>
    <t>Nota 19/-5</t>
  </si>
  <si>
    <t>NOTA 6</t>
  </si>
  <si>
    <t>Nota 14 LP</t>
  </si>
  <si>
    <t>Nota 19 -</t>
  </si>
  <si>
    <t xml:space="preserve">Las existencias se incorporan como bien de cambio a su costo historico; tambien cuentan con una porcion de costo proyectado.
</t>
  </si>
  <si>
    <t>Contempla los saldos en efectivo y billetera electronica mantenidos en tesoreria, asi como los saldos en cuenta de libre disponibilidad en bancos de plaza. La composición de la cuenta es la siguiente:</t>
  </si>
  <si>
    <t>Otras Reservas</t>
  </si>
  <si>
    <t>Distribucion de Utilidades s/Acta de Asamblea General ordinaria N° 8 de fecha 05/05/2023</t>
  </si>
  <si>
    <t>Se componen por las cuentas por pagar comerciales y las provisiones de deudas por contratos por las obras a ser construidas junto con sus regularizadoras que representan las obras pendientes de contruccion.</t>
  </si>
  <si>
    <t>agosto</t>
  </si>
  <si>
    <t>Comisiones Zuba 20</t>
  </si>
  <si>
    <t xml:space="preserve">                   Anticipo Clientes Vta. Depto. Zuba 20 Exenta U$D</t>
  </si>
  <si>
    <t xml:space="preserve">                   Anticipo Clientes Vta. Depto. Zuba 20 Grav, 5% U$D</t>
  </si>
  <si>
    <t xml:space="preserve">                   Anticipo Clientes Vta. Depto. Zuba 21 Exenta U$D</t>
  </si>
  <si>
    <t xml:space="preserve">                   Anticipo Clientes Vta. Depto. Zuba 21 Grav. 5% U$D</t>
  </si>
  <si>
    <t>Anticipo Clientes Vta. Depto. Zuba 20 Exenta U$D</t>
  </si>
  <si>
    <t>Anticipo Clientes Vta. Depto. Zuba 20 Grav, 5% U$D</t>
  </si>
  <si>
    <t>Anticipo Clientes Vta. Depto. Zuba 21 Exenta U$D</t>
  </si>
  <si>
    <t>Anticipo Clientes Vta. Depto. Zuba 21 Grav. 5% U$D</t>
  </si>
  <si>
    <t>Mercaderias-Tabapocas</t>
  </si>
  <si>
    <t>Comisiones Bancarias</t>
  </si>
  <si>
    <t xml:space="preserve">Ingreso por desafectación de previsiones </t>
  </si>
  <si>
    <t>Gastos de Movilidad - Adm</t>
  </si>
  <si>
    <t xml:space="preserve"> Cuota Social - Asoc. Empresial</t>
  </si>
  <si>
    <t>Contratos a Ejecutar - PWC</t>
  </si>
  <si>
    <t>Comisiones Zuba 21</t>
  </si>
  <si>
    <t>setiembre</t>
  </si>
  <si>
    <t>Ingresos por Avance de Obra Zuba 18</t>
  </si>
  <si>
    <t>Costos por Avance de obra Zuba 18</t>
  </si>
  <si>
    <t>Vtas de Dptos Zuba 18 - Avance de Obra</t>
  </si>
  <si>
    <t>Avance de Obra - Zuba 18</t>
  </si>
  <si>
    <t>RATIO DE LIQUIDACIÓN</t>
  </si>
  <si>
    <t>Rango ideal</t>
  </si>
  <si>
    <t>RATIO DE LIQUIDEZ</t>
  </si>
  <si>
    <t>Activo corriente</t>
  </si>
  <si>
    <t>=</t>
  </si>
  <si>
    <t>1,5 - 2</t>
  </si>
  <si>
    <t>Pasivo corriente</t>
  </si>
  <si>
    <t>RATIO DE TESORERIA</t>
  </si>
  <si>
    <t>Disponible + realizable</t>
  </si>
  <si>
    <t>0,8 - 1,2</t>
  </si>
  <si>
    <t>RATIO DE DISPONIBILIDAD</t>
  </si>
  <si>
    <t>Disponible</t>
  </si>
  <si>
    <t>0,2 - 0,4</t>
  </si>
  <si>
    <t>TEST SUPER ÁCIDO</t>
  </si>
  <si>
    <t>Activo Corriente - Inventarios</t>
  </si>
  <si>
    <t>Mayor a 0,8</t>
  </si>
  <si>
    <t>RATIO DE SOLVENCIA</t>
  </si>
  <si>
    <t xml:space="preserve">RATIO DE GARANTÍA </t>
  </si>
  <si>
    <t>Activo total</t>
  </si>
  <si>
    <t>Pasivo total</t>
  </si>
  <si>
    <t>RATIO DE ENDEUDAMIENTO</t>
  </si>
  <si>
    <t xml:space="preserve">RATIO DE ENDEUDAMIENTO </t>
  </si>
  <si>
    <t>0 - 0,5</t>
  </si>
  <si>
    <t>CALIDAD DE LA DEUDA</t>
  </si>
  <si>
    <t>APALANCAMIENTO FINANCIERO</t>
  </si>
  <si>
    <t>Créditos + Inventarios</t>
  </si>
  <si>
    <t>Mayor a 1</t>
  </si>
  <si>
    <t>Proveed. + Prov. + Deuda Bancaria</t>
  </si>
  <si>
    <t>PARTICIPACION DE TERCEROS</t>
  </si>
  <si>
    <t>Pasivo Total</t>
  </si>
  <si>
    <t>Menor a 0,6</t>
  </si>
  <si>
    <t>RATIO DE RENTABILIDAD</t>
  </si>
  <si>
    <t>RENDIMIENTO DE CAPITAL</t>
  </si>
  <si>
    <t>Mayor a 15%</t>
  </si>
  <si>
    <t>USO DEL DINERO</t>
  </si>
  <si>
    <t>Total Costos + Egresos + Impuestos</t>
  </si>
  <si>
    <t>Menor a 85%</t>
  </si>
  <si>
    <t>Total Ingresos</t>
  </si>
  <si>
    <t>COBERTURA DE DEUDA</t>
  </si>
  <si>
    <t>EBITDA</t>
  </si>
  <si>
    <t>Gastos Financieros</t>
  </si>
  <si>
    <t>EBITDA RATIOS</t>
  </si>
  <si>
    <t>EBITDA MARGIN</t>
  </si>
  <si>
    <t>Margen EBITDA: Para determinar el porcentaje de ingresos que se convierte en EBITDA (beneficio operativo antes de intereses, impuestos, depreciación y amortización)</t>
  </si>
  <si>
    <t>INTEREST COVERAGE</t>
  </si>
  <si>
    <t>Intereses Financieros + Gastos Bancarios</t>
  </si>
  <si>
    <t>Cobertura de Intereses: Para determinar si el EBITDA que generó en el período es suficiente para pagar los gastos por intereses de la compañía durante el período.</t>
  </si>
  <si>
    <t>DEBT SERVICE COVERAGE</t>
  </si>
  <si>
    <t>Intereses + Gastos Bancarios + Deudas Financieras</t>
  </si>
  <si>
    <t>Cobertura del Servicio de la Deuda: Para determinar si la empresa puede pagar sus gastos por intereses, así como las obligaciones de pago de capital programadas utilizando el EBITDA generado durante el período.</t>
  </si>
  <si>
    <t>EBITDA + EGRESOS - EGRE. NO M. - INT. A VENCER - RESULTADO DEL EJERCICIO</t>
  </si>
  <si>
    <t>FIXED CHARGE COVERAGE</t>
  </si>
  <si>
    <t>DEUDAS INTERCOMPANY + INGRESOS + EGRESOS</t>
  </si>
  <si>
    <t>Cobertura de Cargos Fijos: Para determinar si la empresa puede pagar sus obligaciones de pago fijo (intereses, capital programado, alquiler) utilizando el EBITDA generado en el período, ajustado para reflejar el drenaje de efectivo de CAPEX no financiado y los pagos de distribución realizados a los accionistas.</t>
  </si>
  <si>
    <t>FUNDED DEBT TO EBITDA</t>
  </si>
  <si>
    <t>Deuda Financiada a EBITDA: Para determinar cuántos años le tomaría a la empresa, pagar el saldo pendiente de la deuda financiada, suponiendo que los niveles actuales de EBITDA se mantengan en años futuros y el 100% del EBITDA anual se destine al pago de la deuda financiada.</t>
  </si>
  <si>
    <t>INFORME MENSUAL DE GESTIÓN</t>
  </si>
  <si>
    <t xml:space="preserve">                                                                               MES DE SETIEMBRE 2024</t>
  </si>
  <si>
    <t>RATIOS FINANCIEROS</t>
  </si>
  <si>
    <t>Gastos de edificios</t>
  </si>
  <si>
    <t>Saldo al 30.09.23</t>
  </si>
  <si>
    <t>Saldo al 30.09.2023</t>
  </si>
  <si>
    <t>PN</t>
  </si>
  <si>
    <t>Iva costo - construccion ZUBA 18</t>
  </si>
  <si>
    <t>Iva costo - construccion ZUBA 20</t>
  </si>
  <si>
    <t>Iva costo - construccion ZUBA 21</t>
  </si>
  <si>
    <t>Administración de Inmuebles Zuba 7</t>
  </si>
  <si>
    <t>Distribucion de Utilidades s/Acta de Asamblea General ordinaria N° 10 de fecha  08/04/2024 y Acta de Asamblea General ordinaria N° 11 de fecha  08/07/2024</t>
  </si>
  <si>
    <r>
      <t>COSTO</t>
    </r>
    <r>
      <rPr>
        <sz val="11"/>
        <rFont val="Arial"/>
        <family val="2"/>
      </rPr>
      <t xml:space="preserve"> DE PRODUCTOS AGRÍCOLAS EXPORTADOS </t>
    </r>
  </si>
  <si>
    <t>TC Cierre Promedio</t>
  </si>
  <si>
    <t>DISPONIBILIDADES</t>
  </si>
  <si>
    <t>CAJAS</t>
  </si>
  <si>
    <t>Caja Guaranies</t>
  </si>
  <si>
    <t>Caja Dolar U$D</t>
  </si>
  <si>
    <t>Banco Basa CtaCte Gs.190000406/4</t>
  </si>
  <si>
    <t>Banco Basa CtaCte U$D 119.0000050/6</t>
  </si>
  <si>
    <t>Banco Atlas CtaCte Gs. 1205303</t>
  </si>
  <si>
    <t>Banco Atlas CtaCte U$D 1206809</t>
  </si>
  <si>
    <t>CREDITOS</t>
  </si>
  <si>
    <t>CUENTAS A COBRAR</t>
  </si>
  <si>
    <t>La Alhambra S.A.</t>
  </si>
  <si>
    <t>Cavepar SRL</t>
  </si>
  <si>
    <t>Comercio e Industria S.A.</t>
  </si>
  <si>
    <t>Gastos facturados pendientes de cobro</t>
  </si>
  <si>
    <t>CUENTAS A COBRAR ZUBA II</t>
  </si>
  <si>
    <t>Lucas Philpotts  U$S - Zuba II</t>
  </si>
  <si>
    <t>Patricia Carolina Sanchez Benitez U$S - Zuba Il</t>
  </si>
  <si>
    <t>Martin Alfredo Arce dos Santos U$S - Zuba II</t>
  </si>
  <si>
    <t>Rosanna Maria Fracchi Vargas U$S - Zuba II</t>
  </si>
  <si>
    <t>Federico Jose Sequeira Bobadilla U$S - Zuba II</t>
  </si>
  <si>
    <t>Mario Ramiro Martini Guigou U$S - Zuba Il</t>
  </si>
  <si>
    <t>Carlos Eugenio Sanchez U$D-Zuba II</t>
  </si>
  <si>
    <t>Inversiones e Inmobiliaria BBJ Lim. U$D-Zuba II</t>
  </si>
  <si>
    <t>CUENTAS A COBRAR ZUBA III</t>
  </si>
  <si>
    <t>Marcos Leguizamon Peralta U$S - Zuba lll</t>
  </si>
  <si>
    <t>Ricardo Rene Pereira Gavilan U$S -Zuba lll</t>
  </si>
  <si>
    <t>Sofia Raquel Fernandez Casabianca U$S -Zuba lll</t>
  </si>
  <si>
    <t>Juan Jaime Cristoful  U$S -Zuba lll</t>
  </si>
  <si>
    <t>Federico Enrique Carucci U$S -Zuba lll</t>
  </si>
  <si>
    <t>Rodrigo Lopez Da Silveira U$S -Zuba lll</t>
  </si>
  <si>
    <t>Pablo Martin Rojas Rojas U$S -Zuba lll</t>
  </si>
  <si>
    <t>Fatima Noemi Brizuela Torres U$S -Zuba lll</t>
  </si>
  <si>
    <t>Adela Raquel Sierich Diaz U$S -Zuba lll</t>
  </si>
  <si>
    <t>Victor Manuel Romero Rojas U$S -Zuba lll</t>
  </si>
  <si>
    <t>Leandro Javier Muriez U$D-Zuba III</t>
  </si>
  <si>
    <t>Jorge Antonio Arenas Martinez U$D-Zuba III</t>
  </si>
  <si>
    <t>Elio Fabian Cardozo Molinas U$D-Zuba III</t>
  </si>
  <si>
    <t>Romina Sacco U$S- Zuba III</t>
  </si>
  <si>
    <t>CUENTAS A COBRAR ZUBA IV</t>
  </si>
  <si>
    <t>Angela Luisa Gelo Zurita U$S-Zuba IV</t>
  </si>
  <si>
    <t>Andrea Maria Grenno Grance U$S-Zuba IV</t>
  </si>
  <si>
    <t>Selva Rosalia Castiñeira Candia U$S-Zuba IV</t>
  </si>
  <si>
    <t>Dario Acevedo U$S-Zuba IV</t>
  </si>
  <si>
    <t>Pablo Guillermo Crespo U$S- Zuba IV</t>
  </si>
  <si>
    <t>Daniel Celestino Maciel Paredes U$D-Zuba IV</t>
  </si>
  <si>
    <t>Oscar Agustin Carmona Ferreira U$D-Zuba IV</t>
  </si>
  <si>
    <t>Roger Maldonado Nequi U$S-Zuba IV</t>
  </si>
  <si>
    <t>Alex Alberto Regusci Fontaina U$D-Zuba IV</t>
  </si>
  <si>
    <t>Hugo Alberto Gaona Portillo U$D-Zuba IV</t>
  </si>
  <si>
    <t>Gabriel Maria Avila Corvalan U$D-Zuba IV</t>
  </si>
  <si>
    <t>Elba Amalia Gonzalez Silva U$D-Zuba IV</t>
  </si>
  <si>
    <t>Federico Andres Caballero Lopez U$D-Zuba IV</t>
  </si>
  <si>
    <t>Rene Vladimir Villagra Sosa U$D-Zuba IV</t>
  </si>
  <si>
    <t>Pedro Ignacio Fleitas Santiago U$D-Zuba IV</t>
  </si>
  <si>
    <t>Liz Rocio Adorno U$D-Zuba IV</t>
  </si>
  <si>
    <t>Gino Fabrizio Matteucci Lutz  U$S-Zuba IV</t>
  </si>
  <si>
    <t>Ariel Marcelo Brignole U$D-Zuba IV</t>
  </si>
  <si>
    <t>Erma Nuñez Ruiz Diaz U$D-Zuba IV</t>
  </si>
  <si>
    <t>Gerardo Sacco U$D-Zuba IV</t>
  </si>
  <si>
    <t>Claudio Felipe Chandia Sther U$D-Zuba IV</t>
  </si>
  <si>
    <t>Oregon Chem Group S.A. U$D-Zuba V</t>
  </si>
  <si>
    <t>Osvaldo Blas Belusci U$D-Zuba V</t>
  </si>
  <si>
    <t>Paulo Ignacio Norambuena Valdes U$D-Zuba V</t>
  </si>
  <si>
    <t>Bruno Alejandro Sanabria Forcado U$D-Zuba V</t>
  </si>
  <si>
    <t>Sebastian Andres Semidei Colman U$D-Zuba V</t>
  </si>
  <si>
    <t>Guillerno Fernando Alvarez U$D-Zuba V</t>
  </si>
  <si>
    <t>Maria de las Mercedes Villamayor U$D-Zuba V</t>
  </si>
  <si>
    <t>Adrian Antonio Trinidad Astesana U$D-Zuba V</t>
  </si>
  <si>
    <t>Sergio Hugo Villar Gimenez U$D-Zuba V</t>
  </si>
  <si>
    <t>Augusto Guillermo Waizer U$D-Zuba V</t>
  </si>
  <si>
    <t>Maria Magdalena Morales U$D-Zuba V</t>
  </si>
  <si>
    <t>German Palechiz U$D-Zuba V</t>
  </si>
  <si>
    <t>Pedro Luis Ferrer Fernandez U$D-Zuba V</t>
  </si>
  <si>
    <t>Ignacia Santacruz de Enrique U$D-Zuba V</t>
  </si>
  <si>
    <t>Maria Florencia Pedrazzoli U$D-Zuba V</t>
  </si>
  <si>
    <t>Elbia Silvia Montes de Oca Ramirez U$D-Zuba V</t>
  </si>
  <si>
    <t>Carlos Gomez Scmeda U$D-Zuba V</t>
  </si>
  <si>
    <t>Albert Valenzuela Leon U$D-Zuba V</t>
  </si>
  <si>
    <t>Floricia Marilyne Pulinga U$D-Zuba V</t>
  </si>
  <si>
    <t>Dominique Ballasch Amigo U$D-Zuba V</t>
  </si>
  <si>
    <t>Ana Maria Orue Leon U$D-Zuba V</t>
  </si>
  <si>
    <t>En Accion S.A. U$D-Zuba V</t>
  </si>
  <si>
    <t>Alejandro Matias Beron U$D-Zuba V</t>
  </si>
  <si>
    <t>Luis Alberto Baranda Cabrera U$D-Zuba V</t>
  </si>
  <si>
    <t>Jorge Atilio Conte Grand U$D-Zuba V</t>
  </si>
  <si>
    <t>Eliana Cecilia Netter U$D-Zuba V</t>
  </si>
  <si>
    <t>Javier Atilio Colombara U$D-Zuba V</t>
  </si>
  <si>
    <t>Pedro Pablo Palacios Jara U$D Zuba V</t>
  </si>
  <si>
    <t>Rossy Tatiana Arevalos Rojas U$D-Zuba 5</t>
  </si>
  <si>
    <t>Miguel Rene Mendoza Rodas U$D-Zuba 5</t>
  </si>
  <si>
    <t>Camilo Angel Aviles Diaz U$D-Zuba VI</t>
  </si>
  <si>
    <t>Dante Ferracini U$D-Zuba VI</t>
  </si>
  <si>
    <t>Adrian Esteban Micillo U$D-Zuba VI</t>
  </si>
  <si>
    <t>Balbino Jose Garay Contreras U$D-Zuba VI</t>
  </si>
  <si>
    <t>Victor Heriberto Agüero Gonzalez U$D-Zuba VI</t>
  </si>
  <si>
    <t>Maria Jose Fretes Vierci U$D-Zuba VI</t>
  </si>
  <si>
    <t>Juan Cancio Fleitas Belotto U$D-Zuba VI</t>
  </si>
  <si>
    <t>Vicente Daniel Villalba Medina U$D-Zuba VI</t>
  </si>
  <si>
    <t>Gustavo Oscar Franza U$D-Zuba VI</t>
  </si>
  <si>
    <t>Maria Eugenia Ortellado Trabuco U$D Zuba VI</t>
  </si>
  <si>
    <t>Carlos Andres Nuñez Arguello U$D Zuba VI</t>
  </si>
  <si>
    <t>Zoila Beatriz Benitez de Ayala Zuba VI</t>
  </si>
  <si>
    <t>Fulvio Andres Perez Ferreira U$D Zuba VI</t>
  </si>
  <si>
    <t>Dalma Viviana Fleitas Cristaldo U$D Zuba VI</t>
  </si>
  <si>
    <t>Horacio Gamarra Echazu U$D-ZUBA 6</t>
  </si>
  <si>
    <t>Carros Via Chile S.A. U$D-Zuba 6</t>
  </si>
  <si>
    <t>Elke Liliana Maria Helbing Linares U$D-Zuba 6</t>
  </si>
  <si>
    <t>Juan Andres Ovando Ojeda U$D-Zuba VII</t>
  </si>
  <si>
    <t>Nilda Echeverria de Bustamante U$D-Zuba 7</t>
  </si>
  <si>
    <t>Steven Lugo Guadalupe U$D-Zuba VII</t>
  </si>
  <si>
    <t>Gustavo Joaquin Diez U$D-Zuba VII</t>
  </si>
  <si>
    <t>CBM Group SRL U$D-Zuba VII</t>
  </si>
  <si>
    <t>Garlen Alexis Espinoza Blanco U$D-Zuba VII</t>
  </si>
  <si>
    <t>Rodrigo Enrique Franco Bisso U$D-Zuba VII</t>
  </si>
  <si>
    <t>Milton Bacallao Rodriguez U$D- Zuba VII</t>
  </si>
  <si>
    <t>Toppi y Asociados S.A. U$D-Zuba 7</t>
  </si>
  <si>
    <t>Martin Lujan U$D-Zuba 7</t>
  </si>
  <si>
    <t>Rodrigo Luis Zalazar U$D-Zuba 7</t>
  </si>
  <si>
    <t>Noelia Andrea Baez Osorio U$D-Zuba 8</t>
  </si>
  <si>
    <t>Alejandro Matias Beron U$D-Zuba 8</t>
  </si>
  <si>
    <t>Rodrigo Andres Chamorro Urbieta U$D-Zuba 8</t>
  </si>
  <si>
    <t>Juan Cancio Fleitas Belotto U$D-Zuba 8</t>
  </si>
  <si>
    <t>Elba Amalia Gonzalez Silva U$D-Zuba 8</t>
  </si>
  <si>
    <t>Edward Herlam Bernal Rivera U$D-Zuba 8</t>
  </si>
  <si>
    <t>Elena Beatriz Chaletet U$D-Zuba-8</t>
  </si>
  <si>
    <t>Anahi Vega Fernandez U$D-Zuba 8</t>
  </si>
  <si>
    <t>Nelson Jose Maldonado Sciaccaluga U$D-Zuba 8</t>
  </si>
  <si>
    <t>Cristina Laura Balestra U$D-Zuba 8</t>
  </si>
  <si>
    <t>Alan Ezequiel Fernandez U$D-Zuba 8</t>
  </si>
  <si>
    <t>Liz Larissa Romero Bezerra U$D-Zuba 8</t>
  </si>
  <si>
    <t>Gonzalo Miguel Alonzo U$D Zuba 8</t>
  </si>
  <si>
    <t>German Luis Fasardi U$D Zuba 8</t>
  </si>
  <si>
    <t>Oscar Patricio Valenzuela Aguilera U$D Zuba 8</t>
  </si>
  <si>
    <t>Claudio Felipe  Chandia Stehr U$D Zuba 8</t>
  </si>
  <si>
    <t>Ricardo Arturo Molinas Aquino U$D Zuba 8</t>
  </si>
  <si>
    <t>Dahiana Elizabeth Benitez Fleitas U$D Zuba 8</t>
  </si>
  <si>
    <t>Ana Daniela Campuzano Hrisuk U$D Zuba 8</t>
  </si>
  <si>
    <t>Mariano Villaggi U$D- Zuba 8</t>
  </si>
  <si>
    <t>Hernan Santos U$D-Zuba 8</t>
  </si>
  <si>
    <t>Pascual Antonio Silva Deniz U$D- Zuba 8</t>
  </si>
  <si>
    <t>Marcelo Daniel Soler U$D-Zuba 8</t>
  </si>
  <si>
    <t>Dalmiro Santos U$D- Zuba 8</t>
  </si>
  <si>
    <t>Sergio Gustavo Rene Ceccarelli U$D-Zuba 8</t>
  </si>
  <si>
    <t>Dino Ceccarelli U$D-Zuba 8</t>
  </si>
  <si>
    <t>Martin Dib U$D-Zuba 8</t>
  </si>
  <si>
    <t>Matias Arena U$D-Zuba 8</t>
  </si>
  <si>
    <t>Daniel Chiaravallotti U$D-Zuba 8</t>
  </si>
  <si>
    <t>Rodolfo Marcelo Bouloc U$D-Zuba 8</t>
  </si>
  <si>
    <t>Ernesto Oscar Maluf U$D-Zuba 8</t>
  </si>
  <si>
    <t>Camila Lucy Araya Montero U$D-Zuba 8</t>
  </si>
  <si>
    <t>Facundo Baltazar Espina U$D-Zuba 8</t>
  </si>
  <si>
    <t>Maria del Carmen Alvarez Enciso U$D-Zuba 8</t>
  </si>
  <si>
    <t>Ilda Mabel Caballero U$D-Zuba 8</t>
  </si>
  <si>
    <t>Flavio Alzueta U$D-Zuba 8</t>
  </si>
  <si>
    <t>Alexandre Perrachon U$D- Zuba 8</t>
  </si>
  <si>
    <t>Oscar Alfredo Goette U$D- Zuba 8</t>
  </si>
  <si>
    <t>Mario David Abad U$D-Zuba 8</t>
  </si>
  <si>
    <t>Maria de Fatima Baez Villagra U$D-Zuba 8</t>
  </si>
  <si>
    <t>Cecilia Anahi Miranda Monges U$D-Zuba 8</t>
  </si>
  <si>
    <t>Walter D-augero U$D-Zuba 8</t>
  </si>
  <si>
    <t>Mykonos SRL U$D-Zuba 9</t>
  </si>
  <si>
    <t>Cristina Laura Balestra U$D-Zuba 9</t>
  </si>
  <si>
    <t>Valdir Carlos Lautenschlager Scholler USD Zuba 9</t>
  </si>
  <si>
    <t>Carlos Roberto Caceres Cena U$D  Zuba 9</t>
  </si>
  <si>
    <t>Sergio Rafael Concha Parada U$D-Zuba 9</t>
  </si>
  <si>
    <t>Juan Pablo Lupi U$D- Zuba 9</t>
  </si>
  <si>
    <t>Matias Scarabotti U$D- Zuba 9</t>
  </si>
  <si>
    <t>Carlos Daniel Picarschi U$D- Zuba 9</t>
  </si>
  <si>
    <t>Gustavo Gabriel Calvo U$D-Zuba 9</t>
  </si>
  <si>
    <t>Matias Nicolas Davalos U$D-Zuba 9</t>
  </si>
  <si>
    <t>Mario Emilio Ferreyra U$D-Zuba 9</t>
  </si>
  <si>
    <t>Vilma Raquel Cesar de Caceres U$D-Zuba 9</t>
  </si>
  <si>
    <t>Jorge Eduardo Lopez Cabrera U$D- Zuba 9 Torre 2</t>
  </si>
  <si>
    <t>Analia Alicia Nuñez Roman U$D-Zuba 9- Torre 2</t>
  </si>
  <si>
    <t>Armando Sebastian Fernandez Enciso U$D-Zuba 9</t>
  </si>
  <si>
    <t>Miguel Angel Clossa U$D-Zuba 9 Torre 2</t>
  </si>
  <si>
    <t>Juliana Nuñez Solari U$D-Zuba 9</t>
  </si>
  <si>
    <t>Maria Belen Rodriguez U$D-Zuba 9 Torre 2</t>
  </si>
  <si>
    <t>Alan Yamil Cornier Singh U$D-Zuba 10</t>
  </si>
  <si>
    <t>Luis Marcelo Ramirez Gonzalez U$D-Zuba 10</t>
  </si>
  <si>
    <t>Luis Alberto Baranda Cabrera U$D-Zuba 10</t>
  </si>
  <si>
    <t>Maria Natalia Texo Canepa U$D-Zuba 10</t>
  </si>
  <si>
    <t>Mariela Eleonora Godiño U$D-Zuba 10</t>
  </si>
  <si>
    <t>Juan Sebastian Guillen Galli U$D-Zuba 10</t>
  </si>
  <si>
    <t>Oscar Arnaldo Zayas Centurion U$D-Zuba 10</t>
  </si>
  <si>
    <t>Karen Lorena Villalba Gatti U$D-Zuba 10</t>
  </si>
  <si>
    <t>Mario David Abad Torres U$D-Zuba 10</t>
  </si>
  <si>
    <t>Gonzalo Miguel Alonzo U$D-Zuba 10</t>
  </si>
  <si>
    <t>Search Consultora S.R.L. U$D-Zuba 10</t>
  </si>
  <si>
    <t>Cristian Hugo Molinari U$D-Zuba 10</t>
  </si>
  <si>
    <t>Pablo Mauricio Gampel U$D-Zuba 10</t>
  </si>
  <si>
    <t>Shirley Leticia Gonzalez Caceres U$D-Zuba 10</t>
  </si>
  <si>
    <t>Veronica Ana Siri U$D-Zuba 10</t>
  </si>
  <si>
    <t>Sebastian Van Humbeeck Diaz U$D-Zuba 10</t>
  </si>
  <si>
    <t>Joshua Ryan Moltes Browning U$D-Zuba 10</t>
  </si>
  <si>
    <t>Raul Marcial Gimenez U$D-Zuba 10</t>
  </si>
  <si>
    <t>Fernando Mario Brecciarolli U$D-Zuba 10</t>
  </si>
  <si>
    <t>Doria Berzavet Espinola U$D-Zuba 10</t>
  </si>
  <si>
    <t>Flavio Alzueta U$D-Zuba 10</t>
  </si>
  <si>
    <t>Carlos Alfredo Candia U$D-Zuba 10</t>
  </si>
  <si>
    <t>Sonia Xiomara Ruiz Bejarano U$D- Zuba 10</t>
  </si>
  <si>
    <t>Jorge Alberto Yuruhan Cabello U$D-Zuba 10</t>
  </si>
  <si>
    <t>Jorge Eduardo Lopez Cabrera U$D-Zuba 10</t>
  </si>
  <si>
    <t>Lucia Gomez U$D-Zuba 10</t>
  </si>
  <si>
    <t>Diego Fernando Jordan Landivar U$D-Zuba Plaza</t>
  </si>
  <si>
    <t>Jose Carlos Jordan Landivar U$D-Zuba Plaza</t>
  </si>
  <si>
    <t>Anwar El Farah Montero U$D-Zuba Plaza</t>
  </si>
  <si>
    <t>Alicia Beatriz Benitez Sarquis U$D-Zuba Plaza</t>
  </si>
  <si>
    <t>Carlos Emilio Gimenez U$D-Zuba Plaza</t>
  </si>
  <si>
    <t>Walter Enrique Doldan Mendez U$D-Zuba Plaza</t>
  </si>
  <si>
    <t>Edwin Lopez Cattebeke  U$D-Zuba Plaza</t>
  </si>
  <si>
    <t>Mariana Zabalveytia U$D-Zuba Plaza</t>
  </si>
  <si>
    <t>Rodrigo Moratorio U$D-Zuba Plaza</t>
  </si>
  <si>
    <t>Sebastian Bauden U$D-Zuba Plaza</t>
  </si>
  <si>
    <t>Marisol Evany Insfran U$D-Zuba Plaza</t>
  </si>
  <si>
    <t>Nilda Hebe Silva de Gomez U$D-Zuba Plaza</t>
  </si>
  <si>
    <t>Juan Sebastian Guillen Galli U$D- Zuba Plaza</t>
  </si>
  <si>
    <t>Micaela Magali Bouloc U$D-Zuba Plaza</t>
  </si>
  <si>
    <t>Tatiana Maria Rivarola Quevedo U$D-Zuba Plaza T3</t>
  </si>
  <si>
    <t>Desiree Maria Lopez Martinez U$D-Zuba Plaza</t>
  </si>
  <si>
    <t>Martin Orlando Roig U$D-Zuba Plaza</t>
  </si>
  <si>
    <t>Luis Alberto Baranda Cabrera U$D-Zuba Plaza</t>
  </si>
  <si>
    <t>Juan Martin Paez De la Torre U$D-Zuba Plaza</t>
  </si>
  <si>
    <t>Maria Letizia Aguilar U$D-Zuba Plaza</t>
  </si>
  <si>
    <t>Dario Acevedo U$D-Zuba Plaza</t>
  </si>
  <si>
    <t>Karina Ruth Perez U$D-Zuba Plaza</t>
  </si>
  <si>
    <t>Juan Carlos Masitto U$D-Zuba Plaza</t>
  </si>
  <si>
    <t>Sergio Raul Soloaga U$D-Zuba Plaza</t>
  </si>
  <si>
    <t>Maria Belen Morinigo U$D-Zuba Plaza</t>
  </si>
  <si>
    <t>Derlis Carlos Leon Sanabria U$D-Zuba Plaza</t>
  </si>
  <si>
    <t>Homero Suarez U$D - Zuba Plaza</t>
  </si>
  <si>
    <t>Sergio Hugo Villar U$D - Zuba Plaza</t>
  </si>
  <si>
    <t>Francisco Leibovich U$D- Zuba Plaza</t>
  </si>
  <si>
    <t>Edgar Milciades Lopez Marin U$D- Zuba Plaza</t>
  </si>
  <si>
    <t>Gabriel Eduardo Rodriguez U$D - Zuba Plaza</t>
  </si>
  <si>
    <t>Renatto Daniel Benzo U$D-Zuba Plaza</t>
  </si>
  <si>
    <t>Veronica Vanesa Sielawko U$D-Zuba Plaza</t>
  </si>
  <si>
    <t>Sonia Xiomara Ruiz Bejarano U$D-Zuba Plaza</t>
  </si>
  <si>
    <t>Miguel Maximiliano Mil U$D-Zuba Plaza</t>
  </si>
  <si>
    <t>Daniela Carolina Zalazar U$D-Zuba Plaza</t>
  </si>
  <si>
    <t>Alicia Beatriz Alvarenga Cuevas U$D- Zuba Plaza</t>
  </si>
  <si>
    <t>Yessica Armoa U$D- Zuba Plaza</t>
  </si>
  <si>
    <t>Hector Andres Parra Muñoz U$D- Zuba Plaza</t>
  </si>
  <si>
    <t>Maria Del Rosario Muñoz Ofero U$D- Zuba Plaza</t>
  </si>
  <si>
    <t>Julio Cesar D´ Angelo U$D- Zuba Plaza</t>
  </si>
  <si>
    <t>Rodrigo Ernesto Doldan Mendez U$D-Zuba Plaza</t>
  </si>
  <si>
    <t>Martin Eduardo Stotti U$D-Zuba Plaza</t>
  </si>
  <si>
    <t>Miguel Angel Sanchez U$D-Zuba Plaza</t>
  </si>
  <si>
    <t>Jorge Luis Sallaberry U$D-Zuba Plaza</t>
  </si>
  <si>
    <t>Jose Mario Serafini Gauto U$D-Zuba Plaza</t>
  </si>
  <si>
    <t>Alfredo Omar Perea Fernandez U$D-Zuba Plaza</t>
  </si>
  <si>
    <t>Nahuel Ariel Pianosa U$D-Zuba Plaza</t>
  </si>
  <si>
    <t>Gabriel Gonzalo Cura U$D-Zuba Plaza</t>
  </si>
  <si>
    <t>Horacio Gamarra U$D-Zuba Plaza</t>
  </si>
  <si>
    <t>Alejandro Juan Costa U$D-Zuba Plaza T 1</t>
  </si>
  <si>
    <t>Mariana Avelina Villacorta U$D-Zuba 13</t>
  </si>
  <si>
    <t>Agata Mariana Giarrusso U$D- Zuba 13</t>
  </si>
  <si>
    <t>Melisa Mariel Romero Carrara U$D-Zuba 13</t>
  </si>
  <si>
    <t>Horacio Gamarra Echazu U$D-Zuba 13</t>
  </si>
  <si>
    <t>Alejandro Federico Norman U$D-Zuba 13</t>
  </si>
  <si>
    <t>Ruth Mariela Marin Peralta U$D-Zuba 13</t>
  </si>
  <si>
    <t>Carlos Ignacio Atilio Bessonne U$D-Zuba 13</t>
  </si>
  <si>
    <t>Jose Alberto Francisco Cardin U$D-Zuba 13</t>
  </si>
  <si>
    <t>Carlos Alberto Irala Fernandez U$D-Zuba 13</t>
  </si>
  <si>
    <t>Sergio Alejandro Pilar U$D-Zuba 13</t>
  </si>
  <si>
    <t>Jorge Luis Monges U$D-Zuba 13</t>
  </si>
  <si>
    <t>Mauro Fernando Cetrini U$D - Zuba 13</t>
  </si>
  <si>
    <t>Alfredo Omar Perea Fernandez U$D-Zuba 13</t>
  </si>
  <si>
    <t>Katya Teresa Fogel Artemenko U$D-Zuba 13</t>
  </si>
  <si>
    <t>Pablina Leguizamon Chamorro U$D-Zuba 13</t>
  </si>
  <si>
    <t>Julio Cesar D´angelo U$D-Zuba 13</t>
  </si>
  <si>
    <t>Teresa de Jesus Acosta Sanchez U$D-Zuba 13</t>
  </si>
  <si>
    <t>Daniel Gerardo Jonowski U$D-Zuba 13</t>
  </si>
  <si>
    <t>Alquileres a Cobrar Zuba 4</t>
  </si>
  <si>
    <t>Cuentas a Cobrar a Entidades Vinculadas - Eleva</t>
  </si>
  <si>
    <t>Prestamos a Entidades Vinculadas - Luoda</t>
  </si>
  <si>
    <t>Intereses a Cobrar - Entidades Vinculadas</t>
  </si>
  <si>
    <t>(-) Intereses a Facturar - Entidades Vinculadas</t>
  </si>
  <si>
    <t>CREDITOS FISCALES</t>
  </si>
  <si>
    <t>Credito Fiscal</t>
  </si>
  <si>
    <t>Credito Financiero</t>
  </si>
  <si>
    <t>OTROS CREDITOS</t>
  </si>
  <si>
    <t>Expensas - Administracion Zuba II</t>
  </si>
  <si>
    <t>Expensas - Administracion Zuba III</t>
  </si>
  <si>
    <t>Expensas- Administracion Zuba 4</t>
  </si>
  <si>
    <t>Anticipo a Proveedor - Compra de Inmueble</t>
  </si>
  <si>
    <t>Anticipo Proveedor U$D</t>
  </si>
  <si>
    <t>Viaticos a Rendir</t>
  </si>
  <si>
    <t>Gastos a Facturar</t>
  </si>
  <si>
    <t>Prestamos a terceros</t>
  </si>
  <si>
    <t>Comisiones Zuba 8</t>
  </si>
  <si>
    <t>Comisiones Zuba 10</t>
  </si>
  <si>
    <t>Comisiones Zuba Plaza</t>
  </si>
  <si>
    <t>Comisiones Zuba 12 CDE</t>
  </si>
  <si>
    <t>Comisiones Zuba 13</t>
  </si>
  <si>
    <t>Comisiones Zuba 9 T2</t>
  </si>
  <si>
    <t xml:space="preserve">PREVISIÓN DE CRÉDITOS INCOBRABLES </t>
  </si>
  <si>
    <t>BIENES DE CAMBIO</t>
  </si>
  <si>
    <t>Inmueble Terreno</t>
  </si>
  <si>
    <t>Inmueble Terreno Zuba 9 - Torre 2 Encarnacion</t>
  </si>
  <si>
    <t>Inmueble terreno - Banco tierra</t>
  </si>
  <si>
    <t>Construcciones -Edificios</t>
  </si>
  <si>
    <t>Construcciones -  Edificios Zuba 18</t>
  </si>
  <si>
    <t>Construcciones- Edificio Zuba 20</t>
  </si>
  <si>
    <t>Construcciones- Edificio Zuba 21</t>
  </si>
  <si>
    <t>Iva Costo - construccion ZUBA 21</t>
  </si>
  <si>
    <t>Iva Costo - construccion ZUBA 22</t>
  </si>
  <si>
    <t>Avance de Obra - Zuba Plaza T1-14</t>
  </si>
  <si>
    <t>Avance de Obra - Zuba Plaza T2-15</t>
  </si>
  <si>
    <t>Avance de Obra - Zuba Plaza T3-16</t>
  </si>
  <si>
    <t>Avance de Obra - Zuba Plaza T4-17-CORP</t>
  </si>
  <si>
    <t>Mercaderias-Tapabocas</t>
  </si>
  <si>
    <t>Inversiones de Capital en Basa Serie PYTPO01F0540</t>
  </si>
  <si>
    <t>Inversiones de Capital Sudameris</t>
  </si>
  <si>
    <t>CREDITOS A LARGO PLAZO</t>
  </si>
  <si>
    <t>Patricia Carolina Sanchez Benitez U$S - Zuba Il-LP</t>
  </si>
  <si>
    <t>Federico Jose Sequeira Bobadilla U$S - Zuba II-LP</t>
  </si>
  <si>
    <t>Carlos Eugenio Sanchez U$D-Zuba II-LP</t>
  </si>
  <si>
    <t>Ricardo Rene Pereira Gavilan U$S -Zuba lll-LP</t>
  </si>
  <si>
    <t>Adela Raquel Sierich Diaz U$S -Zuba lll-LP</t>
  </si>
  <si>
    <t>Victor Manuel Romero Rojas U$S -Zuba lll-LP</t>
  </si>
  <si>
    <t>Jorge Antonio Arenas Martinez U$D-Zuba III-LP</t>
  </si>
  <si>
    <t>Romina Sacco U$S- Zuba III-LP</t>
  </si>
  <si>
    <t>Roger Maldonado Nequi U$S-Zuba IV-LP</t>
  </si>
  <si>
    <t>Alex Alberto Regusci Fontaina U$D-Zuba IV-LP</t>
  </si>
  <si>
    <t>Gabriel Maria Avila Corvalan U$D-Zuba IV-LP</t>
  </si>
  <si>
    <t>Elba Amalia Gonzalez Silva U$D-Zuba IV-LP</t>
  </si>
  <si>
    <t>Rene Vladimir Villagra Sosa U$D-Zuba IV-LP</t>
  </si>
  <si>
    <t>Pedro Ignacio Fleitas Santiago U$D-Zuba IV-LP</t>
  </si>
  <si>
    <t>Gino Fabrizio Matteucci Lutz  U$S-Zuba IV-LP</t>
  </si>
  <si>
    <t>Liz Rocio Adorno U$D-Zuba IV-LP</t>
  </si>
  <si>
    <t>Gerardo Sacco U$D-Zuba IV-LP</t>
  </si>
  <si>
    <t>Erma Nuñez Ruiz Diaz U$D-Zuba IV-LP</t>
  </si>
  <si>
    <t>Bruno Alejandro Sanabria Forcado U$D-Zuba V-LP</t>
  </si>
  <si>
    <t>Sebastian Andres Semidei Colman U$D-Zuba V-LP</t>
  </si>
  <si>
    <t>Maria de las Mercedes Villamayor U$D-Zuba V-LP</t>
  </si>
  <si>
    <t>Augusto Guillermo Waizer U$D-Zuba V-LP</t>
  </si>
  <si>
    <t>Elbia Silvia Montes de Oca Ramirez U$D-Zuba V-LP</t>
  </si>
  <si>
    <t>Carlos Gomez Scmeda U$D-Zuba V-LP</t>
  </si>
  <si>
    <t>Albert Valenzuela Leon U$D-Zuba V-LP</t>
  </si>
  <si>
    <t>En Accion S.A. U$D-Zuba V-LP</t>
  </si>
  <si>
    <t>Alejandro Matias Beron U$D-Zuba V-LP</t>
  </si>
  <si>
    <t>Eliana Cecilia Netter U$D-Zuba V-LP</t>
  </si>
  <si>
    <t>Javier Atilio Colombara U$D-Zuba V-LP</t>
  </si>
  <si>
    <t>Rossy Tatiana Arevalos Rojas U$D-Zuba V-LP</t>
  </si>
  <si>
    <t>Miguel Rene Mendoza Rodas U$D-Zuba 5 LP</t>
  </si>
  <si>
    <t>German Palechiz U$D-Zuba V - LP</t>
  </si>
  <si>
    <t>Camilo Angel Aviles Diaz U$D-Zuba VI-LP</t>
  </si>
  <si>
    <t>Evert Jose Meza U$D-Zuba VI-LP</t>
  </si>
  <si>
    <t>Vicente Daniel Villalba Medina U$D-Zuba VI-LP</t>
  </si>
  <si>
    <t>Gustavo Oscar Franza U$D-Zuba VI-LP</t>
  </si>
  <si>
    <t>Martina Maria Regusci Fontaina U$D-Zuba VI-LP</t>
  </si>
  <si>
    <t>Victor Heriberto Agüero Gonzalez U$D-Zuba 6-LP</t>
  </si>
  <si>
    <t>Maria Jose Fretes Vierci U$D-Zuba 6-LP</t>
  </si>
  <si>
    <t>Maria Eugenia Ortellado Trabuco U$D-Zuba 6-LP</t>
  </si>
  <si>
    <t>Carlos Andres Nuñez Arguello U$D-Zuba 6-LP</t>
  </si>
  <si>
    <t>Fulvio Andres Perez Ferreira U$D-Zuba 6-LP</t>
  </si>
  <si>
    <t>Dalma Viviana Fleitas Cristaldo U$D-Zuba 6-LP</t>
  </si>
  <si>
    <t>Carros Via Chile S.A. U$D-Zuba 6-LP</t>
  </si>
  <si>
    <t>Elke Liliana Maria Helbing Linares U$D-Zuba 6-LP</t>
  </si>
  <si>
    <t>Juan Andres Ovando Ojeda U$D-Zuba VII-LP</t>
  </si>
  <si>
    <t>Gustavo Joaquin Diez U$D-Zuba VII-LP</t>
  </si>
  <si>
    <t>CBM Group SRL U$D-Zuba VII-LP</t>
  </si>
  <si>
    <t>Garlen Alexis Espinoza Blanco U$D-Zuba VII-LP</t>
  </si>
  <si>
    <t>Rodrigo Enrique Franco Bisso U$D-Zuba VII-LP</t>
  </si>
  <si>
    <t>Steven Lugo Guadalupe U$D-Zuba VII-LP</t>
  </si>
  <si>
    <t>Nilda Echeverria de Bustamante U$D-Zuba 7-LP</t>
  </si>
  <si>
    <t>Toppi y Asociados S.A. U$D-Zuba 7-LP</t>
  </si>
  <si>
    <t>Martin Lujan U$D-Zuba 7-LP</t>
  </si>
  <si>
    <t>Rodrigo Luis Zalazar U$D-Zuba 7 - LP</t>
  </si>
  <si>
    <t>Elba Amalia Gonzalez Silva U$D-Zuba 8 - LP</t>
  </si>
  <si>
    <t>Melissa Jhoanna Nuñez Rivas U$D-Zuba 8 - LP</t>
  </si>
  <si>
    <t>Anahi Vega Fernandez U$D-Zuba 8 - LP</t>
  </si>
  <si>
    <t>Cristina Laura Balestra U$D-Zuba 8 - LP</t>
  </si>
  <si>
    <t>Liz Larissa Romero Bezerra U$D-Zuba 8 - LP</t>
  </si>
  <si>
    <t>Federico Javier Garcia Valdivieso U$D-Zuba 8 - LP</t>
  </si>
  <si>
    <t>Noelia Andrea Baez Osorio U$D-Zuba 8-LP</t>
  </si>
  <si>
    <t>Alejandro Matias Beron U$D-Zuba 8-LP</t>
  </si>
  <si>
    <t>Gonzalo Miguel Alonzo U$D-Zuba 8-LP</t>
  </si>
  <si>
    <t>Dahiana Elizabeth Benitez Fleitas U$D-Zuba 8-LP</t>
  </si>
  <si>
    <t>Ana Daniela Campuzano Hrisuk U$D-Zuba 8-LP</t>
  </si>
  <si>
    <t>Marcelo Daniel Soler U$D-Zuba 8-LP</t>
  </si>
  <si>
    <t>Camila Lucy Araya Montero U$D-Zuba 8-LP</t>
  </si>
  <si>
    <t>Ilda Mabel Caballero U$D-Zuba 8-LP</t>
  </si>
  <si>
    <t>Alexandre Perrachon U$D-Zuba 8-LP</t>
  </si>
  <si>
    <t>Maria de Fatima Baez Villagra U$D-Zuba 8-LP</t>
  </si>
  <si>
    <t>Cecilia Anahi Miranda Monges U$D-Zuba 8-LP</t>
  </si>
  <si>
    <t>Walter D-augero U$D-Zuba 8 - LP</t>
  </si>
  <si>
    <t>Cristina Laura Balestra U$D-Zuba 9 - LP</t>
  </si>
  <si>
    <t>Valdir Carlos Lautenschlager Scholler U$D-Zuba 9-</t>
  </si>
  <si>
    <t>Juan Pablo Lupi U$D-Zuba 9-LP</t>
  </si>
  <si>
    <t>Matias Scarabotti U$D-Zuba 9-LP</t>
  </si>
  <si>
    <t>Matias Nicolas Davalos U$D-Zuba 9-LP</t>
  </si>
  <si>
    <t>Mario Emilio Ferreyra U$D-Zuba 9-LP</t>
  </si>
  <si>
    <t>Vilma Raquel Cesar de Caceres U$D-Zuba 9-LP</t>
  </si>
  <si>
    <t>Juliana Nuñez Solari U$D-Zuba 9 - LP</t>
  </si>
  <si>
    <t>Maria Belen Rodriguez U$D-Zuba 9 Torre 2 - LP</t>
  </si>
  <si>
    <t>Alan Yamil Cornier Singh U$D-Zuba 10-LP</t>
  </si>
  <si>
    <t>Luis Marcelo Ramirez Gonzalez U$D-Zuba 10-LP</t>
  </si>
  <si>
    <t>Juan Sebastian Guillen Galli U$D-Zuba 10-LP</t>
  </si>
  <si>
    <t>Karen Lorena Villalba Gatti U$D-Zuba 10-LP</t>
  </si>
  <si>
    <t>Cristian Hugo Molinari U$D-Zuba 10-LP</t>
  </si>
  <si>
    <t>Melisa Mariel Romero Carrara U$D-Zuba 13-LP</t>
  </si>
  <si>
    <t>Christian Julian Lugo Acuña U$D-Zuba 13-LP</t>
  </si>
  <si>
    <t>Katya Teresa Fogel Artemenko U$D-Zuba 13-LP</t>
  </si>
  <si>
    <t>Diego Fernando Jordan Landivar U$D-Zuba Plaza - LP</t>
  </si>
  <si>
    <t>Jose Carlos Jordan Landivar U$D-Zuba Plaza - LP</t>
  </si>
  <si>
    <t>Alicia Beatriz Benitez Sarquis U$D-Zuba Plaza - LP</t>
  </si>
  <si>
    <t>Jorge Alberto Yuruhan Cabello U$D-Zuba Plaza - LP</t>
  </si>
  <si>
    <t>Carlos Emilio Gimenez U$D-Zuba Plaza - LP</t>
  </si>
  <si>
    <t>Walter Enrique Doldan Mendez U$D-Zuba Plaza - LP</t>
  </si>
  <si>
    <t>Edwin Lopez Cattebeke  U$D-Zuba Plaza - LP</t>
  </si>
  <si>
    <t>Mariana Zabalveytia U$D-Zuba Plaza - LP</t>
  </si>
  <si>
    <t>Rodrigo Moratorio U$D-Zuba Plaza - LP</t>
  </si>
  <si>
    <t>Sebastian Bauden U$D-Zuba Plaza- LP</t>
  </si>
  <si>
    <t>Marisol Evany Insfran U$D-Zuba Plaza - LP</t>
  </si>
  <si>
    <t>Nilda Hebe Silva de Gomez U$D-Zuba Plaza - LP</t>
  </si>
  <si>
    <t>Juan Sebastian Guillen Galli U$D- Zuba Plaza - LP</t>
  </si>
  <si>
    <t>Micaela Magali Bouloc U$D-Zuba Plaza - LP</t>
  </si>
  <si>
    <t>Tatiana Maria Rivarola Quevedo U$D-Zuba Plaza LP</t>
  </si>
  <si>
    <t>Desiree Maria Lopez Martinez U$D-Zuba Plaza - LP</t>
  </si>
  <si>
    <t>Martin Orlando Roig U$D-Zuba Plaza - LP</t>
  </si>
  <si>
    <t>Luis Alberto Baranda Cabrera U$D-Zuba Plaza - LP</t>
  </si>
  <si>
    <t>Juan Martin Paez De la Torre U$D-Zuba Plaza - LP</t>
  </si>
  <si>
    <t>Maria Letizia Aguilar U$D-Zuba Plaza - LP</t>
  </si>
  <si>
    <t>Dario Acevedo U$D-Zuba Plaza - LP</t>
  </si>
  <si>
    <t>Karina Ruth Perez U$D-Zuba Plaza - LP</t>
  </si>
  <si>
    <t>Juan Carlos Masitto U$D-Zuba Plaza - LP</t>
  </si>
  <si>
    <t>Sergio Raul Soloaga U$D-Zuba Plaza - LP</t>
  </si>
  <si>
    <t>Maria Belen Morinigo U$D-Zuba Plaza - LP</t>
  </si>
  <si>
    <t>Derlis Carlos Leon Sanabria U$D-Zuba Plaza - LP</t>
  </si>
  <si>
    <t>Homero Suarez U$D - Zuba Plaza - LP</t>
  </si>
  <si>
    <t>Francisco Leibovich U$D- Zuba Plaza - LP</t>
  </si>
  <si>
    <t>Edgar Milciades Lopez Marin U$D- Zuba Plaza - LP</t>
  </si>
  <si>
    <t>Gabriel Eduardo Rodriguez U$D - Zuba Plaza - LP</t>
  </si>
  <si>
    <t>Renatto Daniel Benzo U$D-Zuba Plaza - LP</t>
  </si>
  <si>
    <t>Sonia Xiomara Ruiz Bejarano U$D-Zuba Plaza - LP</t>
  </si>
  <si>
    <t>Miguel Maximiliano Mil U$D-Zuba Plaza - LP</t>
  </si>
  <si>
    <t>Daniela Carolina Zalazar U$D-Zuba Plaza - LP</t>
  </si>
  <si>
    <t>Alicia Beatriz Alvarenga CuevasU$D- Zuba Plaza -LP</t>
  </si>
  <si>
    <t>Yessica Armoa U$D- Zuba Plaza - LP</t>
  </si>
  <si>
    <t>Hector Andres Parra Muñoz U$D- Zuba Plaza - LP</t>
  </si>
  <si>
    <t>Maria Del Rosario Muñoz Ofero U$D- Zuba Plaza - LP</t>
  </si>
  <si>
    <t>Julio Cesar D- Angelo U$D- Zuba Plaza - LP</t>
  </si>
  <si>
    <t>Rodrigo Ernesto Doldan Mendez U$D-Zuba Plaza - LP</t>
  </si>
  <si>
    <t>Martin Eduardo Stotti U$D-Zuba Plaza - LP</t>
  </si>
  <si>
    <t>Miguel Angel Sanchez U$D-Zuba Plaza - LP</t>
  </si>
  <si>
    <t>Jorge Luis Sallaberry U$D-Zuba Plaza - LP</t>
  </si>
  <si>
    <t>Jose Mario Serafini Gauto U$D-Zuba Plaza - LP</t>
  </si>
  <si>
    <t>German Fassardi U$D-Zuba Plaza - LP</t>
  </si>
  <si>
    <t>Alfredo Omar Perea Fernandez U$D-Zuba Plaza - LP</t>
  </si>
  <si>
    <t>Nahuel Ariel Pianosa U$D-Zuba Plaza - LP</t>
  </si>
  <si>
    <t>Gabriel Gonzalo Cura U$D-Zuba Plaza - LP</t>
  </si>
  <si>
    <t>Horacio Gamarra U$D-Zuba Plaza - LP</t>
  </si>
  <si>
    <t>Sergio Hugo Villar U$D - Zuba Plaza - LP</t>
  </si>
  <si>
    <t>Alejandro Juan Costa U$D-Zuba Plaza T 1 - LP</t>
  </si>
  <si>
    <t>BIENES DE USO</t>
  </si>
  <si>
    <t>Muebles y Utiles</t>
  </si>
  <si>
    <t>Utiles y Enseres</t>
  </si>
  <si>
    <t>- Depreciacion Acumulada Mueble y Utiles</t>
  </si>
  <si>
    <t>MAQUINARIAS, HERRAMIENTAS Y EQUIPOS</t>
  </si>
  <si>
    <t xml:space="preserve"> - Depreciacion Acumulada Equipos de Informatica</t>
  </si>
  <si>
    <t>Construcciones-Edificios Zuba I</t>
  </si>
  <si>
    <t>Construcciones-Edificios Zuba 5</t>
  </si>
  <si>
    <t>Construcciones-Edificios Zuba 6</t>
  </si>
  <si>
    <t>Construcciones-Edificios Zuba 7</t>
  </si>
  <si>
    <t>Construcciones-Edificios Zuba 9 Torre 1</t>
  </si>
  <si>
    <t>Revaluo - Propiedad, Planta y Equipo</t>
  </si>
  <si>
    <t>Obras en Curso</t>
  </si>
  <si>
    <t>Garantia de Alquiler - Oficina Adm</t>
  </si>
  <si>
    <t>Gastos de Proyectos de Inversion</t>
  </si>
  <si>
    <t>Amortizacion Acumuladas-Gastos de Constitucion</t>
  </si>
  <si>
    <t>Software - Proyecto</t>
  </si>
  <si>
    <t>INVERSIONES-LP</t>
  </si>
  <si>
    <t>(+/-) Valuación de Inversión en Otras Empresas</t>
  </si>
  <si>
    <t>DEUDAS</t>
  </si>
  <si>
    <t>DEUDAS COMERCIALES</t>
  </si>
  <si>
    <t>Proveedores Contado</t>
  </si>
  <si>
    <t>Proveedores Contado USD</t>
  </si>
  <si>
    <t>Infocasas S.A. USD</t>
  </si>
  <si>
    <t>Benitez Bittar Constructora S.A. GS</t>
  </si>
  <si>
    <t>Benitez Bittar Constructora S.A. USD</t>
  </si>
  <si>
    <t>ESSAP</t>
  </si>
  <si>
    <t>Estudio Jariton S.A.</t>
  </si>
  <si>
    <t>Rodrigo Daniel Ruiz Diaz Vera</t>
  </si>
  <si>
    <t>Bancard S.A.</t>
  </si>
  <si>
    <t>Sallustro &amp; Cia S.A. USD</t>
  </si>
  <si>
    <t>Seven Representaciones S.R.L.</t>
  </si>
  <si>
    <t>Nucleo S.A.</t>
  </si>
  <si>
    <t>Grupo Posta S.R.L.</t>
  </si>
  <si>
    <t>Empresas CGL SA USD</t>
  </si>
  <si>
    <t>PWC SRL USD</t>
  </si>
  <si>
    <t>NSA CISA USD</t>
  </si>
  <si>
    <t>Rosa Casanello U$D</t>
  </si>
  <si>
    <t>Viaticos a Pagar - Pasivo</t>
  </si>
  <si>
    <t>Prestamos Banco Atlas U$D -CP</t>
  </si>
  <si>
    <t>Int. a pagar Prest. Banco Atlas U$D - CP</t>
  </si>
  <si>
    <t>Prestamos Banco Itau U$D-CP</t>
  </si>
  <si>
    <t>Int. a pagar Prest. Banco Itau U$D-CP</t>
  </si>
  <si>
    <t>Tarjeta de Credito - Banco Itau a Pagar</t>
  </si>
  <si>
    <t>Int. a vencer Prest. Banco Atlas U$D-CP</t>
  </si>
  <si>
    <t>Int. a vencer Prest. Banco Itau U$D-CP</t>
  </si>
  <si>
    <t>DEUDAS FISCALES Y SOCIALES</t>
  </si>
  <si>
    <t>Aportes y Ret. a Pagar - IPS</t>
  </si>
  <si>
    <t>Garantia por Reserva de Alquiler</t>
  </si>
  <si>
    <t>Garantia p/Reserva de Alquiler Dpto. Zuba III</t>
  </si>
  <si>
    <t>Garantia p/Reserva de Alquiler Dpto. Zuba IV</t>
  </si>
  <si>
    <t>Garantia p/Reserva de Alquiler Dpto. Zuba 5</t>
  </si>
  <si>
    <t>Garantia p/Reserva de Alquiler Dpto. Zuba 6</t>
  </si>
  <si>
    <t>Garantia p/Reserva de Alquiler Dpto. Zuba 7</t>
  </si>
  <si>
    <t>Garantia por Reserva de  Departamento</t>
  </si>
  <si>
    <t>Garantia p/Reserva Vta.Depto Zuba 8</t>
  </si>
  <si>
    <t>Garantia p/Reserva Vta.Depto Zuba 9 Encarnacion</t>
  </si>
  <si>
    <t>Anticipo de Clientes Gs</t>
  </si>
  <si>
    <t>Cobros a reembolsar - Vivabien</t>
  </si>
  <si>
    <t>Intereses por cobrar</t>
  </si>
  <si>
    <t>Financiamiento a Devangar CP</t>
  </si>
  <si>
    <t>Expensas Cobradas</t>
  </si>
  <si>
    <t>Expensas Cobradas Zuba IV - Adm</t>
  </si>
  <si>
    <t>Administración de Inmuebles</t>
  </si>
  <si>
    <t>Administración de Inmuebles Zuba 4</t>
  </si>
  <si>
    <t>Administración de Inmuebles Zuba 6</t>
  </si>
  <si>
    <t>(-) Ventas por Contratos Zuba 5 CP</t>
  </si>
  <si>
    <t>(-) Ventas por Contratos Zuba 6 CP</t>
  </si>
  <si>
    <t>(-) Ventas por Contratos Zuba 7 CP</t>
  </si>
  <si>
    <t>(-) Ventas por Contratos Zuba 9 T1 CP</t>
  </si>
  <si>
    <t>(-) Ventas por Contrato Zuba IV - CP</t>
  </si>
  <si>
    <t>PASIVOS NO CORRIENTE</t>
  </si>
  <si>
    <t>Préstamo Banco Atlas U$D 1769945 - LP</t>
  </si>
  <si>
    <t>Int.a pagar Prést. Bco. Atlas U$D - LP</t>
  </si>
  <si>
    <t>Int. a Vencer Prest. Banco Atlas U$D-LP</t>
  </si>
  <si>
    <t>Anticipo Clientes Vta.Depto. Zuba 18 Exentas U$D</t>
  </si>
  <si>
    <t>Anticipo Clientes Vta. Depto. Zuba 20 Grav. 5% U$D</t>
  </si>
  <si>
    <t>Anticipo Clientes Vta. Depto. Zuba 22 Exenta U$D</t>
  </si>
  <si>
    <t>Anticipo Clientes Vta. Depto. Zuba 22 Grav. 5% U$D</t>
  </si>
  <si>
    <t>(-) Ventas por Contratos Zuba 5 LP</t>
  </si>
  <si>
    <t>(-) Ventas por Contratos Zuba 6 LP</t>
  </si>
  <si>
    <t>(-) Ventas por Contratos Zuba 7 LP</t>
  </si>
  <si>
    <t>(-) Ventas por Contratos Zuba 9 T1 LP</t>
  </si>
  <si>
    <t>Vtas de Dptos Zuba Plaza T1 - Avance de Obra</t>
  </si>
  <si>
    <t>Vtas de Dptos Zuba Plaza T2 - Avance de Obra</t>
  </si>
  <si>
    <t>Vtas de Dptos Zuba Plaza T3 - Avance de Obra</t>
  </si>
  <si>
    <t>Vtas de Dptos Zuba Plaza T4 - Avance de Obra</t>
  </si>
  <si>
    <t>Proveedores por Contrato</t>
  </si>
  <si>
    <t>Pasivos por Impuestos Diferidos</t>
  </si>
  <si>
    <t>CAPITAL SOCIAL</t>
  </si>
  <si>
    <t>Capital Integrado</t>
  </si>
  <si>
    <t>Aporte p/ Futuro Aum. Capital</t>
  </si>
  <si>
    <t>INGRESOS</t>
  </si>
  <si>
    <t>Alquileres Cobrados Zuba I</t>
  </si>
  <si>
    <t>Alquileres Cobrados Zuba II</t>
  </si>
  <si>
    <t>Alquileres Cobrados Zuba III</t>
  </si>
  <si>
    <t>Alquileres Cobrados Zuba 4</t>
  </si>
  <si>
    <t>Alquileres Cobrados Zuba 5</t>
  </si>
  <si>
    <t>Alquileres Cobrados Zuba 6</t>
  </si>
  <si>
    <t>Alquileres Cobrados Zuba 7</t>
  </si>
  <si>
    <t>VENTAS DE BIENES</t>
  </si>
  <si>
    <t>Ventas de Departamentos Zuba IV</t>
  </si>
  <si>
    <t>Devoluciones</t>
  </si>
  <si>
    <t>Descuentos Concedidos</t>
  </si>
  <si>
    <t>Ingresos por Avance de Obra Zuba Plaza T1</t>
  </si>
  <si>
    <t>Ingresos por Avance de Obra Zuba Plaza T2</t>
  </si>
  <si>
    <t>Ingresos por Avance de Obra Zuba Plaza T3</t>
  </si>
  <si>
    <t>Ingresos por Avance de Obra Zuba Plaza T4</t>
  </si>
  <si>
    <t>Descuentos Obtenidos</t>
  </si>
  <si>
    <t>Diferencia de Cambio USD-Ganancia</t>
  </si>
  <si>
    <t>Ingresos por Financiamiento</t>
  </si>
  <si>
    <t>Intereses Ganandos</t>
  </si>
  <si>
    <t>Ingreso por desafectación de previsiones</t>
  </si>
  <si>
    <t>Valuación de Propiedad, Planta y Equipo</t>
  </si>
  <si>
    <t>Venta de Tapabocas</t>
  </si>
  <si>
    <t>EGRESOS</t>
  </si>
  <si>
    <t>COSTO DE VENTAS</t>
  </si>
  <si>
    <t>COSTO DE VENTA DEPARTAMENTOS</t>
  </si>
  <si>
    <t>Costo de Venta de Departamento Zuba VI</t>
  </si>
  <si>
    <t>Costos de Venta de Departamento Zuba 7</t>
  </si>
  <si>
    <t>Costo de Venta de Departamento ZUBA 9T1</t>
  </si>
  <si>
    <t>Costos por Avance de obra Zuba Plaza T1-14</t>
  </si>
  <si>
    <t>Costos por Avance de obra Zuba Plaza T2-15</t>
  </si>
  <si>
    <t>Costos por Avance de obra Zuba Plaza T3-16</t>
  </si>
  <si>
    <t>Costos por Avance de obra Zuba Plaza T4-17</t>
  </si>
  <si>
    <t>Costo de venta de acciones</t>
  </si>
  <si>
    <t>EGRESOS OPERATIVOS</t>
  </si>
  <si>
    <t>GASTOS COMERCIALES</t>
  </si>
  <si>
    <t>Comisiones - Bonos Zuba</t>
  </si>
  <si>
    <t>Publicidad y Propaganda - Comercial</t>
  </si>
  <si>
    <t>Viaticos - Comercial</t>
  </si>
  <si>
    <t>Regalos Empresariales</t>
  </si>
  <si>
    <t>Utiles e impresos - comercial</t>
  </si>
  <si>
    <t>Gastos de Cafeteria- comercial</t>
  </si>
  <si>
    <t>Gastos de Eventos - Comercial</t>
  </si>
  <si>
    <t>Comisiones pagadas</t>
  </si>
  <si>
    <t>Publicidad y Propaganda - MKT</t>
  </si>
  <si>
    <t>Viaticos - MKT</t>
  </si>
  <si>
    <t>Utiles e impresos - MKT</t>
  </si>
  <si>
    <t>Gastos de Cafeteria - MKT</t>
  </si>
  <si>
    <t>Gastos de Eventos - MKT</t>
  </si>
  <si>
    <t>Gastos de Insumos Informaticos - mkt</t>
  </si>
  <si>
    <t>GASTOS FINANCIEROS</t>
  </si>
  <si>
    <t>Intereses Bancarios</t>
  </si>
  <si>
    <t>Diferencia de Cambio USD-Perdida</t>
  </si>
  <si>
    <t>GASTOS ADMINISTRATIVOS</t>
  </si>
  <si>
    <t>SUELDOS Y CARGAS SOCIALES</t>
  </si>
  <si>
    <t>Vacaciones e Indemnizaciones</t>
  </si>
  <si>
    <t>Aporte Patronal IPS</t>
  </si>
  <si>
    <t>Remuneracion Pers. Superior Valentina Basaglia</t>
  </si>
  <si>
    <t>Remuneracion Pers. Superior Alejandro Zuccolillo</t>
  </si>
  <si>
    <t>Remuneracion Sindico</t>
  </si>
  <si>
    <t>Seguro Medico Privado Oami</t>
  </si>
  <si>
    <t>HONORARIOS PROFESIONALES</t>
  </si>
  <si>
    <t>Honorarios por Servicios Profesionales</t>
  </si>
  <si>
    <t>GASTOS VARIOS ADMINISTRATIVOS</t>
  </si>
  <si>
    <t>Impresos y Utiles</t>
  </si>
  <si>
    <t>Expensas Pagadas</t>
  </si>
  <si>
    <t>Agua, Luz y Comunicacion</t>
  </si>
  <si>
    <t>Viaticos - Adm</t>
  </si>
  <si>
    <t>Gastos de Envios</t>
  </si>
  <si>
    <t>Uniforme</t>
  </si>
  <si>
    <t>Gastos de Escribania</t>
  </si>
  <si>
    <t>Gastos Generales</t>
  </si>
  <si>
    <t>Gastos de Asamblea</t>
  </si>
  <si>
    <t>IVA Costo</t>
  </si>
  <si>
    <t>Rep. y Mant. de Bienes de Uso</t>
  </si>
  <si>
    <t>Gastos de Eventos del personal</t>
  </si>
  <si>
    <t>Donaciones</t>
  </si>
  <si>
    <t>IMPUESTOS, PATENTES Y TASAS</t>
  </si>
  <si>
    <t>Patentes e Impuestos Municipales</t>
  </si>
  <si>
    <t>Otros Impuestos,Aranceles</t>
  </si>
  <si>
    <t>GASTOS NO DED. AMORTIZ, DEPRECIACIONES</t>
  </si>
  <si>
    <t>Recargos y Multas</t>
  </si>
  <si>
    <t>Impuesto a la Renta Ley 125/91</t>
  </si>
  <si>
    <t>IVA GND</t>
  </si>
  <si>
    <t>Gastos por impuestos Diferidos</t>
  </si>
  <si>
    <t>Pérdida por valuacion de inversiones</t>
  </si>
  <si>
    <t>DEPRECIACIONES</t>
  </si>
  <si>
    <t>Depreciacion del Ejercicio</t>
  </si>
  <si>
    <t>Desde: 01/01/23</t>
  </si>
  <si>
    <t xml:space="preserve"> TOTAL...PASIVO NO CORRIENTE</t>
  </si>
  <si>
    <t xml:space="preserve"> Anticipo Rem. Pers. Sup. Valentina Basaglia</t>
  </si>
  <si>
    <t xml:space="preserve"> Anticipo Rem. Pers. Sup. Alejandro Zuccolillo</t>
  </si>
  <si>
    <t xml:space="preserve"> Cuentas a Regularizar-A</t>
  </si>
  <si>
    <t xml:space="preserve"> Salones Comerciales-Terreno</t>
  </si>
  <si>
    <t xml:space="preserve"> Salones Comerciales - Edificio</t>
  </si>
  <si>
    <t xml:space="preserve"> Departamentos - Terreno</t>
  </si>
  <si>
    <t xml:space="preserve"> Departamentos - Edificio</t>
  </si>
  <si>
    <t xml:space="preserve"> Cocheras - Terreno</t>
  </si>
  <si>
    <t xml:space="preserve"> Cocheras - Edificio</t>
  </si>
  <si>
    <t xml:space="preserve"> Departamentos- Terreno</t>
  </si>
  <si>
    <t xml:space="preserve"> - Depreciacion Acumulada</t>
  </si>
  <si>
    <t xml:space="preserve"> Departamentos - Edificios</t>
  </si>
  <si>
    <t xml:space="preserve"> Darsenas Motos - Terreno</t>
  </si>
  <si>
    <t xml:space="preserve"> Darsenas Motos - Edificio</t>
  </si>
  <si>
    <t xml:space="preserve"> Departamentos- Edificio</t>
  </si>
  <si>
    <t xml:space="preserve"> Expensas Cobradas Zuba III</t>
  </si>
  <si>
    <t xml:space="preserve"> Expensas Cobradas Zuba IV</t>
  </si>
  <si>
    <t>TOTAL...CUENTAS A COBRAR</t>
  </si>
  <si>
    <t>CUENTAS A COBRAR ZUBA I</t>
  </si>
  <si>
    <t>TOTAL...CUENTAS A COBRAR ZUBA I</t>
  </si>
  <si>
    <t>TOTAL...CUENTAS A COBRAR ZUBA II</t>
  </si>
  <si>
    <t>TOTAL...CUENTAS A COBRAR ZUBA III</t>
  </si>
  <si>
    <t>TOTAL...CUENTAS A COBRAR ZUBA IV</t>
  </si>
  <si>
    <t>TOTAL...CUENTAS A COBRAR ZUBA V</t>
  </si>
  <si>
    <t>TOTAL...CUENTAS A COBRAR ZUBA VI</t>
  </si>
  <si>
    <t>TOTAL...CUENTAS A COBRAR ZUBA VII</t>
  </si>
  <si>
    <t>TOTAL...CUENTAS A COBRAR ZUBA 8</t>
  </si>
  <si>
    <t>TOTAL...CUENTAS A COBRAR ZUBA 9-ENCARNACION</t>
  </si>
  <si>
    <t>TOTAL...CUENTAS A COBRAR ZUBA 10</t>
  </si>
  <si>
    <t>TOTAL...CUENTAS A COBRAR ZUBA PLAZA</t>
  </si>
  <si>
    <t>TOTAL...CUENTAS A COBRAR ZUBA 13</t>
  </si>
  <si>
    <t>TOTAL...CLIENTES POR CONTRATO</t>
  </si>
  <si>
    <t>(-) Previsión de Créditos Incobrables</t>
  </si>
  <si>
    <t>Anticipo Proveedores</t>
  </si>
  <si>
    <t>TOTAL...Anticipo Proveedores</t>
  </si>
  <si>
    <t>Anticipos al Personal</t>
  </si>
  <si>
    <t>TOTAL...Anticipos al Personal</t>
  </si>
  <si>
    <t>TOTAL...Cuentas a Cobrar a Entidades Vinculadas</t>
  </si>
  <si>
    <t>Anticipos Gastos a Rendir</t>
  </si>
  <si>
    <t>TOTAL...Anticipos Gastos a Rendir</t>
  </si>
  <si>
    <t>TOTAL...Gastos a Recuperar</t>
  </si>
  <si>
    <t>TOTAL...Inmueble Terreno</t>
  </si>
  <si>
    <t>TOTAL...Construcciones -Edificios</t>
  </si>
  <si>
    <t>Mercaderias Nayax</t>
  </si>
  <si>
    <t>TOTAL...Mercaderias Nayax</t>
  </si>
  <si>
    <t>Bienes de Cambio por Contrato</t>
  </si>
  <si>
    <t>TOTAL...Bienes de Cambio por Contrato</t>
  </si>
  <si>
    <t>TOTAL...CUENTAS A COBRAR ZUBA V-LP</t>
  </si>
  <si>
    <t>TOTAL...CUENTAS A COBRAR ZUBA VI-LP</t>
  </si>
  <si>
    <t>TOTAL...CUENTAS A COBRAR ZUBA VII-LP</t>
  </si>
  <si>
    <t>TOTAL...CUENTAS A COBRAR ZUBA 9 - LP</t>
  </si>
  <si>
    <t>- Depreciacion Acumulada</t>
  </si>
  <si>
    <t>TOTAL...Construcciones-Edificios Zuba I</t>
  </si>
  <si>
    <t>TOTAL...Construcciones-Edificios Zuba II</t>
  </si>
  <si>
    <t>TOTAL...Construcciones-Edificios Zuba III</t>
  </si>
  <si>
    <t>TOTAL...Construcciones-Edificios Zuba IV</t>
  </si>
  <si>
    <t>Proveedores del Exterior</t>
  </si>
  <si>
    <t>Insuin S.A.</t>
  </si>
  <si>
    <t>Deloitte Paraguay S.R.L.</t>
  </si>
  <si>
    <t>Adriano Antonio Martínez López</t>
  </si>
  <si>
    <t>BCA-Benitez Codas y Asociados</t>
  </si>
  <si>
    <t>Baker Tilly Paraguay</t>
  </si>
  <si>
    <t>Organización de Asistencia Medica Integral S.A.</t>
  </si>
  <si>
    <t>Globo Import Export S.A.</t>
  </si>
  <si>
    <t>Administracion Nacional de Electricidad</t>
  </si>
  <si>
    <t>Britam S.A.</t>
  </si>
  <si>
    <t>Escorpion S.R.L.</t>
  </si>
  <si>
    <t>INCOP S.R.L.</t>
  </si>
  <si>
    <t>Fornaro S.A.</t>
  </si>
  <si>
    <t>Cuevas y Asociados S.A.</t>
  </si>
  <si>
    <t>Copipunto S.A.</t>
  </si>
  <si>
    <t>Prestamos Banco Atlas U$D 1769945-CP</t>
  </si>
  <si>
    <t>Int. a pagar Prest. Banco Atlas U$D 1769945-CP</t>
  </si>
  <si>
    <t>TOTAL...Garantia por Reserva de Alquiler</t>
  </si>
  <si>
    <t>TOTAL...Garantia por Reserva de  Departamento</t>
  </si>
  <si>
    <t>Otros Pasivos</t>
  </si>
  <si>
    <t>TOTAL...Otros Pasivos</t>
  </si>
  <si>
    <t>TOTAL...Anticipo de Clientes</t>
  </si>
  <si>
    <t>TOTAL...Intereses por cobrar</t>
  </si>
  <si>
    <t>TOTAL...Expensas Cobradas</t>
  </si>
  <si>
    <t>TOTAL...Administración de Inmuebles</t>
  </si>
  <si>
    <t>TOTAL...Proveedores por Contrato</t>
  </si>
  <si>
    <t>TOTAL...Pasivos por Impuestos Diferidos</t>
  </si>
  <si>
    <t>TOTAL… Servicios</t>
  </si>
  <si>
    <t>Alquileres Cobrados Zuba</t>
  </si>
  <si>
    <t>TOTAL...Alquileres Cobrados Zuba</t>
  </si>
  <si>
    <t>Ventas de Departamentos Zuba</t>
  </si>
  <si>
    <t>TOTAL...Ventas de Departamentos Zuba</t>
  </si>
  <si>
    <t>Gastos de Envios de Contrato</t>
  </si>
  <si>
    <t>Intereses Financieros</t>
  </si>
  <si>
    <t>Seguro Medico Privado Saná</t>
  </si>
  <si>
    <t>Tasas Ambientales</t>
  </si>
  <si>
    <t>TOTAL...CAJAS</t>
  </si>
  <si>
    <t>TOTAL...BANCOS</t>
  </si>
  <si>
    <t>TOTAL…ALQUILERES Y EXPENSAS</t>
  </si>
  <si>
    <t>TOTAL...CREDITOS FISCALES</t>
  </si>
  <si>
    <t>TOTAL...OTROS CREDITOS</t>
  </si>
  <si>
    <t>TOTAL...BIENES DE CAMBIO</t>
  </si>
  <si>
    <t>INTERESES,REGALIAS Y OTROS RENDIMIENTOS DE INVER.</t>
  </si>
  <si>
    <t>TOTAL...INTERESES,REGALIAS Y OTROS RENDIMIENTOS DE INVER.</t>
  </si>
  <si>
    <t>Comisiones Zuba V</t>
  </si>
  <si>
    <t>Comisiones Zuba VI</t>
  </si>
  <si>
    <t>Comisiones Zuba VII</t>
  </si>
  <si>
    <t>Comisiones Zuba 9 - TORRE 1</t>
  </si>
  <si>
    <t>Int. a vencer Prest. Banco Atlas 1769945 U$D-CP</t>
  </si>
  <si>
    <t>TOTAL...MUEBLES Y UTILES</t>
  </si>
  <si>
    <t>TOTAL...MAQUINARIAS, HERRAMIENTAS Y EQUIPOS</t>
  </si>
  <si>
    <t>TOTAL...CONSTRUCCIONES</t>
  </si>
  <si>
    <t>OTROS DIFERIDOS</t>
  </si>
  <si>
    <t>TOTAL...OTROS DIFERIDOS</t>
  </si>
  <si>
    <t>TOTAL...DEUDAS COMERCIALES</t>
  </si>
  <si>
    <t>TOTAL...DEUDAS FINANCIERAS</t>
  </si>
  <si>
    <t>TOTAL...DEUDAS FISCALES Y SOCIALES</t>
  </si>
  <si>
    <t>TOTAL...OTRAS DEUDAS</t>
  </si>
  <si>
    <t>TOTAL...INGRESOS DIFERIDOS</t>
  </si>
  <si>
    <t>PROVISION Y PREVISION</t>
  </si>
  <si>
    <t>VENTAS DE SERVICIOS</t>
  </si>
  <si>
    <t>TOTAL...VENTAS DE SERVICIOS</t>
  </si>
  <si>
    <t>TOTAL...VENTAS DE BIENES</t>
  </si>
  <si>
    <t>INGRESOS POR AVANCES DE OBRA</t>
  </si>
  <si>
    <t>TOTAL…AVANCE DE OBRA</t>
  </si>
  <si>
    <t>TOTAL...OTROS INGRESOS</t>
  </si>
  <si>
    <t>GASTOS DE VENTAS</t>
  </si>
  <si>
    <t>TOTAL...GASTOS DE VENTAS</t>
  </si>
  <si>
    <t>TOTAL...GASTOS DE MARKETING</t>
  </si>
  <si>
    <t>GASTOS BANCARIOS Y NO BANCARIOS</t>
  </si>
  <si>
    <t>TOTAL...GASTOS BANCARIOS Y NO BANCARIOS</t>
  </si>
  <si>
    <t>TOTAL...SUELDOS Y CARGAS SOCIALES</t>
  </si>
  <si>
    <t>TOTAL...HONORARIOS PROFESIONALES</t>
  </si>
  <si>
    <t>TOTAL...GASTOS VARIOS ADMINISTRATIVOS</t>
  </si>
  <si>
    <t>ALQUILERES Y EXPENSAS PAGADAS</t>
  </si>
  <si>
    <t>TOTAL...ALQUILERES Y EXPENSAS PAGADAS</t>
  </si>
  <si>
    <t>TOTAL...IMPUESTOS, PATENTES Y TASAS</t>
  </si>
  <si>
    <t>TOTAL...GASTOS VARIOS</t>
  </si>
  <si>
    <t>TOTAL...GASTOS NO DEDUCIBLES</t>
  </si>
  <si>
    <t>TOTAL...DEPRECIACIONES</t>
  </si>
  <si>
    <t>TOTAL...COSTO DE VENTA DEPARTAMENTOS</t>
  </si>
  <si>
    <t>TOTAL...DISPONIBILIDADES</t>
  </si>
  <si>
    <t>TOTAL...INVERSIONES TEMPORARIAS</t>
  </si>
  <si>
    <t>TOTAL...GASTOS DE PROYECTOS</t>
  </si>
  <si>
    <t>INTERESES A VENCER-CP</t>
  </si>
  <si>
    <t>TOTAL...INTERESES A VENCER-CP</t>
  </si>
  <si>
    <t>PROPIEDAD DE INVERSION</t>
  </si>
  <si>
    <t>TOTAL...PROPIEDAD DE INVERSION</t>
  </si>
  <si>
    <t>TOTAL...CREDITOS A LARGO PLAZO</t>
  </si>
  <si>
    <t>TOTAL...BIENES DE USO</t>
  </si>
  <si>
    <t>CARGOS DIFERIDOS</t>
  </si>
  <si>
    <t>TOTAL...CARGOS DIFERIDOS</t>
  </si>
  <si>
    <t>TOTAL...INVERSIONES-LP</t>
  </si>
  <si>
    <t>PROVISIONES</t>
  </si>
  <si>
    <t>TOTAL...CAPITAL SOCIAL</t>
  </si>
  <si>
    <t>TOTAL...RESERVAS</t>
  </si>
  <si>
    <t>TOTAL...RESULTADOS</t>
  </si>
  <si>
    <t>VENTAS DE SERVICIOS Y BIENES</t>
  </si>
  <si>
    <t>TOTAL...VENTAS DE SERVICIOS Y BIENES</t>
  </si>
  <si>
    <t>TOTAL...GASTOS COMERCIALES</t>
  </si>
  <si>
    <t>TOTAL...GASTOS FINANCIEROS</t>
  </si>
  <si>
    <t>TOTAL...GASTOS ADMINISTRATIVOS</t>
  </si>
  <si>
    <t>TOTAL...GASTOS DE EDIFICIOS</t>
  </si>
  <si>
    <t>TOTAL...GASTOS NO DED. AMORTIZ, DEPRECIACIONES</t>
  </si>
  <si>
    <t>TOTAL...COSTO DE VENTAS</t>
  </si>
  <si>
    <t>TOTAL...ACTIVO CORRIENTE</t>
  </si>
  <si>
    <t>TOTAL... CUENTAS A COBRAR ZUBA 10- LP</t>
  </si>
  <si>
    <t>TOTAL...CUENTAS A COBRAR ZUBA 13- LP</t>
  </si>
  <si>
    <t>TOTAL...CUENTAS A COBRAR ZUBA PLAZA - LP</t>
  </si>
  <si>
    <t>TOTAL...ACTIVO NO CORRIENTE</t>
  </si>
  <si>
    <t>TOTAL...PASIVO CORRIENTE</t>
  </si>
  <si>
    <t>CAPITAL RESERVAS Y RESULTADOS</t>
  </si>
  <si>
    <t>CLIENTES POR CONTRATO</t>
  </si>
  <si>
    <t>TOTAL...ACTIVO</t>
  </si>
  <si>
    <t>TOTAL...Ventas por Contrato Diferido</t>
  </si>
  <si>
    <t>TOTAL...PASIVO</t>
  </si>
  <si>
    <t>TOTAL...PATRIMONIO NETO</t>
  </si>
  <si>
    <t>TOTAL...INGRESOS</t>
  </si>
  <si>
    <t>TOTAL...EGRESOS</t>
  </si>
  <si>
    <t>CUENTAS A COBRAR ZUBA 8- LP</t>
  </si>
  <si>
    <t>TOTAL...CUENTAS A COBRAR ZUBA 8- LP</t>
  </si>
  <si>
    <t>COOP. MULTIACTIVACONS,PROD,AHO,CRED Y TRAB YPORA</t>
  </si>
  <si>
    <t>Prestamos Banco Itau20220627052 U$D-CP</t>
  </si>
  <si>
    <t>Garantia por Reserva deDepartamento</t>
  </si>
  <si>
    <t>TOTAL...Garantia por Reserva deDepartamento</t>
  </si>
  <si>
    <t>Cuentas aCobrar - Uniforme del Personal</t>
  </si>
  <si>
    <t>Virgilia Ayala de RojasU$S-Zuba I</t>
  </si>
  <si>
    <t>Saul Machuca Freire U$D- Zuba II</t>
  </si>
  <si>
    <t>Romina Sacco U$S- Zuba II</t>
  </si>
  <si>
    <t>Carlos Enrique Gomez Ovelar U$S -Zuba lll</t>
  </si>
  <si>
    <t>Gustavo Enrique Villalba Alen U$S -Zuba lll</t>
  </si>
  <si>
    <t>Sofia Desiree Jure Da Re U$S-Zuba IV</t>
  </si>
  <si>
    <t>Gustavo Joaquin Diez U$S-Zuba IV</t>
  </si>
  <si>
    <t>Dahiana Lissett Vazquez Bogado U$D-Zuba IV</t>
  </si>
  <si>
    <t>Alejandra Torrealday U$D-Zuba IV</t>
  </si>
  <si>
    <t>Domingo Lino Zalazar U$D-Zuba IV</t>
  </si>
  <si>
    <t>Federico Guillermo Read U$D-Zuba IV</t>
  </si>
  <si>
    <t>Elsa Susana Martinez Sanchez U$D-Zuba V</t>
  </si>
  <si>
    <t>Panni S.A. U$D-Zuba V</t>
  </si>
  <si>
    <t>Eliana Cecilia Metter U$D-Zuba V</t>
  </si>
  <si>
    <t>Dora Cristaldo Raskin U$D Zuba V</t>
  </si>
  <si>
    <t>Angel Orlando Ayala Gonzalez U$D Zuba V</t>
  </si>
  <si>
    <t>Franco Maximiliano Basaglia U$D-Zuba 5</t>
  </si>
  <si>
    <t>Augusto Guillermo Waizer U$D-Zuba VI</t>
  </si>
  <si>
    <t>Oscar Buenaventura Fierro U$D-Zuba VI</t>
  </si>
  <si>
    <t>Jimena Matilde Rossalina Symonds U$D-Zuba VI</t>
  </si>
  <si>
    <t>Norma Maria Zarate Gonzalez U$D-Zuba VI</t>
  </si>
  <si>
    <t>Valentin Muñoz de Zarate U$D-Zuba VI</t>
  </si>
  <si>
    <t>Esteban Odriozola Bono U$D-Zuba VI</t>
  </si>
  <si>
    <t>Santiago Alberio U$D-Zuba VI</t>
  </si>
  <si>
    <t>Edwin Lopez Cattebeke U$D-Zuba VI</t>
  </si>
  <si>
    <t>Ismael Jose Ossoski U$D-Zuba VI</t>
  </si>
  <si>
    <t>Esteban Luis Jozsa U$D-Zuba VI</t>
  </si>
  <si>
    <t>Maximiliano David Aguirre Fernandez U$D-Zuba VI</t>
  </si>
  <si>
    <t>German Alberto Alegre U$D-Zuba VI</t>
  </si>
  <si>
    <t>Rosa Aurora Martinez U$D-Zuba VI</t>
  </si>
  <si>
    <t>Felipe Maldonado Sciaccaluga U$D-Zuba VI</t>
  </si>
  <si>
    <t>Evert Jose Meza U$D-Zuba VI</t>
  </si>
  <si>
    <t>Andrea Lujan Dibitonto Villar U$D-Zuba VI</t>
  </si>
  <si>
    <t>Gabriela Amalia Alvarez Enrique U$D-Zuba VI</t>
  </si>
  <si>
    <t>Luis Eduardo Campoy Silvera U$D-Zuba VI</t>
  </si>
  <si>
    <t>Florencia Marina Muñoz U$D-Zuba VI</t>
  </si>
  <si>
    <t>Isidro Bittar Lopez U$D-Zuba VI</t>
  </si>
  <si>
    <t>Yanina Beltharram Kopansky Acosta U$D-Zuba VI</t>
  </si>
  <si>
    <t>Martina Maria Regusci Fontaina U$D-Zuba VI</t>
  </si>
  <si>
    <t>Norma Fabiola Prantte de Campuzano U$D Zuba VI</t>
  </si>
  <si>
    <t>Luis Esteban Cimili U$D-Zuba 6</t>
  </si>
  <si>
    <t>Hector Argentino Fernandez U$D-Zuba 6</t>
  </si>
  <si>
    <t>Diego Gabriel Villamayor Galiano U$D-Zuba VII</t>
  </si>
  <si>
    <t>Walter Enrique Doldan Mendez U$D-Zuba VII</t>
  </si>
  <si>
    <t>Andrea Nathalia Flores Zara U$D-Zuba VII</t>
  </si>
  <si>
    <t>Ilsa Virginia Vazquez Gomez U$D-Zuba VII</t>
  </si>
  <si>
    <t>Juan Francisco Romero Diaz U$D-Zuba VII</t>
  </si>
  <si>
    <t>Natalia Maria Stipanovich Imizcoz U$D-Zuba VII</t>
  </si>
  <si>
    <t>Maria del Carmen Stipanovich Imizcoz U$D-Zuba VII</t>
  </si>
  <si>
    <t>Juan Daniel Gallardo Aguilera U$D-Zuba VII</t>
  </si>
  <si>
    <t>Jorge Helmuth Guerrero Behne U$D-Zuba VII</t>
  </si>
  <si>
    <t>Gustavo Alegria U$D-Zuba VII</t>
  </si>
  <si>
    <t>German Nicolas Olivo U$D-Zuba VII</t>
  </si>
  <si>
    <t>Graciela Viviana Ferreyra U$D-Zuba VII</t>
  </si>
  <si>
    <t>Inversiones e Inmobiliaria BBK Lim. U$D-Zuba VII</t>
  </si>
  <si>
    <t>Elias Francisco Castillo Centurion U$D-Zuba 7</t>
  </si>
  <si>
    <t>Sergio Luis Fanego Insfran U$D-Zuba 7</t>
  </si>
  <si>
    <t>Maria Elena Lopez Vargas U$D-Zuba 8</t>
  </si>
  <si>
    <t>Carlos Gabriel Titievsky U$D-Zuba 8</t>
  </si>
  <si>
    <t>Aldo Martin Migliarini U$D-Zuba 8</t>
  </si>
  <si>
    <t>Veronica Estigarribia Santacruz U$D Zuba 8</t>
  </si>
  <si>
    <t>Maria Alejandra Garay U$D-Zuba 8</t>
  </si>
  <si>
    <t>Adriana Beatriz Maria Arias U$D-Zuba 8</t>
  </si>
  <si>
    <t>Tania Magali Benitez Rivas U$D-Zuba 8</t>
  </si>
  <si>
    <t>Daniel Gustavo Di Nardo U$D-Zuba 8</t>
  </si>
  <si>
    <t>Kathia Susana Caceres U$D-Zuba 9</t>
  </si>
  <si>
    <t>Maria Sol Rodriguez U$D- Zuba 9</t>
  </si>
  <si>
    <t>Jose Raul Moglia U$D-Zuba 9</t>
  </si>
  <si>
    <t>Jose Sebastian Lepori U$D- Zuba 9</t>
  </si>
  <si>
    <t>Norma Beatriz Classen U$D-Zuba 9</t>
  </si>
  <si>
    <t>Nelson Ivan Malawka U$D-Zuba 9</t>
  </si>
  <si>
    <t>Martin Federico Seybold U$D-Zuba 9</t>
  </si>
  <si>
    <t>Enrique Abrahamsson U$D-Zuba 9</t>
  </si>
  <si>
    <t>Claudio Arrechea U$D-Zuba 9</t>
  </si>
  <si>
    <t>Cesar Gustavo Rodriguez U$D-Zuba 9</t>
  </si>
  <si>
    <t>Eduardo Luis Guedman U$D-Zuba 9</t>
  </si>
  <si>
    <t>Mario Fabian Bosch U$D-Zuba 9</t>
  </si>
  <si>
    <t>Federico Dei Castelli U$D-Zuba 9</t>
  </si>
  <si>
    <t>Ramon Antonio Herebia Gamarra U$D-Zuba 9</t>
  </si>
  <si>
    <t>Angel Villagran U$D-Zuba 10</t>
  </si>
  <si>
    <t>Federico Damus U$D-Zuba 10</t>
  </si>
  <si>
    <t>Cbm Group S.R.L. U$D-Zuba 10</t>
  </si>
  <si>
    <t>Gabriel Rodriguez Pereira U$D-Zuba Plaza</t>
  </si>
  <si>
    <t>Christian Pado Sist Doldan U$D-Zuba Plaza</t>
  </si>
  <si>
    <t>Mario David Abad U$D- Zuba 13</t>
  </si>
  <si>
    <t>Gino Fabrizio Matteucci LutzU$S-Zuba IV</t>
  </si>
  <si>
    <t>Alexis WolfWaisman U$D-Zuba 13</t>
  </si>
  <si>
    <t>Rosanna Maria Fracchi Vargas U$S - Zuba II-LP</t>
  </si>
  <si>
    <t>Marcos Leguizamon Peralta U$S - Zuba lll-LP</t>
  </si>
  <si>
    <t>Carlos Enrique Gomez Ovelar U$S -Zuba lll-LP</t>
  </si>
  <si>
    <t>Gustavo Enrique Villalba Alen U$S -Zuba lll-LP</t>
  </si>
  <si>
    <t>Fatima Noemi Brizuela Torres U$S -Zuba lll-LP</t>
  </si>
  <si>
    <t>Andrea Maria Grenno Grance U$S-Zuba IV-LP</t>
  </si>
  <si>
    <t>Sofia Desiree Jure Da Re U$S-Zuba IV-LP</t>
  </si>
  <si>
    <t>Oscar Agustin Carmona Ferreira U$D-Zuba IV-LP</t>
  </si>
  <si>
    <t>Domingo Lino Zalazar U$D-Zuba IV-LP</t>
  </si>
  <si>
    <t>Gustavo Joaquin Diez U$S-Zuba IV-LP</t>
  </si>
  <si>
    <t>Ariel Marcelo Brignole U$D-Zuba IV-LP</t>
  </si>
  <si>
    <t>Elsa Susana Martinez Sanchez U$D-Zuba V-LP</t>
  </si>
  <si>
    <t>Maria Florencia Pedrazzoli U$D-Zuba V-LP</t>
  </si>
  <si>
    <t>Floricia Marilyne Pulinga U$D-Zuba V-LP</t>
  </si>
  <si>
    <t>Augusto Guillermo Waizer U$D-Zuba VI-LP</t>
  </si>
  <si>
    <t>Santiago Alberio U$D-Zuba VI-LP</t>
  </si>
  <si>
    <t>Adrian Esteban Micillo U$D-Zuba VI-LP</t>
  </si>
  <si>
    <t>Sergio Ruben Alonso U$D-Zuba VI-LP</t>
  </si>
  <si>
    <t>Juan Cancio Fleitas Belotto U$D-Zuba-VI-LP</t>
  </si>
  <si>
    <t>Zoila Beatriz Benitez de Ayala USD-Zuba 6-LP</t>
  </si>
  <si>
    <t>Veronica Ana Siri U$D-Zuba 6-LP</t>
  </si>
  <si>
    <t>Leticia Belen Gimenez U$D-Zuba 6-LP</t>
  </si>
  <si>
    <t>Angela Luisa Gelo Zurita U$D-Zuba 6-LP</t>
  </si>
  <si>
    <t>Jorge Helmuth Guerrero Behne U$D-Zuba VII-LP</t>
  </si>
  <si>
    <t>Juan Cancio Fleitas Belotto U$D-Zuba 8 - LP</t>
  </si>
  <si>
    <t>Edward Herlam Bernal Rivera U$D-Zuba 8 - LP</t>
  </si>
  <si>
    <t>Elena Beatriz Chaletet U$D-Zuba 8 - LP</t>
  </si>
  <si>
    <t>Nelson Jose Maldonado Sciaccaluga U$D-Zuba 8 - LP</t>
  </si>
  <si>
    <t>Alan Ezequiel Fernandez U$D-Zuba 8 - LP</t>
  </si>
  <si>
    <t>Maria Elena Lopez Vargas U$D-Zuba 8-LP</t>
  </si>
  <si>
    <t>Rodrigo Andres Chamorro Urbieta U$D-Zuba 8-LP</t>
  </si>
  <si>
    <t>German Luis Fasardi U$D-Zuba 8-LP</t>
  </si>
  <si>
    <t>Ricardo Arturo Molinas Aquino U$D-Zuba 8-LP</t>
  </si>
  <si>
    <t>Veronica Estigarribia Santacruz U$D-Zuba 8-LP</t>
  </si>
  <si>
    <t>Mariano Villaggi U$D-Zuba 8-LP</t>
  </si>
  <si>
    <t>Hernan Santos U$D-Zuba 8-LP</t>
  </si>
  <si>
    <t>Pascual Antonio Silva Deniz U$D-Zuba 8-LP</t>
  </si>
  <si>
    <t>Maria Alejandra Garay U$D-Zuba 8-LP</t>
  </si>
  <si>
    <t>Dalmiro Santos U$D-Zuba 8-LP</t>
  </si>
  <si>
    <t>Sergio Gustavo Rene Ceccarelli U$D-Zuba 8-LP</t>
  </si>
  <si>
    <t>Dino Ceccarelli U$D-Zuba 8-LP</t>
  </si>
  <si>
    <t>Martin Dib U$D-Zuba 8-LP</t>
  </si>
  <si>
    <t>Matias Arena U$D-Zuba 8-LP</t>
  </si>
  <si>
    <t>Daniel Chiaravallotti U$D-Zuba 8-LP</t>
  </si>
  <si>
    <t>Adriana Beatriz Maria Arias U$D-Zuba 8-LP</t>
  </si>
  <si>
    <t>Rodolfo Marcelo Bouloc U$D-Zuba 8-LP</t>
  </si>
  <si>
    <t>Ernesto Oscar Maluf U$D-Zuba 8-LP</t>
  </si>
  <si>
    <t>Facundo Baltazar Espina U$D-Zuba 8-LP</t>
  </si>
  <si>
    <t>Maria del Carmen Alvarez Enciso U$D-Zuba 8-LP</t>
  </si>
  <si>
    <t>Flavio Alzueta U$D-Zuba 8-LP</t>
  </si>
  <si>
    <t>Oscar Alfredo Goette U$D-Zuba 8-LP</t>
  </si>
  <si>
    <t>Daniel Gustavo Di Nardo U$D-Zuba 8-LP</t>
  </si>
  <si>
    <t>Mario David Abad U$D-Zuba 8-LP</t>
  </si>
  <si>
    <t>Mykonos SRL U$D-Zuba 9 - LP</t>
  </si>
  <si>
    <t>Carlos Roberto Caceres Cena U$D-Zuba 9-LP</t>
  </si>
  <si>
    <t>Jose Raul Moglia U$D-Zuba 9-LP</t>
  </si>
  <si>
    <t>Sergio Rafael Concha Parada U$D-Zuba 9-LP</t>
  </si>
  <si>
    <t>Ramon Antonio Herebia Gamarra U$D-Zuba 9-LP</t>
  </si>
  <si>
    <t>Jorge Eduardo Lopez Cabrera U$D-Zuba 9-LP</t>
  </si>
  <si>
    <t>Analia Alicia Nuñez Roman U$D-Zuba 9-LP</t>
  </si>
  <si>
    <t>Armando Sebastian Fernandez Enciso U$D-Zuba 9-LP</t>
  </si>
  <si>
    <t>ANGEL VILLAGRAN U$D-ZUBA 10-LP</t>
  </si>
  <si>
    <t>Luis Alberto Baranda Cabrera U$D-Zuba 10-LP</t>
  </si>
  <si>
    <t>Maria Natalia Texo Canepa U$D-Zuba 10-LP</t>
  </si>
  <si>
    <t>Mariela Eleonora Godiño U$D-Zuba 10-LP</t>
  </si>
  <si>
    <t>Alejandro Julio Garcia U$D-Zuba 10-LP</t>
  </si>
  <si>
    <t>Oscar Arnaldo Zayas Centurion U$D-Zuba 10-LP</t>
  </si>
  <si>
    <t>Mario David Abad Torres U$D-Zuba 10-LP</t>
  </si>
  <si>
    <t>Gonzalo Miguel Alonzo U$D-Zuba 10-LP</t>
  </si>
  <si>
    <t>Pablo Mauricio Gampel U$D-Zuba 10-LP</t>
  </si>
  <si>
    <t>Shirley Leticia Gonzalez Caceres U$D-Zuba 10-LP</t>
  </si>
  <si>
    <t>Sebastian Van Humbeeck Diaz U$D-Zuba 10-LP</t>
  </si>
  <si>
    <t>Joshua Ryan Motles Browning U$D-Zuba 10-LP</t>
  </si>
  <si>
    <t>Raul Marcial Gimenez U$D-Zuba 10-LP</t>
  </si>
  <si>
    <t>Fernando Mario Brecciaroli U$D-Zuba 10-LP</t>
  </si>
  <si>
    <t>CBM Group SRL U$D-LP</t>
  </si>
  <si>
    <t>Doria Berzavet Espinola U$D-Zuba 10-LP</t>
  </si>
  <si>
    <t>Oscar Patricio Valenzuela Aguilera U$D-Zuba 10-LP</t>
  </si>
  <si>
    <t>Claudio Felipe Chandia U$D-Zuba 10-LP</t>
  </si>
  <si>
    <t>Flavio Alzueta U$D-Zuba 10-LP</t>
  </si>
  <si>
    <t>Carlos Alfredo Candia U$D-Zuba 10-LP</t>
  </si>
  <si>
    <t>Sonia Xiomara Ruiz Bejarano U$D-Zuba 10-LP</t>
  </si>
  <si>
    <t>Jorge Eduardo Lopez Cabrera U$D-Zuba 10-LP</t>
  </si>
  <si>
    <t>Lucia Gomez U$D-Zuba 10 - LP</t>
  </si>
  <si>
    <t>Mariana Avelina Villacorta U$D-Zuba 13-LP</t>
  </si>
  <si>
    <t>Agata Mariana Giarruso U$D-Zuba 13-LP</t>
  </si>
  <si>
    <t>Alexis Wolf Waisman U$D-Zuba 13-LP</t>
  </si>
  <si>
    <t>Horacio Gamarra Echazu U$D-Zuba 13-LP</t>
  </si>
  <si>
    <t>Alejandro Federico Norman U$D-Zuba 13-LP</t>
  </si>
  <si>
    <t>Ruth Mariela Marin Peralta U$D-Zuba 13-LP</t>
  </si>
  <si>
    <t>Carlos Ignacio Atilio Bessonne U$D-Zuba 13-LP</t>
  </si>
  <si>
    <t>Jose Alberto Francisco Cardin U$D-Zuba 1-LP</t>
  </si>
  <si>
    <t>Carlos Alberto Irala Fernandez U$D-Zuba 13-LP</t>
  </si>
  <si>
    <t>Sergio Alejandro Pilar U$D-Zuba 13-LP</t>
  </si>
  <si>
    <t>Jorge Luis Monges U$D-Zuba 13-LP</t>
  </si>
  <si>
    <t>Mauro Fernando Cetrini U$D - Zuba 13-LP</t>
  </si>
  <si>
    <t>Mario David Abad U$D- Zuba 13-LP</t>
  </si>
  <si>
    <t>Pablina Leguizamon Chamorro U$D-Zuba 13-LP</t>
  </si>
  <si>
    <t>Julio Cesar D´angelo U$D-Zuba 13-LP</t>
  </si>
  <si>
    <t>Daniel Gerardo Jonowski U$D-Zuba 13-LP</t>
  </si>
  <si>
    <t>Anwar El Farah Montero U$D-Zuba Plaza - LP</t>
  </si>
  <si>
    <t>Gabriel Rodriguez Pereira U$D-Zuba Plaza - LP</t>
  </si>
  <si>
    <t>Christian Pado Sist Doldan U$D-Zuba Plaza - LP</t>
  </si>
  <si>
    <t>Veronica Vanesa Sielawko U$D-Zuba Plaza - LP</t>
  </si>
  <si>
    <t>Gino Fabrizio Matteucci LutzU$S-Zuba IV-LP</t>
  </si>
  <si>
    <t>Gastos a Recuperar-</t>
  </si>
  <si>
    <t>Avance de Obra - Zuba V</t>
  </si>
  <si>
    <t>MUEBLES Y UTILES-</t>
  </si>
  <si>
    <t>Garantia p/Reserva Vta.Depto Zuba 5</t>
  </si>
  <si>
    <t>Garantia p/Reserva Vta.Depto Zuba 6</t>
  </si>
  <si>
    <t>Garantia p/Reserva Vta.Depto Zuba 7</t>
  </si>
  <si>
    <t>Anticipo Clientes Vta.Depto. Zuba V Grav.5% U$D</t>
  </si>
  <si>
    <t>Anticipo Clientes Vta.Depto. Zuba V Exentas U$D</t>
  </si>
  <si>
    <t>Anticipo Clientes Vta.Depto. Zuba VI Grav.5% U$D</t>
  </si>
  <si>
    <t>Anticipo Clientes Vta.Depto. Zuba VI Exentas U$D</t>
  </si>
  <si>
    <t>Anticipo Clientes Vta.Depto. Zuba VII Grav.5% U$D</t>
  </si>
  <si>
    <t>Anticipo Clientes Vta.Depto. Zuba VII Exentas U$D</t>
  </si>
  <si>
    <t>Anticipo de Clientes -</t>
  </si>
  <si>
    <t>Pasivos por Impuestos Diferidos-</t>
  </si>
  <si>
    <t>Cuentas a Cobrar a Entidades Vinculadas-</t>
  </si>
  <si>
    <t>Reserva Legal - GASTO</t>
  </si>
  <si>
    <t>GASTOS NO DEDUCIBLES -</t>
  </si>
  <si>
    <t xml:space="preserve">31/12/2024 - 31/12/2023 </t>
  </si>
  <si>
    <t>Desde: 01/01/22</t>
  </si>
  <si>
    <t>Hasta: 31/12/22</t>
  </si>
  <si>
    <t>Cafepar S.A.</t>
  </si>
  <si>
    <t>Jose Rafael Anzola Perdigon U$S -Zuba lll</t>
  </si>
  <si>
    <t>Federico Jose Sequeira Bobadilla U$S - Zuba III</t>
  </si>
  <si>
    <t>Maria Jose Fretes Vierci U$S - Zuba III</t>
  </si>
  <si>
    <t>Zulia Aracely Barboza Neumann U$S-Zuba IV</t>
  </si>
  <si>
    <t>Sandra Liliana Ruiz Diaz U$S-Zuba IV</t>
  </si>
  <si>
    <t>Ismael Andres Selman Barrientos U$S-Zuba IV</t>
  </si>
  <si>
    <t>Diego Feres Sepulveda U$S-Zuba IV</t>
  </si>
  <si>
    <t>Joaquin Garcia Fuentes U$S- Zuba IV</t>
  </si>
  <si>
    <t>Valery Taynara Ginard Jara U$D- Zuba IV</t>
  </si>
  <si>
    <t>Rodrigo Andres Sanchez Melo U$D-Zuba IV</t>
  </si>
  <si>
    <t>Julian Elias Zarza Talavera U$D-Zuba IV</t>
  </si>
  <si>
    <t>Luis Eusebio Alderetes U$S-Zuba IV</t>
  </si>
  <si>
    <t>Violeta Ocariz(Roberto Caceres)U$D-Zuba IV</t>
  </si>
  <si>
    <t>Jorge Ojeda Villalba U$D-Zuba IV</t>
  </si>
  <si>
    <t>Julio Cesar Gutierrez Justiniano U$D-Zuba IV</t>
  </si>
  <si>
    <t>Danilo Oscar Alvares U$D-Zuba IV</t>
  </si>
  <si>
    <t>Enzo German Olmedo Irala U$D-Zuba IV</t>
  </si>
  <si>
    <t>Miguel Karnani Karnani U$D-Zuba IV</t>
  </si>
  <si>
    <t>Travis Ryan Toews Penner U$D-Zuba IV</t>
  </si>
  <si>
    <t>Jose Hernan Arce Ayala U$S - Zuba V</t>
  </si>
  <si>
    <t>Maximiliano Linares U$D-Zuba V</t>
  </si>
  <si>
    <t>Claudio Daniel Turtola U$D-Zuba V</t>
  </si>
  <si>
    <t>Mauricio Alejandro Steiner U$D-Zuba V</t>
  </si>
  <si>
    <t>Homero Gabriel Suarez Pommerench U$D-Zuba V</t>
  </si>
  <si>
    <t>Fernando Jose Da Silva Mello U$D-Zuba V</t>
  </si>
  <si>
    <t>Encarnacion Cuquejo Zarate U$D-Zuba V</t>
  </si>
  <si>
    <t>David Merced Cabrera Valiente U$D-Zuba V</t>
  </si>
  <si>
    <t>Silenia Lucrecia Abdala U$D-Zuba V</t>
  </si>
  <si>
    <t>Yamila Belen Brosilo U$D-Zuba V</t>
  </si>
  <si>
    <t>Cristina Mongelos Ibarra U$D-Zuba V</t>
  </si>
  <si>
    <t>Cynthia Lorena Puccio U$D-Zuba V</t>
  </si>
  <si>
    <t>Ernesto Oscar Maluf U$D-Zuba V</t>
  </si>
  <si>
    <t>Daniela Elisabeth Sosa U$D-Zuba V</t>
  </si>
  <si>
    <t>You Ra Kim U$D-Zuba V</t>
  </si>
  <si>
    <t>Hector Argentino Fernandez U$D-Zuba V</t>
  </si>
  <si>
    <t>Alejandro Gul Pavoni U$D-Zuba V</t>
  </si>
  <si>
    <t>Valeria Bois U$D-Zuba VI</t>
  </si>
  <si>
    <t>Sergio Ruben Alonso U$D-Zuba VI</t>
  </si>
  <si>
    <t>Gabriel Alejandro Gonzalez U$D-Zuba VI</t>
  </si>
  <si>
    <t>Jorge Eugenio Uribarri U$D-Zuba VI</t>
  </si>
  <si>
    <t>Leandro Ramon Boeri U$D-Zuba VI</t>
  </si>
  <si>
    <t>Jose Alberto Francisco Cardin U$D-Zuba VI</t>
  </si>
  <si>
    <t>Alfredo Evaristo Aguirre U$D-Zuba VI</t>
  </si>
  <si>
    <t>Ivan Rodolfo Mohler Diaz U$D-Zuba VI</t>
  </si>
  <si>
    <t>Jorge Fernando Nedelcou U$D-Zuba VI</t>
  </si>
  <si>
    <t>Rosana Andrea Merlo U$D-Zuba VI</t>
  </si>
  <si>
    <t>Roque Alberto Sotelo Chaparro U$D-Zuba VII</t>
  </si>
  <si>
    <t>Rodrigo Ernesto Doldan Mendez U$D-Zuba VII</t>
  </si>
  <si>
    <t>Nilda Echeverria de Bustamante U$D-Zuba VII</t>
  </si>
  <si>
    <t>Angela Diana Roda U$D-Zuba VII</t>
  </si>
  <si>
    <t>Rodrigo Andres Chamorro Urbieta U$D-Zuba VII</t>
  </si>
  <si>
    <t>Maria Elena Lopez Vargas U$D-Zuba VII</t>
  </si>
  <si>
    <t>Jorge Oscar Heumuller U$D-Zuba VII</t>
  </si>
  <si>
    <t>Emilio Marcelo Abdala U$D-Zuba VII</t>
  </si>
  <si>
    <t>Roberto Eugenio Mansueti U$D-Zuba VII</t>
  </si>
  <si>
    <t>Mary Stela Soria Medina U$D-Zuba VII</t>
  </si>
  <si>
    <t>Elena Beatriz Chaletet U$D-Zuba 8</t>
  </si>
  <si>
    <t>Anticipo Proveedor-Benitez Bittar S.A.</t>
  </si>
  <si>
    <t>Saul Machuca Freire U$D- Zuba II-LP</t>
  </si>
  <si>
    <t>Mario Ramiro Martini Guigou U$S - Zuba Il-LP</t>
  </si>
  <si>
    <t>Romina Sacco U$S- Zuba II-LP</t>
  </si>
  <si>
    <t>Federico Jose Sequeira Bobadilla U$S -Zuba III-LP</t>
  </si>
  <si>
    <t>Maria Jose Fretes Vierci U$S - Zuba III-LP</t>
  </si>
  <si>
    <t>Sandra Liliana Ruiz Diaz U$S-Zuba IV-LP</t>
  </si>
  <si>
    <t>Dahiana Lissett Vazquez Bogado U$D-Zuba IV-LP</t>
  </si>
  <si>
    <t>Alejandra Torrealday U$D-Zuba IV-LP</t>
  </si>
  <si>
    <t>Paulo Ignacio Norambuena Valdes U$D-Zuba V-LP</t>
  </si>
  <si>
    <t>Ana Maria Orue Leon U$D-Zuba V-LP</t>
  </si>
  <si>
    <t>Norma Maria Zarate Gonzalez U$D-Zuba VI-LP</t>
  </si>
  <si>
    <t>Valentin Muñoz de Zarate U$D-Zuba VI-LP</t>
  </si>
  <si>
    <t>Esteban Odriozola Bono U$D-Zuba VI-LP</t>
  </si>
  <si>
    <t>Edwin Lopez Cattebeke U$D-Zuba VI-LP</t>
  </si>
  <si>
    <t>Ismael Jose Ossoski U$D-Zuba VI-LP</t>
  </si>
  <si>
    <t>Esteban Luis Jozsa U$D-Zuba VI-LP</t>
  </si>
  <si>
    <t>Maximiliano David Aguirre Fernandez U$D-Zuba VI-LP</t>
  </si>
  <si>
    <t>German Alberto Alegre U$D-Zuba VI-LP</t>
  </si>
  <si>
    <t>Dante Ferracini U$D-Zuba VI-LP</t>
  </si>
  <si>
    <t>Valeria Bois U$D-Zuba VI-LP</t>
  </si>
  <si>
    <t>Balbino Jose Garay Contreras U$D-Zuba VI-LP</t>
  </si>
  <si>
    <t>Rosa Aurora Martinez U$D-Zuba VI-LP</t>
  </si>
  <si>
    <t>Felipe Maldonado Sciaccaluga U$D-Zuba VI-LP</t>
  </si>
  <si>
    <t>Andrea Lujan Dibitonto Villar U$D-Zuba VI-LP</t>
  </si>
  <si>
    <t>Luis Eduardo Campoy Silvera U$D-Zuba VI-LP</t>
  </si>
  <si>
    <t>Florencia Marina Muñoz U$D-Zuba VI-LP</t>
  </si>
  <si>
    <t>Isidro Bittar Lopez U$D-Zuba VI-LP</t>
  </si>
  <si>
    <t>Juan Cancio Fleitas Belotto U$D-Zuba VI-LP</t>
  </si>
  <si>
    <t>Diego Gabriel Villamayor Galiano U$D-Zuba VII-LP</t>
  </si>
  <si>
    <t>Rodrigo Ernesto Doldan Mendez U$D-Zuba VII-LP</t>
  </si>
  <si>
    <t>Walter Enrique Doldan Mendez U$D-Zuba VII-LP</t>
  </si>
  <si>
    <t>Andrea Nathalia Flores Zara U$D-Zuba VII-LP</t>
  </si>
  <si>
    <t>Ilsa Virginia Vazquez Gomez U$D-Zuba VII-LP</t>
  </si>
  <si>
    <t>Natalia Maria Stipanovich Imizcoz U$D-Zuba VII-LP</t>
  </si>
  <si>
    <t>Maria del Carmen Stipanovich Imizcoz-Zuba VII-LP</t>
  </si>
  <si>
    <t>Juan Daniel Gallardo Aguilera U$D-Zuba VII-LP</t>
  </si>
  <si>
    <t>Gustavo Alegria U$D-Zuba VII-LP</t>
  </si>
  <si>
    <t>German Nicolas Olivo U$D-Zuba VII-LP</t>
  </si>
  <si>
    <t>Graciela Viviana Ferreyra U$D-Zuba VII-LP</t>
  </si>
  <si>
    <t>Angela Diana Roda U$D-Zuba VII-LP</t>
  </si>
  <si>
    <t>Carlos Gabriel Titievsky U$D-Zuba 8 - LP</t>
  </si>
  <si>
    <t>Aldo Martin Migliarini U$D-Zuba 8 - LP</t>
  </si>
  <si>
    <t>Kathia Susana Caceres U$D-Zuba 9 - LP</t>
  </si>
  <si>
    <t>Salones Comerciales-Terreno</t>
  </si>
  <si>
    <t>Salones Comerciales - Edificio</t>
  </si>
  <si>
    <t>Departamentos - Terreno</t>
  </si>
  <si>
    <t>Departamentos - Edificio</t>
  </si>
  <si>
    <t>Cocheras - Terreno</t>
  </si>
  <si>
    <t>Cocheras - Edificio</t>
  </si>
  <si>
    <t>Departamentos- Terreno</t>
  </si>
  <si>
    <t>Departamentos - Edificios</t>
  </si>
  <si>
    <t>Darsenas Motos - Terreno</t>
  </si>
  <si>
    <t>Darsenas Motos - Edificio</t>
  </si>
  <si>
    <t>Departamentos- Edificio</t>
  </si>
  <si>
    <t>Cuentas a Pagar Zuba I</t>
  </si>
  <si>
    <t>Cuentas a Pagar Zuba II</t>
  </si>
  <si>
    <t>Cuentas a Pagar Zuba III</t>
  </si>
  <si>
    <t>Servicio de Soporte Nayax</t>
  </si>
  <si>
    <t>TOTAL...CUENTAS A COBRAR ZUBA 8 - LP</t>
  </si>
  <si>
    <t>Cuentas a Pagar</t>
  </si>
  <si>
    <t>TOTAL...Cuentas a Pagar</t>
  </si>
  <si>
    <t>Int.a pagar Prést. Bco. Atlas U$D 1769945 -LP</t>
  </si>
  <si>
    <t>Expensas Cobradas Zuba</t>
  </si>
  <si>
    <t>TOTAL...Expensas Cobradas Zuba</t>
  </si>
  <si>
    <t>Venta de Activo Fijo Zuba II</t>
  </si>
  <si>
    <t>Honorarios por Servicios Contables</t>
  </si>
  <si>
    <t>Honorarios por Auditoria Externa</t>
  </si>
  <si>
    <t>Seguros</t>
  </si>
  <si>
    <t>Amortiz. B.P. Gtos Deducibles</t>
  </si>
  <si>
    <t>Costo de Venta de Articulos para la Venta NAYAX</t>
  </si>
  <si>
    <t>Costo de Venta de Activo Fijo Zuba II</t>
  </si>
  <si>
    <t>Int. a Vencer Prest. Banco Atlas 1769945 U$D-LP</t>
  </si>
  <si>
    <t>TOTAL...PROVISION Y PREVISION</t>
  </si>
  <si>
    <t>VENTAS DE ACTIVO FIJO ZUBA</t>
  </si>
  <si>
    <t>TOTAL...VENTAS DE ACTIVO FIJO ZUBA</t>
  </si>
  <si>
    <t>AMORTIZACIONES</t>
  </si>
  <si>
    <t>TOTAL...AMORTIZACIONES</t>
  </si>
  <si>
    <t>COSTO DE VENTA NAYAX</t>
  </si>
  <si>
    <t>TOTAL...COSTO DE VENTA NAYAX</t>
  </si>
  <si>
    <t>COSTO DE VENTA DE ACTIVO FIJO</t>
  </si>
  <si>
    <t>TOTAL...COSTO DE VENTA DE ACTIVO FIJO</t>
  </si>
  <si>
    <t>TOTAL...CREDITOS</t>
  </si>
  <si>
    <t>INTERESES A VENCER-LP</t>
  </si>
  <si>
    <t>TOTAL...INTERESES A VENCER-LP</t>
  </si>
  <si>
    <t>TOTAL...DEUDAS</t>
  </si>
  <si>
    <t>TOTAL...PROVISIONES</t>
  </si>
  <si>
    <t>TOTAL...PASIVOS NO CORRIENTE</t>
  </si>
  <si>
    <t>TOTAL...CAPITAL RESERVAS Y RESULTADOS</t>
  </si>
  <si>
    <t>TOTAL...INGRESOS OPERATIVOS</t>
  </si>
  <si>
    <t>TOTAL...EGRESOS OPERATIVOS</t>
  </si>
  <si>
    <t>BALANCE ANALITICO</t>
  </si>
  <si>
    <t>CUENTAS A COBRARNAYAX</t>
  </si>
  <si>
    <t>TOTAL...CUENTAS A COBRARNAYAX</t>
  </si>
  <si>
    <t>ClaudioPusineri de MadariagaU$S -Zuba lII</t>
  </si>
  <si>
    <t>Gerardo Sacco Depto 809U$D-Zuba IV</t>
  </si>
  <si>
    <t>Deudores por ventas locales - LP</t>
  </si>
  <si>
    <t>Políticas contables aplicadas</t>
  </si>
  <si>
    <t>Conciliación con el estado de flujos de efectivo</t>
  </si>
  <si>
    <t>Efectivo restringido</t>
  </si>
  <si>
    <t xml:space="preserve">Se considera efectivo y equivalentes de efectivo a los saldos mantenidos en caja, cuentas corrientes en bancos, billeteras electrónicas y otros medios líquidos disponibles para uso inmediato. </t>
  </si>
  <si>
    <t>Los saldos presentados en esta nota coinciden con los montos expuestos en el Estado de Flujos de Efectivo.</t>
  </si>
  <si>
    <t>Al 31 de diciembre de 2024 y 2023, no existen saldos de efectivo sujetos a restricciones para su uso por parte de la entidad</t>
  </si>
  <si>
    <t>Al 31 de diciembre de 2024 y 2023, esta cuenta incluye inversiones temporales realizadas en el Sistema Financiero Local, específicamente en las entidades Banco BASA S.A.E.C.A. y Banco Sudameris S.A.E.C.A., con instrumentos denominados en moneda local.</t>
  </si>
  <si>
    <t>Las inversiones temporales comprenden colocaciones de excedentes de efectivo en instrumentos financieros emitidos por entidades bancarias locales, con alta liquidez y vencimientos menores a un año. Estas inversiones se registran al costo, ya que no están destinadas a la venta activa en mercados financieros, y se consideran de bajo riesgo.</t>
  </si>
  <si>
    <t>Alquileres a Cobrar</t>
  </si>
  <si>
    <t>Normal - Mora preventiva</t>
  </si>
  <si>
    <t>Normal - Mora Temprana</t>
  </si>
  <si>
    <t>Normal - Mora Preventiva</t>
  </si>
  <si>
    <t>Normal - Mora Administrativa</t>
  </si>
  <si>
    <t>En Gestión de Cobro - Mora Media</t>
  </si>
  <si>
    <t>En Gestión de Cobro - Mora Ata</t>
  </si>
  <si>
    <t>En Gestión de Cobro - Prejudicial</t>
  </si>
  <si>
    <t>En adelante</t>
  </si>
  <si>
    <t>En Gestión de Cobro Judicial *}</t>
  </si>
  <si>
    <t>* Sin iniciar procesos judiciales</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</si>
  <si>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</si>
  <si>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</si>
  <si>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Política contable aplicada</t>
  </si>
  <si>
    <t>→ Cuando el avance de obra es mayor al porcentaje cobrado, el diferencial se reconoce como activo por ingresos devengados.</t>
  </si>
  <si>
    <t>→ Cuando el porcentaje cobrado es mayor al avance de obra, el diferencial se registra como pasivo por cobros anticipados.</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</si>
  <si>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</si>
  <si>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</si>
  <si>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</si>
  <si>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Tramo</t>
  </si>
  <si>
    <t>Días vencidos</t>
  </si>
  <si>
    <t>Porcentaje de provisión</t>
  </si>
  <si>
    <t>Tramo 4 – Mora Media</t>
  </si>
  <si>
    <t>91 a 120 días</t>
  </si>
  <si>
    <t>Tramo 5 – Mora Alta</t>
  </si>
  <si>
    <t>121 a 150 días</t>
  </si>
  <si>
    <t>Tramo 6 – Prejudicial</t>
  </si>
  <si>
    <t>151 a 180 días</t>
  </si>
  <si>
    <t>Tramo 7 – Judicial</t>
  </si>
  <si>
    <t>181 a 359 días</t>
  </si>
  <si>
    <t>Judicial &gt;360 días</t>
  </si>
  <si>
    <t>Más de 360 días</t>
  </si>
  <si>
    <t>Créditos con entidades Vinculadas</t>
  </si>
  <si>
    <t>Créditos Fiscales</t>
  </si>
  <si>
    <t>Anticipos a Provedores</t>
  </si>
  <si>
    <t>Otros Creditos</t>
  </si>
  <si>
    <t>Garantias Pagadas</t>
  </si>
  <si>
    <t>Gastos de Proyectos</t>
  </si>
  <si>
    <t>Expensas Admin. De alquileres</t>
  </si>
  <si>
    <t>a) Detalle de saldos del corto plazo al cierre y comparativo con el ejercicio anterior:</t>
  </si>
  <si>
    <t>b) Detalle de saldos del largo plazo al cierre y comparativo con el ejercicio anterior:</t>
  </si>
  <si>
    <t>a) Detalle de saldos del largo plazo al cierre y comparativo con el ejercicio anterior:</t>
  </si>
  <si>
    <t>Estos créditos se reconocen inicialmente por su valor nominal y se clasifican como activos corrientes o no corrientes según su expectativa de realización, conforme al principio de devengamiento. No se incluyen saldos cuya recuperación esté sujeta a incertidumbre significativa</t>
  </si>
  <si>
    <t>Revelaciones requeridas por NIF</t>
  </si>
  <si>
    <r>
      <rPr>
        <b/>
        <sz val="11"/>
        <color theme="1"/>
        <rFont val="Calibri"/>
        <family val="2"/>
        <scheme val="minor"/>
      </rPr>
      <t>→ Créditos fiscales:</t>
    </r>
    <r>
      <rPr>
        <sz val="11"/>
        <color theme="1"/>
        <rFont val="Calibri"/>
        <family val="2"/>
        <scheme val="minor"/>
      </rPr>
      <t xml:space="preserve"> Incluyen saldos de IVA a favor, créditos financieros por pagos a cuenta y retenciones que serán utilizados para compensación de futuras obligaciones tributarias. Se reconocen únicamente cuando hay certeza razonable de su recuperabilidad.</t>
    </r>
  </si>
  <si>
    <r>
      <rPr>
        <b/>
        <sz val="11"/>
        <color theme="1"/>
        <rFont val="Calibri"/>
        <family val="2"/>
        <scheme val="minor"/>
      </rPr>
      <t>→ Anticipos y gastos a recuperar</t>
    </r>
    <r>
      <rPr>
        <sz val="11"/>
        <color theme="1"/>
        <rFont val="Calibri"/>
        <family val="2"/>
        <scheme val="minor"/>
      </rPr>
      <t>: Se componen de entregas a cuenta para compras de inmuebles, proveedores y proyectos específicos, cuyos saldos serán compensados con entregas o servicios futuros.</t>
    </r>
  </si>
  <si>
    <r>
      <rPr>
        <b/>
        <sz val="11"/>
        <color theme="1"/>
        <rFont val="Calibri"/>
        <family val="2"/>
        <scheme val="minor"/>
      </rPr>
      <t>→ Clasificación por vencimiento:</t>
    </r>
    <r>
      <rPr>
        <sz val="11"/>
        <color theme="1"/>
        <rFont val="Calibri"/>
        <family val="2"/>
        <scheme val="minor"/>
      </rPr>
      <t xml:space="preserve"> Los saldos se clasifican como corrientes cuando su recuperación se espera dentro de los 12 meses siguientes, y como no corrientes cuando exceden dicho plazo.</t>
    </r>
  </si>
  <si>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del 2024.</t>
  </si>
  <si>
    <t>Los inventarios comprenden bienes destinados a la venta, tales como terrenos, construcciones y productos terminados o en proceso. Estos se encuentran registrados al costo histórico, sin ajustes por inflación ni revaluación.</t>
  </si>
  <si>
    <t>La entidad clasifica sus inventarios de la siguiente manera:</t>
  </si>
  <si>
    <t>Los inventarios se agrupan según su estado de avance en:</t>
  </si>
  <si>
    <t>Detalle de inventarios al cierre:</t>
  </si>
  <si>
    <r>
      <rPr>
        <b/>
        <sz val="11"/>
        <color theme="1"/>
        <rFont val="Calibri"/>
        <family val="2"/>
        <scheme val="minor"/>
      </rPr>
      <t>Terrenos:</t>
    </r>
    <r>
      <rPr>
        <sz val="11"/>
        <color theme="1"/>
        <rFont val="Calibri"/>
        <family val="2"/>
        <scheme val="minor"/>
      </rPr>
      <t xml:space="preserve"> Se registran por su costo histórico documentado de adquisición.</t>
    </r>
  </si>
  <si>
    <r>
      <rPr>
        <b/>
        <sz val="11"/>
        <color theme="1"/>
        <rFont val="Calibri"/>
        <family val="2"/>
        <scheme val="minor"/>
      </rPr>
      <t>Construcciones:</t>
    </r>
    <r>
      <rPr>
        <sz val="11"/>
        <color theme="1"/>
        <rFont val="Calibri"/>
        <family val="2"/>
        <scheme val="minor"/>
      </rPr>
      <t xml:space="preserve"> Se registran por el monto facturado por la constructora correspondiente a los contratos vigentes, más los costos indirectos atribuibles como impuestos inmobiliarios, impuesto a la construcción, vallados, servicios básicos, gastos técnicos y otros adicionales relacionados con la ejecución de obra.</t>
    </r>
  </si>
  <si>
    <r>
      <rPr>
        <b/>
        <sz val="11"/>
        <color theme="1"/>
        <rFont val="Calibri"/>
        <family val="2"/>
        <scheme val="minor"/>
      </rPr>
      <t xml:space="preserve">IVA costo: </t>
    </r>
    <r>
      <rPr>
        <sz val="11"/>
        <color theme="1"/>
        <rFont val="Calibri"/>
        <family val="2"/>
        <scheme val="minor"/>
      </rPr>
      <t>Representa el impuesto al valor agregado no recuperable, derivado de las compras de bienes y servicios utilizados en las obras. Su cálculo se realiza en base a la liquidación mensual del IVA, identificando el componente no acreditable que se capitaliza como mayor valor del inventario.</t>
    </r>
  </si>
  <si>
    <r>
      <rPr>
        <b/>
        <sz val="11"/>
        <color theme="1"/>
        <rFont val="Calibri"/>
        <family val="2"/>
        <scheme val="minor"/>
      </rPr>
      <t>Avances de obra:</t>
    </r>
    <r>
      <rPr>
        <sz val="11"/>
        <color theme="1"/>
        <rFont val="Calibri"/>
        <family val="2"/>
        <scheme val="minor"/>
      </rPr>
      <t xml:space="preserve">  Representa el reconocimiento proporcional del ingreso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r>
  </si>
  <si>
    <t>Clasificación y exposición</t>
  </si>
  <si>
    <r>
      <rPr>
        <b/>
        <sz val="11"/>
        <color theme="1"/>
        <rFont val="Calibri"/>
        <family val="2"/>
        <scheme val="minor"/>
      </rPr>
      <t>Mercaderías:</t>
    </r>
    <r>
      <rPr>
        <sz val="11"/>
        <color theme="1"/>
        <rFont val="Calibri"/>
        <family val="2"/>
        <scheme val="minor"/>
      </rPr>
      <t xml:space="preserve">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r>
  </si>
  <si>
    <r>
      <rPr>
        <b/>
        <sz val="11"/>
        <color theme="1"/>
        <rFont val="Calibri"/>
        <family val="2"/>
        <scheme val="minor"/>
      </rPr>
      <t xml:space="preserve">Productos terminados: </t>
    </r>
    <r>
      <rPr>
        <sz val="11"/>
        <color theme="1"/>
        <rFont val="Calibri"/>
        <family val="2"/>
        <scheme val="minor"/>
      </rPr>
      <t>Corresponden a unidades cuya construcción ha sido finalizada, encontrándose disponibles para entrega. Cada unidad se encuentra individualizada a su costo unitario, calculado en proporción al valor asignado al terreno y a los costos incurridos en la construcción.</t>
    </r>
  </si>
  <si>
    <r>
      <rPr>
        <b/>
        <sz val="11"/>
        <color theme="1"/>
        <rFont val="Calibri"/>
        <family val="2"/>
        <scheme val="minor"/>
      </rPr>
      <t>Productos en proceso:</t>
    </r>
    <r>
      <rPr>
        <sz val="11"/>
        <color theme="1"/>
        <rFont val="Calibri"/>
        <family val="2"/>
        <scheme val="minor"/>
      </rPr>
      <t xml:space="preserve"> Proyectos en ejecución que incluyen terrenos, construcciones, IVA no recuperable y ajustes por avance de obra.</t>
    </r>
  </si>
  <si>
    <r>
      <rPr>
        <b/>
        <sz val="11"/>
        <color theme="1"/>
        <rFont val="Calibri"/>
        <family val="2"/>
        <scheme val="minor"/>
      </rPr>
      <t>→ Medición:</t>
    </r>
    <r>
      <rPr>
        <sz val="11"/>
        <color theme="1"/>
        <rFont val="Calibri"/>
        <family val="2"/>
        <scheme val="minor"/>
      </rPr>
      <t xml:space="preserve"> Todos los componentes del inventario están medidos al costo. No se reconocen ajustes por revaluación ni se aplican métodos como el valor neto realizable de forma sistemática, salvo cuando se identifica deterioro.</t>
    </r>
  </si>
  <si>
    <r>
      <rPr>
        <b/>
        <sz val="11"/>
        <color theme="1"/>
        <rFont val="Calibri"/>
        <family val="2"/>
        <scheme val="minor"/>
      </rPr>
      <t xml:space="preserve">→ Valor neto realizable: </t>
    </r>
    <r>
      <rPr>
        <sz val="11"/>
        <color theme="1"/>
        <rFont val="Calibri"/>
        <family val="2"/>
        <scheme val="minor"/>
      </rPr>
      <t>La entidad evalúa periódicamente si el valor de realización estimado de los inventarios es menor al valor contable. Al cierre del ejercicio, no se identificaron deterioros ni se constituyeron provisiones por desvalorización.</t>
    </r>
  </si>
  <si>
    <r>
      <rPr>
        <b/>
        <sz val="11"/>
        <color theme="1"/>
        <rFont val="Calibri"/>
        <family val="2"/>
        <scheme val="minor"/>
      </rPr>
      <t>→ Costos indirectos capitalizados:</t>
    </r>
    <r>
      <rPr>
        <sz val="11"/>
        <color theme="1"/>
        <rFont val="Calibri"/>
        <family val="2"/>
        <scheme val="minor"/>
      </rPr>
      <t xml:space="preserve"> Se incluyen todos aquellos necesarios para llevar los activos a su condición operativa, como impuestos, vallados, conexiones de servicios, y demás costos atribuibles.</t>
    </r>
  </si>
  <si>
    <r>
      <rPr>
        <b/>
        <sz val="11"/>
        <color theme="1"/>
        <rFont val="Calibri"/>
        <family val="2"/>
        <scheme val="minor"/>
      </rPr>
      <t>→ Criterio de clasificación:</t>
    </r>
    <r>
      <rPr>
        <sz val="11"/>
        <color theme="1"/>
        <rFont val="Calibri"/>
        <family val="2"/>
        <scheme val="minor"/>
      </rPr>
      <t xml:space="preserve"> La presentación distingue claramente productos terminados de aquellos en proceso, permitiendo evaluar el avance de los proyectos en curso.</t>
    </r>
  </si>
  <si>
    <t>"VIVA BIEN - ZUBA" SOCIEDAD ANONIMA → Ex Maquiladora Panamericana **</t>
  </si>
  <si>
    <t>b) Datos sobre la inversión:</t>
  </si>
  <si>
    <t>** Escritura de Modificacion de Razon social inscripta en Registros Públicos el 13/12/2024</t>
  </si>
  <si>
    <t>Los bienes del rubro se encuentran registrados al costo histórico, excepto aquellos que han sido revaluados a valor razonable (mercado) conforme a la NIF N° 11. La depreciación se calcula por el método lineal, aplicando las tasas definidas en función a la vida útil estimada de cada categoría de activo.</t>
  </si>
  <si>
    <t>El rubro incluye:</t>
  </si>
  <si>
    <t>Durante el ejercicio 2024, se procedió al reconocimiento de un revalúo de propiedades por un total de Gs. 15.028.971.450, el cual se expone de forma separada en la tabla de movimientos del activo.</t>
  </si>
  <si>
    <t>Este revalúo fue determinado considerando:</t>
  </si>
  <si>
    <t>Los efectos del revalúo fueron reconocidos en el patrimonio neto, en una cuenta de “Ajuste por revalúo”, de acuerdo con lo dispuesto en la NIF N° 11.</t>
  </si>
  <si>
    <t>Los departamentos, cocheras y bauleras revaluados forman parte de la estrategia de inversión de ZUBA, al ser utilizados con fines de renta inmobiliaria. Aunque se incluyen dentro de propiedades, planta y equipo, se distinguen por su uso económico diferente (generación de ingresos por arrendamiento), por lo cual su revalúo busca reflejar razonablemente su valor económico recuperable.</t>
  </si>
  <si>
    <t>Las “Obras en Curso” comprenden desembolsos realizados por construcciones aún no finalizadas, y no se encuentran sujetas a depreciación. Estas se activan al momento de culminación de la obra y se reclasifican según su destino final.</t>
  </si>
  <si>
    <t>No existen restricciones de uso sobre los activos incluidos en esta nota (por ejemplo, garantías o embargos).</t>
  </si>
  <si>
    <t>No se reconocieron pérdidas por deterioro en el ejercicio 2024.</t>
  </si>
  <si>
    <t>No se han capitalizado intereses como parte del costo de los activos.</t>
  </si>
  <si>
    <r>
      <rPr>
        <b/>
        <sz val="11"/>
        <color theme="1"/>
        <rFont val="Calibri"/>
        <family val="2"/>
        <scheme val="minor"/>
      </rPr>
      <t>→ Bienes de uso propios:</t>
    </r>
    <r>
      <rPr>
        <sz val="11"/>
        <color theme="1"/>
        <rFont val="Calibri"/>
        <family val="2"/>
        <scheme val="minor"/>
      </rPr>
      <t xml:space="preserve"> como equipos informáticos, muebles y útiles.</t>
    </r>
  </si>
  <si>
    <r>
      <rPr>
        <b/>
        <sz val="11"/>
        <color theme="1"/>
        <rFont val="Calibri"/>
        <family val="2"/>
        <scheme val="minor"/>
      </rPr>
      <t>→ Departamentos, cocheras y bauleras propiedad de ZUBA S.A.E.C.A.</t>
    </r>
    <r>
      <rPr>
        <sz val="11"/>
        <color theme="1"/>
        <rFont val="Calibri"/>
        <family val="2"/>
        <scheme val="minor"/>
      </rPr>
      <t xml:space="preserve"> que se encuentran arrendados a terceros. Estos activos se registran bajo propiedades de inversión, y han sido revaluados al valor de mercado, considerando un precio de referencia de USD 1.200 por metro cuadrado, conforme a tasaciones internas basadas en valores de mercado comparables en la zona.</t>
    </r>
  </si>
  <si>
    <t>Revaluación de activos</t>
  </si>
  <si>
    <t>→ Tasaciones internas.</t>
  </si>
  <si>
    <t>→ Valores de referencia de mercado de propiedades comparables.</t>
  </si>
  <si>
    <t>→ Superficie total construida aplicable a la unidad revaluada.</t>
  </si>
  <si>
    <t>Bienes arrendados y uso económico</t>
  </si>
  <si>
    <t>Obras en curso</t>
  </si>
  <si>
    <t>Consideraciones adicionales conforme a la NIF N° 11</t>
  </si>
  <si>
    <r>
      <t xml:space="preserve">Estos activos se presentan al </t>
    </r>
    <r>
      <rPr>
        <b/>
        <sz val="11"/>
        <color theme="1"/>
        <rFont val="Calibri"/>
        <family val="2"/>
        <scheme val="minor"/>
      </rPr>
      <t>costo histórico</t>
    </r>
    <r>
      <rPr>
        <sz val="11"/>
        <color theme="1"/>
        <rFont val="Calibri"/>
        <family val="2"/>
        <scheme val="minor"/>
      </rPr>
      <t>, y no se deprecian mientras estén en esta categoría, conforme a lo establecido por la NIF N° 12.</t>
    </r>
  </si>
  <si>
    <t>→ La entidad no prevé su utilización inmediata en operaciones propias ni su desarrollo como proyecto activo;</t>
  </si>
  <si>
    <t>→ Se evalúa su venta o eventual integración futura a algún desarrollo inmobiliario;</t>
  </si>
  <si>
    <t>→ La recuperación de la inversión se considera probable mediante su disposición en el corto o mediano plazo.</t>
  </si>
  <si>
    <t>Situación al cierre del ejercicio</t>
  </si>
  <si>
    <t>• El inmueble no presenta deterioro, ni restricciones legales o contractuales para su disposición.</t>
  </si>
  <si>
    <t>• La decisión definitiva sobre su destino está sujeta a aprobación del Directorio.</t>
  </si>
  <si>
    <r>
      <t xml:space="preserve">Los activos intangibles se reconocen por su </t>
    </r>
    <r>
      <rPr>
        <b/>
        <sz val="11"/>
        <color theme="1"/>
        <rFont val="Calibri"/>
        <family val="2"/>
        <scheme val="minor"/>
      </rPr>
      <t>costo de adquisición o desarrollo</t>
    </r>
    <r>
      <rPr>
        <sz val="11"/>
        <color theme="1"/>
        <rFont val="Calibri"/>
        <family val="2"/>
        <scheme val="minor"/>
      </rPr>
      <t>, siempre que sea probable que generen beneficios económicos futuros para la entidad y que su costo pueda ser medido con fiabilidad.</t>
    </r>
  </si>
  <si>
    <t>Información adicional relevante</t>
  </si>
  <si>
    <t>• El importe registrado bajo "Software – Proyecto" corresponde a la adquisición de una solución tecnológica destinada a la gestión interna de la empresa. Se amortizará durante su vida útil estimada de 5 años, a partir de su puesta en funcionamiento.</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</si>
  <si>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</si>
  <si>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</si>
  <si>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</si>
  <si>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</si>
  <si>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</si>
  <si>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</si>
  <si>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Banco Atlas - 2122668</t>
  </si>
  <si>
    <t>CODEUDORIA</t>
  </si>
  <si>
    <t>Banco Atlas - 2124478</t>
  </si>
  <si>
    <t>Banco Atlas -  2141003</t>
  </si>
  <si>
    <t>Banco Atlas - 2151050</t>
  </si>
  <si>
    <t>Banco Itau - 383171</t>
  </si>
  <si>
    <t>Banco Itau - 382625</t>
  </si>
  <si>
    <t>Banco Itau S.A.</t>
  </si>
  <si>
    <t>Banco Atlas - 1769945</t>
  </si>
  <si>
    <t>Banco Itau - 220627052</t>
  </si>
  <si>
    <t>Los préstamos financieros se registran inicialmente por el importe recibido, neto de costos de transacción si existiesen, y se actualizan posteriormente por el método del costo amortizado.</t>
  </si>
  <si>
    <t>Los intereses devengados se reconocen en resultados según el método de la tasa efectiva. Los intereses a devengar se presentan como ajuste al valor nominal de la deuda, de forma separada en esta nota.</t>
  </si>
  <si>
    <t>Los préstamos presentados corresponden a financiamiento recibido de entidades financieras locales, principalmente en dólares estadounidenses (USD), respaldados en su totalidad por garantías de tipo codeudoría. Los vencimientos y montos se detallan en las tablas anteriores, agrupados en corto y largo plazo, conforme a su vencimiento contractual.</t>
  </si>
  <si>
    <t>Se presentan como pasivos corrientes aquellos préstamos cuyo vencimiento es dentro de los 12 meses siguientes al cierre.</t>
  </si>
  <si>
    <t>El resto se clasifica como no corriente.</t>
  </si>
  <si>
    <t>Los intereses devengados pero no pagados se exponen dentro del mismo rubro.</t>
  </si>
  <si>
    <t>Los intereses a devengar (futuros) se presentan de forma separada como ajuste al pasivo bruto, reduciendo el monto total a pagar expuesto.</t>
  </si>
  <si>
    <t>Condiciones contractuales</t>
  </si>
  <si>
    <r>
      <t xml:space="preserve">• </t>
    </r>
    <r>
      <rPr>
        <b/>
        <sz val="11"/>
        <color theme="1"/>
        <rFont val="Calibri"/>
        <family val="2"/>
        <scheme val="minor"/>
      </rPr>
      <t>Moneda:</t>
    </r>
    <r>
      <rPr>
        <sz val="11"/>
        <color theme="1"/>
        <rFont val="Calibri"/>
        <family val="2"/>
        <scheme val="minor"/>
      </rPr>
      <t xml:space="preserve"> Todos los préstamos están denominados en dólares estadounidenses.</t>
    </r>
  </si>
  <si>
    <r>
      <t xml:space="preserve">• </t>
    </r>
    <r>
      <rPr>
        <b/>
        <sz val="11"/>
        <color theme="1"/>
        <rFont val="Calibri"/>
        <family val="2"/>
        <scheme val="minor"/>
      </rPr>
      <t>Garantía:</t>
    </r>
    <r>
      <rPr>
        <sz val="11"/>
        <color theme="1"/>
        <rFont val="Calibri"/>
        <family val="2"/>
        <scheme val="minor"/>
      </rPr>
      <t xml:space="preserve"> CODEUDORÍA con socios de la empresa.</t>
    </r>
  </si>
  <si>
    <t>TASAS</t>
  </si>
  <si>
    <r>
      <t xml:space="preserve">• </t>
    </r>
    <r>
      <rPr>
        <b/>
        <sz val="11"/>
        <color theme="1"/>
        <rFont val="Calibri"/>
        <family val="2"/>
        <scheme val="minor"/>
      </rPr>
      <t>Amortización</t>
    </r>
    <r>
      <rPr>
        <sz val="11"/>
        <color theme="1"/>
        <rFont val="Calibri"/>
        <family val="2"/>
        <scheme val="minor"/>
      </rPr>
      <t>: Sistema de amortización francés, con cuotas mensuales o semestrales según el contrato.</t>
    </r>
  </si>
  <si>
    <r>
      <t xml:space="preserve">• Tasa de interés: </t>
    </r>
    <r>
      <rPr>
        <sz val="11"/>
        <color theme="1"/>
        <rFont val="Calibri"/>
        <family val="2"/>
        <scheme val="minor"/>
      </rPr>
      <t>A continuación se exponen las tasas de los prestamos vigentes al 31.12.24</t>
    </r>
  </si>
  <si>
    <t>Clasificación contable</t>
  </si>
  <si>
    <t>Las obligaciones laborales se reconocen por el importe nominal devengado al cierre del ejercicio, incluyendo:</t>
  </si>
  <si>
    <t>Estas obligaciones se reconocen conforme al principio de devengamiento, registrándose en el pasivo corriente hasta su cancelación en el mes siguiente.</t>
  </si>
  <si>
    <t>→ Remuneraciones devengadas y aún no pagadas al personal dependiente.</t>
  </si>
  <si>
    <t>→ Aportes patronales y retenciones correspondientes al Instituto de Previsión Social (IPS), pendientes de pago a la fecha de cierre.</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</si>
  <si>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</si>
  <si>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</si>
  <si>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r>
      <t xml:space="preserve">• El </t>
    </r>
    <r>
      <rPr>
        <b/>
        <sz val="11"/>
        <color theme="1"/>
        <rFont val="Calibri"/>
        <family val="2"/>
        <scheme val="minor"/>
      </rPr>
      <t>Impuesto a la Renta a Pagar</t>
    </r>
    <r>
      <rPr>
        <sz val="11"/>
        <color theme="1"/>
        <rFont val="Calibri"/>
        <family val="2"/>
        <scheme val="minor"/>
      </rPr>
      <t xml:space="preserve"> corresponde a la determinación impositiva del ejercicio, conforme a lo dispuesto por la Ley 6380/19 del régimen tributario. Su importe refleja el monto calculado por la empresa en base al resultado contable ajustado por diferencias fiscales.</t>
    </r>
  </si>
  <si>
    <r>
      <t xml:space="preserve">• Las </t>
    </r>
    <r>
      <rPr>
        <b/>
        <sz val="11"/>
        <color theme="1"/>
        <rFont val="Calibri"/>
        <family val="2"/>
        <scheme val="minor"/>
      </rPr>
      <t>retenciones de IVA y de Renta</t>
    </r>
    <r>
      <rPr>
        <sz val="11"/>
        <color theme="1"/>
        <rFont val="Calibri"/>
        <family val="2"/>
        <scheme val="minor"/>
      </rPr>
      <t xml:space="preserve"> corresponden a obligaciones como agente de retención, pendientes de transferencia al fisco al cierre del ejercicio.</t>
    </r>
  </si>
  <si>
    <t>• No existen litigios fiscales ni deudas tributarias en controversia al cierre del ejercicio.</t>
  </si>
  <si>
    <t>(*) Corresponde a los saldos de las Cuentas por cobrar facturadas en su totalidad que regularizan el pasivo debido a que el Avance de obra es inferior a lo que el cliente abono</t>
  </si>
  <si>
    <t>Cuentas a cobrar de clientes por ejecución de proyectos al cierre del ejercicio CP *</t>
  </si>
  <si>
    <t>Ingreso devengado por venta anticipada de unidades de proyectos - Pasivo - CP **</t>
  </si>
  <si>
    <t>(**) Corresponde a Ingresos devengados, vendidos anticipadamente, los cuales han sido estimados en función del precio total de venta acordado en cada contrato y el grado de avance del proyecto, cuya contrapartida se expone en el ingreso bajo la cuenta de Ventas.</t>
  </si>
  <si>
    <t>Cuentas a cobrar de clientes por ejecución de proyectos al cierre del ejercicio *</t>
  </si>
  <si>
    <t>Ingreso devengado por ventas anticipadas de unidades de proyectos - Pasivo - LP **</t>
  </si>
  <si>
    <t>El rubro de Otros Pasivos comprende principalmente obligaciones contractuales relacionadas a anticipos de clientes por ventas de inmuebles, administración de alquileres, garantías entregadas por reservas (alquiler y venta), financiamientos a cobrar, dividendos a pagar y otras obligaciones surgidas de la ejecución de proyectos.</t>
  </si>
  <si>
    <t>Los saldos vinculados a ventas de inmuebles se reconocen en función al grado de avance de obra de cada proyecto, conforme al criterio de devengamiento establecido por las NIF. Las ventas diferidas y las cuentas por cobrar se presentan netas en esta nota para exponer de forma transparente el compromiso pendiente con los clientes.</t>
  </si>
  <si>
    <t>Revelaciones requeridas</t>
  </si>
  <si>
    <r>
      <t xml:space="preserve">✔️ </t>
    </r>
    <r>
      <rPr>
        <b/>
        <sz val="11"/>
        <color theme="1"/>
        <rFont val="Calibri"/>
        <family val="2"/>
        <scheme val="minor"/>
      </rPr>
      <t>Anticipos de clientes:</t>
    </r>
  </si>
  <si>
    <t>Corresponden a importes recibidos por ventas de unidades inmobiliarias. Se reconocen como pasivo hasta que el avance de obra justifique su reconocimiento como ingreso.</t>
  </si>
  <si>
    <t>La clasificación entre corriente y no corriente depende del cronograma del proyecto y la entrega estimada.</t>
  </si>
  <si>
    <r>
      <t xml:space="preserve">✔️ </t>
    </r>
    <r>
      <rPr>
        <b/>
        <sz val="11"/>
        <color theme="1"/>
        <rFont val="Calibri"/>
        <family val="2"/>
        <scheme val="minor"/>
      </rPr>
      <t>Garantías de alquiler y de ventas (reservas):</t>
    </r>
  </si>
  <si>
    <r>
      <t xml:space="preserve">✔️ </t>
    </r>
    <r>
      <rPr>
        <b/>
        <sz val="11"/>
        <color theme="1"/>
        <rFont val="Calibri"/>
        <family val="2"/>
        <scheme val="minor"/>
      </rPr>
      <t>Ventas por contrato diferido y regularizadoras:</t>
    </r>
  </si>
  <si>
    <t>Las cuentas de regularización por avance de obra ajustan el pasivo reflejando los avances físicos certificados por el área de proyectos.</t>
  </si>
  <si>
    <r>
      <t xml:space="preserve">✔️ </t>
    </r>
    <r>
      <rPr>
        <b/>
        <sz val="11"/>
        <color theme="1"/>
        <rFont val="Calibri"/>
        <family val="2"/>
        <scheme val="minor"/>
      </rPr>
      <t>Financiamientos a cobrar:</t>
    </r>
  </si>
  <si>
    <t>Se clasifican entre corriente y no corriente según su vencimiento.</t>
  </si>
  <si>
    <r>
      <t xml:space="preserve">✔️ </t>
    </r>
    <r>
      <rPr>
        <b/>
        <sz val="11"/>
        <color theme="1"/>
        <rFont val="Calibri"/>
        <family val="2"/>
        <scheme val="minor"/>
      </rPr>
      <t>Cobros a reembolsar:</t>
    </r>
  </si>
  <si>
    <t>Se reconocen como pasivos corrientes conforme a su exigibilidad al cierre del ejercicio.</t>
  </si>
  <si>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</si>
  <si>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</si>
  <si>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</si>
  <si>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</si>
  <si>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Son los intereses acordados en los planes de pago.</t>
  </si>
  <si>
    <t>Fondos recibidos en representación de terceros (entidad vinculada) que se deben reintegrar según las condiciones contractuales.</t>
  </si>
  <si>
    <r>
      <t xml:space="preserve">✔️ </t>
    </r>
    <r>
      <rPr>
        <b/>
        <sz val="11"/>
        <color theme="1"/>
        <rFont val="Calibri"/>
        <family val="2"/>
        <scheme val="minor"/>
      </rPr>
      <t>Tarjetas de crédito y dividendos a pagar:</t>
    </r>
  </si>
  <si>
    <t>En consecuencia, se generan diferencias por conversión al aplicar los siguientes criterios:</t>
  </si>
  <si>
    <t>Esta diferencia no representa una pérdida realizada ni afecta el flujo de efectivo.</t>
  </si>
  <si>
    <t>Se trata de un ajuste contable para efectos de presentación en moneda de reporte.</t>
  </si>
  <si>
    <t>Política contable aplicada:</t>
  </si>
  <si>
    <t>→ Activos y pasivos monetarios: convertidos al tipo de cambio promedio de la fecha de cierre.</t>
  </si>
  <si>
    <t>→ Activos no monetarios y patrimonio: convertidos al tipo de cambio histórico.</t>
  </si>
  <si>
    <t>→ Resultados: convertidos al tipo de cambio promedio del ejercicio.</t>
  </si>
  <si>
    <t>Información adicional:</t>
  </si>
  <si>
    <t>El tipo de cambio utilizado al cierre fue de:</t>
  </si>
  <si>
    <t>TC Promedio Año 2024</t>
  </si>
  <si>
    <t>Conforme a la NIF N° 21 del CCPy, las diferencias por conversión resultantes de la presentación de estados financieros en una moneda distinta de la funcional se reconocen directamente en el patrimonio. Estas diferencias solo se trasladan al resultado del ejercicio cuando se liquida la inversión neta correspondiente.</t>
  </si>
  <si>
    <t>Ventas de Departamentos Zuba 5</t>
  </si>
  <si>
    <t>Ventas de Departamentos Zuba 6</t>
  </si>
  <si>
    <t>Ventas de Departamentos Zuba 7</t>
  </si>
  <si>
    <t>Ventas de Departamentos ZUBA 9</t>
  </si>
  <si>
    <t>Ingresos por avances de obra</t>
  </si>
  <si>
    <t>Descuentos y devoluciones</t>
  </si>
  <si>
    <t>El ingreso se reconoce en proporción al avance del proyecto, siempre que se cumplan las condiciones contractuales con los clientes y exista evidencia objetiva del progreso de la obra.</t>
  </si>
  <si>
    <t>Ventas de departamentos finalizados</t>
  </si>
  <si>
    <t>Este momento suele coincidir con la firma del contrato de compraventa, el pago del precio o su financiamiento, y la entrega física o legal del bien.</t>
  </si>
  <si>
    <t>Ingresos por alquileres y servicios</t>
  </si>
  <si>
    <t>Las ventas de unidades finalizadas se reconocen cuando se transfiere al comprador el control y los beneficios económicos del inmueble, de acuerdo con lo dispuesto por las Normas de Información Financiera del Consejo de Contadores Públicos del Paraguay.</t>
  </si>
  <si>
    <r>
      <t xml:space="preserve">Los ingresos provenientes de la venta de unidades inmobiliarias en desarrollo se reconocen de acuerdo con la </t>
    </r>
    <r>
      <rPr>
        <b/>
        <sz val="11"/>
        <color theme="1"/>
        <rFont val="Calibri"/>
        <family val="2"/>
        <scheme val="minor"/>
      </rPr>
      <t>NIIF 15 - Ingresos de actividades ordinarias procedentes de contratos con clientes</t>
    </r>
    <r>
      <rPr>
        <sz val="11"/>
        <color theme="1"/>
        <rFont val="Calibri"/>
        <family val="2"/>
        <scheme val="minor"/>
      </rPr>
      <t>.</t>
    </r>
  </si>
  <si>
    <r>
      <t xml:space="preserve">Los ingresos por alquileres de departamentos u otros inmuebles se reconocen mensualmente, de manera </t>
    </r>
    <r>
      <rPr>
        <b/>
        <sz val="11"/>
        <color theme="1"/>
        <rFont val="Calibri"/>
        <family val="2"/>
        <scheme val="minor"/>
      </rPr>
      <t>lineal</t>
    </r>
    <r>
      <rPr>
        <sz val="11"/>
        <color theme="1"/>
        <rFont val="Calibri"/>
        <family val="2"/>
        <scheme val="minor"/>
      </rPr>
      <t>, durante el plazo del contrato de arrendamiento, en función al tiempo devengado y conforme al principio de acumulación o devengamiento establecido por las NIF del Consejo.</t>
    </r>
  </si>
  <si>
    <t xml:space="preserve">Políticas contables aplicadas </t>
  </si>
  <si>
    <t>Los servicios adicionales como comisiones por la administración de alquileres de terceros,  también se reconocen en el período en el que se prestan.</t>
  </si>
  <si>
    <r>
      <t xml:space="preserve">Las devoluciones, por su parte, se registran cuando se </t>
    </r>
    <r>
      <rPr>
        <b/>
        <sz val="11"/>
        <color theme="1"/>
        <rFont val="Calibri"/>
        <family val="2"/>
        <scheme val="minor"/>
      </rPr>
      <t>rescinden contratos de compraventa</t>
    </r>
    <r>
      <rPr>
        <sz val="11"/>
        <color theme="1"/>
        <rFont val="Calibri"/>
        <family val="2"/>
        <scheme val="minor"/>
      </rPr>
      <t xml:space="preserve"> de unidades inmobiliarias. En tales casos, se reversa el ingreso previamente reconocido y se ajustan los saldos correspondientes, presentando el efecto en el período en que se produce la cancelación efectiva del contrato.</t>
    </r>
  </si>
  <si>
    <r>
      <t xml:space="preserve">Los descuentos se reconocen como deducción del ingreso en el período en que se otorgan, y corresponden principalmente a </t>
    </r>
    <r>
      <rPr>
        <b/>
        <sz val="11"/>
        <color theme="1"/>
        <rFont val="Calibri"/>
        <family val="2"/>
        <scheme val="minor"/>
      </rPr>
      <t>bonificaciones comerciales</t>
    </r>
    <r>
      <rPr>
        <sz val="11"/>
        <color theme="1"/>
        <rFont val="Calibri"/>
        <family val="2"/>
        <scheme val="minor"/>
      </rPr>
      <t xml:space="preserve">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r>
  </si>
  <si>
    <t>Costos por Avance de obra Zuba 5</t>
  </si>
  <si>
    <t>Costo de Venta de Departamento Zuba 5</t>
  </si>
  <si>
    <t>Costo de Venta de Departamentos</t>
  </si>
  <si>
    <t>Costos por avance de obra</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</si>
  <si>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</si>
  <si>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Este método refleja la correlación entre los ingresos reconocidos por avance de obra y los costos incurridos, permitiendo presentar el margen en forma adecuada conforme al grado de cumplimiento de cada contrato.</t>
  </si>
  <si>
    <r>
      <t xml:space="preserve">El reconocimiento de los costos por avance de obra se realiza de conformidad con la NIIF 15 – </t>
    </r>
    <r>
      <rPr>
        <i/>
        <sz val="11"/>
        <color theme="1"/>
        <rFont val="Calibri"/>
        <family val="2"/>
        <scheme val="minor"/>
      </rPr>
      <t>Ingresos de Actividades Ordinarias Procedentes de Contratos con Clientes</t>
    </r>
    <r>
      <rPr>
        <sz val="11"/>
        <color theme="1"/>
        <rFont val="Calibri"/>
        <family val="2"/>
        <scheme val="minor"/>
      </rPr>
      <t>. Los costos reconocidos corresponden a aquellos incurridos en los proyectos de desarrollo inmobiliario en proporción al grado de avance físico y financiero informado por el Departamento de Proyectos.</t>
    </r>
  </si>
  <si>
    <t>• Costo de Venta de Departamentos:</t>
  </si>
  <si>
    <t>Los costos por avance negativo (montos negativos en el ejercicio) representan ajustes derivados de reversión de ingresos previamente reconocidos por la transferencia del control.</t>
  </si>
  <si>
    <t>Iva Costo</t>
  </si>
  <si>
    <t>Gastos a favor del  personal</t>
  </si>
  <si>
    <t>Gastos de edicios - alquileres</t>
  </si>
  <si>
    <t>• Costos por Avance de Obra:</t>
  </si>
  <si>
    <t>El IVA no recuperable correspondiente a ciertas adquisiciones es reconocido como gasto del ejercicio bajo el rubro de “IVA Costo”.</t>
  </si>
  <si>
    <t>• Reconocimiento de gastos:</t>
  </si>
  <si>
    <t xml:space="preserve">Los gastos se reconocen cuando se incurre en ellos, bajo el principio del devengado, independientemente del momento de su pago, afectando directamente el resultado del ejercicio. </t>
  </si>
  <si>
    <t>• Depreciación:</t>
  </si>
  <si>
    <t>Se incluyen en esta categoría las depreciaciones de bienes de uso registrados bajo la NIC 16 (o NIF 11 del Consejo), aplicando el método lineal en base a la vida útil estimada de cada activo.</t>
  </si>
  <si>
    <t>• IVA Costo:</t>
  </si>
  <si>
    <t>NOTA 8 - INVERSIONES EN ASOCIADAS</t>
  </si>
  <si>
    <t>NOTA 22 –  DIFERENCIA TRANSITORIA POR CONVERSION</t>
  </si>
  <si>
    <t>Asociada</t>
  </si>
  <si>
    <t>VIVA BIEN - ZUBA  S.A.</t>
  </si>
  <si>
    <t>LUOSA S.A.</t>
  </si>
  <si>
    <t>NOTA 30 - Resultado de inversiones en asociadas</t>
  </si>
  <si>
    <t>NOTA 31 - Resultado participación minoritaria</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</si>
  <si>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</si>
  <si>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</si>
  <si>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</si>
  <si>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</si>
  <si>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</si>
  <si>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Se reconoce la ganancia por la enajenación de participaciones societarias cuando se transfiere el control o titularidad y se ha determinado el precio de venta con seguridad razonable. El costo de la venta es expuesto separadamente en la sección de otros gastos.</t>
  </si>
  <si>
    <t>• Ingresos y Costos por venta de acciones:</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</si>
  <si>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</si>
  <si>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</si>
  <si>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</si>
  <si>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</si>
  <si>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</si>
  <si>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NOTA 28 - Otros Ingresos y gastos operativos</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</si>
  <si>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</si>
  <si>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</si>
  <si>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</si>
  <si>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Impuesto a la Renta Empresarial</t>
  </si>
  <si>
    <t>La Sociedad mantiene inversiones en entidades en las que ejerce influencia significativa, pero no control. Estas inversiones han sido reconocidas contablemente mediante el método de la participación patrimonial.</t>
  </si>
  <si>
    <t xml:space="preserve">(**) Corresponde a Ingresos devengados al 31.12.24  y 31.12.23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</si>
  <si>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La Sociedad calcula la utilidad (pérdida) neta por acción sobre la base de la utilidad (pérdida) del año y 15.000 acciones ordinarias de valor nominal G/1.000.000 cada una con derecho a 1 (un) voto por acción.</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</si>
  <si>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</si>
  <si>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</si>
  <si>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Cuentas a Cobrar - Zuba 13</t>
  </si>
  <si>
    <t>Cuentas por cobrar</t>
  </si>
  <si>
    <t>Identificación</t>
  </si>
  <si>
    <t>"Viva Bien - Zuba" S.A.</t>
  </si>
  <si>
    <t>Luoda S.A.</t>
  </si>
  <si>
    <t>Prestamos a Entidades Vinculadas</t>
  </si>
  <si>
    <t>Cobros a reembolsar</t>
  </si>
  <si>
    <t>Remueneracion Personal Superior</t>
  </si>
  <si>
    <t>Directores/Accionistas</t>
  </si>
  <si>
    <t>Los estados financieros se encuentran preparados siguiendo los criterios de las Normas de Información Financiera (NIF) emitidas por el Consejo de Contadores Públicos del Paraguay, sobre la base de los costos históricos, excepto en los casos en que se aplican mediciones a valor razonable, conforme se describe en los puntos c), i) y n)</t>
  </si>
  <si>
    <t>Los bienes de inversión se encuentran valuados a valor razonable y no se reconocen en forma integral los efectos de la inflación sobre la situación patrimonial y financiera de la sociedad, sobre los resultados de sus operaciones y los flujos de efectivo, en atención a que la corrección monetaria no constituye una práctica obligatoria en Paraguay.</t>
  </si>
  <si>
    <t>A partir del ejercicio 2024, la Sociedad ha adoptado la NIF 23, determinando que su moneda funcional es el Dólar estadounidense (USD), dado que representa mejor el entorno económico primario en el que opera. No obstante, la moneda de presentación de los estados financieros es el Guaraní paraguayo (PYG). En cumplimiento de dicha norma, al 31 de diciembre de 2024 se ha realizado la remedición de los saldos de apertura a moneda funcional, reconociendo los efectos de dicha conversión en el patrimonio en la cuenta de "Diferencia Transitoria por Conversión".</t>
  </si>
  <si>
    <t>A partir del ejercicio 2024, como resultado de la adopción de la NIF 23, la Sociedad ha determinado que su moneda funcional es el Dólar estadounidense (USD), al reflejar mejor el entorno económico primario en el que opera. No obstante, la moneda de presentación continúa siendo el Guaraní paraguayo (PYG).</t>
  </si>
  <si>
    <t>En virtud de dicha adopción, se realizó la remedición de los estados financieros al 1 de enero de 2024, aplicando los siguientes criterios:</t>
  </si>
  <si>
    <t>• Activos y pasivos monetarios: se convirtieron al tipo de cambio de cierre.</t>
  </si>
  <si>
    <t>• Activos y pasivos no monetarios: se convirtieron al tipo de cambio histórico, correspondiente a la fecha original de reconocimiento.</t>
  </si>
  <si>
    <t>• Patrimonio neto: se convirtió íntegramente al tipo de cambio histórico.</t>
  </si>
  <si>
    <t>• Estado de resultados: se convirtió utilizando el tipo de cambio promedio del ejercicio.</t>
  </si>
  <si>
    <t>• Diferencias de cambio previamente reconocidas: no fueron objeto de conversión.</t>
  </si>
  <si>
    <t>• Como resultado del proceso, se reconoció una cuenta denominada "Ganancia o pérdida por conversión" en el estado de resultados.</t>
  </si>
  <si>
    <t>Las transacciones en moneda extranjera son registradas inicialmente en dólares estadounidenses al tipo de cambio vigente a la fecha de la operación. Al cierre del ejercicio, los saldos monetarios en moneda distinta se ajustan al tipo de cambio de cierre, reconociendo cualquier diferencia de cambio en los resultados del periodo.</t>
  </si>
  <si>
    <t>A la fecha de emisión de estos estados financieros, para la conversion a la moneda de presentacion se han tomado los siguientes tipos de cambio:</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</si>
  <si>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</si>
  <si>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</si>
  <si>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</si>
  <si>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Días de mora</t>
  </si>
  <si>
    <t>Tramo 4</t>
  </si>
  <si>
    <t>Tramo 5</t>
  </si>
  <si>
    <t>Tramo 6</t>
  </si>
  <si>
    <t>Tramo 7</t>
  </si>
  <si>
    <t>Judiciales</t>
  </si>
  <si>
    <t>360 días o más</t>
  </si>
  <si>
    <t>Previsión</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</si>
  <si>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</si>
  <si>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Ventas-Servicios</t>
  </si>
  <si>
    <t>*Las notas que se acompañan forman parte integrante de estos estados.</t>
  </si>
  <si>
    <t>**Algunos saldos del ejercicio anterior fueron reclasificados para adecuarse a los nuevos criterios de exposición aplicados en el ejercicio actual, con el objetivo de mejorar la comparabilidad de la información financiera.</t>
  </si>
  <si>
    <r>
      <t xml:space="preserve">Por el ejercicio anual iniciado el </t>
    </r>
    <r>
      <rPr>
        <b/>
        <sz val="11"/>
        <color theme="1"/>
        <rFont val="Calibri"/>
        <family val="2"/>
        <scheme val="minor"/>
      </rPr>
      <t xml:space="preserve">1º de Enero de 2024 </t>
    </r>
    <r>
      <rPr>
        <sz val="11"/>
        <color theme="1"/>
        <rFont val="Calibri"/>
        <family val="2"/>
        <scheme val="minor"/>
      </rPr>
      <t>hasta el</t>
    </r>
    <r>
      <rPr>
        <b/>
        <sz val="11"/>
        <color theme="1"/>
        <rFont val="Calibri"/>
        <family val="2"/>
        <scheme val="minor"/>
      </rPr>
      <t xml:space="preserve"> 31 de Diciembre del 2024</t>
    </r>
  </si>
  <si>
    <r>
      <t xml:space="preserve">Del Estatuto o Contrato Social: </t>
    </r>
    <r>
      <rPr>
        <b/>
        <sz val="11"/>
        <color rgb="FF000080"/>
        <rFont val="Calibri"/>
        <family val="2"/>
        <scheme val="minor"/>
      </rPr>
      <t>Nº 104, del 22/05/2017.</t>
    </r>
  </si>
  <si>
    <r>
      <t xml:space="preserve">De las modificaciones:  según escritura publica </t>
    </r>
    <r>
      <rPr>
        <b/>
        <sz val="11"/>
        <color rgb="FF000099"/>
        <rFont val="Calibri"/>
        <family val="2"/>
        <scheme val="minor"/>
      </rPr>
      <t>Nº08 de fecha 09 de febrero de 2021 por incremento de capital</t>
    </r>
    <r>
      <rPr>
        <b/>
        <sz val="11"/>
        <color theme="1"/>
        <rFont val="Calibri"/>
        <family val="2"/>
        <scheme val="minor"/>
      </rPr>
      <t>; según</t>
    </r>
    <r>
      <rPr>
        <b/>
        <sz val="11"/>
        <color rgb="FF000099"/>
        <rFont val="Calibri"/>
        <family val="2"/>
        <scheme val="minor"/>
      </rPr>
      <t xml:space="preserve"> </t>
    </r>
    <r>
      <rPr>
        <b/>
        <sz val="11"/>
        <rFont val="Calibri"/>
        <family val="2"/>
        <scheme val="minor"/>
      </rPr>
      <t>escritura publica</t>
    </r>
    <r>
      <rPr>
        <b/>
        <sz val="11"/>
        <color rgb="FF000099"/>
        <rFont val="Calibri"/>
        <family val="2"/>
        <scheme val="minor"/>
      </rPr>
      <t xml:space="preserve"> Nº13 de fecha 28 de julio de 2022 por incremento de capital y cambio de denominacion</t>
    </r>
    <r>
      <rPr>
        <b/>
        <sz val="11"/>
        <color theme="1"/>
        <rFont val="Calibri"/>
        <family val="2"/>
        <scheme val="minor"/>
      </rPr>
      <t xml:space="preserve">; según escrituta pública </t>
    </r>
    <r>
      <rPr>
        <b/>
        <sz val="11"/>
        <color rgb="FF000099"/>
        <rFont val="Calibri"/>
        <family val="2"/>
        <scheme val="minor"/>
      </rPr>
      <t>N°606 de fecha 31 de octubre de 2023 por incremento de capital; según escrituta pública N°381 de fecha 24 de junio del 2024.</t>
    </r>
  </si>
  <si>
    <t>Operaciones inmobiliarias, comprar, vender, explotar, construir, administrar y alquilar inmuebles urbanos o rurales y bienes sometidos o a someter al Regimen de Propiedad Horizontal, construccion, financiacion como asi mismo su venta.</t>
  </si>
  <si>
    <t>Inscripción en la Superintendencia de Valores:</t>
  </si>
  <si>
    <t>Los activos incluidos en esta cuenta corresponden a bienes inmuebles no corrientes cuyo destino final aún no ha sido definido por la Dirección. Se encuentran clasificados como activos disponibles para la venta conforme a la Norma de Información Financiera N° 12, dado que:</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</si>
  <si>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</si>
  <si>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</si>
  <si>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Avda. Aviadores del Chaco N° 3215</t>
  </si>
  <si>
    <t>Asunción, Paraguay</t>
  </si>
  <si>
    <t>CERTIFICADO DE REGISTRO SIV N° 204_05112024</t>
  </si>
  <si>
    <t>Garantias a Cobrar</t>
  </si>
  <si>
    <t>Inmueble Terreno Eleva</t>
  </si>
  <si>
    <t>Obras en Curso - Edificio Eleva 1</t>
  </si>
  <si>
    <t>ZUBA SAECA</t>
  </si>
  <si>
    <t>Cuentas a Pagar - ZUBA</t>
  </si>
  <si>
    <t>Fee EPC</t>
  </si>
  <si>
    <t>Fee Gestiones Inmobiliarias</t>
  </si>
  <si>
    <t>Ingreso por ventas - Eleva</t>
  </si>
  <si>
    <t>Costo de venta - Eleva</t>
  </si>
  <si>
    <t xml:space="preserve"> Sociedades Controladas:</t>
  </si>
  <si>
    <t>Asimismo, los presentes estados financieros consolidados incluyen a la subsidiaria Eleva Inversiones S.A., cuyas políticas contables han sido uniformadas con las de la controladora para efectos de consolidación, conforme a la NIF N° 9</t>
  </si>
  <si>
    <t>En el caso de la subsidiaria Eleva Inversiones S.A., en cumplimiento de la NIF N° 23, primero se efectuó la remedición de sus estados financieros a su moneda funcional, el Dólar estadounidense (USD), para reflejar adecuadamente el entorno económico en el que opera. Posteriormente, dichos estados financieros fueron convertidos a la moneda de presentación del grupo, el Guaraní (PYG), aplicando los mismos criterios de conversión establecidos por la controladora para efectos de consolidación.</t>
  </si>
  <si>
    <t>Para la conversion a la moneda de presentacion se han tomado los siguientes tipos de cambio:</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</si>
  <si>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</si>
  <si>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Tanto ZUBA S.A.E.C.A. como su subsidiaria Eleva Inversiones S.A. han reconocido activos y pasivos por impuesto diferido, conforme a la NIF N° 20, considerando las diferencias temporarias entre las bases contables y fiscales de sus activos y pasivos. Dichos efectos han sido reflejados en los estados financieros consolidados del grupo.</t>
  </si>
  <si>
    <t>Eleva Inversiones S.A. fue constiyuda el 1 de abril del 2024, por Escritura Pública N° 245, cuenta con una Escritura complementaria N° 417.</t>
  </si>
  <si>
    <t xml:space="preserve">Eleva Inversiones S.A. cuenta con saldos pendientes de cobros, que corresponden a retnciones realizadas como garantia que seran cobradas en el corto plazo </t>
  </si>
  <si>
    <t>Otras revelaciones</t>
  </si>
  <si>
    <t>Incluye saldos de ZUBA S.A.E.C.A. y su subsidiaria Eleva Inversiones S.A., eliminadas las transacciones y saldos recíprocos en el proceso de consolidación.</t>
  </si>
  <si>
    <t>El rubro de Otros Créditos del grupo consolidado está compuesto por anticipos a proveedores y funcionarios, créditos fiscales a favor de las entidades del grupo, préstamos e intereses con partes vinculadas externas al grupo económico, gastos a recuperar relacionados con proyectos en desarrollo y otros saldos pendientes de reconocimiento en el estado de resultados o destinados a futuras inversiones.</t>
  </si>
  <si>
    <t>Se excluyen los saldos y operaciones intercompañía entre ZUBA S.A.E.C.A. y Eleva Inversiones S.A., conforme al proceso de eliminación de operaciones intragrupo exigido por la NIF N° 9.</t>
  </si>
  <si>
    <r>
      <rPr>
        <b/>
        <sz val="11"/>
        <color theme="1"/>
        <rFont val="Calibri"/>
        <family val="2"/>
        <scheme val="minor"/>
      </rPr>
      <t>→ Relación con partes vinculadas</t>
    </r>
    <r>
      <rPr>
        <sz val="11"/>
        <color theme="1"/>
        <rFont val="Calibri"/>
        <family val="2"/>
        <scheme val="minor"/>
      </rPr>
      <t>: Los saldos presentados bajo esta categoría corresponden únicamente a relaciones con partes vinculadas externas al grupo consolidado. No se incluyen saldos recíprocos entre entidades del grupo.</t>
    </r>
  </si>
  <si>
    <r>
      <rPr>
        <b/>
        <sz val="11"/>
        <color theme="1"/>
        <rFont val="Calibri"/>
        <family val="2"/>
        <scheme val="minor"/>
      </rPr>
      <t>→ Eliminaciones intragrupo</t>
    </r>
    <r>
      <rPr>
        <sz val="11"/>
        <color theme="1"/>
        <rFont val="Calibri"/>
        <family val="2"/>
        <scheme val="minor"/>
      </rPr>
      <t>: En el proceso de consolidación, se han eliminado los saldos por préstamos, anticipos, intereses u otros créditos entre ZUBA S.A.E.C.A. y Eleva Inversiones S.A., a fin de evitar la doble contabilización y presentar razonablemente la posición financiera del grupo como una sola entidad económica.</t>
    </r>
  </si>
  <si>
    <t>Los saldos presentados en esta nota corresponden al grupo consolidado, compuesto por ZUBA S.A.E.C.A. y su subsidiaria Eleva Inversiones S.A. Los productos en proceso incluyen proyectos propios de Eleva, debidamente integrados en los estados financieros consolidados.</t>
  </si>
  <si>
    <r>
      <rPr>
        <b/>
        <sz val="11"/>
        <color theme="1"/>
        <rFont val="Calibri"/>
        <family val="2"/>
        <scheme val="minor"/>
      </rPr>
      <t>Inclusión de subsidiarias:</t>
    </r>
    <r>
      <rPr>
        <sz val="11"/>
        <color theme="1"/>
        <rFont val="Calibri"/>
        <family val="2"/>
        <scheme val="minor"/>
      </rPr>
      <t xml:space="preserve"> Los inventarios consolidados incluyen activos de Eleva Inversiones S.A., correspondientes a obras en curso y terrenos asociados a proyectos inmobiliarios en desarrollo. Las mediciones han sido realizadas al costo histórico.</t>
    </r>
  </si>
  <si>
    <t>Las inversiones de ZUBA S.A.E.C.A en sociedades donde no se ejerce control se describen a continuación:</t>
  </si>
  <si>
    <t>La inversión en Eleva Inversiones S.A. no se presenta en esta nota, ya que dicha entidad ha sido consolidada en estos estados financieros, conforme a lo dispuesto por la NIF N° 9.</t>
  </si>
  <si>
    <t>Las inversiones en asociadas, donde se ejerce influencia significativa pero no control, se contabilizan mediante el método de la participación patrimonial, reconociendo en resultados la proporción del resultado neto de cada entidad participada.</t>
  </si>
  <si>
    <t>Las entidades controladas se presentan mediante consolidación total, conforme a lo establecido por la Norma de Información Financiera N° 9.</t>
  </si>
  <si>
    <t>Proveedores locales - LP</t>
  </si>
  <si>
    <t>Los saldos presentados en esta nota corresponden al grupo consolidado, incluyendo los pasivos comerciales y contractuales de ZUBA S.A.E.C.A. y su subsidiaria Eleva Inversiones S.A., conforme a lo establecido en la NIF N° 9.</t>
  </si>
  <si>
    <t>Las operaciones y saldos recíprocos entre las entidades del grupo han sido eliminados en su totalidad en el proceso de consolidación.</t>
  </si>
  <si>
    <t>Monto Capital Integrado - ZUBA S.A.E.C.A.</t>
  </si>
  <si>
    <t>Aporte para futura integracion de capital - ZUBA S.A.E.C.A.</t>
  </si>
  <si>
    <t>ZUBA S.A.E.C.A. mantiene el 55% del capital accionario de Eleva Inversiones S.A., sociedad constituida en Paraguay, con domicilio legal en Avenida Madame Elisa A. Lynch, Fernando de la Mora.
Dicha entidad tiene como actividad principal la inversión y desarrollo de proyectos inmobiliarios, y está sujeta al control de ZUBA S.A.E.C.A. por medio de la participación accionaria mayoritaria con derecho a voto.
Conforme a la Norma de Información Financiera N° 9, se ha procedido a la consolidación total de sus estados financieros en los presentes estados consolidados al 31 de diciembre de 2024.</t>
  </si>
  <si>
    <t>El capital social de ZUBA S.A.E.C.A. asciende a la suma de G. 15.000.000.000.- (Guaraníes quince mil millones); está compuesto por 15.000 (quince mil) Acciones Nominativas, Ordinarias e Individuales; el valor nominal de las acciones es de G. 1.000.000 (Guaraníes un millón), hallándose integradas por valor de G. 15.000.000.000- (Guaraníes quince mil millones). Cada acción dará derecho a un voto. Ademas, se expone el importe de los Aportes para futura integracion de capital.</t>
  </si>
  <si>
    <t>Los presentes estados financieros incluyen la información del grupo consolidado, compuesto por ZUBA S.A.E.C.A. y su subsidiaria Eleva Inversiones S.A., conforme a lo establecido por la Norma de Información Financiera N° 9.</t>
  </si>
  <si>
    <t>Conforme a lo establecido en la NIF N° 23 – Efectos de las Variaciones en los Tipos de Cambio de la Moneda Extranjera, la entidad mantiene su moneda funcional en dólares estadounidenses (USD), mientras que la moneda de presentación de los estados financieros consolidados es el guaraní  (PYG).</t>
  </si>
  <si>
    <t>Este tratamiento aplica tanto a ZUBA S.A.E.C.A. como a su subsidiaria Eleva Inversiones S.A., y en consecuencia, la diferencia por conversión incluye los efectos de la conversión de ambas entidades.</t>
  </si>
  <si>
    <t>En ZUBA S.A.E.C.A.:</t>
  </si>
  <si>
    <t>En Eleva Inversiones S.A.:</t>
  </si>
  <si>
    <t>Resultado del ejercicio actual - Zuba S.A.E.C.A</t>
  </si>
  <si>
    <t>Resultado del ejercicio actual - Eleva Inversiones S.A.</t>
  </si>
  <si>
    <t>Patrimonio atribuible a la participación no controladora</t>
  </si>
  <si>
    <t>Resultado del ejercicio atribuible a la participación no controladora</t>
  </si>
  <si>
    <t>Los resultados acumulados presentados en esta nota corresponden al resultado consolidado del grupo, atribuible a los propietarios de la controladora ZUBA S.A.E.C.A..</t>
  </si>
  <si>
    <t>El resultado generado por la subsidiaria Eleva Inversiones S.A., correspondiente al ejercicio 2024, ha sido incluido conforme a la participación de ZUBA del 55%.</t>
  </si>
  <si>
    <t>La participación no controladora representa la porción del patrimonio neto y del resultado del ejercicio atribuible a los accionistas que no forman parte del grupo económico consolidado.</t>
  </si>
  <si>
    <t>El resultado del ejercicio atribuible a la participación no controladora y el patrimonio correspondiente se presentan por separado en el estado de situación financiera consolidado y en el estado de resultados, conforme a la Norma de Información Financiera N° 9 emitida por el Consejo de Contadores Públicos del Paraguay.</t>
  </si>
  <si>
    <t>La porción correspondiente a los accionistas no controladores (45%) se presenta por separado en el estado de resultados consolidado, bajo el rubro “Resultado atribuible a la participación no controladora”, conforme a la NIF N° 9.</t>
  </si>
  <si>
    <t>En el caso del grupo ZUBA, la participación no controladora corresponde al 45% del capital social de la subsidiaria Eleva Inversiones S.A., sociedad sobre la cual ZUBA S.A.E.C.A. posee el 55% y ejerce control efectivo.</t>
  </si>
  <si>
    <t>Consideraciones por consolidación:</t>
  </si>
  <si>
    <t>El rubro de ingresos incluye también las ventas y servicios generados por la subsidiaria Eleva Inversiones S.A., cuyas operaciones fueron incorporadas en los estados financieros consolidados conforme a la Norma de Información Financiera N° 9 emitida por el Consejo de Contadores Públicos del Paraguay.</t>
  </si>
  <si>
    <t>Dichos ingresos se reconocen de acuerdo con las mismas políticas contables aplicadas por ZUBA S.A.E.C.A., manteniendo criterios uniformes de medición y presentación para todo el grupo económico.</t>
  </si>
  <si>
    <t>El reconocimiento se realiza utilizando el método del porcentaje de avance de obra, que refleja el grado de cumplimiento de las obligaciones de desempeño asumidas con el cliente. Para ello, se utilizan los reportes técnicos emitidos por el Departamento de Proyectos, que detallan el avance físico y financiero acumulado.</t>
  </si>
  <si>
    <t>→ Gasto por Impuesto Diferido: corresponde a diferencias temporarias entre el resultado contable y la base imponible para efectos fiscales, conforme a lo establecido en la Norma de Información Financiera N° 20 – Impuesto a la Renta emitida por el Consejo de Contadores del Paraguay. Se incluyen las partidas vinculadas a la Subsidiaria Eleva Inversiones S.A.</t>
  </si>
  <si>
    <t>Resultado de Participacion Mioritaria Eleva Inveriones</t>
  </si>
  <si>
    <t>El rubro de costos incluye también las ventas y servicios generados por la subsidiaria Eleva Inversiones S.A., cuyas operaciones fueron incorporadas en los estados financieros consolidados conforme a la Norma de Información Financiera N° 9 emitida por el Consejo de Contadores Públicos del Paraguay.</t>
  </si>
  <si>
    <t>Dichos costos se reconocen de acuerdo con las mismas políticas contables aplicadas por ZUBA S.A.E.C.A., manteniendo criterios uniformes de medición y presentación para todo el grupo económico.</t>
  </si>
  <si>
    <t>El total de Ingresos y Gastos Fianncieros expuestos en la presente nota incluye tanto los incurridos por ZUBA S.A.E.C.A. como aquellos correspondientes a su subsidiaria Eleva Inversiones S.A., consolidados línea por línea conforme a lo dispuesto en la Norma de Información Financiera N° 9 – Inversiones en Subsidiarias.</t>
  </si>
  <si>
    <t>El total de Otros Ingresos y gastos operativos expuestos en la presente nota incluye tanto los incurridos por ZUBA S.A.E.C.A. como aquellos correspondientes a su subsidiaria Eleva Inversiones S.A., consolidados línea por línea conforme a lo dispuesto en la Norma de Información Financiera N° 9  – Inversiones en Subsidiarias.</t>
  </si>
  <si>
    <t>El total de gastos expuestos en la presente nota incluye tanto los incurridos por ZUBA S.A.E.C.A. como aquellos correspondientes a su subsidiaria Eleva Inversiones S.A., consolidados línea por línea conforme a lo dispuesto en la Norma de Información Financiera N° 9 – Inversiones en Subsidiarias.</t>
  </si>
  <si>
    <t>Este importe corresponde a la porción del resultado neto del ejercicio atribuible a los accionistas no controladores de Eleva Inversiones S.A., la cual forma parte del grupo económico consolidado de ZUBA S.A.E.C.A.</t>
  </si>
  <si>
    <t>De acuerdo con lo establecido en la Norma de Información Financiera N° 9, el resultado atribuible a la participación minoritaria se presenta por separado en el estado de resultados consolidado y en esta nota, con base en la participación del 45% que no pertenece a la controladora.</t>
  </si>
  <si>
    <r>
      <t xml:space="preserve">Al 31 de Diciembre del  2024 ZUBA S.A.E.C.A. constituyó una provisión para impuesto a la renta de </t>
    </r>
    <r>
      <rPr>
        <b/>
        <sz val="12"/>
        <color theme="1"/>
        <rFont val="Calibri"/>
        <family val="2"/>
        <scheme val="minor"/>
      </rPr>
      <t xml:space="preserve">Gs. 4.703.692.345 </t>
    </r>
    <r>
      <rPr>
        <sz val="12"/>
        <color theme="1"/>
        <rFont val="Calibri"/>
        <family val="2"/>
        <scheme val="minor"/>
      </rPr>
      <t>y Eleva Inversiones S.A. ha constituido una provisión por</t>
    </r>
    <r>
      <rPr>
        <b/>
        <sz val="12"/>
        <color theme="1"/>
        <rFont val="Calibri"/>
        <family val="2"/>
        <scheme val="minor"/>
      </rPr>
      <t xml:space="preserve"> Gs. 631.870</t>
    </r>
    <r>
      <rPr>
        <sz val="12"/>
        <color theme="1"/>
        <rFont val="Calibri"/>
        <family val="2"/>
        <scheme val="minor"/>
      </rPr>
      <t>.</t>
    </r>
  </si>
  <si>
    <t>ELEVA INVERSIONES S.A.</t>
  </si>
  <si>
    <t>En estos estados financieros consolidados, no se presentan los saldos y transacciones con Eleva Inversiones S.A., por tratarse de una subsidiaria incluida mediante el método de consolidación global. De conformidad con lo dispuesto en la NIF N° 9 - Inversiones en Subsidiarias, todas las operaciones intercompañía entre ZUBA S.A.E.C.A. y Eleva Inversiones S.A. han sido eliminadas, y por tanto no se consideran partes relacionadas a efectos de esta nota.</t>
  </si>
  <si>
    <t/>
  </si>
  <si>
    <t>2XX2</t>
  </si>
  <si>
    <t xml:space="preserve"> Al 31 de Diciembre de 2024</t>
  </si>
  <si>
    <t xml:space="preserve"> Al 31 de Diciembre de 2023</t>
  </si>
  <si>
    <t>Al  31 de Diciembre de 2024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</si>
</sst>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0_ ;\-0\ "/>
    <numFmt numFmtId="176" formatCode="#,##0.0000"/>
    <numFmt numFmtId="177" formatCode="_ * #,##0_ ;_ * \-#,##0_ ;_ * \-_ ;_ @_ "/>
    <numFmt numFmtId="178" formatCode="_(* #,##0.0_);_(* \(#,##0.0\);_(* &quot;-&quot;_);_(@_)"/>
    <numFmt numFmtId="179" formatCode="_ [$€-2]\ * #,##0.00_ ;_ [$€-2]\ * \-#,##0.00_ ;_ [$€-2]\ * \-??_ "/>
    <numFmt numFmtId="180" formatCode="dd\.mm\.yyyy;@"/>
    <numFmt numFmtId="181" formatCode="dd\.mm\.yy;@"/>
  </numFmts>
  <fonts count="15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b/>
      <u/>
      <sz val="10"/>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sz val="9"/>
      <name val="Arial"/>
      <family val="2"/>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b/>
      <sz val="11"/>
      <name val="Calibri"/>
      <family val="2"/>
    </font>
    <font>
      <i/>
      <sz val="9"/>
      <name val="Calibri"/>
      <family val="2"/>
    </font>
    <font>
      <sz val="11"/>
      <color indexed="8"/>
      <name val="Calibri"/>
      <family val="2"/>
      <charset val="1"/>
    </font>
    <font>
      <sz val="8"/>
      <name val="Arial"/>
      <family val="2"/>
      <charset val="1"/>
    </font>
    <font>
      <b/>
      <sz val="8"/>
      <color indexed="8"/>
      <name val="Arial"/>
      <family val="2"/>
      <charset val="1"/>
    </font>
    <font>
      <sz val="7"/>
      <name val="Arial"/>
      <family val="2"/>
      <charset val="1"/>
    </font>
    <font>
      <sz val="8"/>
      <color indexed="8"/>
      <name val="Arial"/>
      <family val="2"/>
      <charset val="1"/>
    </font>
    <font>
      <b/>
      <sz val="8"/>
      <name val="Arial"/>
      <family val="2"/>
      <charset val="1"/>
    </font>
    <font>
      <b/>
      <sz val="8"/>
      <color indexed="8"/>
      <name val="Arial"/>
      <family val="2"/>
    </font>
    <font>
      <sz val="8"/>
      <color indexed="12"/>
      <name val="Arial"/>
      <family val="2"/>
      <charset val="1"/>
    </font>
    <font>
      <sz val="8"/>
      <color indexed="8"/>
      <name val="Arial"/>
      <family val="2"/>
    </font>
    <font>
      <sz val="8"/>
      <color rgb="FFFF0000"/>
      <name val="Arial"/>
      <family val="2"/>
      <charset val="1"/>
    </font>
    <font>
      <b/>
      <sz val="8"/>
      <name val="Calibri"/>
      <family val="2"/>
      <scheme val="minor"/>
    </font>
    <font>
      <b/>
      <sz val="7"/>
      <name val="Arial"/>
      <family val="2"/>
      <charset val="1"/>
    </font>
    <font>
      <b/>
      <sz val="7"/>
      <name val="Arial"/>
      <family val="2"/>
    </font>
    <font>
      <sz val="7"/>
      <name val="Arial"/>
      <family val="2"/>
    </font>
    <font>
      <sz val="6"/>
      <name val="Arial"/>
      <family val="2"/>
      <charset val="1"/>
    </font>
    <font>
      <b/>
      <u/>
      <sz val="12"/>
      <name val="Arial"/>
      <family val="2"/>
    </font>
    <font>
      <sz val="6"/>
      <name val="Arial"/>
      <family val="2"/>
    </font>
    <font>
      <b/>
      <sz val="6"/>
      <name val="Arial"/>
      <family val="2"/>
      <charset val="1"/>
    </font>
    <font>
      <b/>
      <sz val="6"/>
      <name val="Arial"/>
      <family val="2"/>
    </font>
    <font>
      <sz val="9"/>
      <color indexed="8"/>
      <name val="Tahoma"/>
      <family val="2"/>
      <charset val="1"/>
    </font>
    <font>
      <b/>
      <sz val="9"/>
      <name val="Calibri"/>
      <family val="2"/>
      <scheme val="minor"/>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1"/>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sz val="8"/>
      <name val="Calibri"/>
      <family val="2"/>
      <scheme val="minor"/>
    </font>
    <font>
      <b/>
      <sz val="11"/>
      <color theme="1"/>
      <name val="Arial"/>
      <family val="2"/>
    </font>
    <font>
      <sz val="11"/>
      <color theme="0"/>
      <name val="Calibri"/>
      <family val="2"/>
      <scheme val="minor"/>
    </font>
    <font>
      <b/>
      <sz val="11"/>
      <color theme="1"/>
      <name val="Calibri"/>
      <family val="2"/>
    </font>
    <font>
      <b/>
      <sz val="9"/>
      <color indexed="8"/>
      <name val="Arial"/>
      <family val="2"/>
      <charset val="1"/>
    </font>
    <font>
      <sz val="9"/>
      <name val="Arial"/>
      <family val="2"/>
      <charset val="1"/>
    </font>
    <font>
      <sz val="9"/>
      <color indexed="8"/>
      <name val="Arial"/>
      <family val="2"/>
      <charset val="1"/>
    </font>
    <font>
      <b/>
      <sz val="9"/>
      <name val="Arial"/>
      <family val="2"/>
      <charset val="1"/>
    </font>
    <font>
      <sz val="9"/>
      <color rgb="FFFF0000"/>
      <name val="Arial"/>
      <family val="2"/>
      <charset val="1"/>
    </font>
    <font>
      <b/>
      <sz val="9"/>
      <name val="Arial Narrow"/>
      <family val="2"/>
    </font>
    <font>
      <sz val="9"/>
      <name val="Arial Narrow"/>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sz val="9"/>
      <color indexed="81"/>
      <name val="Tahoma"/>
      <family val="2"/>
    </font>
    <font>
      <b/>
      <sz val="9"/>
      <color indexed="81"/>
      <name val="Tahoma"/>
      <family val="2"/>
    </font>
    <font>
      <b/>
      <sz val="9"/>
      <color rgb="FFFF0000"/>
      <name val="Arial"/>
      <family val="2"/>
    </font>
    <font>
      <b/>
      <i/>
      <sz val="9"/>
      <color theme="1"/>
      <name val="Calibri "/>
    </font>
    <font>
      <b/>
      <sz val="9"/>
      <color theme="1"/>
      <name val="Calibri "/>
    </font>
    <font>
      <sz val="9"/>
      <color theme="1"/>
      <name val="Calibri "/>
    </font>
    <font>
      <sz val="9"/>
      <color rgb="FFFF0000"/>
      <name val="Calibri "/>
    </font>
    <font>
      <b/>
      <sz val="10"/>
      <color theme="1"/>
      <name val="Calibri "/>
    </font>
    <font>
      <b/>
      <sz val="11"/>
      <color theme="1"/>
      <name val="Calibri "/>
    </font>
    <font>
      <b/>
      <u/>
      <sz val="11"/>
      <color theme="10"/>
      <name val="Calibri"/>
      <family val="2"/>
      <scheme val="minor"/>
    </font>
    <font>
      <sz val="11"/>
      <color theme="0"/>
      <name val="Calibri"/>
      <family val="2"/>
    </font>
    <font>
      <sz val="14"/>
      <color theme="1"/>
      <name val="Calibri"/>
      <family val="2"/>
      <scheme val="minor"/>
    </font>
    <font>
      <sz val="14"/>
      <name val="Calibri"/>
      <family val="2"/>
      <scheme val="minor"/>
    </font>
    <font>
      <sz val="8"/>
      <color theme="1"/>
      <name val="Calibri"/>
      <family val="2"/>
      <scheme val="minor"/>
    </font>
    <font>
      <sz val="16"/>
      <color theme="1"/>
      <name val="Calibri"/>
      <family val="2"/>
      <scheme val="minor"/>
    </font>
    <font>
      <b/>
      <sz val="16"/>
      <color theme="0"/>
      <name val="Aptos Narrow"/>
      <family val="2"/>
    </font>
    <font>
      <sz val="11"/>
      <color rgb="FF000099"/>
      <name val="Calibri"/>
      <family val="2"/>
      <scheme val="minor"/>
    </font>
    <font>
      <b/>
      <sz val="12"/>
      <color indexed="8"/>
      <name val="Arial"/>
      <family val="2"/>
      <charset val="1"/>
    </font>
    <font>
      <b/>
      <sz val="12"/>
      <name val="Arial"/>
      <family val="2"/>
      <charset val="1"/>
    </font>
    <font>
      <sz val="12"/>
      <name val="Arial"/>
      <family val="2"/>
      <charset val="1"/>
    </font>
    <font>
      <sz val="12"/>
      <color indexed="8"/>
      <name val="Arial"/>
      <family val="2"/>
      <charset val="1"/>
    </font>
    <font>
      <b/>
      <sz val="12"/>
      <name val="Arial"/>
      <family val="2"/>
    </font>
    <font>
      <sz val="12"/>
      <name val="Arial"/>
      <family val="2"/>
    </font>
    <font>
      <i/>
      <sz val="12"/>
      <name val="Arial"/>
      <family val="2"/>
      <charset val="1"/>
    </font>
    <font>
      <b/>
      <sz val="12"/>
      <color rgb="FFFF0000"/>
      <name val="Arial"/>
      <family val="2"/>
    </font>
    <font>
      <b/>
      <strike/>
      <sz val="12"/>
      <name val="Arial"/>
      <family val="2"/>
    </font>
    <font>
      <sz val="12"/>
      <color rgb="FFFF0000"/>
      <name val="Arial"/>
      <family val="2"/>
    </font>
    <font>
      <sz val="12"/>
      <color rgb="FFFF0000"/>
      <name val="Arial"/>
      <family val="2"/>
      <charset val="1"/>
    </font>
    <font>
      <strike/>
      <sz val="12"/>
      <name val="Arial"/>
      <family val="2"/>
      <charset val="1"/>
    </font>
    <font>
      <i/>
      <sz val="12"/>
      <name val="Arial"/>
      <family val="2"/>
    </font>
    <font>
      <b/>
      <i/>
      <sz val="12"/>
      <color rgb="FFFF0000"/>
      <name val="Arial"/>
      <family val="2"/>
    </font>
    <font>
      <b/>
      <sz val="12"/>
      <name val="Calibri"/>
      <family val="2"/>
      <scheme val="minor"/>
    </font>
    <font>
      <b/>
      <sz val="11"/>
      <name val="Arial"/>
      <family val="2"/>
      <charset val="1"/>
    </font>
    <font>
      <b/>
      <sz val="11"/>
      <color indexed="8"/>
      <name val="Arial"/>
      <family val="2"/>
      <charset val="1"/>
    </font>
    <font>
      <b/>
      <sz val="11"/>
      <color rgb="FFFF0000"/>
      <name val="Arial"/>
      <family val="2"/>
    </font>
    <font>
      <b/>
      <sz val="12"/>
      <name val="Arial Narrow"/>
      <family val="2"/>
    </font>
    <font>
      <b/>
      <sz val="12"/>
      <color rgb="FFFF0000"/>
      <name val="Arial"/>
      <family val="2"/>
      <charset val="1"/>
    </font>
    <font>
      <sz val="11"/>
      <name val="Arial"/>
      <family val="2"/>
      <charset val="1"/>
    </font>
    <font>
      <b/>
      <sz val="11"/>
      <color indexed="8"/>
      <name val="Arial"/>
      <family val="2"/>
    </font>
    <font>
      <sz val="11"/>
      <color indexed="8"/>
      <name val="Arial"/>
      <family val="2"/>
      <charset val="1"/>
    </font>
    <font>
      <i/>
      <sz val="11"/>
      <name val="Arial"/>
      <family val="2"/>
      <charset val="1"/>
    </font>
    <font>
      <b/>
      <u/>
      <sz val="11"/>
      <color indexed="8"/>
      <name val="Arial"/>
      <family val="2"/>
    </font>
    <font>
      <sz val="11"/>
      <color indexed="8"/>
      <name val="Arial"/>
      <family val="2"/>
    </font>
    <font>
      <i/>
      <sz val="11"/>
      <color indexed="8"/>
      <name val="Arial"/>
      <family val="2"/>
      <charset val="1"/>
    </font>
    <font>
      <sz val="11"/>
      <color rgb="FFFF0000"/>
      <name val="Arial"/>
      <family val="2"/>
      <charset val="1"/>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sz val="11"/>
      <color rgb="FFFFFFFF"/>
      <name val="Calibri"/>
      <family val="2"/>
      <scheme val="minor"/>
    </font>
    <font>
      <b/>
      <sz val="11"/>
      <color rgb="FFFF0000"/>
      <name val="Calibri"/>
      <family val="2"/>
      <scheme val="minor"/>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b/>
      <sz val="11"/>
      <color rgb="FF000099"/>
      <name val="Calibri"/>
      <family val="2"/>
      <scheme val="minor"/>
    </font>
    <font>
      <sz val="10"/>
      <color rgb="FFC00000"/>
      <name val="Arial"/>
      <family val="2"/>
    </font>
  </fonts>
  <fills count="4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0066FF"/>
        <bgColor indexed="64"/>
      </patternFill>
    </fill>
    <fill>
      <patternFill patternType="solid">
        <fgColor theme="9" tint="0.59999389629810485"/>
        <bgColor indexed="64"/>
      </patternFill>
    </fill>
    <fill>
      <patternFill patternType="solid">
        <fgColor rgb="FFFF999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2"/>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rgb="FFCC99FF"/>
        <bgColor indexed="64"/>
      </patternFill>
    </fill>
  </fills>
  <borders count="9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hair">
        <color indexed="64"/>
      </top>
      <bottom style="hair">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8"/>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hair">
        <color indexed="63"/>
      </left>
      <right/>
      <top style="hair">
        <color indexed="63"/>
      </top>
      <bottom style="hair">
        <color indexed="63"/>
      </bottom>
      <diagonal/>
    </border>
    <border>
      <left/>
      <right/>
      <top style="hair">
        <color indexed="63"/>
      </top>
      <bottom style="hair">
        <color indexed="63"/>
      </bottom>
      <diagonal/>
    </border>
    <border>
      <left/>
      <right/>
      <top style="hair">
        <color indexed="63"/>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FFFFFF"/>
      </left>
      <right/>
      <top/>
      <bottom/>
      <diagonal/>
    </border>
    <border>
      <left style="thin">
        <color rgb="FFFFFFFF"/>
      </left>
      <right/>
      <top style="thin">
        <color rgb="FFFFFFFF"/>
      </top>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right style="thin">
        <color theme="0"/>
      </right>
      <top style="thin">
        <color rgb="FFFFFFFF"/>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rgb="FFFFFFFF"/>
      </right>
      <top/>
      <bottom style="thin">
        <color theme="0"/>
      </bottom>
      <diagonal/>
    </border>
    <border>
      <left style="thin">
        <color rgb="FFFFFFFF"/>
      </left>
      <right style="thin">
        <color rgb="FFFFFFFF"/>
      </right>
      <top/>
      <bottom style="thin">
        <color theme="0"/>
      </bottom>
      <diagonal/>
    </border>
    <border>
      <left/>
      <right/>
      <top style="thin">
        <color theme="0"/>
      </top>
      <bottom style="thin">
        <color theme="0"/>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rgb="FFFFFFFF"/>
      </top>
      <bottom/>
      <diagonal/>
    </border>
    <border>
      <left/>
      <right style="thin">
        <color indexed="64"/>
      </right>
      <top style="thin">
        <color theme="0"/>
      </top>
      <bottom style="thin">
        <color theme="0"/>
      </bottom>
      <diagonal/>
    </border>
    <border>
      <left style="thin">
        <color rgb="FFFFFFFF"/>
      </left>
      <right style="thin">
        <color indexed="64"/>
      </right>
      <top style="thin">
        <color theme="0"/>
      </top>
      <bottom style="thin">
        <color theme="0"/>
      </bottom>
      <diagonal/>
    </border>
    <border>
      <left style="thin">
        <color indexed="64"/>
      </left>
      <right/>
      <top style="thin">
        <color rgb="FFFFFFFF"/>
      </top>
      <bottom/>
      <diagonal/>
    </border>
    <border>
      <left style="thin">
        <color indexed="64"/>
      </left>
      <right style="thin">
        <color theme="0"/>
      </right>
      <top/>
      <bottom style="thin">
        <color theme="0"/>
      </bottom>
      <diagonal/>
    </border>
    <border>
      <left style="thin">
        <color indexed="64"/>
      </left>
      <right style="thin">
        <color theme="0"/>
      </right>
      <top style="thin">
        <color theme="0"/>
      </top>
      <bottom/>
      <diagonal/>
    </border>
  </borders>
  <cellStyleXfs count="11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8"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8" fontId="1" fillId="0" borderId="0" applyFont="0" applyFill="0" applyBorder="0" applyAlignment="0" applyProtection="0"/>
    <xf numFmtId="0" fontId="25"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2" fillId="0" borderId="0"/>
    <xf numFmtId="166" fontId="1" fillId="0" borderId="0" applyFont="0" applyFill="0" applyBorder="0" applyAlignment="0" applyProtection="0"/>
    <xf numFmtId="177" fontId="4" fillId="0" borderId="0" applyFill="0" applyBorder="0" applyAlignment="0" applyProtection="0"/>
    <xf numFmtId="167"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179" fontId="1" fillId="0" borderId="0"/>
    <xf numFmtId="0" fontId="34" fillId="0" borderId="0"/>
    <xf numFmtId="164" fontId="1" fillId="0" borderId="0" applyFont="0" applyFill="0" applyBorder="0" applyAlignment="0" applyProtection="0"/>
    <xf numFmtId="41" fontId="1" fillId="0" borderId="0" applyFont="0" applyFill="0" applyBorder="0" applyAlignment="0" applyProtection="0"/>
  </cellStyleXfs>
  <cellXfs count="2044">
    <xf numFmtId="0" fontId="0" fillId="0" borderId="0" xfId="0"/>
    <xf numFmtId="0" fontId="3" fillId="0" borderId="0" xfId="0" applyFont="1"/>
    <xf numFmtId="0" fontId="2" fillId="0" borderId="0" xfId="0" applyFont="1"/>
    <xf numFmtId="0" fontId="0" fillId="2" borderId="0" xfId="0" applyFill="1"/>
    <xf numFmtId="0" fontId="8" fillId="0" borderId="0" xfId="0" applyFont="1"/>
    <xf numFmtId="0" fontId="10" fillId="0" borderId="0" xfId="0" applyFont="1"/>
    <xf numFmtId="0" fontId="9" fillId="2" borderId="0" xfId="2" applyFont="1" applyFill="1" applyBorder="1" applyAlignment="1">
      <alignment horizontal="center"/>
    </xf>
    <xf numFmtId="0" fontId="13" fillId="0" borderId="0" xfId="0" applyFont="1"/>
    <xf numFmtId="169" fontId="13" fillId="0" borderId="0" xfId="1" applyNumberFormat="1" applyFont="1"/>
    <xf numFmtId="169" fontId="14" fillId="0" borderId="0" xfId="1" applyNumberFormat="1" applyFont="1"/>
    <xf numFmtId="169" fontId="14" fillId="0" borderId="0" xfId="0" applyNumberFormat="1" applyFont="1"/>
    <xf numFmtId="174" fontId="3" fillId="0" borderId="0" xfId="0" applyNumberFormat="1" applyFont="1" applyAlignment="1">
      <alignment horizontal="right"/>
    </xf>
    <xf numFmtId="0" fontId="15" fillId="0" borderId="0" xfId="0" applyFont="1"/>
    <xf numFmtId="0" fontId="4" fillId="0" borderId="0" xfId="75"/>
    <xf numFmtId="169" fontId="3" fillId="0" borderId="0" xfId="1" applyNumberFormat="1" applyFont="1"/>
    <xf numFmtId="0" fontId="3" fillId="0" borderId="0" xfId="0" applyFont="1" applyAlignment="1">
      <alignment horizontal="left"/>
    </xf>
    <xf numFmtId="0" fontId="7" fillId="0" borderId="0" xfId="0" applyFont="1"/>
    <xf numFmtId="0" fontId="14"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14" fillId="0" borderId="0" xfId="1" applyNumberFormat="1" applyFont="1" applyBorder="1"/>
    <xf numFmtId="0" fontId="22" fillId="0" borderId="0" xfId="0" applyFont="1"/>
    <xf numFmtId="0" fontId="20" fillId="3" borderId="0" xfId="0" applyFont="1" applyFill="1" applyAlignment="1">
      <alignment vertical="center"/>
    </xf>
    <xf numFmtId="0" fontId="3" fillId="0" borderId="0" xfId="0" applyFont="1" applyAlignment="1">
      <alignment wrapText="1"/>
    </xf>
    <xf numFmtId="0" fontId="0" fillId="6" borderId="0" xfId="0" applyFill="1"/>
    <xf numFmtId="0" fontId="22" fillId="6" borderId="0" xfId="0" applyFont="1" applyFill="1"/>
    <xf numFmtId="0" fontId="27" fillId="6" borderId="0" xfId="0" applyFont="1" applyFill="1"/>
    <xf numFmtId="0" fontId="3" fillId="6" borderId="0" xfId="0" applyFont="1" applyFill="1" applyAlignment="1">
      <alignment horizontal="left" vertical="top" wrapText="1"/>
    </xf>
    <xf numFmtId="0" fontId="11" fillId="0" borderId="0" xfId="13"/>
    <xf numFmtId="0" fontId="11" fillId="6" borderId="0" xfId="13" applyFill="1"/>
    <xf numFmtId="0" fontId="27" fillId="0" borderId="0" xfId="0" applyFont="1"/>
    <xf numFmtId="0" fontId="11" fillId="2" borderId="0" xfId="13" applyFill="1"/>
    <xf numFmtId="0" fontId="22" fillId="2" borderId="0" xfId="0" applyFont="1" applyFill="1"/>
    <xf numFmtId="0" fontId="6" fillId="6" borderId="0" xfId="0" applyFont="1" applyFill="1"/>
    <xf numFmtId="171" fontId="6" fillId="6" borderId="0" xfId="86" applyNumberFormat="1" applyFont="1" applyFill="1" applyBorder="1"/>
    <xf numFmtId="9" fontId="6" fillId="6" borderId="0" xfId="9" applyFont="1" applyFill="1" applyBorder="1"/>
    <xf numFmtId="3" fontId="6" fillId="6" borderId="0" xfId="0" applyNumberFormat="1" applyFont="1" applyFill="1"/>
    <xf numFmtId="0" fontId="28" fillId="6" borderId="0" xfId="0" applyFont="1" applyFill="1"/>
    <xf numFmtId="0" fontId="28" fillId="0" borderId="0" xfId="0" applyFont="1"/>
    <xf numFmtId="0" fontId="28" fillId="6" borderId="20" xfId="0" applyFont="1" applyFill="1" applyBorder="1" applyAlignment="1">
      <alignment vertical="top" wrapText="1"/>
    </xf>
    <xf numFmtId="0" fontId="28" fillId="6" borderId="21" xfId="0" applyFont="1" applyFill="1" applyBorder="1" applyAlignment="1">
      <alignment vertical="top" wrapText="1"/>
    </xf>
    <xf numFmtId="0" fontId="30" fillId="0" borderId="21" xfId="0" applyFont="1" applyBorder="1" applyAlignment="1">
      <alignment vertical="center" wrapText="1"/>
    </xf>
    <xf numFmtId="0" fontId="30" fillId="0" borderId="22" xfId="0" applyFont="1" applyBorder="1" applyAlignment="1">
      <alignment vertical="center" wrapText="1"/>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30" fillId="0" borderId="26"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27" xfId="0" applyFont="1" applyBorder="1" applyAlignment="1">
      <alignment vertical="center" wrapText="1"/>
    </xf>
    <xf numFmtId="0" fontId="30" fillId="0" borderId="28" xfId="0" applyFont="1" applyBorder="1" applyAlignment="1">
      <alignment vertical="center" wrapText="1"/>
    </xf>
    <xf numFmtId="0" fontId="10" fillId="0" borderId="0" xfId="0" applyFont="1" applyAlignment="1">
      <alignment horizontal="center"/>
    </xf>
    <xf numFmtId="0" fontId="20" fillId="2" borderId="0" xfId="0" applyFont="1" applyFill="1" applyAlignment="1">
      <alignment horizontal="left"/>
    </xf>
    <xf numFmtId="0" fontId="20" fillId="0" borderId="0" xfId="0" applyFont="1" applyAlignment="1">
      <alignment vertical="center"/>
    </xf>
    <xf numFmtId="0" fontId="26" fillId="0" borderId="0" xfId="0" applyFont="1" applyAlignment="1">
      <alignment horizontal="center" vertical="center"/>
    </xf>
    <xf numFmtId="0" fontId="22" fillId="6" borderId="13" xfId="0" applyFont="1" applyFill="1" applyBorder="1"/>
    <xf numFmtId="0" fontId="20" fillId="0" borderId="0" xfId="0" applyFont="1"/>
    <xf numFmtId="0" fontId="34" fillId="0" borderId="9" xfId="0" applyFont="1" applyBorder="1" applyAlignment="1">
      <alignment horizontal="justify" vertical="center" wrapText="1"/>
    </xf>
    <xf numFmtId="0" fontId="35" fillId="4" borderId="9" xfId="0" applyFont="1" applyFill="1" applyBorder="1" applyAlignment="1">
      <alignment horizontal="justify" vertical="center" wrapText="1"/>
    </xf>
    <xf numFmtId="0" fontId="34" fillId="6" borderId="0" xfId="0" applyFont="1" applyFill="1" applyAlignment="1">
      <alignment vertical="center" wrapText="1"/>
    </xf>
    <xf numFmtId="0" fontId="28" fillId="6" borderId="0" xfId="0" applyFont="1" applyFill="1" applyAlignment="1">
      <alignment vertical="center" wrapText="1"/>
    </xf>
    <xf numFmtId="169" fontId="11" fillId="0" borderId="0" xfId="13" applyNumberFormat="1" applyAlignment="1">
      <alignment horizontal="center" vertical="center"/>
    </xf>
    <xf numFmtId="0" fontId="36" fillId="0" borderId="0" xfId="0" applyFont="1"/>
    <xf numFmtId="0" fontId="27" fillId="6" borderId="0" xfId="0" applyFont="1" applyFill="1" applyAlignment="1">
      <alignment wrapText="1"/>
    </xf>
    <xf numFmtId="0" fontId="30" fillId="6" borderId="0" xfId="0" applyFont="1" applyFill="1" applyAlignment="1">
      <alignment wrapText="1"/>
    </xf>
    <xf numFmtId="0" fontId="19" fillId="0" borderId="0" xfId="0" applyFont="1"/>
    <xf numFmtId="0" fontId="32" fillId="2" borderId="0" xfId="0" applyFont="1" applyFill="1"/>
    <xf numFmtId="0" fontId="26" fillId="4" borderId="0" xfId="0" applyFont="1" applyFill="1"/>
    <xf numFmtId="0" fontId="28" fillId="6" borderId="18" xfId="0" applyFont="1" applyFill="1" applyBorder="1"/>
    <xf numFmtId="0" fontId="3" fillId="0" borderId="0" xfId="0" applyFont="1" applyAlignment="1">
      <alignment horizontal="center"/>
    </xf>
    <xf numFmtId="0" fontId="38" fillId="11" borderId="0" xfId="0" applyFont="1" applyFill="1"/>
    <xf numFmtId="0" fontId="38" fillId="11" borderId="16" xfId="0" applyFont="1" applyFill="1" applyBorder="1"/>
    <xf numFmtId="0" fontId="38" fillId="11" borderId="9" xfId="0" applyFont="1" applyFill="1" applyBorder="1" applyAlignment="1">
      <alignment horizontal="center"/>
    </xf>
    <xf numFmtId="0" fontId="38" fillId="11" borderId="9" xfId="0" applyFont="1" applyFill="1" applyBorder="1"/>
    <xf numFmtId="0" fontId="39" fillId="11" borderId="0" xfId="0" applyFont="1" applyFill="1"/>
    <xf numFmtId="0" fontId="39" fillId="11" borderId="9" xfId="0" applyFont="1" applyFill="1" applyBorder="1"/>
    <xf numFmtId="0" fontId="37" fillId="8" borderId="0" xfId="0" applyFont="1" applyFill="1"/>
    <xf numFmtId="0" fontId="11" fillId="0" borderId="0" xfId="13" applyAlignment="1">
      <alignment horizontal="center" vertical="center"/>
    </xf>
    <xf numFmtId="0" fontId="43" fillId="0" borderId="0" xfId="0" applyFont="1"/>
    <xf numFmtId="3" fontId="43" fillId="0" borderId="0" xfId="0" applyNumberFormat="1" applyFont="1"/>
    <xf numFmtId="3" fontId="28" fillId="0" borderId="0" xfId="0" applyNumberFormat="1" applyFont="1"/>
    <xf numFmtId="3" fontId="0" fillId="0" borderId="0" xfId="0" applyNumberFormat="1"/>
    <xf numFmtId="41" fontId="28" fillId="0" borderId="0" xfId="8" applyFont="1"/>
    <xf numFmtId="41" fontId="0" fillId="6" borderId="0" xfId="8" applyFont="1" applyFill="1"/>
    <xf numFmtId="0" fontId="4" fillId="0" borderId="0" xfId="77"/>
    <xf numFmtId="0" fontId="56" fillId="0" borderId="0" xfId="90" applyFont="1"/>
    <xf numFmtId="14" fontId="56" fillId="0" borderId="0" xfId="90" applyNumberFormat="1" applyFont="1"/>
    <xf numFmtId="9" fontId="56" fillId="0" borderId="0" xfId="90" applyNumberFormat="1" applyFont="1"/>
    <xf numFmtId="0" fontId="54" fillId="0" borderId="0" xfId="77" applyFont="1"/>
    <xf numFmtId="0" fontId="55" fillId="0" borderId="0" xfId="77" applyFont="1"/>
    <xf numFmtId="0" fontId="55" fillId="0" borderId="0" xfId="90" applyFont="1"/>
    <xf numFmtId="14" fontId="55" fillId="0" borderId="0" xfId="90" applyNumberFormat="1" applyFont="1"/>
    <xf numFmtId="9" fontId="55" fillId="0" borderId="0" xfId="90" applyNumberFormat="1" applyFont="1"/>
    <xf numFmtId="0" fontId="31" fillId="0" borderId="60" xfId="77" applyFont="1" applyBorder="1"/>
    <xf numFmtId="0" fontId="31" fillId="0" borderId="60" xfId="77" applyFont="1" applyBorder="1" applyAlignment="1">
      <alignment horizontal="center"/>
    </xf>
    <xf numFmtId="0" fontId="4" fillId="0" borderId="60" xfId="77" applyBorder="1"/>
    <xf numFmtId="0" fontId="53" fillId="12" borderId="61" xfId="90" applyFont="1" applyFill="1" applyBorder="1" applyAlignment="1">
      <alignment horizontal="center" vertical="center" wrapText="1"/>
    </xf>
    <xf numFmtId="0" fontId="53" fillId="13" borderId="49" xfId="77" applyFont="1" applyFill="1" applyBorder="1" applyAlignment="1">
      <alignment horizontal="center" vertical="center" wrapText="1"/>
    </xf>
    <xf numFmtId="14" fontId="53" fillId="12" borderId="49" xfId="90" applyNumberFormat="1" applyFont="1" applyFill="1" applyBorder="1" applyAlignment="1">
      <alignment horizontal="center" vertical="center" wrapText="1"/>
    </xf>
    <xf numFmtId="0" fontId="53" fillId="12" borderId="49" xfId="90" applyFont="1" applyFill="1" applyBorder="1" applyAlignment="1">
      <alignment horizontal="center" vertical="center" wrapText="1"/>
    </xf>
    <xf numFmtId="9" fontId="53" fillId="12" borderId="49" xfId="90" applyNumberFormat="1" applyFont="1" applyFill="1" applyBorder="1" applyAlignment="1">
      <alignment horizontal="center" vertical="center" wrapText="1"/>
    </xf>
    <xf numFmtId="0" fontId="53" fillId="12" borderId="62" xfId="90" applyFont="1" applyFill="1" applyBorder="1" applyAlignment="1">
      <alignment horizontal="center" vertical="center" wrapText="1"/>
    </xf>
    <xf numFmtId="0" fontId="45" fillId="0" borderId="0" xfId="77" applyFont="1"/>
    <xf numFmtId="0" fontId="57" fillId="0" borderId="63" xfId="90" applyFont="1" applyBorder="1" applyAlignment="1">
      <alignment horizontal="justify"/>
    </xf>
    <xf numFmtId="0" fontId="58" fillId="0" borderId="9" xfId="90" applyFont="1" applyBorder="1" applyAlignment="1">
      <alignment horizontal="justify"/>
    </xf>
    <xf numFmtId="14" fontId="56" fillId="0" borderId="9" xfId="90" applyNumberFormat="1" applyFont="1" applyBorder="1"/>
    <xf numFmtId="9" fontId="56" fillId="0" borderId="9" xfId="90" applyNumberFormat="1" applyFont="1" applyBorder="1"/>
    <xf numFmtId="3" fontId="56" fillId="0" borderId="9" xfId="90" applyNumberFormat="1" applyFont="1" applyBorder="1"/>
    <xf numFmtId="176" fontId="56" fillId="0" borderId="9" xfId="90" applyNumberFormat="1" applyFont="1" applyBorder="1"/>
    <xf numFmtId="3" fontId="59" fillId="0" borderId="9" xfId="90" applyNumberFormat="1" applyFont="1" applyBorder="1"/>
    <xf numFmtId="3" fontId="56" fillId="0" borderId="64" xfId="90" applyNumberFormat="1" applyFont="1" applyBorder="1" applyAlignment="1">
      <alignment horizontal="center"/>
    </xf>
    <xf numFmtId="177" fontId="31" fillId="14" borderId="63" xfId="92" applyFont="1" applyFill="1" applyBorder="1" applyAlignment="1">
      <alignment horizontal="justify"/>
    </xf>
    <xf numFmtId="177" fontId="31" fillId="14" borderId="9" xfId="92" applyFont="1" applyFill="1" applyBorder="1" applyAlignment="1">
      <alignment horizontal="justify"/>
    </xf>
    <xf numFmtId="14" fontId="31" fillId="14" borderId="9" xfId="92" applyNumberFormat="1" applyFont="1" applyFill="1" applyBorder="1"/>
    <xf numFmtId="177" fontId="31" fillId="14" borderId="9" xfId="92" applyFont="1" applyFill="1" applyBorder="1"/>
    <xf numFmtId="9" fontId="31" fillId="14" borderId="64" xfId="92" applyNumberFormat="1" applyFont="1" applyFill="1" applyBorder="1" applyAlignment="1">
      <alignment horizontal="center"/>
    </xf>
    <xf numFmtId="177" fontId="31" fillId="14" borderId="9" xfId="92" applyFont="1" applyFill="1" applyBorder="1" applyAlignment="1">
      <alignment horizontal="center"/>
    </xf>
    <xf numFmtId="177" fontId="31" fillId="14" borderId="9" xfId="92" applyFont="1" applyFill="1" applyBorder="1" applyAlignment="1"/>
    <xf numFmtId="177" fontId="31" fillId="14" borderId="64" xfId="92" applyFont="1" applyFill="1" applyBorder="1" applyAlignment="1">
      <alignment horizontal="center"/>
    </xf>
    <xf numFmtId="177" fontId="31" fillId="0" borderId="0" xfId="92" applyFont="1"/>
    <xf numFmtId="177" fontId="31" fillId="0" borderId="63" xfId="92" applyFont="1" applyFill="1" applyBorder="1" applyAlignment="1">
      <alignment horizontal="justify"/>
    </xf>
    <xf numFmtId="177" fontId="31" fillId="0" borderId="9" xfId="92" applyFont="1" applyBorder="1" applyAlignment="1">
      <alignment horizontal="justify"/>
    </xf>
    <xf numFmtId="14" fontId="31" fillId="0" borderId="9" xfId="92" applyNumberFormat="1" applyFont="1" applyBorder="1" applyAlignment="1"/>
    <xf numFmtId="177" fontId="31" fillId="0" borderId="9" xfId="92" applyFont="1" applyBorder="1"/>
    <xf numFmtId="9" fontId="31" fillId="0" borderId="64" xfId="92" applyNumberFormat="1" applyFont="1" applyBorder="1" applyAlignment="1">
      <alignment horizontal="center"/>
    </xf>
    <xf numFmtId="177" fontId="31" fillId="0" borderId="9" xfId="92" applyFont="1" applyBorder="1" applyAlignment="1">
      <alignment horizontal="right"/>
    </xf>
    <xf numFmtId="177" fontId="31" fillId="0" borderId="64" xfId="92" applyFont="1" applyBorder="1" applyAlignment="1">
      <alignment horizontal="right"/>
    </xf>
    <xf numFmtId="177" fontId="31" fillId="0" borderId="63" xfId="92" applyFont="1" applyBorder="1" applyAlignment="1">
      <alignment horizontal="justify"/>
    </xf>
    <xf numFmtId="177" fontId="12" fillId="15" borderId="63" xfId="92" applyFont="1" applyFill="1" applyBorder="1" applyAlignment="1">
      <alignment horizontal="justify"/>
    </xf>
    <xf numFmtId="177" fontId="12" fillId="15" borderId="9" xfId="92" applyFont="1" applyFill="1" applyBorder="1" applyAlignment="1">
      <alignment horizontal="justify"/>
    </xf>
    <xf numFmtId="14" fontId="12" fillId="15" borderId="9" xfId="92" applyNumberFormat="1" applyFont="1" applyFill="1" applyBorder="1" applyAlignment="1"/>
    <xf numFmtId="177" fontId="12" fillId="15" borderId="9" xfId="92" applyFont="1" applyFill="1" applyBorder="1"/>
    <xf numFmtId="9" fontId="12" fillId="15" borderId="9" xfId="92" applyNumberFormat="1" applyFont="1" applyFill="1" applyBorder="1"/>
    <xf numFmtId="177" fontId="12" fillId="15" borderId="9" xfId="92" applyFont="1" applyFill="1" applyBorder="1" applyAlignment="1">
      <alignment horizontal="center"/>
    </xf>
    <xf numFmtId="177" fontId="12" fillId="15" borderId="9" xfId="92" applyFont="1" applyFill="1" applyBorder="1" applyAlignment="1"/>
    <xf numFmtId="177" fontId="12" fillId="0" borderId="0" xfId="92" applyFont="1"/>
    <xf numFmtId="14" fontId="31" fillId="14" borderId="9" xfId="92" applyNumberFormat="1" applyFont="1" applyFill="1" applyBorder="1" applyAlignment="1"/>
    <xf numFmtId="14" fontId="12" fillId="15" borderId="9" xfId="92" applyNumberFormat="1" applyFont="1" applyFill="1" applyBorder="1"/>
    <xf numFmtId="9" fontId="12" fillId="15" borderId="5" xfId="92" applyNumberFormat="1" applyFont="1" applyFill="1" applyBorder="1" applyAlignment="1">
      <alignment horizontal="center"/>
    </xf>
    <xf numFmtId="167" fontId="58" fillId="0" borderId="9" xfId="93" applyFont="1" applyBorder="1" applyAlignment="1">
      <alignment horizontal="justify"/>
    </xf>
    <xf numFmtId="14" fontId="58" fillId="0" borderId="9" xfId="90" applyNumberFormat="1" applyFont="1" applyBorder="1"/>
    <xf numFmtId="9" fontId="58" fillId="0" borderId="9" xfId="90" applyNumberFormat="1" applyFont="1" applyBorder="1"/>
    <xf numFmtId="178" fontId="58" fillId="0" borderId="9" xfId="93" applyNumberFormat="1" applyFont="1" applyBorder="1"/>
    <xf numFmtId="3" fontId="58" fillId="0" borderId="9" xfId="90" applyNumberFormat="1" applyFont="1" applyBorder="1"/>
    <xf numFmtId="3" fontId="58" fillId="0" borderId="9" xfId="90" applyNumberFormat="1" applyFont="1" applyBorder="1" applyAlignment="1">
      <alignment horizontal="center"/>
    </xf>
    <xf numFmtId="3" fontId="60" fillId="0" borderId="9" xfId="90" applyNumberFormat="1" applyFont="1" applyBorder="1"/>
    <xf numFmtId="3" fontId="58" fillId="0" borderId="64" xfId="90" applyNumberFormat="1" applyFont="1" applyBorder="1" applyAlignment="1">
      <alignment horizontal="center"/>
    </xf>
    <xf numFmtId="177" fontId="31" fillId="16" borderId="63" xfId="92" applyFont="1" applyFill="1" applyBorder="1" applyAlignment="1">
      <alignment horizontal="justify"/>
    </xf>
    <xf numFmtId="177" fontId="31" fillId="16" borderId="9" xfId="92" applyFont="1" applyFill="1" applyBorder="1" applyAlignment="1">
      <alignment horizontal="justify"/>
    </xf>
    <xf numFmtId="14" fontId="31" fillId="16" borderId="9" xfId="92" applyNumberFormat="1" applyFont="1" applyFill="1" applyBorder="1"/>
    <xf numFmtId="177" fontId="31" fillId="16" borderId="9" xfId="92" applyFont="1" applyFill="1" applyBorder="1"/>
    <xf numFmtId="9" fontId="31" fillId="16" borderId="64" xfId="92" applyNumberFormat="1" applyFont="1" applyFill="1" applyBorder="1" applyAlignment="1">
      <alignment horizontal="center"/>
    </xf>
    <xf numFmtId="177" fontId="31" fillId="16" borderId="9" xfId="92" applyFont="1" applyFill="1" applyBorder="1" applyAlignment="1">
      <alignment horizontal="center"/>
    </xf>
    <xf numFmtId="177" fontId="31" fillId="16" borderId="9" xfId="92" applyFont="1" applyFill="1" applyBorder="1" applyAlignment="1"/>
    <xf numFmtId="177" fontId="31" fillId="16" borderId="64" xfId="92" applyFont="1" applyFill="1" applyBorder="1" applyAlignment="1">
      <alignment horizontal="center"/>
    </xf>
    <xf numFmtId="14" fontId="31" fillId="0" borderId="9" xfId="92" applyNumberFormat="1" applyFont="1" applyBorder="1"/>
    <xf numFmtId="177" fontId="31" fillId="0" borderId="9" xfId="92" applyFont="1" applyBorder="1" applyAlignment="1">
      <alignment horizontal="center"/>
    </xf>
    <xf numFmtId="177" fontId="31" fillId="0" borderId="9" xfId="92" applyFont="1" applyBorder="1" applyAlignment="1"/>
    <xf numFmtId="177" fontId="12" fillId="17" borderId="63" xfId="92" applyFont="1" applyFill="1" applyBorder="1" applyAlignment="1">
      <alignment horizontal="justify"/>
    </xf>
    <xf numFmtId="177" fontId="12" fillId="17" borderId="9" xfId="92" applyFont="1" applyFill="1" applyBorder="1" applyAlignment="1">
      <alignment horizontal="justify"/>
    </xf>
    <xf numFmtId="14" fontId="12" fillId="17" borderId="9" xfId="92" applyNumberFormat="1" applyFont="1" applyFill="1" applyBorder="1"/>
    <xf numFmtId="177" fontId="12" fillId="17" borderId="9" xfId="92" applyFont="1" applyFill="1" applyBorder="1"/>
    <xf numFmtId="9" fontId="12" fillId="17" borderId="64" xfId="92" applyNumberFormat="1" applyFont="1" applyFill="1" applyBorder="1" applyAlignment="1">
      <alignment horizontal="center"/>
    </xf>
    <xf numFmtId="177" fontId="12" fillId="17" borderId="9" xfId="92" applyFont="1" applyFill="1" applyBorder="1" applyAlignment="1">
      <alignment horizontal="right"/>
    </xf>
    <xf numFmtId="177" fontId="12" fillId="17" borderId="9" xfId="92" applyFont="1" applyFill="1" applyBorder="1" applyAlignment="1">
      <alignment horizontal="center"/>
    </xf>
    <xf numFmtId="177" fontId="12" fillId="17" borderId="9" xfId="92" applyFont="1" applyFill="1" applyBorder="1" applyAlignment="1"/>
    <xf numFmtId="177" fontId="12" fillId="17" borderId="64" xfId="92" applyFont="1" applyFill="1" applyBorder="1" applyAlignment="1">
      <alignment horizontal="right"/>
    </xf>
    <xf numFmtId="177" fontId="12" fillId="15" borderId="63" xfId="92" applyFont="1" applyFill="1" applyBorder="1" applyAlignment="1">
      <alignment horizontal="center" wrapText="1"/>
    </xf>
    <xf numFmtId="9" fontId="12" fillId="15" borderId="64" xfId="92" applyNumberFormat="1" applyFont="1" applyFill="1" applyBorder="1" applyAlignment="1">
      <alignment horizontal="center"/>
    </xf>
    <xf numFmtId="177" fontId="31" fillId="0" borderId="9" xfId="92" applyFont="1" applyFill="1" applyBorder="1" applyAlignment="1">
      <alignment horizontal="justify"/>
    </xf>
    <xf numFmtId="177" fontId="12" fillId="0" borderId="0" xfId="92" applyFont="1" applyFill="1"/>
    <xf numFmtId="177" fontId="31" fillId="0" borderId="0" xfId="92" applyFont="1" applyFill="1"/>
    <xf numFmtId="177" fontId="12" fillId="0" borderId="9" xfId="92" applyFont="1" applyFill="1" applyBorder="1" applyAlignment="1">
      <alignment horizontal="justify"/>
    </xf>
    <xf numFmtId="9" fontId="31" fillId="0" borderId="9" xfId="92" applyNumberFormat="1" applyFont="1" applyBorder="1"/>
    <xf numFmtId="177" fontId="31" fillId="0" borderId="64" xfId="92" applyFont="1" applyBorder="1" applyAlignment="1">
      <alignment horizontal="center"/>
    </xf>
    <xf numFmtId="177" fontId="12" fillId="14" borderId="50" xfId="92" applyFont="1" applyFill="1" applyBorder="1" applyAlignment="1">
      <alignment horizontal="center"/>
    </xf>
    <xf numFmtId="177" fontId="12" fillId="14" borderId="51" xfId="92" applyFont="1" applyFill="1" applyBorder="1"/>
    <xf numFmtId="0" fontId="45" fillId="0" borderId="0" xfId="90" applyFont="1"/>
    <xf numFmtId="177" fontId="4" fillId="0" borderId="0" xfId="92"/>
    <xf numFmtId="14" fontId="45" fillId="0" borderId="0" xfId="90" applyNumberFormat="1" applyFont="1"/>
    <xf numFmtId="9" fontId="45" fillId="0" borderId="0" xfId="90" applyNumberFormat="1" applyFont="1"/>
    <xf numFmtId="0" fontId="43" fillId="0" borderId="0" xfId="77" applyFont="1"/>
    <xf numFmtId="3" fontId="43" fillId="0" borderId="0" xfId="77" applyNumberFormat="1" applyFont="1" applyAlignment="1">
      <alignment horizontal="right"/>
    </xf>
    <xf numFmtId="0" fontId="43" fillId="0" borderId="0" xfId="77" applyFont="1" applyAlignment="1">
      <alignment horizontal="center"/>
    </xf>
    <xf numFmtId="0" fontId="43" fillId="0" borderId="0" xfId="77" applyFont="1" applyAlignment="1">
      <alignment horizontal="right"/>
    </xf>
    <xf numFmtId="0" fontId="52" fillId="0" borderId="0" xfId="77" applyFont="1"/>
    <xf numFmtId="14" fontId="4" fillId="0" borderId="0" xfId="77" applyNumberFormat="1"/>
    <xf numFmtId="9" fontId="4" fillId="0" borderId="0" xfId="77" applyNumberFormat="1"/>
    <xf numFmtId="41" fontId="0" fillId="0" borderId="0" xfId="8" applyFont="1"/>
    <xf numFmtId="41" fontId="11" fillId="0" borderId="0" xfId="8" applyFont="1"/>
    <xf numFmtId="3" fontId="3" fillId="0" borderId="0" xfId="0" applyNumberFormat="1" applyFont="1"/>
    <xf numFmtId="3" fontId="14" fillId="0" borderId="0" xfId="0" applyNumberFormat="1" applyFont="1"/>
    <xf numFmtId="0" fontId="17" fillId="0" borderId="0" xfId="0" applyFont="1"/>
    <xf numFmtId="41" fontId="7" fillId="2" borderId="0" xfId="8" applyFont="1" applyFill="1" applyBorder="1" applyAlignment="1">
      <alignment horizontal="right" vertical="center"/>
    </xf>
    <xf numFmtId="0" fontId="63" fillId="0" borderId="0" xfId="0" applyFont="1"/>
    <xf numFmtId="0" fontId="33" fillId="0" borderId="0" xfId="0" applyFont="1"/>
    <xf numFmtId="0" fontId="33" fillId="0" borderId="0" xfId="0" applyFont="1" applyAlignment="1">
      <alignment horizontal="center"/>
    </xf>
    <xf numFmtId="0" fontId="65" fillId="0" borderId="0" xfId="0" applyFont="1"/>
    <xf numFmtId="41" fontId="27" fillId="0" borderId="0" xfId="8" applyFont="1"/>
    <xf numFmtId="3" fontId="65" fillId="0" borderId="4" xfId="0" applyNumberFormat="1" applyFont="1" applyBorder="1" applyAlignment="1">
      <alignment horizontal="right"/>
    </xf>
    <xf numFmtId="0" fontId="66" fillId="6" borderId="0" xfId="0" applyFont="1" applyFill="1"/>
    <xf numFmtId="0" fontId="66" fillId="2" borderId="9" xfId="0" applyFont="1" applyFill="1" applyBorder="1" applyAlignment="1">
      <alignment vertical="center" wrapText="1"/>
    </xf>
    <xf numFmtId="0" fontId="66" fillId="6" borderId="0" xfId="0" applyFont="1" applyFill="1" applyAlignment="1">
      <alignment wrapText="1"/>
    </xf>
    <xf numFmtId="0" fontId="63" fillId="0" borderId="9" xfId="0" applyFont="1" applyBorder="1" applyAlignment="1">
      <alignment horizontal="center" vertical="center" wrapText="1"/>
    </xf>
    <xf numFmtId="0" fontId="73" fillId="8" borderId="9" xfId="0" applyFont="1" applyFill="1" applyBorder="1"/>
    <xf numFmtId="0" fontId="33" fillId="8" borderId="9" xfId="0" applyFont="1" applyFill="1" applyBorder="1"/>
    <xf numFmtId="41" fontId="12" fillId="0" borderId="0" xfId="8" applyFont="1" applyFill="1"/>
    <xf numFmtId="0" fontId="30" fillId="0" borderId="0" xfId="0" applyFont="1" applyAlignment="1">
      <alignment horizontal="center" vertical="center" wrapText="1"/>
    </xf>
    <xf numFmtId="0" fontId="30" fillId="0" borderId="0" xfId="0" applyFont="1" applyAlignment="1">
      <alignment vertical="center" wrapText="1"/>
    </xf>
    <xf numFmtId="41" fontId="77" fillId="0" borderId="0" xfId="8" applyFont="1"/>
    <xf numFmtId="0" fontId="77" fillId="0" borderId="0" xfId="0" applyFont="1"/>
    <xf numFmtId="0" fontId="77" fillId="6" borderId="0" xfId="0" applyFont="1" applyFill="1"/>
    <xf numFmtId="169" fontId="77" fillId="6" borderId="0" xfId="0" applyNumberFormat="1" applyFont="1" applyFill="1"/>
    <xf numFmtId="169" fontId="38" fillId="11" borderId="9" xfId="1" applyNumberFormat="1" applyFont="1" applyFill="1" applyBorder="1"/>
    <xf numFmtId="0" fontId="77" fillId="2" borderId="0" xfId="0" applyFont="1" applyFill="1"/>
    <xf numFmtId="3" fontId="0" fillId="2" borderId="0" xfId="0" applyNumberFormat="1" applyFill="1"/>
    <xf numFmtId="3" fontId="13" fillId="0" borderId="0" xfId="0" applyNumberFormat="1" applyFont="1"/>
    <xf numFmtId="3" fontId="7" fillId="0" borderId="43" xfId="8" applyNumberFormat="1" applyFont="1" applyFill="1" applyBorder="1" applyAlignment="1">
      <alignment horizontal="right" vertical="center" wrapText="1"/>
    </xf>
    <xf numFmtId="41" fontId="11" fillId="2" borderId="0" xfId="8" applyFont="1" applyFill="1" applyAlignment="1">
      <alignment horizontal="center" vertical="center"/>
    </xf>
    <xf numFmtId="0" fontId="86" fillId="0" borderId="9" xfId="0" applyFont="1" applyBorder="1" applyAlignment="1">
      <alignment horizontal="justify" vertical="center" wrapText="1"/>
    </xf>
    <xf numFmtId="0" fontId="66" fillId="0" borderId="0" xfId="0" applyFont="1"/>
    <xf numFmtId="0" fontId="26" fillId="4" borderId="9" xfId="0" applyFont="1" applyFill="1" applyBorder="1" applyAlignment="1">
      <alignment horizontal="center" vertical="center"/>
    </xf>
    <xf numFmtId="3" fontId="46" fillId="22" borderId="42" xfId="8" applyNumberFormat="1" applyFont="1" applyFill="1" applyBorder="1"/>
    <xf numFmtId="3" fontId="46" fillId="13" borderId="42" xfId="8" applyNumberFormat="1" applyFont="1" applyFill="1" applyBorder="1"/>
    <xf numFmtId="3" fontId="20" fillId="3" borderId="0" xfId="1" applyNumberFormat="1" applyFont="1" applyFill="1" applyBorder="1"/>
    <xf numFmtId="3" fontId="3" fillId="0" borderId="0" xfId="1" applyNumberFormat="1" applyFont="1"/>
    <xf numFmtId="3" fontId="3" fillId="0" borderId="0" xfId="1" applyNumberFormat="1" applyFont="1" applyBorder="1"/>
    <xf numFmtId="3" fontId="13" fillId="0" borderId="0" xfId="1" applyNumberFormat="1" applyFont="1"/>
    <xf numFmtId="3" fontId="14" fillId="0" borderId="0" xfId="1" applyNumberFormat="1" applyFont="1"/>
    <xf numFmtId="3" fontId="20" fillId="3" borderId="0" xfId="1" applyNumberFormat="1" applyFont="1" applyFill="1" applyBorder="1" applyAlignment="1">
      <alignment vertical="center"/>
    </xf>
    <xf numFmtId="3" fontId="8" fillId="0" borderId="0" xfId="1" applyNumberFormat="1" applyFont="1" applyBorder="1"/>
    <xf numFmtId="3" fontId="4" fillId="0" borderId="0" xfId="1" applyNumberFormat="1" applyFont="1" applyBorder="1"/>
    <xf numFmtId="3" fontId="65" fillId="2" borderId="4" xfId="1" applyNumberFormat="1" applyFont="1" applyFill="1" applyBorder="1" applyAlignment="1">
      <alignment vertical="center" wrapText="1"/>
    </xf>
    <xf numFmtId="3" fontId="66" fillId="2" borderId="9" xfId="1" applyNumberFormat="1" applyFont="1" applyFill="1" applyBorder="1" applyAlignment="1">
      <alignment horizontal="right" vertical="center" wrapText="1"/>
    </xf>
    <xf numFmtId="3" fontId="66" fillId="0" borderId="9" xfId="1" applyNumberFormat="1" applyFont="1" applyFill="1" applyBorder="1" applyAlignment="1">
      <alignment horizontal="right" vertical="center" wrapText="1"/>
    </xf>
    <xf numFmtId="3" fontId="65" fillId="2" borderId="4" xfId="1" applyNumberFormat="1" applyFont="1" applyFill="1" applyBorder="1"/>
    <xf numFmtId="1" fontId="70" fillId="6" borderId="4" xfId="1" applyNumberFormat="1" applyFont="1" applyFill="1" applyBorder="1" applyAlignment="1">
      <alignment horizontal="right"/>
    </xf>
    <xf numFmtId="3" fontId="66" fillId="6" borderId="52" xfId="1" applyNumberFormat="1" applyFont="1" applyFill="1" applyBorder="1" applyAlignment="1"/>
    <xf numFmtId="3" fontId="63" fillId="6" borderId="4" xfId="1" applyNumberFormat="1" applyFont="1" applyFill="1" applyBorder="1" applyAlignment="1">
      <alignment wrapText="1"/>
    </xf>
    <xf numFmtId="3" fontId="34" fillId="0" borderId="9" xfId="8" applyNumberFormat="1" applyFont="1" applyBorder="1" applyAlignment="1">
      <alignment horizontal="right" vertical="center" wrapText="1"/>
    </xf>
    <xf numFmtId="3" fontId="86" fillId="0" borderId="9" xfId="8" applyNumberFormat="1" applyFont="1" applyBorder="1" applyAlignment="1">
      <alignment horizontal="right" vertical="center" wrapText="1"/>
    </xf>
    <xf numFmtId="3" fontId="34" fillId="0" borderId="9" xfId="0" applyNumberFormat="1" applyFont="1" applyBorder="1" applyAlignment="1">
      <alignment horizontal="right" vertical="center" wrapText="1"/>
    </xf>
    <xf numFmtId="3" fontId="86" fillId="0" borderId="9" xfId="0" applyNumberFormat="1" applyFont="1" applyBorder="1" applyAlignment="1">
      <alignment horizontal="right" vertical="center" wrapText="1"/>
    </xf>
    <xf numFmtId="14" fontId="0" fillId="0" borderId="0" xfId="0" applyNumberFormat="1"/>
    <xf numFmtId="0" fontId="87" fillId="2" borderId="0" xfId="13" applyFont="1" applyFill="1" applyAlignment="1">
      <alignment horizontal="center"/>
    </xf>
    <xf numFmtId="0" fontId="87" fillId="2" borderId="0" xfId="13" applyFont="1" applyFill="1" applyAlignment="1">
      <alignment horizontal="center" vertical="center"/>
    </xf>
    <xf numFmtId="0" fontId="88" fillId="2" borderId="0" xfId="0" applyFont="1" applyFill="1"/>
    <xf numFmtId="3" fontId="65" fillId="6" borderId="4" xfId="1" applyNumberFormat="1" applyFont="1" applyFill="1" applyBorder="1"/>
    <xf numFmtId="3" fontId="65" fillId="0" borderId="4" xfId="1" applyNumberFormat="1" applyFont="1" applyFill="1" applyBorder="1"/>
    <xf numFmtId="3" fontId="0" fillId="0" borderId="0" xfId="8" applyNumberFormat="1" applyFont="1"/>
    <xf numFmtId="3" fontId="63" fillId="2" borderId="4" xfId="1" applyNumberFormat="1" applyFont="1" applyFill="1" applyBorder="1"/>
    <xf numFmtId="1" fontId="33" fillId="6" borderId="4" xfId="8" applyNumberFormat="1" applyFont="1" applyFill="1" applyBorder="1"/>
    <xf numFmtId="0" fontId="87" fillId="0" borderId="0" xfId="13" applyFont="1" applyAlignment="1">
      <alignment horizontal="center"/>
    </xf>
    <xf numFmtId="0" fontId="87" fillId="0" borderId="0" xfId="13" applyFont="1" applyFill="1" applyAlignment="1">
      <alignment horizontal="center"/>
    </xf>
    <xf numFmtId="3" fontId="79" fillId="0" borderId="0" xfId="90" applyNumberFormat="1" applyFont="1" applyAlignment="1">
      <alignment horizontal="center" vertical="center"/>
    </xf>
    <xf numFmtId="0" fontId="80" fillId="0" borderId="0" xfId="0" applyFont="1"/>
    <xf numFmtId="3" fontId="80" fillId="0" borderId="0" xfId="0" applyNumberFormat="1" applyFont="1"/>
    <xf numFmtId="3" fontId="79" fillId="0" borderId="0" xfId="8" applyNumberFormat="1" applyFont="1" applyFill="1" applyAlignment="1">
      <alignment vertical="center"/>
    </xf>
    <xf numFmtId="3" fontId="79" fillId="0" borderId="0" xfId="90" applyNumberFormat="1" applyFont="1" applyAlignment="1">
      <alignment vertical="center"/>
    </xf>
    <xf numFmtId="3" fontId="81" fillId="0" borderId="2" xfId="90" applyNumberFormat="1" applyFont="1" applyBorder="1" applyAlignment="1">
      <alignment horizontal="center" vertical="center" wrapText="1"/>
    </xf>
    <xf numFmtId="0" fontId="79" fillId="0" borderId="0" xfId="90" applyFont="1" applyAlignment="1">
      <alignment vertical="center"/>
    </xf>
    <xf numFmtId="3" fontId="81" fillId="0" borderId="9" xfId="90" applyNumberFormat="1" applyFont="1" applyBorder="1" applyAlignment="1">
      <alignment horizontal="center" vertical="center" wrapText="1"/>
    </xf>
    <xf numFmtId="3" fontId="81" fillId="0" borderId="9" xfId="8" applyNumberFormat="1" applyFont="1" applyFill="1" applyBorder="1" applyAlignment="1">
      <alignment horizontal="center" vertical="center" wrapText="1"/>
    </xf>
    <xf numFmtId="3" fontId="79" fillId="0" borderId="3" xfId="90" applyNumberFormat="1" applyFont="1" applyBorder="1" applyAlignment="1">
      <alignment horizontal="center" vertical="center" wrapText="1"/>
    </xf>
    <xf numFmtId="3" fontId="79" fillId="0" borderId="52" xfId="90" applyNumberFormat="1" applyFont="1" applyBorder="1" applyAlignment="1">
      <alignment horizontal="center" vertical="center" wrapText="1"/>
    </xf>
    <xf numFmtId="3" fontId="81" fillId="0" borderId="9" xfId="90" applyNumberFormat="1" applyFont="1" applyBorder="1" applyAlignment="1">
      <alignment horizontal="center" vertical="center"/>
    </xf>
    <xf numFmtId="3" fontId="81" fillId="0" borderId="9" xfId="8" applyNumberFormat="1" applyFont="1" applyFill="1" applyBorder="1" applyAlignment="1">
      <alignment horizontal="center" vertical="center"/>
    </xf>
    <xf numFmtId="3" fontId="80" fillId="0" borderId="0" xfId="8" quotePrefix="1" applyNumberFormat="1" applyFont="1" applyFill="1" applyAlignment="1">
      <alignment horizontal="center"/>
    </xf>
    <xf numFmtId="0" fontId="79" fillId="0" borderId="0" xfId="90" applyFont="1" applyAlignment="1">
      <alignment horizontal="center" vertical="center"/>
    </xf>
    <xf numFmtId="3" fontId="80" fillId="0" borderId="0" xfId="0" quotePrefix="1" applyNumberFormat="1" applyFont="1" applyAlignment="1">
      <alignment horizontal="center"/>
    </xf>
    <xf numFmtId="3" fontId="82" fillId="0" borderId="19" xfId="8" applyNumberFormat="1" applyFont="1" applyFill="1" applyBorder="1" applyAlignment="1">
      <alignment horizontal="center" vertical="center" wrapText="1"/>
    </xf>
    <xf numFmtId="3" fontId="82" fillId="0" borderId="19" xfId="90" applyNumberFormat="1" applyFont="1" applyBorder="1" applyAlignment="1">
      <alignment horizontal="center" vertical="center" wrapText="1"/>
    </xf>
    <xf numFmtId="3" fontId="7" fillId="0" borderId="40" xfId="8" applyNumberFormat="1" applyFont="1" applyFill="1" applyBorder="1" applyAlignment="1">
      <alignment horizontal="right" vertical="center" wrapText="1"/>
    </xf>
    <xf numFmtId="3" fontId="7" fillId="0" borderId="43" xfId="8" applyNumberFormat="1" applyFont="1" applyFill="1" applyBorder="1" applyAlignment="1">
      <alignment horizontal="right" vertical="center"/>
    </xf>
    <xf numFmtId="41" fontId="80" fillId="0" borderId="0" xfId="0" applyNumberFormat="1" applyFont="1"/>
    <xf numFmtId="3" fontId="7" fillId="0" borderId="0" xfId="0" applyNumberFormat="1" applyFont="1"/>
    <xf numFmtId="3" fontId="23" fillId="0" borderId="43" xfId="8" applyNumberFormat="1" applyFont="1" applyFill="1" applyBorder="1" applyAlignment="1">
      <alignment horizontal="right" vertical="center"/>
    </xf>
    <xf numFmtId="3" fontId="80" fillId="0" borderId="43" xfId="8" applyNumberFormat="1" applyFont="1" applyFill="1" applyBorder="1" applyAlignment="1">
      <alignment horizontal="right" vertical="center"/>
    </xf>
    <xf numFmtId="0" fontId="23" fillId="0" borderId="0" xfId="0" applyFont="1"/>
    <xf numFmtId="3" fontId="7" fillId="0" borderId="43" xfId="90" applyNumberFormat="1" applyFont="1" applyBorder="1" applyAlignment="1">
      <alignment horizontal="right" vertical="center"/>
    </xf>
    <xf numFmtId="3" fontId="80" fillId="0" borderId="43" xfId="8" applyNumberFormat="1" applyFont="1" applyFill="1" applyBorder="1" applyAlignment="1">
      <alignment horizontal="right" vertical="center" wrapText="1"/>
    </xf>
    <xf numFmtId="0" fontId="82" fillId="0" borderId="0" xfId="90" applyFont="1" applyAlignment="1">
      <alignment horizontal="left" vertical="center"/>
    </xf>
    <xf numFmtId="0" fontId="82" fillId="0" borderId="0" xfId="90" applyFont="1" applyAlignment="1">
      <alignment horizontal="left" vertical="center" wrapText="1"/>
    </xf>
    <xf numFmtId="3" fontId="82" fillId="0" borderId="43" xfId="8" applyNumberFormat="1" applyFont="1" applyFill="1" applyBorder="1" applyAlignment="1">
      <alignment horizontal="right" vertical="center" wrapText="1"/>
    </xf>
    <xf numFmtId="0" fontId="80" fillId="0" borderId="0" xfId="90" applyFont="1" applyAlignment="1">
      <alignment vertical="center"/>
    </xf>
    <xf numFmtId="0" fontId="84" fillId="0" borderId="0" xfId="0" applyFont="1" applyAlignment="1">
      <alignment horizontal="center"/>
    </xf>
    <xf numFmtId="3" fontId="85" fillId="0" borderId="0" xfId="0" applyNumberFormat="1" applyFont="1"/>
    <xf numFmtId="3" fontId="84" fillId="0" borderId="0" xfId="0" applyNumberFormat="1" applyFont="1"/>
    <xf numFmtId="3" fontId="84" fillId="0" borderId="0" xfId="90" applyNumberFormat="1" applyFont="1" applyAlignment="1">
      <alignment vertical="center" wrapText="1"/>
    </xf>
    <xf numFmtId="3" fontId="82" fillId="0" borderId="43" xfId="8" applyNumberFormat="1" applyFont="1" applyFill="1" applyBorder="1" applyAlignment="1">
      <alignment horizontal="right" vertical="center"/>
    </xf>
    <xf numFmtId="3" fontId="85" fillId="0" borderId="0" xfId="90" applyNumberFormat="1" applyFont="1" applyAlignment="1">
      <alignment vertical="center" wrapText="1"/>
    </xf>
    <xf numFmtId="0" fontId="82" fillId="0" borderId="0" xfId="0" applyFont="1"/>
    <xf numFmtId="3" fontId="80" fillId="0" borderId="46" xfId="8" applyNumberFormat="1" applyFont="1" applyFill="1" applyBorder="1" applyAlignment="1">
      <alignment horizontal="right" vertical="center"/>
    </xf>
    <xf numFmtId="3" fontId="83" fillId="0" borderId="0" xfId="8" applyNumberFormat="1" applyFont="1" applyFill="1" applyAlignment="1">
      <alignment horizontal="right"/>
    </xf>
    <xf numFmtId="0" fontId="83" fillId="0" borderId="0" xfId="0" applyFont="1"/>
    <xf numFmtId="3" fontId="83" fillId="0" borderId="0" xfId="0" applyNumberFormat="1" applyFont="1" applyAlignment="1">
      <alignment horizontal="right"/>
    </xf>
    <xf numFmtId="3" fontId="83" fillId="0" borderId="0" xfId="0" applyNumberFormat="1" applyFont="1"/>
    <xf numFmtId="3" fontId="62" fillId="0" borderId="0" xfId="8" applyNumberFormat="1" applyFont="1" applyFill="1"/>
    <xf numFmtId="3" fontId="62" fillId="0" borderId="0" xfId="0" applyNumberFormat="1" applyFont="1"/>
    <xf numFmtId="3" fontId="80" fillId="0" borderId="0" xfId="8" applyNumberFormat="1" applyFont="1" applyFill="1" applyAlignment="1">
      <alignment horizontal="right"/>
    </xf>
    <xf numFmtId="41" fontId="80" fillId="0" borderId="0" xfId="8" applyFont="1" applyFill="1" applyAlignment="1">
      <alignment horizontal="right"/>
    </xf>
    <xf numFmtId="3" fontId="80" fillId="0" borderId="0" xfId="0" applyNumberFormat="1" applyFont="1" applyAlignment="1">
      <alignment horizontal="right"/>
    </xf>
    <xf numFmtId="41" fontId="7" fillId="0" borderId="43" xfId="8" applyFont="1" applyFill="1" applyBorder="1" applyAlignment="1">
      <alignment horizontal="right" vertical="center"/>
    </xf>
    <xf numFmtId="3" fontId="66" fillId="0" borderId="0" xfId="1" applyNumberFormat="1" applyFont="1" applyFill="1" applyBorder="1" applyAlignment="1">
      <alignment vertical="center" wrapText="1"/>
    </xf>
    <xf numFmtId="169" fontId="89" fillId="0" borderId="0" xfId="1" applyNumberFormat="1" applyFont="1"/>
    <xf numFmtId="3" fontId="48" fillId="0" borderId="42" xfId="8" applyNumberFormat="1" applyFont="1" applyFill="1" applyBorder="1"/>
    <xf numFmtId="3" fontId="12" fillId="0" borderId="42" xfId="8" applyNumberFormat="1" applyFont="1" applyFill="1" applyBorder="1"/>
    <xf numFmtId="3" fontId="46" fillId="0" borderId="42" xfId="8" applyNumberFormat="1" applyFont="1" applyFill="1" applyBorder="1"/>
    <xf numFmtId="3" fontId="79" fillId="0" borderId="0" xfId="90" applyNumberFormat="1" applyFont="1" applyAlignment="1">
      <alignment horizontal="right" vertical="center"/>
    </xf>
    <xf numFmtId="3" fontId="81" fillId="0" borderId="11" xfId="90" applyNumberFormat="1" applyFont="1" applyBorder="1" applyAlignment="1">
      <alignment horizontal="center" vertical="center" wrapText="1"/>
    </xf>
    <xf numFmtId="3" fontId="79" fillId="0" borderId="7" xfId="90" applyNumberFormat="1" applyFont="1" applyBorder="1" applyAlignment="1">
      <alignment horizontal="center" vertical="center" wrapText="1"/>
    </xf>
    <xf numFmtId="3" fontId="79" fillId="0" borderId="1" xfId="90" applyNumberFormat="1" applyFont="1" applyBorder="1" applyAlignment="1">
      <alignment horizontal="center" vertical="center" wrapText="1"/>
    </xf>
    <xf numFmtId="3" fontId="79" fillId="0" borderId="54" xfId="90" applyNumberFormat="1" applyFont="1" applyBorder="1" applyAlignment="1">
      <alignment horizontal="center" vertical="center" wrapText="1"/>
    </xf>
    <xf numFmtId="3" fontId="80" fillId="0" borderId="0" xfId="0" applyNumberFormat="1" applyFont="1" applyAlignment="1">
      <alignment horizontal="center"/>
    </xf>
    <xf numFmtId="3" fontId="82" fillId="0" borderId="17" xfId="90" applyNumberFormat="1" applyFont="1" applyBorder="1" applyAlignment="1">
      <alignment horizontal="center" vertical="center" wrapText="1"/>
    </xf>
    <xf numFmtId="3" fontId="82" fillId="0" borderId="48" xfId="90" applyNumberFormat="1" applyFont="1" applyBorder="1" applyAlignment="1">
      <alignment horizontal="center" vertical="center" wrapText="1"/>
    </xf>
    <xf numFmtId="3" fontId="47" fillId="0" borderId="0" xfId="8" applyNumberFormat="1" applyFont="1" applyFill="1" applyAlignment="1">
      <alignment horizontal="center"/>
    </xf>
    <xf numFmtId="3" fontId="47" fillId="0" borderId="0" xfId="90" applyNumberFormat="1" applyFont="1" applyAlignment="1">
      <alignment horizontal="center"/>
    </xf>
    <xf numFmtId="3" fontId="47" fillId="0" borderId="39" xfId="8" applyNumberFormat="1" applyFont="1" applyFill="1" applyBorder="1" applyAlignment="1">
      <alignment horizontal="center" vertical="center" wrapText="1"/>
    </xf>
    <xf numFmtId="3" fontId="47" fillId="0" borderId="40" xfId="8" applyNumberFormat="1" applyFont="1" applyFill="1" applyBorder="1" applyAlignment="1">
      <alignment horizontal="center" vertical="center" wrapText="1"/>
    </xf>
    <xf numFmtId="3" fontId="47" fillId="0" borderId="39" xfId="90" applyNumberFormat="1" applyFont="1" applyBorder="1" applyAlignment="1">
      <alignment horizontal="center" vertical="center" wrapText="1"/>
    </xf>
    <xf numFmtId="0" fontId="12" fillId="0" borderId="0" xfId="0" applyFont="1"/>
    <xf numFmtId="3" fontId="48" fillId="0" borderId="43" xfId="8" applyNumberFormat="1" applyFont="1" applyFill="1" applyBorder="1"/>
    <xf numFmtId="3" fontId="48" fillId="0" borderId="42" xfId="90" applyNumberFormat="1" applyFont="1" applyBorder="1"/>
    <xf numFmtId="41" fontId="12" fillId="0" borderId="0" xfId="0" applyNumberFormat="1" applyFont="1"/>
    <xf numFmtId="3" fontId="46" fillId="0" borderId="43" xfId="8" applyNumberFormat="1" applyFont="1" applyFill="1" applyBorder="1"/>
    <xf numFmtId="3" fontId="46" fillId="0" borderId="42" xfId="90" applyNumberFormat="1" applyFont="1" applyBorder="1"/>
    <xf numFmtId="3" fontId="12" fillId="0" borderId="43" xfId="8" applyNumberFormat="1" applyFont="1" applyFill="1" applyBorder="1"/>
    <xf numFmtId="3" fontId="12" fillId="0" borderId="42" xfId="90" applyNumberFormat="1" applyFont="1" applyBorder="1"/>
    <xf numFmtId="3" fontId="43" fillId="0" borderId="42" xfId="8" applyNumberFormat="1" applyFont="1" applyFill="1" applyBorder="1"/>
    <xf numFmtId="3" fontId="43" fillId="0" borderId="43" xfId="8" applyNumberFormat="1" applyFont="1" applyFill="1" applyBorder="1"/>
    <xf numFmtId="0" fontId="31" fillId="0" borderId="0" xfId="0" applyFont="1"/>
    <xf numFmtId="0" fontId="47" fillId="0" borderId="0" xfId="0" applyFont="1"/>
    <xf numFmtId="3" fontId="43" fillId="0" borderId="42" xfId="90" applyNumberFormat="1" applyFont="1" applyBorder="1"/>
    <xf numFmtId="3" fontId="12" fillId="0" borderId="42" xfId="0" applyNumberFormat="1" applyFont="1" applyBorder="1"/>
    <xf numFmtId="3" fontId="47" fillId="0" borderId="42" xfId="8" applyNumberFormat="1" applyFont="1" applyFill="1" applyBorder="1"/>
    <xf numFmtId="3" fontId="47" fillId="0" borderId="43" xfId="8" applyNumberFormat="1" applyFont="1" applyFill="1" applyBorder="1"/>
    <xf numFmtId="3" fontId="47" fillId="0" borderId="42" xfId="90" applyNumberFormat="1" applyFont="1" applyBorder="1"/>
    <xf numFmtId="3" fontId="31" fillId="0" borderId="42" xfId="90" applyNumberFormat="1" applyFont="1" applyBorder="1"/>
    <xf numFmtId="0" fontId="49" fillId="0" borderId="0" xfId="0" applyFont="1"/>
    <xf numFmtId="3" fontId="50" fillId="0" borderId="42" xfId="8" applyNumberFormat="1" applyFont="1" applyFill="1" applyBorder="1"/>
    <xf numFmtId="3" fontId="50" fillId="0" borderId="43" xfId="8" applyNumberFormat="1" applyFont="1" applyFill="1" applyBorder="1"/>
    <xf numFmtId="3" fontId="50" fillId="0" borderId="42" xfId="90" applyNumberFormat="1" applyFont="1" applyBorder="1"/>
    <xf numFmtId="3" fontId="46" fillId="0" borderId="45" xfId="8" applyNumberFormat="1" applyFont="1" applyFill="1" applyBorder="1"/>
    <xf numFmtId="3" fontId="46" fillId="0" borderId="46" xfId="8" applyNumberFormat="1" applyFont="1" applyFill="1" applyBorder="1"/>
    <xf numFmtId="3" fontId="46" fillId="0" borderId="45" xfId="90" applyNumberFormat="1" applyFont="1" applyBorder="1"/>
    <xf numFmtId="3" fontId="44" fillId="0" borderId="45" xfId="8" applyNumberFormat="1" applyFont="1" applyFill="1" applyBorder="1" applyAlignment="1">
      <alignment horizontal="right" vertical="center" wrapText="1"/>
    </xf>
    <xf numFmtId="3" fontId="44" fillId="0" borderId="46" xfId="8" applyNumberFormat="1" applyFont="1" applyFill="1" applyBorder="1" applyAlignment="1">
      <alignment horizontal="right" vertical="center" wrapText="1"/>
    </xf>
    <xf numFmtId="3" fontId="44" fillId="0" borderId="45" xfId="90" applyNumberFormat="1" applyFont="1" applyBorder="1" applyAlignment="1">
      <alignment horizontal="right" vertical="center" wrapText="1"/>
    </xf>
    <xf numFmtId="3" fontId="51" fillId="0" borderId="0" xfId="8" applyNumberFormat="1" applyFont="1" applyFill="1"/>
    <xf numFmtId="3" fontId="43" fillId="0" borderId="0" xfId="8" applyNumberFormat="1" applyFont="1" applyFill="1"/>
    <xf numFmtId="3" fontId="43" fillId="13" borderId="42" xfId="8" applyNumberFormat="1" applyFont="1" applyFill="1" applyBorder="1"/>
    <xf numFmtId="3" fontId="50" fillId="13" borderId="42" xfId="8" applyNumberFormat="1" applyFont="1" applyFill="1" applyBorder="1"/>
    <xf numFmtId="41" fontId="47" fillId="0" borderId="0" xfId="8" applyFont="1" applyFill="1" applyAlignment="1">
      <alignment horizontal="center"/>
    </xf>
    <xf numFmtId="41" fontId="47" fillId="0" borderId="39" xfId="8" applyFont="1" applyFill="1" applyBorder="1" applyAlignment="1">
      <alignment horizontal="center" vertical="center" wrapText="1"/>
    </xf>
    <xf numFmtId="41" fontId="48" fillId="0" borderId="42" xfId="8" applyFont="1" applyFill="1" applyBorder="1"/>
    <xf numFmtId="41" fontId="46" fillId="22" borderId="42" xfId="8" applyFont="1" applyFill="1" applyBorder="1"/>
    <xf numFmtId="41" fontId="46" fillId="0" borderId="42" xfId="8" applyFont="1" applyFill="1" applyBorder="1"/>
    <xf numFmtId="41" fontId="46" fillId="13" borderId="42" xfId="8" applyFont="1" applyFill="1" applyBorder="1"/>
    <xf numFmtId="41" fontId="12" fillId="0" borderId="42" xfId="8" applyFont="1" applyFill="1" applyBorder="1"/>
    <xf numFmtId="41" fontId="43" fillId="0" borderId="42" xfId="8" applyFont="1" applyFill="1" applyBorder="1"/>
    <xf numFmtId="41" fontId="47" fillId="0" borderId="42" xfId="8" applyFont="1" applyFill="1" applyBorder="1"/>
    <xf numFmtId="41" fontId="43" fillId="13" borderId="42" xfId="8" applyFont="1" applyFill="1" applyBorder="1"/>
    <xf numFmtId="41" fontId="50" fillId="13" borderId="42" xfId="8" applyFont="1" applyFill="1" applyBorder="1"/>
    <xf numFmtId="41" fontId="48" fillId="0" borderId="43" xfId="8" applyFont="1" applyFill="1" applyBorder="1"/>
    <xf numFmtId="41" fontId="46" fillId="0" borderId="45" xfId="8" applyFont="1" applyFill="1" applyBorder="1"/>
    <xf numFmtId="41" fontId="44" fillId="0" borderId="45" xfId="8" applyFont="1" applyFill="1" applyBorder="1" applyAlignment="1">
      <alignment horizontal="right" vertical="center" wrapText="1"/>
    </xf>
    <xf numFmtId="41" fontId="51" fillId="0" borderId="0" xfId="8" applyFont="1" applyFill="1"/>
    <xf numFmtId="41" fontId="43" fillId="0" borderId="0" xfId="8" applyFont="1" applyFill="1"/>
    <xf numFmtId="3" fontId="80" fillId="23" borderId="0" xfId="8" quotePrefix="1" applyNumberFormat="1" applyFont="1" applyFill="1" applyAlignment="1">
      <alignment horizontal="center"/>
    </xf>
    <xf numFmtId="41" fontId="23" fillId="22" borderId="43" xfId="8" applyFont="1" applyFill="1" applyBorder="1" applyAlignment="1">
      <alignment horizontal="right" vertical="center"/>
    </xf>
    <xf numFmtId="41" fontId="79" fillId="0" borderId="0" xfId="8" applyFont="1" applyFill="1" applyAlignment="1">
      <alignment vertical="center"/>
    </xf>
    <xf numFmtId="41" fontId="81" fillId="0" borderId="9" xfId="8" applyFont="1" applyFill="1" applyBorder="1" applyAlignment="1">
      <alignment horizontal="center" vertical="center" wrapText="1"/>
    </xf>
    <xf numFmtId="41" fontId="81" fillId="0" borderId="9" xfId="8" applyFont="1" applyFill="1" applyBorder="1" applyAlignment="1">
      <alignment horizontal="center" vertical="center"/>
    </xf>
    <xf numFmtId="41" fontId="80" fillId="0" borderId="0" xfId="8" quotePrefix="1" applyFont="1" applyFill="1" applyAlignment="1">
      <alignment horizontal="center"/>
    </xf>
    <xf numFmtId="41" fontId="82" fillId="0" borderId="19" xfId="8" applyFont="1" applyFill="1" applyBorder="1" applyAlignment="1">
      <alignment horizontal="center" vertical="center" wrapText="1"/>
    </xf>
    <xf numFmtId="41" fontId="7" fillId="0" borderId="40" xfId="8" applyFont="1" applyFill="1" applyBorder="1" applyAlignment="1">
      <alignment horizontal="right" vertical="center" wrapText="1"/>
    </xf>
    <xf numFmtId="41" fontId="80" fillId="22" borderId="43" xfId="8" applyFont="1" applyFill="1" applyBorder="1" applyAlignment="1">
      <alignment horizontal="right" vertical="center"/>
    </xf>
    <xf numFmtId="41" fontId="80" fillId="0" borderId="43" xfId="8" applyFont="1" applyFill="1" applyBorder="1" applyAlignment="1">
      <alignment horizontal="right" vertical="center"/>
    </xf>
    <xf numFmtId="41" fontId="23" fillId="0" borderId="43" xfId="8" applyFont="1" applyFill="1" applyBorder="1" applyAlignment="1">
      <alignment horizontal="right" vertical="center"/>
    </xf>
    <xf numFmtId="41" fontId="80" fillId="13" borderId="43" xfId="8" applyFont="1" applyFill="1" applyBorder="1" applyAlignment="1">
      <alignment horizontal="right" vertical="center"/>
    </xf>
    <xf numFmtId="41" fontId="7" fillId="13" borderId="43" xfId="8" applyFont="1" applyFill="1" applyBorder="1" applyAlignment="1">
      <alignment horizontal="right" vertical="center"/>
    </xf>
    <xf numFmtId="41" fontId="80" fillId="0" borderId="43" xfId="8" applyFont="1" applyFill="1" applyBorder="1" applyAlignment="1">
      <alignment horizontal="right" vertical="center" wrapText="1"/>
    </xf>
    <xf numFmtId="41" fontId="7" fillId="0" borderId="43" xfId="8" applyFont="1" applyFill="1" applyBorder="1" applyAlignment="1">
      <alignment horizontal="right" vertical="center" wrapText="1"/>
    </xf>
    <xf numFmtId="41" fontId="82" fillId="0" borderId="43" xfId="8" applyFont="1" applyFill="1" applyBorder="1" applyAlignment="1">
      <alignment horizontal="right" vertical="center" wrapText="1"/>
    </xf>
    <xf numFmtId="41" fontId="80" fillId="13" borderId="43" xfId="8" applyFont="1" applyFill="1" applyBorder="1" applyAlignment="1">
      <alignment horizontal="right" vertical="center" wrapText="1"/>
    </xf>
    <xf numFmtId="41" fontId="82" fillId="0" borderId="43" xfId="8" applyFont="1" applyFill="1" applyBorder="1" applyAlignment="1">
      <alignment horizontal="right" vertical="center"/>
    </xf>
    <xf numFmtId="41" fontId="80" fillId="13" borderId="46" xfId="8" applyFont="1" applyFill="1" applyBorder="1" applyAlignment="1">
      <alignment horizontal="right" vertical="center"/>
    </xf>
    <xf numFmtId="41" fontId="83" fillId="0" borderId="0" xfId="8" applyFont="1" applyFill="1" applyAlignment="1">
      <alignment horizontal="right"/>
    </xf>
    <xf numFmtId="41" fontId="62" fillId="0" borderId="0" xfId="8" applyFont="1" applyFill="1"/>
    <xf numFmtId="41" fontId="79" fillId="0" borderId="0" xfId="8" applyFont="1" applyAlignment="1">
      <alignment horizontal="center" vertical="center"/>
    </xf>
    <xf numFmtId="41" fontId="81" fillId="0" borderId="2" xfId="8" applyFont="1" applyBorder="1" applyAlignment="1">
      <alignment horizontal="center" vertical="center" wrapText="1"/>
    </xf>
    <xf numFmtId="41" fontId="81" fillId="0" borderId="9" xfId="8" applyFont="1" applyBorder="1" applyAlignment="1">
      <alignment horizontal="center" vertical="center" wrapText="1"/>
    </xf>
    <xf numFmtId="41" fontId="79" fillId="0" borderId="3" xfId="8" applyFont="1" applyBorder="1" applyAlignment="1">
      <alignment horizontal="center" vertical="center" wrapText="1"/>
    </xf>
    <xf numFmtId="41" fontId="79" fillId="0" borderId="52" xfId="8" applyFont="1" applyBorder="1" applyAlignment="1">
      <alignment horizontal="center" vertical="center" wrapText="1"/>
    </xf>
    <xf numFmtId="41" fontId="81" fillId="0" borderId="9" xfId="8" applyFont="1" applyBorder="1" applyAlignment="1">
      <alignment horizontal="center" vertical="center"/>
    </xf>
    <xf numFmtId="41" fontId="80" fillId="23" borderId="0" xfId="8" quotePrefix="1" applyFont="1" applyFill="1" applyAlignment="1">
      <alignment horizontal="center"/>
    </xf>
    <xf numFmtId="41" fontId="82" fillId="0" borderId="19" xfId="8" applyFont="1" applyBorder="1" applyAlignment="1">
      <alignment horizontal="center" vertical="center" wrapText="1"/>
    </xf>
    <xf numFmtId="41" fontId="82" fillId="23" borderId="19" xfId="8" applyFont="1" applyFill="1" applyBorder="1" applyAlignment="1">
      <alignment horizontal="center" vertical="center" wrapText="1"/>
    </xf>
    <xf numFmtId="41" fontId="80" fillId="23" borderId="43" xfId="8" applyFont="1" applyFill="1" applyBorder="1" applyAlignment="1">
      <alignment horizontal="right" vertical="center"/>
    </xf>
    <xf numFmtId="41" fontId="7" fillId="0" borderId="43" xfId="8" applyFont="1" applyBorder="1" applyAlignment="1">
      <alignment horizontal="right" vertical="center"/>
    </xf>
    <xf numFmtId="41" fontId="83" fillId="0" borderId="0" xfId="8" applyFont="1"/>
    <xf numFmtId="41" fontId="82" fillId="0" borderId="0" xfId="8" applyFont="1" applyFill="1" applyAlignment="1">
      <alignment horizontal="center" vertical="center"/>
    </xf>
    <xf numFmtId="41" fontId="82" fillId="0" borderId="0" xfId="8" applyFont="1" applyFill="1" applyAlignment="1">
      <alignment vertical="center"/>
    </xf>
    <xf numFmtId="41" fontId="80" fillId="0" borderId="2" xfId="8" applyFont="1" applyFill="1" applyBorder="1" applyAlignment="1">
      <alignment horizontal="center" vertical="center" wrapText="1"/>
    </xf>
    <xf numFmtId="41" fontId="80" fillId="0" borderId="9" xfId="8" applyFont="1" applyFill="1" applyBorder="1" applyAlignment="1">
      <alignment horizontal="center" vertical="center" wrapText="1"/>
    </xf>
    <xf numFmtId="41" fontId="82" fillId="0" borderId="3" xfId="8" applyFont="1" applyFill="1" applyBorder="1" applyAlignment="1">
      <alignment horizontal="center" vertical="center" wrapText="1"/>
    </xf>
    <xf numFmtId="41" fontId="82" fillId="0" borderId="52" xfId="8" applyFont="1" applyFill="1" applyBorder="1" applyAlignment="1">
      <alignment horizontal="center" vertical="center" wrapText="1"/>
    </xf>
    <xf numFmtId="41" fontId="80" fillId="0" borderId="9" xfId="8" applyFont="1" applyFill="1" applyBorder="1" applyAlignment="1">
      <alignment horizontal="center" vertical="center"/>
    </xf>
    <xf numFmtId="41" fontId="80" fillId="0" borderId="0" xfId="8" applyFont="1" applyFill="1"/>
    <xf numFmtId="3" fontId="47" fillId="23" borderId="0" xfId="8" applyNumberFormat="1" applyFont="1" applyFill="1" applyAlignment="1">
      <alignment horizontal="center"/>
    </xf>
    <xf numFmtId="3" fontId="47" fillId="23" borderId="40" xfId="8" applyNumberFormat="1" applyFont="1" applyFill="1" applyBorder="1" applyAlignment="1">
      <alignment horizontal="center" vertical="center" wrapText="1"/>
    </xf>
    <xf numFmtId="41" fontId="46" fillId="23" borderId="42" xfId="8" applyFont="1" applyFill="1" applyBorder="1"/>
    <xf numFmtId="37" fontId="43" fillId="0" borderId="0" xfId="8" applyNumberFormat="1" applyFont="1" applyFill="1"/>
    <xf numFmtId="3" fontId="82" fillId="23" borderId="19" xfId="8" applyNumberFormat="1" applyFont="1" applyFill="1" applyBorder="1" applyAlignment="1">
      <alignment horizontal="center" vertical="center" wrapText="1"/>
    </xf>
    <xf numFmtId="41" fontId="23" fillId="23" borderId="43" xfId="8" applyFont="1" applyFill="1" applyBorder="1" applyAlignment="1">
      <alignment horizontal="right" vertical="center"/>
    </xf>
    <xf numFmtId="3" fontId="80" fillId="23" borderId="43" xfId="8" applyNumberFormat="1" applyFont="1" applyFill="1" applyBorder="1" applyAlignment="1">
      <alignment horizontal="right" vertical="center"/>
    </xf>
    <xf numFmtId="0" fontId="80" fillId="23" borderId="0" xfId="0" applyFont="1" applyFill="1"/>
    <xf numFmtId="41" fontId="17" fillId="22" borderId="43" xfId="8" applyFont="1" applyFill="1" applyBorder="1" applyAlignment="1">
      <alignment horizontal="right" vertical="center"/>
    </xf>
    <xf numFmtId="3" fontId="17" fillId="0" borderId="43" xfId="8" applyNumberFormat="1" applyFont="1" applyFill="1" applyBorder="1" applyAlignment="1">
      <alignment horizontal="right" vertical="center"/>
    </xf>
    <xf numFmtId="3" fontId="27" fillId="0" borderId="0" xfId="0" applyNumberFormat="1" applyFont="1"/>
    <xf numFmtId="41" fontId="83" fillId="13" borderId="43" xfId="8" applyFont="1" applyFill="1" applyBorder="1" applyAlignment="1">
      <alignment horizontal="right" vertical="center"/>
    </xf>
    <xf numFmtId="41" fontId="83" fillId="22" borderId="43" xfId="8" applyFont="1" applyFill="1" applyBorder="1" applyAlignment="1">
      <alignment horizontal="right" vertical="center"/>
    </xf>
    <xf numFmtId="3" fontId="83" fillId="0" borderId="43" xfId="8" applyNumberFormat="1" applyFont="1" applyFill="1" applyBorder="1" applyAlignment="1">
      <alignment horizontal="right" vertical="center"/>
    </xf>
    <xf numFmtId="41" fontId="7" fillId="22" borderId="43" xfId="8" applyFont="1" applyFill="1" applyBorder="1" applyAlignment="1">
      <alignment horizontal="right" vertical="center"/>
    </xf>
    <xf numFmtId="41" fontId="0" fillId="0" borderId="0" xfId="0" applyNumberFormat="1"/>
    <xf numFmtId="4" fontId="32" fillId="2" borderId="0" xfId="0" applyNumberFormat="1" applyFont="1" applyFill="1"/>
    <xf numFmtId="0" fontId="92" fillId="0" borderId="0" xfId="0" applyFont="1"/>
    <xf numFmtId="41" fontId="83" fillId="23" borderId="43" xfId="8" applyFont="1" applyFill="1" applyBorder="1" applyAlignment="1">
      <alignment horizontal="right" vertical="center"/>
    </xf>
    <xf numFmtId="3" fontId="83" fillId="23" borderId="43" xfId="8" applyNumberFormat="1" applyFont="1" applyFill="1" applyBorder="1" applyAlignment="1">
      <alignment horizontal="right" vertical="center"/>
    </xf>
    <xf numFmtId="3" fontId="7" fillId="23" borderId="43" xfId="8" applyNumberFormat="1" applyFont="1" applyFill="1" applyBorder="1" applyAlignment="1">
      <alignment horizontal="right" vertical="center"/>
    </xf>
    <xf numFmtId="41" fontId="23" fillId="13" borderId="43" xfId="8" applyFont="1" applyFill="1" applyBorder="1" applyAlignment="1">
      <alignment horizontal="right" vertical="center"/>
    </xf>
    <xf numFmtId="0" fontId="93" fillId="0" borderId="0" xfId="2" applyFont="1" applyFill="1" applyBorder="1" applyAlignment="1"/>
    <xf numFmtId="0" fontId="94" fillId="0" borderId="0" xfId="2" applyFont="1" applyFill="1" applyBorder="1" applyAlignment="1">
      <alignment horizontal="center"/>
    </xf>
    <xf numFmtId="0" fontId="94" fillId="0" borderId="0" xfId="2" applyFont="1" applyAlignment="1">
      <alignment horizontal="center"/>
    </xf>
    <xf numFmtId="0" fontId="94" fillId="0" borderId="0" xfId="2" applyFont="1"/>
    <xf numFmtId="0" fontId="95" fillId="0" borderId="0" xfId="2" applyFont="1"/>
    <xf numFmtId="0" fontId="94" fillId="0" borderId="0" xfId="2" applyFont="1" applyAlignment="1">
      <alignment horizontal="center" wrapText="1"/>
    </xf>
    <xf numFmtId="0" fontId="94" fillId="7" borderId="9" xfId="2" applyFont="1" applyFill="1" applyBorder="1" applyAlignment="1">
      <alignment horizontal="center" vertical="center" wrapText="1"/>
    </xf>
    <xf numFmtId="177" fontId="94" fillId="7" borderId="9" xfId="92" applyFont="1" applyFill="1" applyBorder="1" applyAlignment="1">
      <alignment horizontal="center" vertical="center" wrapText="1"/>
    </xf>
    <xf numFmtId="0" fontId="95" fillId="0" borderId="9" xfId="2" applyFont="1" applyBorder="1"/>
    <xf numFmtId="0" fontId="95" fillId="0" borderId="9" xfId="2" applyFont="1" applyBorder="1" applyAlignment="1">
      <alignment horizontal="left"/>
    </xf>
    <xf numFmtId="177" fontId="95" fillId="0" borderId="9" xfId="92" applyFont="1" applyBorder="1"/>
    <xf numFmtId="0" fontId="93" fillId="26" borderId="9" xfId="2" applyFont="1" applyFill="1" applyBorder="1" applyAlignment="1">
      <alignment horizontal="center" vertical="center" wrapText="1"/>
    </xf>
    <xf numFmtId="0" fontId="94" fillId="22" borderId="9" xfId="2" applyFont="1" applyFill="1" applyBorder="1" applyAlignment="1">
      <alignment horizontal="center" vertical="center" wrapText="1"/>
    </xf>
    <xf numFmtId="167" fontId="95" fillId="0" borderId="9" xfId="93" applyFont="1" applyBorder="1" applyAlignment="1">
      <alignment wrapText="1"/>
    </xf>
    <xf numFmtId="164" fontId="96" fillId="0" borderId="9" xfId="2" applyNumberFormat="1" applyFont="1" applyBorder="1"/>
    <xf numFmtId="177" fontId="95" fillId="0" borderId="0" xfId="92" applyFont="1"/>
    <xf numFmtId="0" fontId="94" fillId="7" borderId="9" xfId="2" applyFont="1" applyFill="1" applyBorder="1" applyAlignment="1">
      <alignment vertical="center" wrapText="1"/>
    </xf>
    <xf numFmtId="0" fontId="95" fillId="0" borderId="0" xfId="2" applyFont="1" applyAlignment="1">
      <alignment wrapText="1"/>
    </xf>
    <xf numFmtId="0" fontId="97" fillId="0" borderId="0" xfId="2" applyFont="1" applyAlignment="1">
      <alignment horizontal="center"/>
    </xf>
    <xf numFmtId="0" fontId="97" fillId="0" borderId="9" xfId="2" applyFont="1" applyBorder="1" applyAlignment="1">
      <alignment horizontal="center"/>
    </xf>
    <xf numFmtId="41" fontId="48" fillId="13" borderId="42" xfId="8" applyFont="1" applyFill="1" applyBorder="1"/>
    <xf numFmtId="3" fontId="48" fillId="13" borderId="42" xfId="8" applyNumberFormat="1" applyFont="1" applyFill="1" applyBorder="1"/>
    <xf numFmtId="41" fontId="80" fillId="27" borderId="43" xfId="8" applyFont="1" applyFill="1" applyBorder="1" applyAlignment="1">
      <alignment horizontal="right" vertical="center"/>
    </xf>
    <xf numFmtId="3" fontId="80" fillId="27" borderId="43" xfId="8" applyNumberFormat="1" applyFont="1" applyFill="1" applyBorder="1" applyAlignment="1">
      <alignment horizontal="right" vertical="center"/>
    </xf>
    <xf numFmtId="41" fontId="48" fillId="24" borderId="42" xfId="8" applyFont="1" applyFill="1" applyBorder="1"/>
    <xf numFmtId="41" fontId="48" fillId="28" borderId="42" xfId="8" applyFont="1" applyFill="1" applyBorder="1"/>
    <xf numFmtId="41" fontId="46" fillId="28" borderId="42" xfId="8" applyFont="1" applyFill="1" applyBorder="1"/>
    <xf numFmtId="41" fontId="48" fillId="20" borderId="42" xfId="8" applyFont="1" applyFill="1" applyBorder="1"/>
    <xf numFmtId="3" fontId="23" fillId="23" borderId="43" xfId="8" applyNumberFormat="1" applyFont="1" applyFill="1" applyBorder="1" applyAlignment="1">
      <alignment horizontal="right" vertical="center"/>
    </xf>
    <xf numFmtId="0" fontId="94" fillId="21" borderId="9" xfId="2" applyFont="1" applyFill="1" applyBorder="1" applyAlignment="1">
      <alignment horizontal="center" vertical="center" wrapText="1"/>
    </xf>
    <xf numFmtId="0" fontId="95" fillId="26" borderId="9" xfId="2" applyFont="1" applyFill="1" applyBorder="1"/>
    <xf numFmtId="177" fontId="95" fillId="26" borderId="9" xfId="92" applyFont="1" applyFill="1" applyBorder="1"/>
    <xf numFmtId="177" fontId="94" fillId="7" borderId="9" xfId="92" applyFont="1" applyFill="1" applyBorder="1"/>
    <xf numFmtId="177" fontId="94" fillId="7" borderId="0" xfId="92" applyFont="1" applyFill="1" applyBorder="1"/>
    <xf numFmtId="177" fontId="95" fillId="0" borderId="12" xfId="92" applyFont="1" applyBorder="1" applyAlignment="1">
      <alignment horizontal="center" vertical="center"/>
    </xf>
    <xf numFmtId="177" fontId="95" fillId="0" borderId="66" xfId="92" applyFont="1" applyBorder="1" applyAlignment="1">
      <alignment horizontal="center" vertical="center"/>
    </xf>
    <xf numFmtId="0" fontId="95" fillId="0" borderId="12" xfId="2" applyFont="1" applyBorder="1"/>
    <xf numFmtId="0" fontId="95" fillId="0" borderId="12" xfId="2" applyFont="1" applyBorder="1" applyAlignment="1">
      <alignment horizontal="left"/>
    </xf>
    <xf numFmtId="177" fontId="95" fillId="0" borderId="12" xfId="92" applyFont="1" applyBorder="1"/>
    <xf numFmtId="0" fontId="95" fillId="29" borderId="14" xfId="2" applyFont="1" applyFill="1" applyBorder="1" applyAlignment="1">
      <alignment horizontal="center" vertical="center"/>
    </xf>
    <xf numFmtId="0" fontId="95" fillId="29" borderId="9" xfId="2" applyFont="1" applyFill="1" applyBorder="1"/>
    <xf numFmtId="0" fontId="95" fillId="29" borderId="9" xfId="2" applyFont="1" applyFill="1" applyBorder="1" applyAlignment="1">
      <alignment horizontal="left"/>
    </xf>
    <xf numFmtId="177" fontId="95" fillId="29" borderId="9" xfId="92" applyFont="1" applyFill="1" applyBorder="1"/>
    <xf numFmtId="177" fontId="95" fillId="29" borderId="9" xfId="92" applyFont="1" applyFill="1" applyBorder="1" applyAlignment="1">
      <alignment horizontal="center" vertical="center"/>
    </xf>
    <xf numFmtId="164" fontId="95" fillId="29" borderId="9" xfId="2" applyNumberFormat="1" applyFont="1" applyFill="1" applyBorder="1" applyAlignment="1">
      <alignment horizontal="center" vertical="center"/>
    </xf>
    <xf numFmtId="0" fontId="95" fillId="29" borderId="9" xfId="2" applyFont="1" applyFill="1" applyBorder="1" applyAlignment="1">
      <alignment vertical="center"/>
    </xf>
    <xf numFmtId="164" fontId="95" fillId="29" borderId="9" xfId="2" applyNumberFormat="1" applyFont="1" applyFill="1" applyBorder="1" applyAlignment="1">
      <alignment horizontal="right" vertical="center"/>
    </xf>
    <xf numFmtId="0" fontId="95" fillId="29" borderId="9" xfId="2" applyFont="1" applyFill="1" applyBorder="1" applyAlignment="1">
      <alignment vertical="center" wrapText="1"/>
    </xf>
    <xf numFmtId="0" fontId="95" fillId="29" borderId="0" xfId="2" applyFont="1" applyFill="1"/>
    <xf numFmtId="0" fontId="94" fillId="26" borderId="9" xfId="2" applyFont="1" applyFill="1" applyBorder="1"/>
    <xf numFmtId="0" fontId="94" fillId="0" borderId="9" xfId="2" applyFont="1" applyBorder="1"/>
    <xf numFmtId="0" fontId="94" fillId="0" borderId="9" xfId="2" applyFont="1" applyBorder="1" applyAlignment="1">
      <alignment horizontal="left"/>
    </xf>
    <xf numFmtId="177" fontId="94" fillId="0" borderId="9" xfId="92" applyFont="1" applyBorder="1"/>
    <xf numFmtId="0" fontId="95" fillId="0" borderId="9" xfId="2" applyFont="1" applyBorder="1" applyAlignment="1">
      <alignment horizontal="center"/>
    </xf>
    <xf numFmtId="0" fontId="95" fillId="7" borderId="9" xfId="2" applyFont="1" applyFill="1" applyBorder="1"/>
    <xf numFmtId="0" fontId="94" fillId="7" borderId="9" xfId="2" applyFont="1" applyFill="1" applyBorder="1" applyAlignment="1">
      <alignment horizontal="right"/>
    </xf>
    <xf numFmtId="0" fontId="94" fillId="0" borderId="9" xfId="2" applyFont="1" applyBorder="1" applyAlignment="1">
      <alignment horizontal="center"/>
    </xf>
    <xf numFmtId="177" fontId="94" fillId="0" borderId="0" xfId="92" applyFont="1"/>
    <xf numFmtId="0" fontId="94" fillId="7" borderId="0" xfId="2" applyFont="1" applyFill="1" applyAlignment="1">
      <alignment vertical="center" wrapText="1"/>
    </xf>
    <xf numFmtId="0" fontId="97" fillId="0" borderId="0" xfId="2" applyFont="1" applyFill="1" applyAlignment="1">
      <alignment horizontal="center"/>
    </xf>
    <xf numFmtId="0" fontId="95" fillId="0" borderId="0" xfId="2" applyFont="1" applyFill="1"/>
    <xf numFmtId="0" fontId="95" fillId="0" borderId="0" xfId="2" applyFont="1" applyFill="1" applyAlignment="1">
      <alignment wrapText="1"/>
    </xf>
    <xf numFmtId="0" fontId="94" fillId="0" borderId="0" xfId="2" applyFont="1" applyFill="1"/>
    <xf numFmtId="177" fontId="99" fillId="0" borderId="0" xfId="13" applyNumberFormat="1" applyFont="1"/>
    <xf numFmtId="41" fontId="0" fillId="2" borderId="0" xfId="8" applyFont="1" applyFill="1"/>
    <xf numFmtId="0" fontId="94" fillId="7" borderId="0" xfId="2" applyFont="1" applyFill="1" applyAlignment="1">
      <alignment wrapText="1"/>
    </xf>
    <xf numFmtId="0" fontId="94" fillId="0" borderId="0" xfId="2" applyFont="1" applyFill="1" applyAlignment="1">
      <alignment wrapText="1"/>
    </xf>
    <xf numFmtId="177" fontId="95" fillId="0" borderId="0" xfId="2" applyNumberFormat="1" applyFont="1"/>
    <xf numFmtId="0" fontId="92" fillId="23" borderId="0" xfId="0" applyFont="1" applyFill="1"/>
    <xf numFmtId="0" fontId="7" fillId="23" borderId="0" xfId="0" applyFont="1" applyFill="1"/>
    <xf numFmtId="0" fontId="23" fillId="23" borderId="0" xfId="0" applyFont="1" applyFill="1"/>
    <xf numFmtId="3" fontId="92" fillId="0" borderId="43" xfId="8" applyNumberFormat="1" applyFont="1" applyFill="1" applyBorder="1" applyAlignment="1">
      <alignment horizontal="right" vertical="center"/>
    </xf>
    <xf numFmtId="41" fontId="92" fillId="23" borderId="43" xfId="8" applyFont="1" applyFill="1" applyBorder="1" applyAlignment="1">
      <alignment horizontal="right" vertical="center"/>
    </xf>
    <xf numFmtId="3" fontId="92" fillId="23" borderId="43" xfId="8" applyNumberFormat="1" applyFont="1" applyFill="1" applyBorder="1" applyAlignment="1">
      <alignment horizontal="right" vertical="center"/>
    </xf>
    <xf numFmtId="41" fontId="92" fillId="0" borderId="43" xfId="8" applyFont="1" applyFill="1" applyBorder="1" applyAlignment="1">
      <alignment horizontal="right" vertical="center"/>
    </xf>
    <xf numFmtId="41" fontId="92" fillId="13" borderId="43" xfId="8" applyFont="1" applyFill="1" applyBorder="1" applyAlignment="1">
      <alignment horizontal="right" vertical="center"/>
    </xf>
    <xf numFmtId="41" fontId="17" fillId="13" borderId="43" xfId="8" applyFont="1" applyFill="1" applyBorder="1" applyAlignment="1">
      <alignment horizontal="right" vertical="center"/>
    </xf>
    <xf numFmtId="41" fontId="7" fillId="23" borderId="43" xfId="8" applyFont="1" applyFill="1" applyBorder="1" applyAlignment="1">
      <alignment horizontal="right" vertical="center"/>
    </xf>
    <xf numFmtId="41" fontId="7" fillId="30" borderId="43" xfId="8" applyFont="1" applyFill="1" applyBorder="1" applyAlignment="1">
      <alignment horizontal="right" vertical="center"/>
    </xf>
    <xf numFmtId="3" fontId="48" fillId="30" borderId="42" xfId="8" applyNumberFormat="1" applyFont="1" applyFill="1" applyBorder="1"/>
    <xf numFmtId="3" fontId="12" fillId="30" borderId="42" xfId="8" applyNumberFormat="1" applyFont="1" applyFill="1" applyBorder="1"/>
    <xf numFmtId="41" fontId="12" fillId="30" borderId="42" xfId="8" applyFont="1" applyFill="1" applyBorder="1"/>
    <xf numFmtId="41" fontId="48" fillId="30" borderId="42" xfId="8" applyFont="1" applyFill="1" applyBorder="1"/>
    <xf numFmtId="41" fontId="7" fillId="31" borderId="43" xfId="8" applyFont="1" applyFill="1" applyBorder="1" applyAlignment="1">
      <alignment horizontal="right" vertical="center" wrapText="1"/>
    </xf>
    <xf numFmtId="41" fontId="7" fillId="31" borderId="43" xfId="8" applyFont="1" applyFill="1" applyBorder="1" applyAlignment="1">
      <alignment horizontal="right" vertical="center"/>
    </xf>
    <xf numFmtId="41" fontId="7" fillId="30" borderId="43" xfId="8" applyFont="1" applyFill="1" applyBorder="1" applyAlignment="1">
      <alignment horizontal="right" vertical="center" wrapText="1"/>
    </xf>
    <xf numFmtId="3" fontId="47" fillId="30" borderId="42" xfId="8" applyNumberFormat="1" applyFont="1" applyFill="1" applyBorder="1"/>
    <xf numFmtId="41" fontId="82" fillId="30" borderId="43" xfId="8" applyFont="1" applyFill="1" applyBorder="1" applyAlignment="1">
      <alignment horizontal="right" vertical="center"/>
    </xf>
    <xf numFmtId="0" fontId="100" fillId="0" borderId="0" xfId="0" applyFont="1"/>
    <xf numFmtId="41" fontId="28" fillId="0" borderId="0" xfId="8" applyFont="1" applyFill="1"/>
    <xf numFmtId="41" fontId="23" fillId="32" borderId="43" xfId="8" applyFont="1" applyFill="1" applyBorder="1" applyAlignment="1">
      <alignment horizontal="right" vertical="center"/>
    </xf>
    <xf numFmtId="41" fontId="7" fillId="32" borderId="43" xfId="8" applyFont="1" applyFill="1" applyBorder="1" applyAlignment="1">
      <alignment horizontal="right" vertical="center"/>
    </xf>
    <xf numFmtId="41" fontId="92" fillId="32" borderId="43" xfId="8" applyFont="1" applyFill="1" applyBorder="1" applyAlignment="1">
      <alignment horizontal="right" vertical="center"/>
    </xf>
    <xf numFmtId="41" fontId="80" fillId="32" borderId="43" xfId="8" applyFont="1" applyFill="1" applyBorder="1" applyAlignment="1">
      <alignment horizontal="right" vertical="center"/>
    </xf>
    <xf numFmtId="43" fontId="95" fillId="0" borderId="0" xfId="1" applyFont="1"/>
    <xf numFmtId="41" fontId="43" fillId="23" borderId="42" xfId="8" applyFont="1" applyFill="1" applyBorder="1"/>
    <xf numFmtId="41" fontId="51" fillId="23" borderId="42" xfId="8" applyFont="1" applyFill="1" applyBorder="1"/>
    <xf numFmtId="0" fontId="101" fillId="0" borderId="0" xfId="0" applyFont="1"/>
    <xf numFmtId="0" fontId="102" fillId="0" borderId="0" xfId="0" applyFont="1"/>
    <xf numFmtId="41" fontId="23" fillId="33" borderId="43" xfId="8" applyFont="1" applyFill="1" applyBorder="1" applyAlignment="1">
      <alignment horizontal="right" vertical="center"/>
    </xf>
    <xf numFmtId="41" fontId="17" fillId="33" borderId="43" xfId="8" applyFont="1" applyFill="1" applyBorder="1" applyAlignment="1">
      <alignment horizontal="right" vertical="center"/>
    </xf>
    <xf numFmtId="41" fontId="80" fillId="33" borderId="43" xfId="8" applyFont="1" applyFill="1" applyBorder="1" applyAlignment="1">
      <alignment horizontal="right" vertical="center"/>
    </xf>
    <xf numFmtId="41" fontId="92" fillId="33" borderId="43" xfId="8" applyFont="1" applyFill="1" applyBorder="1" applyAlignment="1">
      <alignment horizontal="right" vertical="center"/>
    </xf>
    <xf numFmtId="41" fontId="80" fillId="33" borderId="43" xfId="8" applyFont="1" applyFill="1" applyBorder="1" applyAlignment="1">
      <alignment horizontal="right" vertical="center" wrapText="1"/>
    </xf>
    <xf numFmtId="173" fontId="0" fillId="0" borderId="0" xfId="8" applyNumberFormat="1" applyFont="1"/>
    <xf numFmtId="0" fontId="0" fillId="0" borderId="3" xfId="0" applyBorder="1"/>
    <xf numFmtId="173" fontId="0" fillId="0" borderId="3" xfId="8" applyNumberFormat="1" applyFont="1" applyBorder="1"/>
    <xf numFmtId="0" fontId="65" fillId="0" borderId="7" xfId="0" applyFont="1" applyBorder="1" applyAlignment="1">
      <alignment horizontal="center"/>
    </xf>
    <xf numFmtId="0" fontId="33" fillId="0" borderId="52" xfId="0" applyFont="1" applyBorder="1" applyAlignment="1">
      <alignment horizontal="center"/>
    </xf>
    <xf numFmtId="41" fontId="33" fillId="0" borderId="52" xfId="8" applyFont="1" applyBorder="1" applyAlignment="1">
      <alignment horizontal="center"/>
    </xf>
    <xf numFmtId="41" fontId="33" fillId="0" borderId="0" xfId="8" applyFont="1" applyBorder="1" applyAlignment="1">
      <alignment horizontal="center" vertical="center"/>
    </xf>
    <xf numFmtId="173" fontId="33" fillId="0" borderId="0" xfId="8" applyNumberFormat="1" applyFont="1" applyBorder="1" applyAlignment="1">
      <alignment horizontal="center" vertical="center"/>
    </xf>
    <xf numFmtId="0" fontId="33" fillId="0" borderId="14" xfId="0" applyFont="1" applyBorder="1" applyAlignment="1">
      <alignment horizontal="center" vertical="center"/>
    </xf>
    <xf numFmtId="41" fontId="33" fillId="0" borderId="0" xfId="8" applyFont="1" applyBorder="1" applyAlignment="1">
      <alignment horizontal="center"/>
    </xf>
    <xf numFmtId="173" fontId="33" fillId="0" borderId="0" xfId="8" applyNumberFormat="1" applyFont="1" applyBorder="1"/>
    <xf numFmtId="0" fontId="33" fillId="0" borderId="14" xfId="0" applyFont="1" applyBorder="1"/>
    <xf numFmtId="173" fontId="0" fillId="0" borderId="0" xfId="8" applyNumberFormat="1" applyFont="1" applyBorder="1"/>
    <xf numFmtId="0" fontId="0" fillId="0" borderId="52" xfId="0" applyBorder="1"/>
    <xf numFmtId="173" fontId="0" fillId="0" borderId="52" xfId="8" applyNumberFormat="1" applyFont="1" applyBorder="1"/>
    <xf numFmtId="0" fontId="33" fillId="0" borderId="54" xfId="0" applyFont="1" applyBorder="1"/>
    <xf numFmtId="0" fontId="33" fillId="0" borderId="7" xfId="0" applyFont="1" applyBorder="1"/>
    <xf numFmtId="0" fontId="68" fillId="0" borderId="0" xfId="0" applyFont="1" applyAlignment="1">
      <alignment vertical="center" textRotation="90"/>
    </xf>
    <xf numFmtId="0" fontId="0" fillId="0" borderId="6" xfId="0" applyBorder="1"/>
    <xf numFmtId="0" fontId="0" fillId="0" borderId="13" xfId="0" applyBorder="1"/>
    <xf numFmtId="173" fontId="0" fillId="0" borderId="0" xfId="8" applyNumberFormat="1" applyFont="1" applyFill="1" applyBorder="1"/>
    <xf numFmtId="41" fontId="33" fillId="0" borderId="52" xfId="8" applyFont="1" applyFill="1" applyBorder="1" applyAlignment="1">
      <alignment horizontal="center"/>
    </xf>
    <xf numFmtId="41" fontId="33" fillId="0" borderId="0" xfId="8" applyFont="1" applyFill="1" applyBorder="1" applyAlignment="1">
      <alignment horizontal="center"/>
    </xf>
    <xf numFmtId="0" fontId="0" fillId="0" borderId="53" xfId="0" applyBorder="1"/>
    <xf numFmtId="173" fontId="0" fillId="0" borderId="52" xfId="8" applyNumberFormat="1" applyFont="1" applyFill="1" applyBorder="1"/>
    <xf numFmtId="0" fontId="104" fillId="0" borderId="0" xfId="0" applyFont="1"/>
    <xf numFmtId="0" fontId="65" fillId="0" borderId="0" xfId="0" applyFont="1" applyAlignment="1">
      <alignment horizontal="left"/>
    </xf>
    <xf numFmtId="0" fontId="105" fillId="3" borderId="0" xfId="0" applyFont="1" applyFill="1" applyAlignment="1">
      <alignment horizontal="centerContinuous" vertical="center"/>
    </xf>
    <xf numFmtId="0" fontId="106" fillId="0" borderId="13" xfId="0" applyFont="1" applyBorder="1" applyAlignment="1">
      <alignment horizontal="center" wrapText="1"/>
    </xf>
    <xf numFmtId="0" fontId="106" fillId="0" borderId="0" xfId="0" applyFont="1" applyAlignment="1">
      <alignment horizontal="center" wrapText="1"/>
    </xf>
    <xf numFmtId="0" fontId="106" fillId="0" borderId="14" xfId="0" applyFont="1" applyBorder="1" applyAlignment="1">
      <alignment horizontal="center" wrapText="1"/>
    </xf>
    <xf numFmtId="0" fontId="106" fillId="0" borderId="13" xfId="0" applyFont="1" applyBorder="1" applyAlignment="1">
      <alignment horizontal="center" vertical="center" wrapText="1"/>
    </xf>
    <xf numFmtId="0" fontId="106" fillId="0" borderId="0" xfId="0" applyFont="1" applyAlignment="1">
      <alignment horizontal="center" vertical="center" wrapText="1"/>
    </xf>
    <xf numFmtId="0" fontId="106" fillId="0" borderId="14" xfId="0" applyFont="1" applyBorder="1" applyAlignment="1">
      <alignment horizontal="center" vertical="center" wrapText="1"/>
    </xf>
    <xf numFmtId="0" fontId="65" fillId="0" borderId="14" xfId="0" applyFont="1" applyBorder="1" applyAlignment="1">
      <alignment horizontal="center"/>
    </xf>
    <xf numFmtId="0" fontId="80" fillId="19" borderId="0" xfId="0" applyFont="1" applyFill="1"/>
    <xf numFmtId="0" fontId="92" fillId="19" borderId="0" xfId="0" applyFont="1" applyFill="1"/>
    <xf numFmtId="0" fontId="92" fillId="34" borderId="0" xfId="0" applyFont="1" applyFill="1"/>
    <xf numFmtId="0" fontId="80" fillId="34" borderId="0" xfId="0" applyFont="1" applyFill="1"/>
    <xf numFmtId="3" fontId="95" fillId="0" borderId="0" xfId="2" applyNumberFormat="1" applyFont="1"/>
    <xf numFmtId="3" fontId="94" fillId="0" borderId="0" xfId="2" applyNumberFormat="1" applyFont="1"/>
    <xf numFmtId="177" fontId="94" fillId="0" borderId="0" xfId="2" applyNumberFormat="1" applyFont="1"/>
    <xf numFmtId="177" fontId="94" fillId="20" borderId="9" xfId="92" applyFont="1" applyFill="1" applyBorder="1"/>
    <xf numFmtId="177" fontId="95" fillId="20" borderId="9" xfId="92" applyFont="1" applyFill="1" applyBorder="1"/>
    <xf numFmtId="0" fontId="22" fillId="0" borderId="0" xfId="0" applyFont="1" applyAlignment="1">
      <alignment horizontal="center"/>
    </xf>
    <xf numFmtId="3" fontId="25" fillId="0" borderId="0" xfId="0" applyNumberFormat="1" applyFont="1"/>
    <xf numFmtId="3" fontId="20" fillId="3" borderId="0" xfId="1"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14" fillId="0" borderId="0" xfId="1" applyNumberFormat="1" applyFont="1" applyAlignment="1">
      <alignment horizontal="right" vertical="center"/>
    </xf>
    <xf numFmtId="3" fontId="3" fillId="0" borderId="0" xfId="0" applyNumberFormat="1" applyFont="1" applyAlignment="1">
      <alignment horizontal="right" vertical="center"/>
    </xf>
    <xf numFmtId="0" fontId="20" fillId="3" borderId="0" xfId="0" applyFont="1" applyFill="1" applyAlignment="1">
      <alignment horizontal="left" wrapText="1"/>
    </xf>
    <xf numFmtId="0" fontId="14" fillId="0" borderId="0" xfId="0" applyFont="1" applyAlignment="1">
      <alignment horizontal="center"/>
    </xf>
    <xf numFmtId="0" fontId="107" fillId="0" borderId="0" xfId="90" applyFont="1" applyAlignment="1">
      <alignment horizontal="center" vertical="center"/>
    </xf>
    <xf numFmtId="41" fontId="108" fillId="0" borderId="0" xfId="8" applyFont="1" applyFill="1" applyAlignment="1">
      <alignment horizontal="center" vertical="center"/>
    </xf>
    <xf numFmtId="3" fontId="109" fillId="0" borderId="0" xfId="0" applyNumberFormat="1" applyFont="1"/>
    <xf numFmtId="3" fontId="107" fillId="0" borderId="0" xfId="90" applyNumberFormat="1" applyFont="1" applyAlignment="1">
      <alignment horizontal="center" vertical="center"/>
    </xf>
    <xf numFmtId="0" fontId="107" fillId="0" borderId="0" xfId="90" applyFont="1" applyAlignment="1">
      <alignment vertical="center"/>
    </xf>
    <xf numFmtId="41" fontId="108" fillId="0" borderId="0" xfId="8" applyFont="1" applyFill="1" applyAlignment="1">
      <alignment vertical="center"/>
    </xf>
    <xf numFmtId="3" fontId="107" fillId="0" borderId="0" xfId="8" applyNumberFormat="1" applyFont="1" applyFill="1" applyAlignment="1">
      <alignment vertical="center"/>
    </xf>
    <xf numFmtId="0" fontId="107" fillId="0" borderId="9" xfId="90" applyFont="1" applyBorder="1" applyAlignment="1">
      <alignment horizontal="center" vertical="center" wrapText="1"/>
    </xf>
    <xf numFmtId="0" fontId="110" fillId="0" borderId="5" xfId="90" applyFont="1" applyBorder="1" applyAlignment="1">
      <alignment horizontal="center" vertical="center" wrapText="1"/>
    </xf>
    <xf numFmtId="41" fontId="109" fillId="0" borderId="2" xfId="8" applyFont="1" applyFill="1" applyBorder="1" applyAlignment="1">
      <alignment horizontal="center" vertical="center" wrapText="1"/>
    </xf>
    <xf numFmtId="3" fontId="110" fillId="0" borderId="2" xfId="90" applyNumberFormat="1" applyFont="1" applyBorder="1" applyAlignment="1">
      <alignment horizontal="center" vertical="center" wrapText="1"/>
    </xf>
    <xf numFmtId="0" fontId="110" fillId="0" borderId="9" xfId="90" applyFont="1" applyBorder="1" applyAlignment="1">
      <alignment horizontal="center" vertical="center" wrapText="1"/>
    </xf>
    <xf numFmtId="41" fontId="109" fillId="0" borderId="9" xfId="8" applyFont="1" applyFill="1" applyBorder="1" applyAlignment="1">
      <alignment horizontal="center" vertical="center" wrapText="1"/>
    </xf>
    <xf numFmtId="3" fontId="110" fillId="0" borderId="9" xfId="90" applyNumberFormat="1" applyFont="1" applyBorder="1" applyAlignment="1">
      <alignment horizontal="center" vertical="center" wrapText="1"/>
    </xf>
    <xf numFmtId="14" fontId="110" fillId="0" borderId="9" xfId="90" applyNumberFormat="1" applyFont="1" applyBorder="1" applyAlignment="1">
      <alignment horizontal="center" vertical="center" wrapText="1"/>
    </xf>
    <xf numFmtId="0" fontId="107" fillId="0" borderId="6" xfId="90" applyFont="1" applyBorder="1" applyAlignment="1">
      <alignment horizontal="center" vertical="center" wrapText="1"/>
    </xf>
    <xf numFmtId="0" fontId="107" fillId="0" borderId="7" xfId="90" applyFont="1" applyBorder="1" applyAlignment="1">
      <alignment horizontal="center" vertical="center" wrapText="1"/>
    </xf>
    <xf numFmtId="0" fontId="107" fillId="0" borderId="3" xfId="90" applyFont="1" applyBorder="1" applyAlignment="1">
      <alignment horizontal="center" vertical="center" wrapText="1"/>
    </xf>
    <xf numFmtId="41" fontId="108" fillId="0" borderId="3" xfId="8" applyFont="1" applyFill="1" applyBorder="1" applyAlignment="1">
      <alignment horizontal="center" vertical="center" wrapText="1"/>
    </xf>
    <xf numFmtId="3" fontId="107" fillId="0" borderId="3" xfId="90" applyNumberFormat="1" applyFont="1" applyBorder="1" applyAlignment="1">
      <alignment horizontal="center" vertical="center" wrapText="1"/>
    </xf>
    <xf numFmtId="0" fontId="107" fillId="0" borderId="53" xfId="90" applyFont="1" applyBorder="1" applyAlignment="1">
      <alignment horizontal="center" vertical="center" wrapText="1"/>
    </xf>
    <xf numFmtId="0" fontId="107" fillId="0" borderId="54" xfId="90" applyFont="1" applyBorder="1" applyAlignment="1">
      <alignment horizontal="center" vertical="center" wrapText="1"/>
    </xf>
    <xf numFmtId="0" fontId="107" fillId="0" borderId="52" xfId="90" applyFont="1" applyBorder="1" applyAlignment="1">
      <alignment horizontal="center" vertical="center" wrapText="1"/>
    </xf>
    <xf numFmtId="41" fontId="108" fillId="0" borderId="52" xfId="8" applyFont="1" applyFill="1" applyBorder="1" applyAlignment="1">
      <alignment horizontal="center" vertical="center" wrapText="1"/>
    </xf>
    <xf numFmtId="3" fontId="107" fillId="0" borderId="52" xfId="90" applyNumberFormat="1" applyFont="1" applyBorder="1" applyAlignment="1">
      <alignment horizontal="center" vertical="center" wrapText="1"/>
    </xf>
    <xf numFmtId="0" fontId="110" fillId="0" borderId="9" xfId="90" applyFont="1" applyBorder="1" applyAlignment="1">
      <alignment horizontal="center" vertical="center"/>
    </xf>
    <xf numFmtId="41" fontId="109" fillId="0" borderId="9" xfId="8" applyFont="1" applyFill="1" applyBorder="1" applyAlignment="1">
      <alignment horizontal="center" vertical="center"/>
    </xf>
    <xf numFmtId="3" fontId="110" fillId="0" borderId="9" xfId="90" applyNumberFormat="1" applyFont="1" applyBorder="1" applyAlignment="1">
      <alignment horizontal="center" vertical="center"/>
    </xf>
    <xf numFmtId="0" fontId="109" fillId="0" borderId="0" xfId="0" applyFont="1"/>
    <xf numFmtId="41" fontId="109" fillId="27" borderId="0" xfId="8" quotePrefix="1" applyFont="1" applyFill="1" applyAlignment="1">
      <alignment horizontal="center"/>
    </xf>
    <xf numFmtId="3" fontId="109" fillId="27" borderId="0" xfId="8" quotePrefix="1" applyNumberFormat="1" applyFont="1" applyFill="1" applyAlignment="1">
      <alignment horizontal="center"/>
    </xf>
    <xf numFmtId="3" fontId="109" fillId="27" borderId="0" xfId="0" quotePrefix="1" applyNumberFormat="1" applyFont="1" applyFill="1" applyAlignment="1">
      <alignment horizontal="center"/>
    </xf>
    <xf numFmtId="0" fontId="110" fillId="0" borderId="36" xfId="90" applyFont="1" applyBorder="1" applyAlignment="1">
      <alignment vertical="center"/>
    </xf>
    <xf numFmtId="0" fontId="110" fillId="0" borderId="37" xfId="90" applyFont="1" applyBorder="1" applyAlignment="1">
      <alignment horizontal="center" vertical="center"/>
    </xf>
    <xf numFmtId="0" fontId="110" fillId="0" borderId="67" xfId="90" applyFont="1" applyBorder="1" applyAlignment="1">
      <alignment horizontal="center" vertical="center"/>
    </xf>
    <xf numFmtId="0" fontId="110" fillId="0" borderId="17" xfId="90" applyFont="1" applyBorder="1" applyAlignment="1">
      <alignment horizontal="center" vertical="center"/>
    </xf>
    <xf numFmtId="41" fontId="108" fillId="27" borderId="19" xfId="8" applyFont="1" applyFill="1" applyBorder="1" applyAlignment="1">
      <alignment horizontal="center" vertical="center" wrapText="1"/>
    </xf>
    <xf numFmtId="3" fontId="108" fillId="27" borderId="19" xfId="8" applyNumberFormat="1" applyFont="1" applyFill="1" applyBorder="1" applyAlignment="1">
      <alignment horizontal="center" vertical="center" wrapText="1"/>
    </xf>
    <xf numFmtId="3" fontId="108" fillId="27" borderId="19" xfId="90" applyNumberFormat="1" applyFont="1" applyFill="1" applyBorder="1" applyAlignment="1">
      <alignment horizontal="center" vertical="center" wrapText="1"/>
    </xf>
    <xf numFmtId="0" fontId="108" fillId="0" borderId="34" xfId="90" applyFont="1" applyBorder="1" applyAlignment="1">
      <alignment horizontal="left" vertical="center"/>
    </xf>
    <xf numFmtId="0" fontId="108" fillId="0" borderId="38" xfId="90" applyFont="1" applyBorder="1" applyAlignment="1">
      <alignment horizontal="left" vertical="center"/>
    </xf>
    <xf numFmtId="0" fontId="108" fillId="0" borderId="39" xfId="90" applyFont="1" applyBorder="1" applyAlignment="1">
      <alignment horizontal="left" vertical="center"/>
    </xf>
    <xf numFmtId="41" fontId="111" fillId="0" borderId="40" xfId="8" applyFont="1" applyFill="1" applyBorder="1" applyAlignment="1">
      <alignment horizontal="right" vertical="center" wrapText="1"/>
    </xf>
    <xf numFmtId="3" fontId="111" fillId="0" borderId="40" xfId="8" applyNumberFormat="1" applyFont="1" applyFill="1" applyBorder="1" applyAlignment="1">
      <alignment horizontal="right" vertical="center" wrapText="1"/>
    </xf>
    <xf numFmtId="0" fontId="108" fillId="0" borderId="41" xfId="90" applyFont="1" applyBorder="1" applyAlignment="1">
      <alignment horizontal="left" vertical="center"/>
    </xf>
    <xf numFmtId="0" fontId="108" fillId="0" borderId="0" xfId="90" applyFont="1" applyAlignment="1">
      <alignment horizontal="left" vertical="center"/>
    </xf>
    <xf numFmtId="0" fontId="108" fillId="0" borderId="42" xfId="90" applyFont="1" applyBorder="1" applyAlignment="1">
      <alignment horizontal="left" vertical="center"/>
    </xf>
    <xf numFmtId="41" fontId="111" fillId="0" borderId="43" xfId="8" applyFont="1" applyFill="1" applyBorder="1" applyAlignment="1">
      <alignment horizontal="right" vertical="center"/>
    </xf>
    <xf numFmtId="3" fontId="111" fillId="0" borderId="43" xfId="8" applyNumberFormat="1" applyFont="1" applyFill="1" applyBorder="1" applyAlignment="1">
      <alignment horizontal="right" vertical="center"/>
    </xf>
    <xf numFmtId="0" fontId="108" fillId="0" borderId="0" xfId="90" applyFont="1" applyAlignment="1">
      <alignment horizontal="left" vertical="center" wrapText="1"/>
    </xf>
    <xf numFmtId="0" fontId="108" fillId="0" borderId="42" xfId="90" applyFont="1" applyBorder="1" applyAlignment="1">
      <alignment horizontal="left" vertical="center" wrapText="1"/>
    </xf>
    <xf numFmtId="0" fontId="111" fillId="0" borderId="41" xfId="90" applyFont="1" applyBorder="1" applyAlignment="1">
      <alignment horizontal="left" vertical="center"/>
    </xf>
    <xf numFmtId="0" fontId="111" fillId="0" borderId="0" xfId="90" applyFont="1" applyAlignment="1">
      <alignment horizontal="left" vertical="center"/>
    </xf>
    <xf numFmtId="0" fontId="111" fillId="0" borderId="42" xfId="90" applyFont="1" applyBorder="1" applyAlignment="1">
      <alignment horizontal="left" vertical="center"/>
    </xf>
    <xf numFmtId="0" fontId="109" fillId="0" borderId="41" xfId="90" applyFont="1" applyBorder="1" applyAlignment="1">
      <alignment horizontal="left" vertical="center"/>
    </xf>
    <xf numFmtId="0" fontId="109" fillId="14" borderId="0" xfId="90" applyFont="1" applyFill="1" applyAlignment="1">
      <alignment horizontal="left" vertical="center" wrapText="1"/>
    </xf>
    <xf numFmtId="0" fontId="109" fillId="14" borderId="42" xfId="90" applyFont="1" applyFill="1" applyBorder="1" applyAlignment="1">
      <alignment horizontal="left" vertical="center" wrapText="1"/>
    </xf>
    <xf numFmtId="41" fontId="112" fillId="14" borderId="43" xfId="8" applyFont="1" applyFill="1" applyBorder="1" applyAlignment="1">
      <alignment horizontal="right" vertical="center"/>
    </xf>
    <xf numFmtId="3" fontId="112" fillId="14" borderId="43" xfId="8" applyNumberFormat="1" applyFont="1" applyFill="1" applyBorder="1" applyAlignment="1">
      <alignment horizontal="right" vertical="center"/>
    </xf>
    <xf numFmtId="0" fontId="111" fillId="0" borderId="0" xfId="90" applyFont="1" applyAlignment="1">
      <alignment horizontal="left" vertical="center" wrapText="1"/>
    </xf>
    <xf numFmtId="0" fontId="111" fillId="0" borderId="42" xfId="90" applyFont="1" applyBorder="1" applyAlignment="1">
      <alignment horizontal="left" vertical="center" wrapText="1"/>
    </xf>
    <xf numFmtId="0" fontId="111" fillId="0" borderId="0" xfId="0" applyFont="1" applyAlignment="1">
      <alignment horizontal="left"/>
    </xf>
    <xf numFmtId="0" fontId="111" fillId="0" borderId="42" xfId="0" applyFont="1" applyBorder="1" applyAlignment="1">
      <alignment horizontal="left"/>
    </xf>
    <xf numFmtId="41" fontId="109" fillId="14" borderId="43" xfId="8" applyFont="1" applyFill="1" applyBorder="1" applyAlignment="1">
      <alignment horizontal="right" vertical="center"/>
    </xf>
    <xf numFmtId="3" fontId="109" fillId="14" borderId="43" xfId="8" applyNumberFormat="1" applyFont="1" applyFill="1" applyBorder="1" applyAlignment="1">
      <alignment horizontal="right" vertical="center"/>
    </xf>
    <xf numFmtId="3" fontId="109" fillId="13" borderId="43" xfId="8" applyNumberFormat="1" applyFont="1" applyFill="1" applyBorder="1" applyAlignment="1">
      <alignment horizontal="right" vertical="center"/>
    </xf>
    <xf numFmtId="0" fontId="113" fillId="0" borderId="0" xfId="90" applyFont="1" applyAlignment="1">
      <alignment horizontal="left" vertical="center" wrapText="1"/>
    </xf>
    <xf numFmtId="0" fontId="113" fillId="0" borderId="42" xfId="90" applyFont="1" applyBorder="1" applyAlignment="1">
      <alignment horizontal="left" vertical="center" wrapText="1"/>
    </xf>
    <xf numFmtId="41" fontId="109" fillId="0" borderId="43" xfId="8" applyFont="1" applyFill="1" applyBorder="1" applyAlignment="1">
      <alignment horizontal="right" vertical="center"/>
    </xf>
    <xf numFmtId="3" fontId="109" fillId="0" borderId="43" xfId="8" applyNumberFormat="1" applyFont="1" applyFill="1" applyBorder="1" applyAlignment="1">
      <alignment horizontal="right" vertical="center"/>
    </xf>
    <xf numFmtId="0" fontId="109" fillId="14" borderId="0" xfId="90" applyFont="1" applyFill="1" applyAlignment="1">
      <alignment horizontal="left" vertical="center"/>
    </xf>
    <xf numFmtId="0" fontId="109" fillId="0" borderId="0" xfId="90" applyFont="1" applyAlignment="1">
      <alignment horizontal="left" vertical="center"/>
    </xf>
    <xf numFmtId="0" fontId="109" fillId="0" borderId="42" xfId="90" applyFont="1" applyBorder="1" applyAlignment="1">
      <alignment horizontal="left" vertical="center"/>
    </xf>
    <xf numFmtId="0" fontId="109" fillId="0" borderId="0" xfId="90" applyFont="1" applyAlignment="1">
      <alignment horizontal="left" vertical="center" wrapText="1"/>
    </xf>
    <xf numFmtId="0" fontId="109" fillId="0" borderId="42" xfId="90" applyFont="1" applyBorder="1" applyAlignment="1">
      <alignment horizontal="left" vertical="center" wrapText="1"/>
    </xf>
    <xf numFmtId="0" fontId="109" fillId="16" borderId="0" xfId="90" applyFont="1" applyFill="1" applyAlignment="1">
      <alignment horizontal="left" vertical="center"/>
    </xf>
    <xf numFmtId="0" fontId="109" fillId="16" borderId="0" xfId="90" applyFont="1" applyFill="1" applyAlignment="1">
      <alignment horizontal="left" vertical="center" wrapText="1"/>
    </xf>
    <xf numFmtId="0" fontId="109" fillId="16" borderId="42" xfId="90" applyFont="1" applyFill="1" applyBorder="1" applyAlignment="1">
      <alignment horizontal="left" vertical="center" wrapText="1"/>
    </xf>
    <xf numFmtId="41" fontId="112" fillId="16" borderId="43" xfId="8" applyFont="1" applyFill="1" applyBorder="1" applyAlignment="1">
      <alignment horizontal="right" vertical="center"/>
    </xf>
    <xf numFmtId="3" fontId="112" fillId="16" borderId="43" xfId="8" applyNumberFormat="1" applyFont="1" applyFill="1" applyBorder="1" applyAlignment="1">
      <alignment horizontal="right" vertical="center"/>
    </xf>
    <xf numFmtId="0" fontId="109" fillId="19" borderId="41" xfId="90" applyFont="1" applyFill="1" applyBorder="1" applyAlignment="1">
      <alignment horizontal="left" vertical="center"/>
    </xf>
    <xf numFmtId="41" fontId="109" fillId="16" borderId="0" xfId="90" applyNumberFormat="1" applyFont="1" applyFill="1" applyAlignment="1">
      <alignment horizontal="left" vertical="center"/>
    </xf>
    <xf numFmtId="41" fontId="111" fillId="16" borderId="43" xfId="8" applyFont="1" applyFill="1" applyBorder="1" applyAlignment="1">
      <alignment horizontal="right" vertical="center"/>
    </xf>
    <xf numFmtId="0" fontId="114" fillId="19" borderId="41" xfId="90" applyFont="1" applyFill="1" applyBorder="1" applyAlignment="1">
      <alignment horizontal="left" vertical="center"/>
    </xf>
    <xf numFmtId="0" fontId="114" fillId="16" borderId="0" xfId="90" applyFont="1" applyFill="1" applyAlignment="1">
      <alignment horizontal="left" vertical="center"/>
    </xf>
    <xf numFmtId="0" fontId="114" fillId="16" borderId="0" xfId="90" applyFont="1" applyFill="1" applyAlignment="1">
      <alignment horizontal="left" vertical="center" wrapText="1"/>
    </xf>
    <xf numFmtId="0" fontId="114" fillId="16" borderId="42" xfId="90" applyFont="1" applyFill="1" applyBorder="1" applyAlignment="1">
      <alignment horizontal="left" vertical="center" wrapText="1"/>
    </xf>
    <xf numFmtId="41" fontId="114" fillId="16" borderId="43" xfId="8" applyFont="1" applyFill="1" applyBorder="1" applyAlignment="1">
      <alignment horizontal="right" vertical="center"/>
    </xf>
    <xf numFmtId="3" fontId="114" fillId="16" borderId="43" xfId="8" applyNumberFormat="1" applyFont="1" applyFill="1" applyBorder="1" applyAlignment="1">
      <alignment horizontal="right" vertical="center"/>
    </xf>
    <xf numFmtId="41" fontId="114" fillId="16" borderId="0" xfId="90" applyNumberFormat="1" applyFont="1" applyFill="1" applyAlignment="1">
      <alignment horizontal="left" vertical="center"/>
    </xf>
    <xf numFmtId="0" fontId="112" fillId="16" borderId="0" xfId="90" applyFont="1" applyFill="1" applyAlignment="1">
      <alignment horizontal="left" vertical="center"/>
    </xf>
    <xf numFmtId="0" fontId="112" fillId="16" borderId="0" xfId="90" applyFont="1" applyFill="1" applyAlignment="1">
      <alignment horizontal="left" vertical="center" wrapText="1"/>
    </xf>
    <xf numFmtId="0" fontId="112" fillId="16" borderId="42" xfId="90" applyFont="1" applyFill="1" applyBorder="1" applyAlignment="1">
      <alignment horizontal="left" vertical="center" wrapText="1"/>
    </xf>
    <xf numFmtId="0" fontId="114" fillId="0" borderId="41" xfId="90" applyFont="1" applyBorder="1" applyAlignment="1">
      <alignment horizontal="left" vertical="center"/>
    </xf>
    <xf numFmtId="41" fontId="112" fillId="0" borderId="43" xfId="8" applyFont="1" applyFill="1" applyBorder="1" applyAlignment="1">
      <alignment horizontal="right" vertical="center"/>
    </xf>
    <xf numFmtId="3" fontId="112" fillId="0" borderId="43" xfId="8" applyNumberFormat="1" applyFont="1" applyFill="1" applyBorder="1" applyAlignment="1">
      <alignment horizontal="right" vertical="center"/>
    </xf>
    <xf numFmtId="41" fontId="111" fillId="2" borderId="43" xfId="8" applyFont="1" applyFill="1" applyBorder="1" applyAlignment="1">
      <alignment horizontal="right" vertical="center"/>
    </xf>
    <xf numFmtId="3" fontId="111" fillId="2" borderId="43" xfId="8" applyNumberFormat="1" applyFont="1" applyFill="1" applyBorder="1" applyAlignment="1">
      <alignment horizontal="right" vertical="center"/>
    </xf>
    <xf numFmtId="41" fontId="109" fillId="16" borderId="43" xfId="8" applyFont="1" applyFill="1" applyBorder="1" applyAlignment="1">
      <alignment horizontal="right" vertical="center"/>
    </xf>
    <xf numFmtId="3" fontId="109" fillId="16" borderId="43" xfId="8" applyNumberFormat="1" applyFont="1" applyFill="1" applyBorder="1" applyAlignment="1">
      <alignment horizontal="right" vertical="center"/>
    </xf>
    <xf numFmtId="0" fontId="115" fillId="0" borderId="0" xfId="90" applyFont="1" applyAlignment="1">
      <alignment horizontal="left" vertical="center"/>
    </xf>
    <xf numFmtId="0" fontId="115" fillId="0" borderId="42" xfId="90" applyFont="1" applyBorder="1" applyAlignment="1">
      <alignment horizontal="left" vertical="center"/>
    </xf>
    <xf numFmtId="0" fontId="116" fillId="0" borderId="41" xfId="90" applyFont="1" applyBorder="1" applyAlignment="1">
      <alignment horizontal="left" vertical="center"/>
    </xf>
    <xf numFmtId="0" fontId="116" fillId="14" borderId="0" xfId="90" applyFont="1" applyFill="1" applyAlignment="1">
      <alignment horizontal="left" vertical="center"/>
    </xf>
    <xf numFmtId="0" fontId="116" fillId="14" borderId="0" xfId="90" applyFont="1" applyFill="1" applyAlignment="1">
      <alignment horizontal="left" vertical="center" wrapText="1"/>
    </xf>
    <xf numFmtId="0" fontId="116" fillId="14" borderId="42" xfId="90" applyFont="1" applyFill="1" applyBorder="1" applyAlignment="1">
      <alignment horizontal="left" vertical="center" wrapText="1"/>
    </xf>
    <xf numFmtId="41" fontId="116" fillId="14" borderId="43" xfId="8" applyFont="1" applyFill="1" applyBorder="1" applyAlignment="1">
      <alignment horizontal="right" vertical="center"/>
    </xf>
    <xf numFmtId="3" fontId="116" fillId="14" borderId="43" xfId="8" applyNumberFormat="1" applyFont="1" applyFill="1" applyBorder="1" applyAlignment="1">
      <alignment horizontal="right" vertical="center"/>
    </xf>
    <xf numFmtId="0" fontId="109" fillId="14" borderId="42" xfId="90" applyFont="1" applyFill="1" applyBorder="1" applyAlignment="1">
      <alignment horizontal="left" vertical="center"/>
    </xf>
    <xf numFmtId="0" fontId="112" fillId="0" borderId="41" xfId="90" applyFont="1" applyBorder="1" applyAlignment="1">
      <alignment horizontal="left" vertical="center"/>
    </xf>
    <xf numFmtId="41" fontId="112" fillId="14" borderId="0" xfId="90" applyNumberFormat="1" applyFont="1" applyFill="1" applyAlignment="1">
      <alignment horizontal="left" vertical="center"/>
    </xf>
    <xf numFmtId="0" fontId="112" fillId="14" borderId="0" xfId="90" applyFont="1" applyFill="1" applyAlignment="1">
      <alignment horizontal="left" vertical="center" wrapText="1"/>
    </xf>
    <xf numFmtId="0" fontId="112" fillId="14" borderId="42" xfId="90" applyFont="1" applyFill="1" applyBorder="1" applyAlignment="1">
      <alignment horizontal="left" vertical="center" wrapText="1"/>
    </xf>
    <xf numFmtId="3" fontId="111" fillId="14" borderId="43" xfId="8" applyNumberFormat="1" applyFont="1" applyFill="1" applyBorder="1" applyAlignment="1">
      <alignment horizontal="right" vertical="center"/>
    </xf>
    <xf numFmtId="41" fontId="116" fillId="14" borderId="0" xfId="90" applyNumberFormat="1" applyFont="1" applyFill="1" applyAlignment="1">
      <alignment horizontal="left" vertical="center"/>
    </xf>
    <xf numFmtId="41" fontId="112" fillId="14" borderId="0" xfId="90" applyNumberFormat="1" applyFont="1" applyFill="1" applyAlignment="1">
      <alignment horizontal="left" vertical="center" wrapText="1"/>
    </xf>
    <xf numFmtId="41" fontId="109" fillId="0" borderId="0" xfId="90" applyNumberFormat="1" applyFont="1" applyAlignment="1">
      <alignment vertical="center"/>
    </xf>
    <xf numFmtId="41" fontId="109" fillId="0" borderId="42" xfId="90" applyNumberFormat="1" applyFont="1" applyBorder="1" applyAlignment="1">
      <alignment vertical="center"/>
    </xf>
    <xf numFmtId="41" fontId="109" fillId="13" borderId="43" xfId="8" applyFont="1" applyFill="1" applyBorder="1" applyAlignment="1">
      <alignment horizontal="right" vertical="center"/>
    </xf>
    <xf numFmtId="0" fontId="109" fillId="13" borderId="0" xfId="90" applyFont="1" applyFill="1" applyAlignment="1">
      <alignment horizontal="left" vertical="center"/>
    </xf>
    <xf numFmtId="0" fontId="109" fillId="13" borderId="0" xfId="90" applyFont="1" applyFill="1" applyAlignment="1">
      <alignment horizontal="left" vertical="center" wrapText="1"/>
    </xf>
    <xf numFmtId="0" fontId="109" fillId="13" borderId="42" xfId="90" applyFont="1" applyFill="1" applyBorder="1" applyAlignment="1">
      <alignment horizontal="left" vertical="center" wrapText="1"/>
    </xf>
    <xf numFmtId="41" fontId="109" fillId="0" borderId="0" xfId="90" applyNumberFormat="1" applyFont="1" applyAlignment="1">
      <alignment horizontal="left" vertical="center"/>
    </xf>
    <xf numFmtId="41" fontId="109" fillId="0" borderId="0" xfId="90" applyNumberFormat="1" applyFont="1" applyAlignment="1">
      <alignment horizontal="left" vertical="center" wrapText="1"/>
    </xf>
    <xf numFmtId="41" fontId="109" fillId="0" borderId="42" xfId="90" applyNumberFormat="1" applyFont="1" applyBorder="1" applyAlignment="1">
      <alignment horizontal="left" vertical="center" wrapText="1"/>
    </xf>
    <xf numFmtId="0" fontId="117" fillId="0" borderId="41" xfId="90" applyFont="1" applyBorder="1" applyAlignment="1">
      <alignment horizontal="left" vertical="center"/>
    </xf>
    <xf numFmtId="3" fontId="117" fillId="13" borderId="43" xfId="8" applyNumberFormat="1" applyFont="1" applyFill="1" applyBorder="1" applyAlignment="1">
      <alignment horizontal="right" vertical="center"/>
    </xf>
    <xf numFmtId="41" fontId="112" fillId="13" borderId="43" xfId="8" applyFont="1" applyFill="1" applyBorder="1" applyAlignment="1">
      <alignment horizontal="right" vertical="center"/>
    </xf>
    <xf numFmtId="3" fontId="112" fillId="13" borderId="43" xfId="8" applyNumberFormat="1" applyFont="1" applyFill="1" applyBorder="1" applyAlignment="1">
      <alignment horizontal="right" vertical="center"/>
    </xf>
    <xf numFmtId="3" fontId="114" fillId="13" borderId="43" xfId="8" applyNumberFormat="1" applyFont="1" applyFill="1" applyBorder="1" applyAlignment="1">
      <alignment horizontal="right" vertical="center"/>
    </xf>
    <xf numFmtId="0" fontId="118" fillId="0" borderId="0" xfId="90" applyFont="1" applyAlignment="1">
      <alignment horizontal="left" vertical="center"/>
    </xf>
    <xf numFmtId="0" fontId="118" fillId="0" borderId="42" xfId="90" applyFont="1" applyBorder="1" applyAlignment="1">
      <alignment horizontal="left" vertical="center"/>
    </xf>
    <xf numFmtId="0" fontId="112" fillId="13" borderId="0" xfId="90" applyFont="1" applyFill="1" applyAlignment="1">
      <alignment horizontal="left" vertical="center"/>
    </xf>
    <xf numFmtId="0" fontId="111" fillId="13" borderId="0" xfId="90" applyFont="1" applyFill="1" applyAlignment="1">
      <alignment horizontal="left" vertical="center"/>
    </xf>
    <xf numFmtId="3" fontId="111" fillId="0" borderId="43" xfId="90" applyNumberFormat="1" applyFont="1" applyBorder="1" applyAlignment="1">
      <alignment horizontal="right" vertical="center"/>
    </xf>
    <xf numFmtId="0" fontId="109" fillId="13" borderId="42" xfId="90" applyFont="1" applyFill="1" applyBorder="1" applyAlignment="1">
      <alignment horizontal="left" vertical="center"/>
    </xf>
    <xf numFmtId="0" fontId="113" fillId="0" borderId="0" xfId="90" applyFont="1" applyAlignment="1">
      <alignment horizontal="left" vertical="center"/>
    </xf>
    <xf numFmtId="41" fontId="111" fillId="13" borderId="43" xfId="8" applyFont="1" applyFill="1" applyBorder="1" applyAlignment="1">
      <alignment horizontal="right" vertical="center"/>
    </xf>
    <xf numFmtId="3" fontId="111" fillId="13" borderId="43" xfId="8" applyNumberFormat="1" applyFont="1" applyFill="1" applyBorder="1" applyAlignment="1">
      <alignment horizontal="right" vertical="center"/>
    </xf>
    <xf numFmtId="0" fontId="112" fillId="13" borderId="0" xfId="90" applyFont="1" applyFill="1" applyAlignment="1">
      <alignment horizontal="left" vertical="center" wrapText="1"/>
    </xf>
    <xf numFmtId="0" fontId="112" fillId="13" borderId="42" xfId="90" applyFont="1" applyFill="1" applyBorder="1" applyAlignment="1">
      <alignment horizontal="left" vertical="center" wrapText="1"/>
    </xf>
    <xf numFmtId="41" fontId="109" fillId="0" borderId="43" xfId="8" applyFont="1" applyFill="1" applyBorder="1" applyAlignment="1">
      <alignment horizontal="right" vertical="center" wrapText="1"/>
    </xf>
    <xf numFmtId="3" fontId="109" fillId="0" borderId="43" xfId="8" applyNumberFormat="1" applyFont="1" applyFill="1" applyBorder="1" applyAlignment="1">
      <alignment horizontal="right" vertical="center" wrapText="1"/>
    </xf>
    <xf numFmtId="41" fontId="111" fillId="0" borderId="43" xfId="8" applyFont="1" applyFill="1" applyBorder="1" applyAlignment="1">
      <alignment horizontal="right" vertical="center" wrapText="1"/>
    </xf>
    <xf numFmtId="3" fontId="111" fillId="0" borderId="43" xfId="8" applyNumberFormat="1" applyFont="1" applyFill="1" applyBorder="1" applyAlignment="1">
      <alignment horizontal="right" vertical="center" wrapText="1"/>
    </xf>
    <xf numFmtId="0" fontId="108" fillId="0" borderId="41" xfId="90" applyFont="1" applyBorder="1" applyAlignment="1">
      <alignment horizontal="left" vertical="center" wrapText="1"/>
    </xf>
    <xf numFmtId="0" fontId="111" fillId="0" borderId="41" xfId="90" applyFont="1" applyBorder="1" applyAlignment="1">
      <alignment horizontal="left" vertical="center" wrapText="1"/>
    </xf>
    <xf numFmtId="0" fontId="109" fillId="0" borderId="41" xfId="90" applyFont="1" applyBorder="1" applyAlignment="1">
      <alignment horizontal="left" vertical="center" wrapText="1"/>
    </xf>
    <xf numFmtId="0" fontId="112" fillId="0" borderId="41" xfId="90" applyFont="1" applyBorder="1" applyAlignment="1">
      <alignment horizontal="left" vertical="center" wrapText="1"/>
    </xf>
    <xf numFmtId="0" fontId="114" fillId="34" borderId="41" xfId="90" applyFont="1" applyFill="1" applyBorder="1" applyAlignment="1">
      <alignment horizontal="left" vertical="center" wrapText="1"/>
    </xf>
    <xf numFmtId="0" fontId="113" fillId="13" borderId="0" xfId="90" applyFont="1" applyFill="1" applyAlignment="1">
      <alignment horizontal="left" vertical="center"/>
    </xf>
    <xf numFmtId="0" fontId="113" fillId="13" borderId="0" xfId="90" applyFont="1" applyFill="1" applyAlignment="1">
      <alignment horizontal="left" vertical="center" wrapText="1"/>
    </xf>
    <xf numFmtId="0" fontId="113" fillId="13" borderId="42" xfId="90" applyFont="1" applyFill="1" applyBorder="1" applyAlignment="1">
      <alignment horizontal="left" vertical="center" wrapText="1"/>
    </xf>
    <xf numFmtId="0" fontId="109" fillId="34" borderId="41" xfId="90" applyFont="1" applyFill="1" applyBorder="1" applyAlignment="1">
      <alignment horizontal="left" vertical="center" wrapText="1"/>
    </xf>
    <xf numFmtId="0" fontId="119" fillId="13" borderId="0" xfId="90" applyFont="1" applyFill="1" applyAlignment="1">
      <alignment horizontal="left" vertical="center" wrapText="1"/>
    </xf>
    <xf numFmtId="0" fontId="119" fillId="13" borderId="42" xfId="90" applyFont="1" applyFill="1" applyBorder="1" applyAlignment="1">
      <alignment horizontal="left" vertical="center" wrapText="1"/>
    </xf>
    <xf numFmtId="0" fontId="114" fillId="0" borderId="41" xfId="90" applyFont="1" applyBorder="1" applyAlignment="1">
      <alignment horizontal="left" vertical="center" wrapText="1"/>
    </xf>
    <xf numFmtId="0" fontId="114" fillId="13" borderId="0" xfId="90" applyFont="1" applyFill="1" applyAlignment="1">
      <alignment horizontal="left" vertical="center"/>
    </xf>
    <xf numFmtId="0" fontId="120" fillId="13" borderId="0" xfId="90" applyFont="1" applyFill="1" applyAlignment="1">
      <alignment horizontal="left" vertical="center" wrapText="1"/>
    </xf>
    <xf numFmtId="0" fontId="120" fillId="13" borderId="42" xfId="90" applyFont="1" applyFill="1" applyBorder="1" applyAlignment="1">
      <alignment horizontal="left" vertical="center" wrapText="1"/>
    </xf>
    <xf numFmtId="41" fontId="108" fillId="0" borderId="43" xfId="8" applyFont="1" applyFill="1" applyBorder="1" applyAlignment="1">
      <alignment horizontal="right" vertical="center" wrapText="1"/>
    </xf>
    <xf numFmtId="3" fontId="108" fillId="0" borderId="43" xfId="8" applyNumberFormat="1" applyFont="1" applyFill="1" applyBorder="1" applyAlignment="1">
      <alignment horizontal="right" vertical="center" wrapText="1"/>
    </xf>
    <xf numFmtId="49" fontId="108" fillId="0" borderId="41" xfId="90" applyNumberFormat="1" applyFont="1" applyBorder="1" applyAlignment="1">
      <alignment horizontal="left" vertical="center" wrapText="1"/>
    </xf>
    <xf numFmtId="3" fontId="109" fillId="13" borderId="43" xfId="8" applyNumberFormat="1" applyFont="1" applyFill="1" applyBorder="1" applyAlignment="1">
      <alignment horizontal="right" vertical="center" wrapText="1"/>
    </xf>
    <xf numFmtId="41" fontId="109" fillId="13" borderId="43" xfId="8" applyFont="1" applyFill="1" applyBorder="1" applyAlignment="1">
      <alignment horizontal="right" vertical="center" wrapText="1"/>
    </xf>
    <xf numFmtId="0" fontId="109" fillId="23" borderId="41" xfId="90" applyFont="1" applyFill="1" applyBorder="1" applyAlignment="1">
      <alignment horizontal="left" vertical="center" wrapText="1"/>
    </xf>
    <xf numFmtId="0" fontId="111" fillId="23" borderId="41" xfId="90" applyFont="1" applyFill="1" applyBorder="1" applyAlignment="1">
      <alignment horizontal="left" vertical="center" wrapText="1"/>
    </xf>
    <xf numFmtId="0" fontId="114" fillId="13" borderId="0" xfId="90" applyFont="1" applyFill="1" applyAlignment="1">
      <alignment horizontal="left" vertical="center" wrapText="1"/>
    </xf>
    <xf numFmtId="0" fontId="114" fillId="13" borderId="42" xfId="90" applyFont="1" applyFill="1" applyBorder="1" applyAlignment="1">
      <alignment horizontal="left" vertical="center" wrapText="1"/>
    </xf>
    <xf numFmtId="41" fontId="114" fillId="13" borderId="43" xfId="8" applyFont="1" applyFill="1" applyBorder="1" applyAlignment="1">
      <alignment horizontal="right" vertical="center"/>
    </xf>
    <xf numFmtId="0" fontId="114" fillId="23" borderId="41" xfId="90" applyFont="1" applyFill="1" applyBorder="1" applyAlignment="1">
      <alignment horizontal="left" vertical="center" wrapText="1"/>
    </xf>
    <xf numFmtId="0" fontId="112" fillId="23" borderId="41" xfId="90" applyFont="1" applyFill="1" applyBorder="1" applyAlignment="1">
      <alignment horizontal="left" vertical="center" wrapText="1"/>
    </xf>
    <xf numFmtId="41" fontId="108" fillId="0" borderId="43" xfId="8" applyFont="1" applyFill="1" applyBorder="1" applyAlignment="1">
      <alignment horizontal="right" vertical="center"/>
    </xf>
    <xf numFmtId="3" fontId="108" fillId="0" borderId="43" xfId="8" applyNumberFormat="1" applyFont="1" applyFill="1" applyBorder="1" applyAlignment="1">
      <alignment horizontal="right" vertical="center"/>
    </xf>
    <xf numFmtId="0" fontId="108" fillId="0" borderId="0" xfId="0" applyFont="1" applyAlignment="1">
      <alignment horizontal="left"/>
    </xf>
    <xf numFmtId="0" fontId="108" fillId="0" borderId="42" xfId="0" applyFont="1" applyBorder="1" applyAlignment="1">
      <alignment horizontal="left"/>
    </xf>
    <xf numFmtId="0" fontId="109" fillId="0" borderId="42" xfId="0" applyFont="1" applyBorder="1"/>
    <xf numFmtId="3" fontId="109" fillId="0" borderId="0" xfId="90" applyNumberFormat="1" applyFont="1" applyAlignment="1">
      <alignment horizontal="left" vertical="center"/>
    </xf>
    <xf numFmtId="0" fontId="109" fillId="0" borderId="33" xfId="90" applyFont="1" applyBorder="1" applyAlignment="1">
      <alignment horizontal="left" vertical="center" wrapText="1"/>
    </xf>
    <xf numFmtId="0" fontId="117" fillId="0" borderId="0" xfId="0" applyFont="1"/>
    <xf numFmtId="41" fontId="109" fillId="0" borderId="0" xfId="8" applyFont="1" applyFill="1" applyAlignment="1">
      <alignment horizontal="right"/>
    </xf>
    <xf numFmtId="3" fontId="117" fillId="0" borderId="0" xfId="8" applyNumberFormat="1" applyFont="1" applyFill="1" applyAlignment="1">
      <alignment horizontal="right"/>
    </xf>
    <xf numFmtId="41" fontId="109" fillId="0" borderId="0" xfId="8" applyFont="1" applyFill="1"/>
    <xf numFmtId="3" fontId="117" fillId="0" borderId="0" xfId="0" applyNumberFormat="1" applyFont="1"/>
    <xf numFmtId="0" fontId="121" fillId="0" borderId="0" xfId="0" applyFont="1"/>
    <xf numFmtId="41" fontId="121" fillId="0" borderId="0" xfId="8" applyFont="1" applyFill="1"/>
    <xf numFmtId="3" fontId="121" fillId="0" borderId="0" xfId="8" applyNumberFormat="1" applyFont="1" applyFill="1"/>
    <xf numFmtId="3" fontId="109" fillId="0" borderId="0" xfId="8" applyNumberFormat="1" applyFont="1" applyFill="1" applyAlignment="1">
      <alignment horizontal="right"/>
    </xf>
    <xf numFmtId="3" fontId="15" fillId="0" borderId="0" xfId="0" applyNumberFormat="1" applyFont="1"/>
    <xf numFmtId="0" fontId="108" fillId="0" borderId="0" xfId="0" applyFont="1"/>
    <xf numFmtId="0" fontId="108" fillId="0" borderId="0" xfId="0" applyFont="1" applyAlignment="1">
      <alignment horizontal="center"/>
    </xf>
    <xf numFmtId="1" fontId="108" fillId="0" borderId="0" xfId="0" applyNumberFormat="1" applyFont="1"/>
    <xf numFmtId="3" fontId="108" fillId="0" borderId="0" xfId="0" applyNumberFormat="1" applyFont="1"/>
    <xf numFmtId="3" fontId="111" fillId="0" borderId="0" xfId="0" applyNumberFormat="1" applyFont="1"/>
    <xf numFmtId="3" fontId="114" fillId="0" borderId="0" xfId="0" applyNumberFormat="1" applyFont="1"/>
    <xf numFmtId="3" fontId="112" fillId="0" borderId="0" xfId="0" applyNumberFormat="1" applyFont="1"/>
    <xf numFmtId="3" fontId="111" fillId="23" borderId="0" xfId="0" applyNumberFormat="1" applyFont="1" applyFill="1"/>
    <xf numFmtId="0" fontId="111" fillId="0" borderId="0" xfId="0" applyFont="1"/>
    <xf numFmtId="3" fontId="114" fillId="23" borderId="0" xfId="0" applyNumberFormat="1" applyFont="1" applyFill="1"/>
    <xf numFmtId="3" fontId="108" fillId="23" borderId="0" xfId="0" applyNumberFormat="1" applyFont="1" applyFill="1"/>
    <xf numFmtId="3" fontId="111" fillId="0" borderId="0" xfId="90" applyNumberFormat="1" applyFont="1" applyAlignment="1">
      <alignment horizontal="right" vertical="center"/>
    </xf>
    <xf numFmtId="3" fontId="108" fillId="0" borderId="0" xfId="90" applyNumberFormat="1" applyFont="1" applyAlignment="1">
      <alignment vertical="center"/>
    </xf>
    <xf numFmtId="3" fontId="112" fillId="23" borderId="0" xfId="0" applyNumberFormat="1" applyFont="1" applyFill="1"/>
    <xf numFmtId="3" fontId="125" fillId="0" borderId="0" xfId="0" applyNumberFormat="1" applyFont="1" applyAlignment="1">
      <alignment horizontal="center"/>
    </xf>
    <xf numFmtId="3" fontId="125" fillId="0" borderId="0" xfId="0" applyNumberFormat="1" applyFont="1"/>
    <xf numFmtId="3" fontId="125" fillId="0" borderId="0" xfId="90" applyNumberFormat="1" applyFont="1" applyAlignment="1">
      <alignment vertical="center" wrapText="1"/>
    </xf>
    <xf numFmtId="0" fontId="126" fillId="0" borderId="0" xfId="0" applyFont="1"/>
    <xf numFmtId="41" fontId="108" fillId="0" borderId="0" xfId="8" applyFont="1" applyFill="1" applyAlignment="1">
      <alignment horizontal="right"/>
    </xf>
    <xf numFmtId="0" fontId="15" fillId="19" borderId="0" xfId="0" applyFont="1" applyFill="1"/>
    <xf numFmtId="0" fontId="124" fillId="19" borderId="0" xfId="0" applyFont="1" applyFill="1"/>
    <xf numFmtId="0" fontId="124" fillId="0" borderId="0" xfId="0" applyFont="1"/>
    <xf numFmtId="0" fontId="21" fillId="0" borderId="0" xfId="0" applyFont="1"/>
    <xf numFmtId="0" fontId="15" fillId="23" borderId="0" xfId="0" applyFont="1" applyFill="1"/>
    <xf numFmtId="0" fontId="124" fillId="34" borderId="0" xfId="0" applyFont="1" applyFill="1"/>
    <xf numFmtId="0" fontId="15" fillId="34" borderId="0" xfId="0" applyFont="1" applyFill="1"/>
    <xf numFmtId="0" fontId="19" fillId="23" borderId="0" xfId="0" applyFont="1" applyFill="1"/>
    <xf numFmtId="0" fontId="124" fillId="23" borderId="0" xfId="0" applyFont="1" applyFill="1"/>
    <xf numFmtId="41" fontId="109" fillId="16" borderId="0" xfId="90" applyNumberFormat="1" applyFont="1" applyFill="1" applyAlignment="1">
      <alignment horizontal="left" vertical="center" wrapText="1"/>
    </xf>
    <xf numFmtId="41" fontId="109" fillId="16" borderId="42" xfId="90" applyNumberFormat="1" applyFont="1" applyFill="1" applyBorder="1" applyAlignment="1">
      <alignment horizontal="left" vertical="center" wrapText="1"/>
    </xf>
    <xf numFmtId="41" fontId="117" fillId="16" borderId="0" xfId="90" applyNumberFormat="1" applyFont="1" applyFill="1" applyAlignment="1">
      <alignment horizontal="left" vertical="center"/>
    </xf>
    <xf numFmtId="41" fontId="117" fillId="16" borderId="0" xfId="90" applyNumberFormat="1" applyFont="1" applyFill="1" applyAlignment="1">
      <alignment horizontal="left" vertical="center" wrapText="1"/>
    </xf>
    <xf numFmtId="41" fontId="117" fillId="16" borderId="42" xfId="90" applyNumberFormat="1" applyFont="1" applyFill="1" applyBorder="1" applyAlignment="1">
      <alignment horizontal="left" vertical="center" wrapText="1"/>
    </xf>
    <xf numFmtId="41" fontId="117" fillId="16" borderId="43" xfId="8" applyFont="1" applyFill="1" applyBorder="1" applyAlignment="1">
      <alignment horizontal="right" vertical="center"/>
    </xf>
    <xf numFmtId="3" fontId="117" fillId="16" borderId="43" xfId="8" applyNumberFormat="1" applyFont="1" applyFill="1" applyBorder="1" applyAlignment="1">
      <alignment horizontal="right" vertical="center"/>
    </xf>
    <xf numFmtId="0" fontId="112" fillId="16" borderId="0" xfId="90" applyFont="1" applyFill="1" applyAlignment="1">
      <alignment vertical="center"/>
    </xf>
    <xf numFmtId="0" fontId="112" fillId="16" borderId="42" xfId="90" applyFont="1" applyFill="1" applyBorder="1" applyAlignment="1">
      <alignment vertical="center"/>
    </xf>
    <xf numFmtId="41" fontId="114" fillId="16" borderId="0" xfId="90" applyNumberFormat="1" applyFont="1" applyFill="1" applyAlignment="1">
      <alignment horizontal="left" vertical="center" wrapText="1"/>
    </xf>
    <xf numFmtId="41" fontId="114" fillId="16" borderId="42" xfId="90" applyNumberFormat="1" applyFont="1" applyFill="1" applyBorder="1" applyAlignment="1">
      <alignment horizontal="left" vertical="center" wrapText="1"/>
    </xf>
    <xf numFmtId="0" fontId="112" fillId="14" borderId="0" xfId="90" applyFont="1" applyFill="1" applyAlignment="1">
      <alignment horizontal="left" vertical="center"/>
    </xf>
    <xf numFmtId="0" fontId="111" fillId="14" borderId="0" xfId="90" applyFont="1" applyFill="1" applyAlignment="1">
      <alignment horizontal="left" vertical="center"/>
    </xf>
    <xf numFmtId="0" fontId="111" fillId="14" borderId="42" xfId="90" applyFont="1" applyFill="1" applyBorder="1" applyAlignment="1">
      <alignment horizontal="left" vertical="center"/>
    </xf>
    <xf numFmtId="41" fontId="109" fillId="14" borderId="0" xfId="90" applyNumberFormat="1" applyFont="1" applyFill="1" applyAlignment="1">
      <alignment horizontal="left" vertical="center"/>
    </xf>
    <xf numFmtId="41" fontId="111" fillId="14" borderId="43" xfId="8" applyFont="1" applyFill="1" applyBorder="1" applyAlignment="1">
      <alignment horizontal="right" vertical="center"/>
    </xf>
    <xf numFmtId="0" fontId="109" fillId="14" borderId="0" xfId="90" applyFont="1" applyFill="1" applyAlignment="1">
      <alignment vertical="center"/>
    </xf>
    <xf numFmtId="0" fontId="109" fillId="14" borderId="0" xfId="90" applyFont="1" applyFill="1" applyAlignment="1">
      <alignment vertical="center" wrapText="1"/>
    </xf>
    <xf numFmtId="0" fontId="108" fillId="14" borderId="0" xfId="90" applyFont="1" applyFill="1" applyAlignment="1">
      <alignment vertical="center" wrapText="1"/>
    </xf>
    <xf numFmtId="0" fontId="108" fillId="14" borderId="42" xfId="90" applyFont="1" applyFill="1" applyBorder="1" applyAlignment="1">
      <alignment vertical="center" wrapText="1"/>
    </xf>
    <xf numFmtId="0" fontId="111" fillId="13" borderId="0" xfId="90" applyFont="1" applyFill="1" applyAlignment="1">
      <alignment horizontal="left" vertical="center" wrapText="1"/>
    </xf>
    <xf numFmtId="0" fontId="111" fillId="13" borderId="42" xfId="90" applyFont="1" applyFill="1" applyBorder="1" applyAlignment="1">
      <alignment horizontal="left" vertical="center" wrapText="1"/>
    </xf>
    <xf numFmtId="3" fontId="109" fillId="14" borderId="0" xfId="90" applyNumberFormat="1" applyFont="1" applyFill="1" applyAlignment="1">
      <alignment horizontal="left" vertical="center"/>
    </xf>
    <xf numFmtId="0" fontId="113" fillId="14" borderId="0" xfId="90" applyFont="1" applyFill="1" applyAlignment="1">
      <alignment horizontal="left" vertical="center"/>
    </xf>
    <xf numFmtId="0" fontId="113" fillId="14" borderId="0" xfId="90" applyFont="1" applyFill="1" applyAlignment="1">
      <alignment horizontal="left" vertical="center" wrapText="1"/>
    </xf>
    <xf numFmtId="0" fontId="113" fillId="14" borderId="42" xfId="90" applyFont="1" applyFill="1" applyBorder="1" applyAlignment="1">
      <alignment horizontal="left" vertical="center" wrapText="1"/>
    </xf>
    <xf numFmtId="41" fontId="109" fillId="14" borderId="43" xfId="8" applyFont="1" applyFill="1" applyBorder="1" applyAlignment="1">
      <alignment horizontal="right" vertical="center" wrapText="1"/>
    </xf>
    <xf numFmtId="3" fontId="109" fillId="14" borderId="43" xfId="8" applyNumberFormat="1" applyFont="1" applyFill="1" applyBorder="1" applyAlignment="1">
      <alignment horizontal="right" vertical="center" wrapText="1"/>
    </xf>
    <xf numFmtId="3" fontId="109" fillId="14" borderId="18" xfId="90" applyNumberFormat="1" applyFont="1" applyFill="1" applyBorder="1" applyAlignment="1">
      <alignment horizontal="left" vertical="center"/>
    </xf>
    <xf numFmtId="0" fontId="109" fillId="14" borderId="18" xfId="90" applyFont="1" applyFill="1" applyBorder="1" applyAlignment="1">
      <alignment horizontal="left" vertical="center" wrapText="1"/>
    </xf>
    <xf numFmtId="0" fontId="109" fillId="14" borderId="45" xfId="90" applyFont="1" applyFill="1" applyBorder="1" applyAlignment="1">
      <alignment horizontal="left" vertical="center" wrapText="1"/>
    </xf>
    <xf numFmtId="41" fontId="109" fillId="14" borderId="46" xfId="8" applyFont="1" applyFill="1" applyBorder="1" applyAlignment="1">
      <alignment horizontal="right" vertical="center"/>
    </xf>
    <xf numFmtId="3" fontId="109" fillId="14" borderId="46" xfId="8" applyNumberFormat="1" applyFont="1" applyFill="1" applyBorder="1" applyAlignment="1">
      <alignment horizontal="right" vertical="center"/>
    </xf>
    <xf numFmtId="41" fontId="111" fillId="35" borderId="43" xfId="8" applyFont="1" applyFill="1" applyBorder="1" applyAlignment="1">
      <alignment horizontal="right" vertical="center"/>
    </xf>
    <xf numFmtId="3" fontId="111" fillId="35" borderId="43" xfId="8" applyNumberFormat="1" applyFont="1" applyFill="1" applyBorder="1" applyAlignment="1">
      <alignment horizontal="right" vertical="center"/>
    </xf>
    <xf numFmtId="0" fontId="122" fillId="0" borderId="0" xfId="90" applyFont="1" applyAlignment="1">
      <alignment horizontal="center"/>
    </xf>
    <xf numFmtId="41" fontId="122" fillId="34" borderId="0" xfId="8" applyFont="1" applyFill="1" applyAlignment="1">
      <alignment horizontal="center"/>
    </xf>
    <xf numFmtId="3" fontId="122" fillId="34" borderId="0" xfId="90" applyNumberFormat="1" applyFont="1" applyFill="1" applyAlignment="1">
      <alignment horizontal="center"/>
    </xf>
    <xf numFmtId="0" fontId="127" fillId="0" borderId="34" xfId="90" applyFont="1" applyBorder="1" applyAlignment="1">
      <alignment vertical="center"/>
    </xf>
    <xf numFmtId="0" fontId="127" fillId="0" borderId="47" xfId="90" applyFont="1" applyBorder="1" applyAlignment="1">
      <alignment vertical="center"/>
    </xf>
    <xf numFmtId="0" fontId="127" fillId="0" borderId="38" xfId="90" applyFont="1" applyBorder="1" applyAlignment="1">
      <alignment vertical="center"/>
    </xf>
    <xf numFmtId="0" fontId="127" fillId="0" borderId="39" xfId="90" applyFont="1" applyBorder="1" applyAlignment="1">
      <alignment vertical="center"/>
    </xf>
    <xf numFmtId="41" fontId="122" fillId="34" borderId="39" xfId="8" applyFont="1" applyFill="1" applyBorder="1" applyAlignment="1">
      <alignment horizontal="center" vertical="center" wrapText="1"/>
    </xf>
    <xf numFmtId="3" fontId="122" fillId="34" borderId="39" xfId="8" applyNumberFormat="1" applyFont="1" applyFill="1" applyBorder="1" applyAlignment="1">
      <alignment horizontal="center" vertical="center" wrapText="1"/>
    </xf>
    <xf numFmtId="0" fontId="19" fillId="0" borderId="41" xfId="90" applyFont="1" applyBorder="1" applyAlignment="1">
      <alignment horizontal="left" vertical="center" wrapText="1" indent="1"/>
    </xf>
    <xf numFmtId="41" fontId="128" fillId="35" borderId="42" xfId="8" applyFont="1" applyFill="1" applyBorder="1"/>
    <xf numFmtId="3" fontId="128" fillId="35" borderId="42" xfId="90" applyNumberFormat="1" applyFont="1" applyFill="1" applyBorder="1"/>
    <xf numFmtId="3" fontId="128" fillId="0" borderId="42" xfId="90" applyNumberFormat="1" applyFont="1" applyBorder="1"/>
    <xf numFmtId="41" fontId="128" fillId="0" borderId="42" xfId="8" applyFont="1" applyFill="1" applyBorder="1"/>
    <xf numFmtId="0" fontId="127" fillId="0" borderId="41" xfId="90" applyFont="1" applyBorder="1" applyAlignment="1">
      <alignment horizontal="left" vertical="center" wrapText="1" indent="1"/>
    </xf>
    <xf numFmtId="0" fontId="127" fillId="14" borderId="0" xfId="90" applyFont="1" applyFill="1" applyAlignment="1">
      <alignment horizontal="left" vertical="center"/>
    </xf>
    <xf numFmtId="0" fontId="127" fillId="14" borderId="42" xfId="90" applyFont="1" applyFill="1" applyBorder="1" applyAlignment="1">
      <alignment horizontal="left" vertical="center"/>
    </xf>
    <xf numFmtId="41" fontId="129" fillId="14" borderId="42" xfId="8" applyFont="1" applyFill="1" applyBorder="1"/>
    <xf numFmtId="3" fontId="129" fillId="14" borderId="42" xfId="90" applyNumberFormat="1" applyFont="1" applyFill="1" applyBorder="1"/>
    <xf numFmtId="49" fontId="127" fillId="0" borderId="41" xfId="90" applyNumberFormat="1" applyFont="1" applyBorder="1" applyAlignment="1">
      <alignment horizontal="left" vertical="center" wrapText="1" indent="1"/>
    </xf>
    <xf numFmtId="0" fontId="127" fillId="14" borderId="0" xfId="90" applyFont="1" applyFill="1" applyAlignment="1">
      <alignment horizontal="left" vertical="center" wrapText="1"/>
    </xf>
    <xf numFmtId="0" fontId="127" fillId="14" borderId="42" xfId="90" applyFont="1" applyFill="1" applyBorder="1" applyAlignment="1">
      <alignment horizontal="left" vertical="center" wrapText="1"/>
    </xf>
    <xf numFmtId="41" fontId="129" fillId="0" borderId="42" xfId="8" applyFont="1" applyFill="1" applyBorder="1"/>
    <xf numFmtId="3" fontId="129" fillId="0" borderId="43" xfId="8" applyNumberFormat="1" applyFont="1" applyFill="1" applyBorder="1"/>
    <xf numFmtId="0" fontId="127" fillId="0" borderId="0" xfId="90" applyFont="1" applyAlignment="1">
      <alignment horizontal="left" vertical="center" wrapText="1"/>
    </xf>
    <xf numFmtId="0" fontId="127" fillId="0" borderId="42" xfId="90" applyFont="1" applyBorder="1" applyAlignment="1">
      <alignment horizontal="left" vertical="center" wrapText="1"/>
    </xf>
    <xf numFmtId="3" fontId="129" fillId="0" borderId="42" xfId="90" applyNumberFormat="1" applyFont="1" applyBorder="1"/>
    <xf numFmtId="0" fontId="129" fillId="0" borderId="41" xfId="90" applyFont="1" applyBorder="1" applyAlignment="1">
      <alignment horizontal="left" vertical="center"/>
    </xf>
    <xf numFmtId="0" fontId="129" fillId="0" borderId="0" xfId="90" applyFont="1" applyAlignment="1">
      <alignment horizontal="left" vertical="center" wrapText="1"/>
    </xf>
    <xf numFmtId="0" fontId="129" fillId="0" borderId="42" xfId="90" applyFont="1" applyBorder="1" applyAlignment="1">
      <alignment horizontal="left" vertical="center" wrapText="1"/>
    </xf>
    <xf numFmtId="41" fontId="19" fillId="0" borderId="42" xfId="8" applyFont="1" applyFill="1" applyBorder="1"/>
    <xf numFmtId="3" fontId="19" fillId="0" borderId="42" xfId="90" applyNumberFormat="1" applyFont="1" applyBorder="1"/>
    <xf numFmtId="41" fontId="19" fillId="35" borderId="42" xfId="8" applyFont="1" applyFill="1" applyBorder="1"/>
    <xf numFmtId="3" fontId="19" fillId="35" borderId="42" xfId="90" applyNumberFormat="1" applyFont="1" applyFill="1" applyBorder="1"/>
    <xf numFmtId="0" fontId="15" fillId="14" borderId="0" xfId="90" applyFont="1" applyFill="1" applyAlignment="1">
      <alignment horizontal="left" vertical="center" wrapText="1"/>
    </xf>
    <xf numFmtId="0" fontId="15" fillId="14" borderId="42" xfId="90" applyFont="1" applyFill="1" applyBorder="1" applyAlignment="1">
      <alignment horizontal="left" vertical="center" wrapText="1"/>
    </xf>
    <xf numFmtId="41" fontId="132" fillId="14" borderId="42" xfId="8" applyFont="1" applyFill="1" applyBorder="1"/>
    <xf numFmtId="3" fontId="132" fillId="14" borderId="42" xfId="90" applyNumberFormat="1" applyFont="1" applyFill="1" applyBorder="1"/>
    <xf numFmtId="0" fontId="15" fillId="14" borderId="0" xfId="90" applyFont="1" applyFill="1" applyAlignment="1">
      <alignment horizontal="left" vertical="center"/>
    </xf>
    <xf numFmtId="41" fontId="15" fillId="14" borderId="42" xfId="8" applyFont="1" applyFill="1" applyBorder="1"/>
    <xf numFmtId="41" fontId="127" fillId="0" borderId="42" xfId="8" applyFont="1" applyFill="1" applyBorder="1"/>
    <xf numFmtId="3" fontId="127" fillId="0" borderId="43" xfId="8" applyNumberFormat="1" applyFont="1" applyFill="1" applyBorder="1"/>
    <xf numFmtId="3" fontId="127" fillId="0" borderId="42" xfId="90" applyNumberFormat="1" applyFont="1" applyBorder="1"/>
    <xf numFmtId="3" fontId="19" fillId="0" borderId="42" xfId="0" applyNumberFormat="1" applyFont="1" applyBorder="1"/>
    <xf numFmtId="0" fontId="129" fillId="0" borderId="41" xfId="90" applyFont="1" applyBorder="1" applyAlignment="1">
      <alignment horizontal="left" vertical="center" wrapText="1" indent="1"/>
    </xf>
    <xf numFmtId="49" fontId="15" fillId="0" borderId="41" xfId="90" applyNumberFormat="1" applyFont="1" applyBorder="1" applyAlignment="1">
      <alignment horizontal="left" vertical="center" wrapText="1" indent="1"/>
    </xf>
    <xf numFmtId="0" fontId="15" fillId="0" borderId="0" xfId="90" applyFont="1" applyAlignment="1">
      <alignment horizontal="left" vertical="center" wrapText="1"/>
    </xf>
    <xf numFmtId="0" fontId="15" fillId="0" borderId="42" xfId="90" applyFont="1" applyBorder="1" applyAlignment="1">
      <alignment horizontal="left" vertical="center" wrapText="1"/>
    </xf>
    <xf numFmtId="0" fontId="123" fillId="0" borderId="41" xfId="90" applyFont="1" applyBorder="1" applyAlignment="1">
      <alignment horizontal="left" vertical="center" wrapText="1" indent="1"/>
    </xf>
    <xf numFmtId="49" fontId="128" fillId="0" borderId="41" xfId="90" applyNumberFormat="1" applyFont="1" applyBorder="1" applyAlignment="1">
      <alignment horizontal="left" vertical="center" wrapText="1" indent="1"/>
    </xf>
    <xf numFmtId="49" fontId="129" fillId="0" borderId="41" xfId="90" applyNumberFormat="1" applyFont="1" applyBorder="1" applyAlignment="1">
      <alignment horizontal="left" vertical="center" wrapText="1" indent="1"/>
    </xf>
    <xf numFmtId="49" fontId="19" fillId="0" borderId="41" xfId="90" applyNumberFormat="1" applyFont="1" applyBorder="1" applyAlignment="1">
      <alignment horizontal="left" vertical="center" wrapText="1" indent="1"/>
    </xf>
    <xf numFmtId="0" fontId="133" fillId="0" borderId="0" xfId="90" applyFont="1" applyAlignment="1">
      <alignment horizontal="left" vertical="center" wrapText="1"/>
    </xf>
    <xf numFmtId="0" fontId="133" fillId="0" borderId="42" xfId="90" applyFont="1" applyBorder="1" applyAlignment="1">
      <alignment horizontal="left" vertical="center" wrapText="1"/>
    </xf>
    <xf numFmtId="0" fontId="122" fillId="0" borderId="41" xfId="90" applyFont="1" applyBorder="1" applyAlignment="1">
      <alignment horizontal="left" vertical="center" wrapText="1" indent="1"/>
    </xf>
    <xf numFmtId="3" fontId="122" fillId="0" borderId="42" xfId="90" applyNumberFormat="1" applyFont="1" applyBorder="1"/>
    <xf numFmtId="0" fontId="128" fillId="0" borderId="41" xfId="90" applyFont="1" applyBorder="1" applyAlignment="1">
      <alignment horizontal="left" vertical="center" wrapText="1" indent="1"/>
    </xf>
    <xf numFmtId="3" fontId="128" fillId="0" borderId="43" xfId="8" applyNumberFormat="1" applyFont="1" applyFill="1" applyBorder="1"/>
    <xf numFmtId="0" fontId="127" fillId="14" borderId="0" xfId="90" applyFont="1" applyFill="1" applyAlignment="1">
      <alignment vertical="center"/>
    </xf>
    <xf numFmtId="0" fontId="127" fillId="14" borderId="0" xfId="90" applyFont="1" applyFill="1" applyAlignment="1">
      <alignment vertical="center" wrapText="1"/>
    </xf>
    <xf numFmtId="0" fontId="127" fillId="14" borderId="42" xfId="90" applyFont="1" applyFill="1" applyBorder="1" applyAlignment="1">
      <alignment vertical="center" wrapText="1"/>
    </xf>
    <xf numFmtId="0" fontId="132" fillId="0" borderId="41" xfId="90" applyFont="1" applyBorder="1" applyAlignment="1">
      <alignment horizontal="left" vertical="center" wrapText="1" indent="1"/>
    </xf>
    <xf numFmtId="41" fontId="127" fillId="14" borderId="42" xfId="8" applyFont="1" applyFill="1" applyBorder="1"/>
    <xf numFmtId="3" fontId="127" fillId="14" borderId="42" xfId="90" applyNumberFormat="1" applyFont="1" applyFill="1" applyBorder="1"/>
    <xf numFmtId="41" fontId="127" fillId="14" borderId="0" xfId="90" applyNumberFormat="1" applyFont="1" applyFill="1" applyAlignment="1">
      <alignment horizontal="left" vertical="center" wrapText="1"/>
    </xf>
    <xf numFmtId="41" fontId="127" fillId="14" borderId="0" xfId="90" applyNumberFormat="1" applyFont="1" applyFill="1" applyAlignment="1">
      <alignment horizontal="left" vertical="center"/>
    </xf>
    <xf numFmtId="3" fontId="128" fillId="0" borderId="42" xfId="8" applyNumberFormat="1" applyFont="1" applyFill="1" applyBorder="1"/>
    <xf numFmtId="41" fontId="127" fillId="14" borderId="42" xfId="90" applyNumberFormat="1" applyFont="1" applyFill="1" applyBorder="1" applyAlignment="1">
      <alignment horizontal="left" vertical="center" wrapText="1"/>
    </xf>
    <xf numFmtId="0" fontId="129" fillId="14" borderId="0" xfId="90" applyFont="1" applyFill="1" applyAlignment="1">
      <alignment horizontal="left" vertical="center" wrapText="1"/>
    </xf>
    <xf numFmtId="0" fontId="129" fillId="14" borderId="42" xfId="90" applyFont="1" applyFill="1" applyBorder="1" applyAlignment="1">
      <alignment horizontal="left" vertical="center" wrapText="1"/>
    </xf>
    <xf numFmtId="41" fontId="15" fillId="14" borderId="0" xfId="90" applyNumberFormat="1" applyFont="1" applyFill="1" applyAlignment="1">
      <alignment horizontal="left" vertical="center" wrapText="1"/>
    </xf>
    <xf numFmtId="49" fontId="127" fillId="0" borderId="41" xfId="90" applyNumberFormat="1" applyFont="1" applyBorder="1" applyAlignment="1">
      <alignment horizontal="left" vertical="center"/>
    </xf>
    <xf numFmtId="41" fontId="15" fillId="14" borderId="0" xfId="90" applyNumberFormat="1" applyFont="1" applyFill="1" applyAlignment="1">
      <alignment horizontal="left" vertical="center"/>
    </xf>
    <xf numFmtId="41" fontId="15" fillId="14" borderId="42" xfId="90" applyNumberFormat="1" applyFont="1" applyFill="1" applyBorder="1" applyAlignment="1">
      <alignment horizontal="left" vertical="center"/>
    </xf>
    <xf numFmtId="41" fontId="15" fillId="14" borderId="42" xfId="90" applyNumberFormat="1" applyFont="1" applyFill="1" applyBorder="1" applyAlignment="1">
      <alignment horizontal="left" vertical="center" wrapText="1"/>
    </xf>
    <xf numFmtId="41" fontId="129" fillId="23" borderId="42" xfId="8" applyFont="1" applyFill="1" applyBorder="1"/>
    <xf numFmtId="41" fontId="129" fillId="13" borderId="42" xfId="8" applyFont="1" applyFill="1" applyBorder="1"/>
    <xf numFmtId="49" fontId="123" fillId="0" borderId="41" xfId="90" applyNumberFormat="1" applyFont="1" applyBorder="1" applyAlignment="1">
      <alignment horizontal="left" vertical="center" wrapText="1" indent="1"/>
    </xf>
    <xf numFmtId="0" fontId="129" fillId="0" borderId="41" xfId="90" applyFont="1" applyBorder="1" applyAlignment="1">
      <alignment horizontal="left" vertical="center" indent="1"/>
    </xf>
    <xf numFmtId="49" fontId="132" fillId="0" borderId="41" xfId="90" applyNumberFormat="1" applyFont="1" applyBorder="1" applyAlignment="1">
      <alignment horizontal="left" vertical="center" wrapText="1" indent="1"/>
    </xf>
    <xf numFmtId="3" fontId="129" fillId="14" borderId="43" xfId="8" applyNumberFormat="1" applyFont="1" applyFill="1" applyBorder="1"/>
    <xf numFmtId="49" fontId="122" fillId="0" borderId="41" xfId="90" applyNumberFormat="1" applyFont="1" applyBorder="1" applyAlignment="1">
      <alignment horizontal="left" vertical="center" indent="1"/>
    </xf>
    <xf numFmtId="49" fontId="19" fillId="0" borderId="41" xfId="90" applyNumberFormat="1" applyFont="1" applyBorder="1" applyAlignment="1">
      <alignment horizontal="left" vertical="center" indent="1"/>
    </xf>
    <xf numFmtId="3" fontId="129" fillId="14" borderId="42" xfId="8" applyNumberFormat="1" applyFont="1" applyFill="1" applyBorder="1"/>
    <xf numFmtId="41" fontId="128" fillId="0" borderId="43" xfId="8" applyFont="1" applyFill="1" applyBorder="1"/>
    <xf numFmtId="49" fontId="129" fillId="0" borderId="41" xfId="90" applyNumberFormat="1" applyFont="1" applyBorder="1" applyAlignment="1">
      <alignment horizontal="left" vertical="center" indent="1"/>
    </xf>
    <xf numFmtId="49" fontId="127" fillId="0" borderId="33" xfId="90" applyNumberFormat="1" applyFont="1" applyBorder="1" applyAlignment="1">
      <alignment horizontal="left" vertical="center" wrapText="1" indent="1"/>
    </xf>
    <xf numFmtId="41" fontId="129" fillId="0" borderId="45" xfId="8" applyFont="1" applyFill="1" applyBorder="1"/>
    <xf numFmtId="3" fontId="129" fillId="0" borderId="45" xfId="90" applyNumberFormat="1" applyFont="1" applyBorder="1"/>
    <xf numFmtId="49" fontId="19" fillId="0" borderId="33" xfId="90" applyNumberFormat="1" applyFont="1" applyBorder="1" applyAlignment="1">
      <alignment horizontal="left" vertical="center" wrapText="1" indent="1"/>
    </xf>
    <xf numFmtId="41" fontId="123" fillId="0" borderId="45" xfId="8" applyFont="1" applyFill="1" applyBorder="1" applyAlignment="1">
      <alignment horizontal="right" vertical="center" wrapText="1"/>
    </xf>
    <xf numFmtId="3" fontId="123" fillId="0" borderId="45" xfId="90" applyNumberFormat="1" applyFont="1" applyBorder="1" applyAlignment="1">
      <alignment horizontal="right" vertical="center" wrapText="1"/>
    </xf>
    <xf numFmtId="0" fontId="129" fillId="0" borderId="0" xfId="90" applyFont="1" applyAlignment="1">
      <alignment horizontal="left"/>
    </xf>
    <xf numFmtId="0" fontId="129" fillId="0" borderId="0" xfId="90" applyFont="1"/>
    <xf numFmtId="41" fontId="134" fillId="0" borderId="0" xfId="8" applyFont="1" applyFill="1"/>
    <xf numFmtId="3" fontId="134" fillId="0" borderId="0" xfId="8" applyNumberFormat="1" applyFont="1" applyFill="1"/>
    <xf numFmtId="0" fontId="1" fillId="0" borderId="0" xfId="0" applyFont="1"/>
    <xf numFmtId="0" fontId="127" fillId="0" borderId="0" xfId="0" applyFont="1"/>
    <xf numFmtId="37" fontId="127" fillId="0" borderId="0" xfId="8" applyNumberFormat="1" applyFont="1" applyFill="1"/>
    <xf numFmtId="41" fontId="127" fillId="0" borderId="0" xfId="8" applyFont="1" applyFill="1"/>
    <xf numFmtId="3" fontId="127" fillId="0" borderId="0" xfId="0" applyNumberFormat="1" applyFont="1"/>
    <xf numFmtId="3" fontId="127" fillId="0" borderId="0" xfId="8" applyNumberFormat="1" applyFont="1" applyFill="1"/>
    <xf numFmtId="41" fontId="122" fillId="35" borderId="42" xfId="8" applyFont="1" applyFill="1" applyBorder="1"/>
    <xf numFmtId="3" fontId="122" fillId="35" borderId="42" xfId="90" applyNumberFormat="1" applyFont="1" applyFill="1" applyBorder="1"/>
    <xf numFmtId="0" fontId="108" fillId="35" borderId="0" xfId="90" applyFont="1" applyFill="1" applyAlignment="1">
      <alignment horizontal="left" vertical="center"/>
    </xf>
    <xf numFmtId="0" fontId="108" fillId="35" borderId="0" xfId="90" applyFont="1" applyFill="1" applyAlignment="1">
      <alignment horizontal="left" vertical="center" wrapText="1"/>
    </xf>
    <xf numFmtId="0" fontId="108" fillId="35" borderId="42" xfId="90" applyFont="1" applyFill="1" applyBorder="1" applyAlignment="1">
      <alignment horizontal="left" vertical="center" wrapText="1"/>
    </xf>
    <xf numFmtId="41" fontId="112" fillId="35" borderId="0" xfId="90" applyNumberFormat="1" applyFont="1" applyFill="1" applyAlignment="1">
      <alignment horizontal="left" vertical="center"/>
    </xf>
    <xf numFmtId="41" fontId="112" fillId="35" borderId="0" xfId="90" applyNumberFormat="1" applyFont="1" applyFill="1" applyAlignment="1">
      <alignment horizontal="left" vertical="center" wrapText="1"/>
    </xf>
    <xf numFmtId="41" fontId="112" fillId="35" borderId="42" xfId="90" applyNumberFormat="1" applyFont="1" applyFill="1" applyBorder="1" applyAlignment="1">
      <alignment horizontal="left" vertical="center" wrapText="1"/>
    </xf>
    <xf numFmtId="41" fontId="112" fillId="35" borderId="43" xfId="8" applyFont="1" applyFill="1" applyBorder="1" applyAlignment="1">
      <alignment horizontal="right" vertical="center"/>
    </xf>
    <xf numFmtId="3" fontId="112" fillId="35" borderId="43" xfId="8" applyNumberFormat="1" applyFont="1" applyFill="1" applyBorder="1" applyAlignment="1">
      <alignment horizontal="right" vertical="center"/>
    </xf>
    <xf numFmtId="41" fontId="111" fillId="35" borderId="43" xfId="8" applyFont="1" applyFill="1" applyBorder="1" applyAlignment="1">
      <alignment horizontal="right" vertical="center" wrapText="1"/>
    </xf>
    <xf numFmtId="3" fontId="111" fillId="35" borderId="43" xfId="8" applyNumberFormat="1" applyFont="1" applyFill="1" applyBorder="1" applyAlignment="1">
      <alignment horizontal="right" vertical="center" wrapText="1"/>
    </xf>
    <xf numFmtId="41" fontId="108" fillId="35" borderId="43" xfId="8" applyFont="1" applyFill="1" applyBorder="1" applyAlignment="1">
      <alignment horizontal="right" vertical="center"/>
    </xf>
    <xf numFmtId="3" fontId="108" fillId="35" borderId="43" xfId="8" applyNumberFormat="1" applyFont="1" applyFill="1" applyBorder="1" applyAlignment="1">
      <alignment horizontal="right" vertical="center"/>
    </xf>
    <xf numFmtId="3" fontId="128" fillId="35" borderId="43" xfId="8" applyNumberFormat="1" applyFont="1" applyFill="1" applyBorder="1"/>
    <xf numFmtId="0" fontId="0" fillId="0" borderId="0" xfId="0" applyAlignment="1">
      <alignment horizontal="left"/>
    </xf>
    <xf numFmtId="0" fontId="28" fillId="0" borderId="0" xfId="0" applyFont="1" applyAlignment="1">
      <alignment horizontal="center"/>
    </xf>
    <xf numFmtId="0" fontId="25" fillId="0" borderId="0" xfId="0" applyFont="1"/>
    <xf numFmtId="0" fontId="22" fillId="36" borderId="0" xfId="0" applyFont="1" applyFill="1"/>
    <xf numFmtId="41" fontId="0" fillId="0" borderId="0" xfId="8" applyFont="1" applyFill="1"/>
    <xf numFmtId="3" fontId="22" fillId="36" borderId="0" xfId="0" applyNumberFormat="1" applyFont="1" applyFill="1"/>
    <xf numFmtId="0" fontId="22" fillId="37" borderId="0" xfId="0" applyFont="1" applyFill="1"/>
    <xf numFmtId="3" fontId="22" fillId="37" borderId="0" xfId="0" applyNumberFormat="1" applyFont="1" applyFill="1"/>
    <xf numFmtId="0" fontId="22" fillId="38" borderId="0" xfId="0" applyFont="1" applyFill="1"/>
    <xf numFmtId="3" fontId="22" fillId="38" borderId="0" xfId="0" applyNumberFormat="1" applyFont="1" applyFill="1"/>
    <xf numFmtId="3" fontId="22" fillId="0" borderId="0" xfId="0" applyNumberFormat="1" applyFont="1"/>
    <xf numFmtId="0" fontId="22" fillId="22" borderId="0" xfId="0" applyFont="1" applyFill="1"/>
    <xf numFmtId="3" fontId="22" fillId="22" borderId="0" xfId="0" applyNumberFormat="1" applyFont="1" applyFill="1"/>
    <xf numFmtId="41" fontId="22" fillId="0" borderId="0" xfId="8" applyFont="1"/>
    <xf numFmtId="0" fontId="22" fillId="39" borderId="0" xfId="0" applyFont="1" applyFill="1"/>
    <xf numFmtId="3" fontId="22" fillId="39" borderId="0" xfId="0" applyNumberFormat="1" applyFont="1" applyFill="1"/>
    <xf numFmtId="0" fontId="22" fillId="40" borderId="0" xfId="0" applyFont="1" applyFill="1"/>
    <xf numFmtId="3" fontId="22" fillId="40" borderId="0" xfId="0" applyNumberFormat="1" applyFont="1" applyFill="1"/>
    <xf numFmtId="0" fontId="22" fillId="16" borderId="0" xfId="0" applyFont="1" applyFill="1"/>
    <xf numFmtId="3" fontId="22" fillId="16" borderId="0" xfId="0" applyNumberFormat="1" applyFont="1" applyFill="1"/>
    <xf numFmtId="0" fontId="0" fillId="41" borderId="0" xfId="0" applyFill="1"/>
    <xf numFmtId="41" fontId="0" fillId="41" borderId="0" xfId="8" applyFont="1" applyFill="1"/>
    <xf numFmtId="0" fontId="3" fillId="0" borderId="0" xfId="0" applyFont="1" applyAlignment="1">
      <alignment horizontal="left" wrapText="1"/>
    </xf>
    <xf numFmtId="0" fontId="4" fillId="0" borderId="0" xfId="0" applyFont="1" applyAlignment="1">
      <alignment wrapText="1"/>
    </xf>
    <xf numFmtId="3" fontId="112" fillId="21" borderId="43" xfId="8" applyNumberFormat="1" applyFont="1" applyFill="1" applyBorder="1" applyAlignment="1">
      <alignment horizontal="right" vertical="center"/>
    </xf>
    <xf numFmtId="0" fontId="1" fillId="6" borderId="0" xfId="0" applyFont="1" applyFill="1"/>
    <xf numFmtId="0" fontId="1" fillId="6" borderId="0" xfId="0" applyFont="1" applyFill="1" applyAlignment="1">
      <alignment horizontal="left" wrapText="1"/>
    </xf>
    <xf numFmtId="0" fontId="1" fillId="0" borderId="0" xfId="0" applyFont="1" applyAlignment="1">
      <alignment horizontal="left" wrapText="1"/>
    </xf>
    <xf numFmtId="3" fontId="28" fillId="2" borderId="0" xfId="1" applyNumberFormat="1" applyFont="1" applyFill="1"/>
    <xf numFmtId="169" fontId="29" fillId="2" borderId="4" xfId="1" applyNumberFormat="1" applyFont="1" applyFill="1" applyBorder="1"/>
    <xf numFmtId="0" fontId="76" fillId="2" borderId="0" xfId="0" applyFont="1" applyFill="1"/>
    <xf numFmtId="0" fontId="10" fillId="2" borderId="0" xfId="0" applyFont="1" applyFill="1"/>
    <xf numFmtId="0" fontId="15" fillId="6" borderId="0" xfId="0" applyFont="1" applyFill="1"/>
    <xf numFmtId="0" fontId="10" fillId="0" borderId="0" xfId="0" applyFont="1" applyAlignment="1">
      <alignment horizontal="justify" vertical="center"/>
    </xf>
    <xf numFmtId="0" fontId="21" fillId="2" borderId="0" xfId="0" applyFont="1" applyFill="1"/>
    <xf numFmtId="0" fontId="24" fillId="0" borderId="0" xfId="0" applyFont="1" applyAlignment="1">
      <alignment vertical="center"/>
    </xf>
    <xf numFmtId="0" fontId="22" fillId="2" borderId="12" xfId="0" applyFont="1" applyFill="1" applyBorder="1" applyAlignment="1">
      <alignment horizontal="center"/>
    </xf>
    <xf numFmtId="180" fontId="26" fillId="4" borderId="5" xfId="0" applyNumberFormat="1" applyFont="1" applyFill="1" applyBorder="1" applyAlignment="1">
      <alignment horizontal="center" vertical="center"/>
    </xf>
    <xf numFmtId="180" fontId="26" fillId="4" borderId="9" xfId="0" applyNumberFormat="1" applyFont="1" applyFill="1" applyBorder="1" applyAlignment="1">
      <alignment horizontal="center" vertical="center"/>
    </xf>
    <xf numFmtId="0" fontId="0" fillId="0" borderId="9" xfId="0" applyBorder="1"/>
    <xf numFmtId="3" fontId="28" fillId="2" borderId="9" xfId="1" applyNumberFormat="1" applyFont="1" applyFill="1" applyBorder="1"/>
    <xf numFmtId="3" fontId="0" fillId="0" borderId="9" xfId="1" applyNumberFormat="1" applyFont="1" applyFill="1" applyBorder="1"/>
    <xf numFmtId="0" fontId="18" fillId="0" borderId="0" xfId="0" applyFont="1"/>
    <xf numFmtId="0" fontId="22" fillId="0" borderId="9" xfId="0" applyFont="1" applyBorder="1"/>
    <xf numFmtId="3" fontId="22" fillId="0" borderId="9" xfId="1" applyNumberFormat="1" applyFont="1" applyFill="1" applyBorder="1"/>
    <xf numFmtId="0" fontId="15" fillId="2" borderId="0" xfId="0" applyFont="1" applyFill="1"/>
    <xf numFmtId="169" fontId="15" fillId="2" borderId="0" xfId="0" applyNumberFormat="1" applyFont="1" applyFill="1"/>
    <xf numFmtId="0" fontId="22" fillId="2" borderId="9" xfId="0" applyFont="1" applyFill="1" applyBorder="1" applyAlignment="1">
      <alignment horizontal="center"/>
    </xf>
    <xf numFmtId="180" fontId="26" fillId="4" borderId="66" xfId="0" applyNumberFormat="1" applyFont="1" applyFill="1" applyBorder="1" applyAlignment="1">
      <alignment horizontal="center" vertical="center"/>
    </xf>
    <xf numFmtId="0" fontId="18" fillId="2" borderId="0" xfId="0" applyFont="1" applyFill="1" applyAlignment="1">
      <alignment horizontal="right"/>
    </xf>
    <xf numFmtId="0" fontId="18" fillId="2" borderId="0" xfId="0" applyFont="1" applyFill="1"/>
    <xf numFmtId="0" fontId="0" fillId="2" borderId="9" xfId="0" applyFill="1" applyBorder="1"/>
    <xf numFmtId="3" fontId="0" fillId="2" borderId="9" xfId="1" applyNumberFormat="1" applyFont="1" applyFill="1" applyBorder="1"/>
    <xf numFmtId="3" fontId="10" fillId="2" borderId="0" xfId="0" applyNumberFormat="1" applyFont="1" applyFill="1"/>
    <xf numFmtId="169" fontId="21" fillId="2" borderId="0" xfId="0" applyNumberFormat="1" applyFont="1" applyFill="1"/>
    <xf numFmtId="3" fontId="21" fillId="2" borderId="0" xfId="0" applyNumberFormat="1" applyFont="1" applyFill="1"/>
    <xf numFmtId="41" fontId="18" fillId="2" borderId="0" xfId="8" applyFont="1" applyFill="1"/>
    <xf numFmtId="41" fontId="21" fillId="2" borderId="0" xfId="8" applyFont="1" applyFill="1"/>
    <xf numFmtId="0" fontId="136" fillId="2" borderId="0" xfId="0" applyFont="1" applyFill="1"/>
    <xf numFmtId="0" fontId="137" fillId="6" borderId="0" xfId="0" applyFont="1" applyFill="1"/>
    <xf numFmtId="0" fontId="22" fillId="2" borderId="5" xfId="0" applyFont="1" applyFill="1" applyBorder="1" applyAlignment="1">
      <alignment vertical="center"/>
    </xf>
    <xf numFmtId="181" fontId="26" fillId="4" borderId="9" xfId="0" applyNumberFormat="1" applyFont="1" applyFill="1" applyBorder="1" applyAlignment="1">
      <alignment horizontal="center" vertical="center"/>
    </xf>
    <xf numFmtId="0" fontId="76" fillId="0" borderId="6" xfId="0" applyFont="1" applyBorder="1" applyAlignment="1">
      <alignment vertical="center"/>
    </xf>
    <xf numFmtId="0" fontId="76" fillId="0" borderId="9" xfId="0" applyFont="1" applyBorder="1" applyAlignment="1">
      <alignment horizontal="center" vertical="center" wrapText="1"/>
    </xf>
    <xf numFmtId="3" fontId="10" fillId="0" borderId="9" xfId="1" applyNumberFormat="1" applyFont="1" applyFill="1" applyBorder="1"/>
    <xf numFmtId="0" fontId="0" fillId="0" borderId="5" xfId="0" applyBorder="1"/>
    <xf numFmtId="10" fontId="10" fillId="0" borderId="54" xfId="9" applyNumberFormat="1" applyFont="1" applyFill="1" applyBorder="1" applyAlignment="1">
      <alignment horizontal="center"/>
    </xf>
    <xf numFmtId="0" fontId="138" fillId="0" borderId="5" xfId="0" applyFont="1" applyBorder="1"/>
    <xf numFmtId="9" fontId="10" fillId="0" borderId="11" xfId="9" applyFont="1" applyFill="1" applyBorder="1" applyAlignment="1">
      <alignment horizontal="center"/>
    </xf>
    <xf numFmtId="0" fontId="28" fillId="0" borderId="9" xfId="0" applyFont="1" applyBorder="1"/>
    <xf numFmtId="3" fontId="15" fillId="0" borderId="9" xfId="1" applyNumberFormat="1" applyFont="1" applyFill="1" applyBorder="1"/>
    <xf numFmtId="3" fontId="10" fillId="0" borderId="2" xfId="1" applyNumberFormat="1" applyFont="1" applyFill="1" applyBorder="1"/>
    <xf numFmtId="170" fontId="10" fillId="0" borderId="11" xfId="1" applyNumberFormat="1" applyFont="1" applyFill="1" applyBorder="1"/>
    <xf numFmtId="0" fontId="0" fillId="0" borderId="9" xfId="0" applyBorder="1" applyAlignment="1">
      <alignment wrapText="1"/>
    </xf>
    <xf numFmtId="170" fontId="0" fillId="0" borderId="54" xfId="1" applyNumberFormat="1" applyFont="1" applyFill="1" applyBorder="1"/>
    <xf numFmtId="3" fontId="28" fillId="0" borderId="9" xfId="1" applyNumberFormat="1" applyFont="1" applyFill="1" applyBorder="1"/>
    <xf numFmtId="3" fontId="10" fillId="0" borderId="2" xfId="0" applyNumberFormat="1" applyFont="1" applyBorder="1"/>
    <xf numFmtId="0" fontId="10" fillId="0" borderId="11" xfId="0" applyFont="1" applyBorder="1"/>
    <xf numFmtId="0" fontId="29" fillId="0" borderId="9" xfId="0" applyFont="1" applyBorder="1" applyAlignment="1">
      <alignment wrapText="1"/>
    </xf>
    <xf numFmtId="3" fontId="22" fillId="0" borderId="5" xfId="1" applyNumberFormat="1" applyFont="1" applyFill="1" applyBorder="1" applyAlignment="1">
      <alignment vertical="center"/>
    </xf>
    <xf numFmtId="170" fontId="22" fillId="0" borderId="9" xfId="1" applyNumberFormat="1" applyFont="1" applyFill="1" applyBorder="1"/>
    <xf numFmtId="169" fontId="18" fillId="2" borderId="3" xfId="0" applyNumberFormat="1" applyFont="1" applyFill="1" applyBorder="1"/>
    <xf numFmtId="169" fontId="18" fillId="0" borderId="9" xfId="0" applyNumberFormat="1" applyFont="1" applyBorder="1"/>
    <xf numFmtId="0" fontId="21" fillId="0" borderId="9" xfId="0" applyFont="1" applyBorder="1"/>
    <xf numFmtId="0" fontId="22" fillId="0" borderId="9" xfId="0" applyFont="1" applyBorder="1" applyAlignment="1">
      <alignment horizontal="left"/>
    </xf>
    <xf numFmtId="0" fontId="139" fillId="0" borderId="9" xfId="0" applyFont="1" applyBorder="1"/>
    <xf numFmtId="0" fontId="0" fillId="0" borderId="9" xfId="0" applyBorder="1" applyAlignment="1">
      <alignment horizontal="center"/>
    </xf>
    <xf numFmtId="0" fontId="0" fillId="2" borderId="0" xfId="0" applyFill="1" applyAlignment="1">
      <alignment horizontal="center"/>
    </xf>
    <xf numFmtId="0" fontId="11" fillId="0" borderId="16" xfId="13" applyBorder="1" applyAlignment="1">
      <alignment horizontal="center"/>
    </xf>
    <xf numFmtId="0" fontId="11" fillId="0" borderId="16" xfId="13" quotePrefix="1" applyBorder="1" applyAlignment="1">
      <alignment horizontal="center"/>
    </xf>
    <xf numFmtId="0" fontId="11" fillId="0" borderId="16" xfId="13" applyFill="1" applyBorder="1" applyAlignment="1">
      <alignment horizontal="center"/>
    </xf>
    <xf numFmtId="0" fontId="11" fillId="0" borderId="10" xfId="13" applyBorder="1" applyAlignment="1">
      <alignment horizontal="center" vertical="center"/>
    </xf>
    <xf numFmtId="0" fontId="22" fillId="0" borderId="0" xfId="0" applyFont="1" applyAlignment="1">
      <alignment horizontal="right"/>
    </xf>
    <xf numFmtId="0" fontId="77" fillId="3" borderId="0" xfId="0" applyFont="1" applyFill="1"/>
    <xf numFmtId="0" fontId="22" fillId="0" borderId="0" xfId="0" applyFont="1" applyAlignment="1">
      <alignment horizontal="left"/>
    </xf>
    <xf numFmtId="172" fontId="77" fillId="3" borderId="0" xfId="0" applyNumberFormat="1" applyFont="1" applyFill="1" applyAlignment="1">
      <alignment horizontal="left"/>
    </xf>
    <xf numFmtId="0" fontId="0" fillId="0" borderId="0" xfId="0" applyAlignment="1">
      <alignment horizontal="center"/>
    </xf>
    <xf numFmtId="0" fontId="29" fillId="2" borderId="3" xfId="0" applyFont="1" applyFill="1" applyBorder="1" applyAlignment="1">
      <alignment horizontal="center" vertical="center"/>
    </xf>
    <xf numFmtId="0" fontId="22" fillId="0" borderId="12" xfId="0" applyFont="1" applyBorder="1" applyAlignment="1">
      <alignment horizontal="center" vertical="center"/>
    </xf>
    <xf numFmtId="0" fontId="29" fillId="2" borderId="13" xfId="0" applyFont="1" applyFill="1" applyBorder="1" applyAlignment="1">
      <alignment vertical="center"/>
    </xf>
    <xf numFmtId="0" fontId="29" fillId="2" borderId="0" xfId="0" applyFont="1" applyFill="1" applyAlignment="1">
      <alignment vertical="center"/>
    </xf>
    <xf numFmtId="0" fontId="22" fillId="0" borderId="16" xfId="0" applyFont="1" applyBorder="1" applyAlignment="1">
      <alignment horizontal="center" vertical="center"/>
    </xf>
    <xf numFmtId="0" fontId="0" fillId="0" borderId="8" xfId="0" applyBorder="1"/>
    <xf numFmtId="0" fontId="0" fillId="0" borderId="1" xfId="0" applyBorder="1"/>
    <xf numFmtId="0" fontId="11" fillId="0" borderId="0" xfId="13" quotePrefix="1" applyBorder="1" applyAlignment="1">
      <alignment horizontal="left"/>
    </xf>
    <xf numFmtId="0" fontId="29" fillId="0" borderId="0" xfId="0" applyFont="1"/>
    <xf numFmtId="0" fontId="22" fillId="0" borderId="0" xfId="0" applyFont="1" applyAlignment="1">
      <alignment vertical="center"/>
    </xf>
    <xf numFmtId="3" fontId="29" fillId="0" borderId="3" xfId="11" applyNumberFormat="1" applyFont="1" applyFill="1" applyBorder="1"/>
    <xf numFmtId="3" fontId="28" fillId="0" borderId="0" xfId="11" applyNumberFormat="1" applyFont="1" applyFill="1" applyBorder="1"/>
    <xf numFmtId="3" fontId="29" fillId="0" borderId="0" xfId="11" applyNumberFormat="1" applyFont="1" applyFill="1" applyBorder="1"/>
    <xf numFmtId="3" fontId="141" fillId="0" borderId="0" xfId="11" applyNumberFormat="1" applyFont="1" applyFill="1" applyBorder="1"/>
    <xf numFmtId="0" fontId="74" fillId="0" borderId="0" xfId="0" applyFont="1"/>
    <xf numFmtId="3" fontId="22" fillId="2" borderId="15" xfId="1" applyNumberFormat="1" applyFont="1" applyFill="1" applyBorder="1"/>
    <xf numFmtId="41" fontId="27" fillId="0" borderId="0" xfId="8" applyFont="1" applyBorder="1"/>
    <xf numFmtId="171" fontId="29" fillId="2" borderId="0" xfId="1" applyNumberFormat="1" applyFont="1" applyFill="1" applyBorder="1"/>
    <xf numFmtId="41" fontId="77" fillId="0" borderId="0" xfId="8" applyFont="1" applyAlignment="1">
      <alignment horizontal="right"/>
    </xf>
    <xf numFmtId="41" fontId="77" fillId="0" borderId="0" xfId="8" applyFont="1" applyBorder="1"/>
    <xf numFmtId="169" fontId="29" fillId="2" borderId="0" xfId="10" applyNumberFormat="1" applyFont="1" applyFill="1" applyBorder="1"/>
    <xf numFmtId="171" fontId="27" fillId="0" borderId="0" xfId="0" applyNumberFormat="1" applyFont="1"/>
    <xf numFmtId="0" fontId="77" fillId="0" borderId="0" xfId="0" applyFont="1" applyAlignment="1">
      <alignment horizontal="right"/>
    </xf>
    <xf numFmtId="3" fontId="28" fillId="0" borderId="0" xfId="1" applyNumberFormat="1" applyFont="1" applyFill="1"/>
    <xf numFmtId="3" fontId="29" fillId="2" borderId="4" xfId="10" applyNumberFormat="1" applyFont="1" applyFill="1" applyBorder="1"/>
    <xf numFmtId="169" fontId="27" fillId="0" borderId="0" xfId="0" applyNumberFormat="1" applyFont="1"/>
    <xf numFmtId="3" fontId="0" fillId="0" borderId="0" xfId="0" applyNumberFormat="1" applyAlignment="1">
      <alignment horizontal="center"/>
    </xf>
    <xf numFmtId="3" fontId="0" fillId="6" borderId="0" xfId="0" applyNumberFormat="1" applyFill="1"/>
    <xf numFmtId="0" fontId="26" fillId="2" borderId="0" xfId="0" applyFont="1" applyFill="1" applyAlignment="1">
      <alignment horizontal="left" vertical="center"/>
    </xf>
    <xf numFmtId="3" fontId="29" fillId="2" borderId="4" xfId="1" applyNumberFormat="1" applyFont="1" applyFill="1" applyBorder="1" applyAlignment="1">
      <alignment horizontal="right"/>
    </xf>
    <xf numFmtId="169" fontId="29" fillId="2" borderId="0" xfId="1" applyNumberFormat="1" applyFont="1" applyFill="1" applyBorder="1"/>
    <xf numFmtId="3" fontId="29" fillId="2" borderId="0" xfId="1" applyNumberFormat="1" applyFont="1" applyFill="1" applyBorder="1" applyAlignment="1">
      <alignment horizontal="right"/>
    </xf>
    <xf numFmtId="0" fontId="26" fillId="4" borderId="48" xfId="3" quotePrefix="1" applyFont="1" applyFill="1" applyBorder="1" applyAlignment="1">
      <alignment horizontal="right"/>
    </xf>
    <xf numFmtId="0" fontId="26" fillId="4" borderId="17" xfId="0" applyFont="1" applyFill="1" applyBorder="1" applyAlignment="1">
      <alignment vertical="center"/>
    </xf>
    <xf numFmtId="0" fontId="0" fillId="2" borderId="68" xfId="0" applyFill="1" applyBorder="1" applyAlignment="1">
      <alignment horizontal="center" vertical="center" wrapText="1"/>
    </xf>
    <xf numFmtId="169" fontId="0" fillId="0" borderId="68" xfId="1" applyNumberFormat="1" applyFont="1" applyBorder="1" applyAlignment="1">
      <alignment horizontal="center" vertical="center" wrapText="1"/>
    </xf>
    <xf numFmtId="169" fontId="0" fillId="0" borderId="0" xfId="1" applyNumberFormat="1" applyFont="1" applyBorder="1" applyAlignment="1">
      <alignment horizontal="center" vertical="center" wrapText="1"/>
    </xf>
    <xf numFmtId="0" fontId="0" fillId="2" borderId="19" xfId="0" applyFill="1" applyBorder="1" applyAlignment="1">
      <alignment horizontal="center" vertical="center" wrapText="1"/>
    </xf>
    <xf numFmtId="3" fontId="0" fillId="2" borderId="19" xfId="0" applyNumberFormat="1" applyFill="1" applyBorder="1" applyAlignment="1">
      <alignment horizontal="center" vertical="center" wrapText="1"/>
    </xf>
    <xf numFmtId="169" fontId="0" fillId="0" borderId="19" xfId="1" applyNumberFormat="1" applyFont="1" applyBorder="1" applyAlignment="1">
      <alignment horizontal="center" vertical="center" wrapText="1"/>
    </xf>
    <xf numFmtId="180" fontId="26" fillId="4" borderId="19" xfId="0" applyNumberFormat="1" applyFont="1" applyFill="1" applyBorder="1" applyAlignment="1">
      <alignment horizontal="center" vertical="center" wrapText="1"/>
    </xf>
    <xf numFmtId="9" fontId="0" fillId="0" borderId="19" xfId="9" applyFont="1" applyBorder="1" applyAlignment="1">
      <alignment horizontal="center" vertical="center" wrapText="1"/>
    </xf>
    <xf numFmtId="41" fontId="0" fillId="6" borderId="0" xfId="8" applyFont="1" applyFill="1" applyBorder="1"/>
    <xf numFmtId="9" fontId="0" fillId="2" borderId="68" xfId="0" applyNumberFormat="1" applyFill="1" applyBorder="1" applyAlignment="1">
      <alignment horizontal="center" vertical="center" wrapText="1"/>
    </xf>
    <xf numFmtId="41" fontId="0" fillId="6" borderId="19" xfId="8" applyFont="1" applyFill="1" applyBorder="1" applyAlignment="1">
      <alignment vertical="center"/>
    </xf>
    <xf numFmtId="0" fontId="26" fillId="0" borderId="0" xfId="0" applyFont="1" applyAlignment="1">
      <alignment vertical="center"/>
    </xf>
    <xf numFmtId="3" fontId="0" fillId="6" borderId="16" xfId="0" applyNumberFormat="1" applyFill="1" applyBorder="1"/>
    <xf numFmtId="0" fontId="28" fillId="2" borderId="0" xfId="77" applyFont="1" applyFill="1"/>
    <xf numFmtId="0" fontId="142" fillId="8" borderId="29" xfId="77" applyFont="1" applyFill="1" applyBorder="1" applyAlignment="1">
      <alignment vertical="center"/>
    </xf>
    <xf numFmtId="0" fontId="28" fillId="8" borderId="29" xfId="77" applyFont="1" applyFill="1" applyBorder="1" applyAlignment="1">
      <alignment vertical="center"/>
    </xf>
    <xf numFmtId="0" fontId="142" fillId="9" borderId="32" xfId="77" applyFont="1" applyFill="1" applyBorder="1" applyAlignment="1">
      <alignment horizontal="center" vertical="center" wrapText="1"/>
    </xf>
    <xf numFmtId="0" fontId="142" fillId="9" borderId="30" xfId="77" applyFont="1" applyFill="1" applyBorder="1" applyAlignment="1">
      <alignment horizontal="center" vertical="center" wrapText="1"/>
    </xf>
    <xf numFmtId="0" fontId="142" fillId="9" borderId="31" xfId="77" applyFont="1" applyFill="1" applyBorder="1" applyAlignment="1">
      <alignment vertical="center" wrapText="1"/>
    </xf>
    <xf numFmtId="0" fontId="28" fillId="2" borderId="13" xfId="77" applyFont="1" applyFill="1" applyBorder="1"/>
    <xf numFmtId="3" fontId="28" fillId="2" borderId="16" xfId="78" applyNumberFormat="1" applyFont="1" applyFill="1" applyBorder="1"/>
    <xf numFmtId="3" fontId="28" fillId="2" borderId="14" xfId="78" applyNumberFormat="1" applyFont="1" applyFill="1" applyBorder="1"/>
    <xf numFmtId="3" fontId="28" fillId="18" borderId="14" xfId="78" applyNumberFormat="1" applyFont="1" applyFill="1" applyBorder="1"/>
    <xf numFmtId="3" fontId="28" fillId="6" borderId="16" xfId="78" applyNumberFormat="1" applyFont="1" applyFill="1" applyBorder="1"/>
    <xf numFmtId="3" fontId="28" fillId="6" borderId="14" xfId="78" applyNumberFormat="1" applyFont="1" applyFill="1" applyBorder="1"/>
    <xf numFmtId="3" fontId="28" fillId="2" borderId="0" xfId="77" applyNumberFormat="1" applyFont="1" applyFill="1"/>
    <xf numFmtId="0" fontId="28" fillId="6" borderId="13" xfId="77" applyFont="1" applyFill="1" applyBorder="1"/>
    <xf numFmtId="0" fontId="28" fillId="0" borderId="13" xfId="77" applyFont="1" applyBorder="1"/>
    <xf numFmtId="0" fontId="29" fillId="5" borderId="5" xfId="77" applyFont="1" applyFill="1" applyBorder="1"/>
    <xf numFmtId="3" fontId="29" fillId="5" borderId="9" xfId="78" applyNumberFormat="1" applyFont="1" applyFill="1" applyBorder="1"/>
    <xf numFmtId="169" fontId="142" fillId="9" borderId="70" xfId="1" applyNumberFormat="1" applyFont="1" applyFill="1" applyBorder="1" applyAlignment="1">
      <alignment horizontal="center" vertical="center" wrapText="1"/>
    </xf>
    <xf numFmtId="169" fontId="142" fillId="9" borderId="69" xfId="1" applyNumberFormat="1" applyFont="1" applyFill="1" applyBorder="1" applyAlignment="1">
      <alignment vertical="center" wrapText="1"/>
    </xf>
    <xf numFmtId="180" fontId="26" fillId="4" borderId="72" xfId="3" quotePrefix="1" applyNumberFormat="1" applyFont="1" applyFill="1" applyBorder="1" applyAlignment="1">
      <alignment horizontal="center"/>
    </xf>
    <xf numFmtId="0" fontId="142" fillId="8" borderId="75" xfId="77" applyFont="1" applyFill="1" applyBorder="1" applyAlignment="1">
      <alignment vertical="center"/>
    </xf>
    <xf numFmtId="0" fontId="142" fillId="9" borderId="76" xfId="77" applyFont="1" applyFill="1" applyBorder="1" applyAlignment="1">
      <alignment horizontal="center" vertical="center" wrapText="1"/>
    </xf>
    <xf numFmtId="0" fontId="142" fillId="9" borderId="77" xfId="77" applyFont="1" applyFill="1" applyBorder="1" applyAlignment="1">
      <alignment vertical="center" wrapText="1"/>
    </xf>
    <xf numFmtId="0" fontId="142" fillId="9" borderId="78" xfId="77" applyFont="1" applyFill="1" applyBorder="1" applyAlignment="1">
      <alignment vertical="center" wrapText="1"/>
    </xf>
    <xf numFmtId="0" fontId="142" fillId="9" borderId="79" xfId="77" applyFont="1" applyFill="1" applyBorder="1" applyAlignment="1">
      <alignment horizontal="center" vertical="center" wrapText="1"/>
    </xf>
    <xf numFmtId="0" fontId="142" fillId="8" borderId="73" xfId="77" applyFont="1" applyFill="1" applyBorder="1" applyAlignment="1">
      <alignment vertical="center"/>
    </xf>
    <xf numFmtId="0" fontId="142" fillId="9" borderId="80" xfId="77" applyFont="1" applyFill="1" applyBorder="1" applyAlignment="1">
      <alignment vertical="center" wrapText="1"/>
    </xf>
    <xf numFmtId="0" fontId="142" fillId="9" borderId="81" xfId="77" applyFont="1" applyFill="1" applyBorder="1" applyAlignment="1">
      <alignment vertical="center" wrapText="1"/>
    </xf>
    <xf numFmtId="3" fontId="22" fillId="0" borderId="4" xfId="1" applyNumberFormat="1" applyFont="1" applyBorder="1" applyAlignment="1">
      <alignment horizontal="right"/>
    </xf>
    <xf numFmtId="0" fontId="11" fillId="0" borderId="0" xfId="13" applyAlignment="1">
      <alignment horizontal="right"/>
    </xf>
    <xf numFmtId="3" fontId="0" fillId="0" borderId="0" xfId="1" applyNumberFormat="1" applyFont="1" applyBorder="1"/>
    <xf numFmtId="3" fontId="29" fillId="2" borderId="4" xfId="1" applyNumberFormat="1" applyFont="1" applyFill="1" applyBorder="1"/>
    <xf numFmtId="171" fontId="28" fillId="2" borderId="0" xfId="1" applyNumberFormat="1" applyFont="1" applyFill="1" applyBorder="1"/>
    <xf numFmtId="3" fontId="22" fillId="0" borderId="4" xfId="0" applyNumberFormat="1" applyFont="1" applyBorder="1"/>
    <xf numFmtId="0" fontId="0" fillId="0" borderId="0" xfId="0" applyAlignment="1">
      <alignment wrapText="1"/>
    </xf>
    <xf numFmtId="41" fontId="22" fillId="0" borderId="0" xfId="8" applyFont="1" applyFill="1" applyBorder="1" applyAlignment="1">
      <alignment horizontal="center"/>
    </xf>
    <xf numFmtId="41" fontId="74" fillId="0" borderId="0" xfId="8" applyFont="1" applyFill="1" applyBorder="1" applyAlignment="1">
      <alignment horizontal="center"/>
    </xf>
    <xf numFmtId="41" fontId="1" fillId="0" borderId="0" xfId="8" applyFont="1" applyFill="1" applyBorder="1" applyAlignment="1">
      <alignment horizontal="center"/>
    </xf>
    <xf numFmtId="0" fontId="26" fillId="0" borderId="0" xfId="0" applyFont="1"/>
    <xf numFmtId="0" fontId="22" fillId="0" borderId="52" xfId="0" applyFont="1" applyBorder="1" applyAlignment="1">
      <alignment horizontal="left"/>
    </xf>
    <xf numFmtId="3" fontId="22" fillId="6" borderId="4" xfId="1" applyNumberFormat="1" applyFont="1" applyFill="1" applyBorder="1"/>
    <xf numFmtId="41" fontId="27" fillId="6" borderId="0" xfId="8" applyFont="1" applyFill="1"/>
    <xf numFmtId="3" fontId="22" fillId="0" borderId="4" xfId="1" applyNumberFormat="1" applyFont="1" applyFill="1" applyBorder="1"/>
    <xf numFmtId="0" fontId="141" fillId="2" borderId="0" xfId="0" applyFont="1" applyFill="1"/>
    <xf numFmtId="3" fontId="28" fillId="0" borderId="0" xfId="8" applyNumberFormat="1" applyFont="1" applyFill="1"/>
    <xf numFmtId="169" fontId="28" fillId="2" borderId="0" xfId="1" applyNumberFormat="1" applyFont="1" applyFill="1"/>
    <xf numFmtId="3" fontId="29" fillId="0" borderId="4" xfId="1" applyNumberFormat="1" applyFont="1" applyFill="1" applyBorder="1"/>
    <xf numFmtId="3" fontId="29" fillId="0" borderId="4" xfId="8" applyNumberFormat="1" applyFont="1" applyFill="1" applyBorder="1"/>
    <xf numFmtId="0" fontId="26" fillId="2" borderId="0" xfId="0" applyFont="1" applyFill="1" applyAlignment="1">
      <alignment vertical="center"/>
    </xf>
    <xf numFmtId="41" fontId="0" fillId="2" borderId="15" xfId="8" applyFont="1" applyFill="1" applyBorder="1"/>
    <xf numFmtId="0" fontId="27" fillId="2" borderId="0" xfId="0" applyFont="1" applyFill="1"/>
    <xf numFmtId="41" fontId="0" fillId="0" borderId="0" xfId="8" applyFont="1" applyFill="1" applyBorder="1"/>
    <xf numFmtId="41" fontId="22" fillId="0" borderId="0" xfId="8" applyFont="1" applyFill="1"/>
    <xf numFmtId="0" fontId="66" fillId="2" borderId="66" xfId="0" applyFont="1" applyFill="1" applyBorder="1" applyAlignment="1">
      <alignment vertical="center" wrapText="1"/>
    </xf>
    <xf numFmtId="3" fontId="66" fillId="0" borderId="66" xfId="1" applyNumberFormat="1" applyFont="1" applyFill="1" applyBorder="1" applyAlignment="1">
      <alignment horizontal="right" vertical="center" wrapText="1"/>
    </xf>
    <xf numFmtId="3" fontId="66" fillId="2" borderId="66" xfId="1" applyNumberFormat="1" applyFont="1" applyFill="1" applyBorder="1" applyAlignment="1">
      <alignment horizontal="right" vertical="center" wrapText="1"/>
    </xf>
    <xf numFmtId="0" fontId="64" fillId="4" borderId="71" xfId="0" applyFont="1" applyFill="1" applyBorder="1" applyAlignment="1">
      <alignment horizontal="center" vertical="center" wrapText="1"/>
    </xf>
    <xf numFmtId="3" fontId="22" fillId="2" borderId="4" xfId="1" applyNumberFormat="1" applyFont="1" applyFill="1" applyBorder="1"/>
    <xf numFmtId="0" fontId="0" fillId="6" borderId="0" xfId="0" applyFill="1" applyAlignment="1">
      <alignment wrapText="1"/>
    </xf>
    <xf numFmtId="3" fontId="66" fillId="0" borderId="12" xfId="1" applyNumberFormat="1" applyFont="1" applyFill="1" applyBorder="1" applyAlignment="1">
      <alignment horizontal="right" vertical="center" wrapText="1"/>
    </xf>
    <xf numFmtId="3" fontId="66" fillId="0" borderId="16" xfId="1" applyNumberFormat="1" applyFont="1" applyFill="1" applyBorder="1" applyAlignment="1">
      <alignment horizontal="right" vertical="center" wrapText="1"/>
    </xf>
    <xf numFmtId="3" fontId="66" fillId="2" borderId="12" xfId="1" applyNumberFormat="1" applyFont="1" applyFill="1" applyBorder="1" applyAlignment="1">
      <alignment horizontal="right" vertical="center" wrapText="1"/>
    </xf>
    <xf numFmtId="0" fontId="66" fillId="2" borderId="12" xfId="0" applyFont="1" applyFill="1" applyBorder="1" applyAlignment="1">
      <alignment vertical="center" wrapText="1"/>
    </xf>
    <xf numFmtId="41" fontId="63" fillId="0" borderId="65" xfId="8" applyFont="1" applyFill="1" applyBorder="1" applyAlignment="1">
      <alignment horizontal="center" vertical="center" wrapText="1"/>
    </xf>
    <xf numFmtId="169" fontId="0" fillId="0" borderId="0" xfId="0" applyNumberFormat="1"/>
    <xf numFmtId="3" fontId="25" fillId="6" borderId="0" xfId="0" applyNumberFormat="1" applyFont="1" applyFill="1"/>
    <xf numFmtId="0" fontId="25" fillId="6" borderId="0" xfId="0" applyFont="1" applyFill="1"/>
    <xf numFmtId="9" fontId="25" fillId="6" borderId="0" xfId="9" applyFont="1" applyFill="1" applyBorder="1"/>
    <xf numFmtId="171" fontId="25" fillId="6" borderId="0" xfId="86" applyNumberFormat="1" applyFont="1" applyFill="1" applyBorder="1"/>
    <xf numFmtId="9" fontId="25" fillId="6" borderId="0" xfId="9" applyFont="1" applyFill="1" applyBorder="1" applyAlignment="1"/>
    <xf numFmtId="3" fontId="25" fillId="0" borderId="0" xfId="1" applyNumberFormat="1" applyFont="1" applyFill="1" applyBorder="1" applyAlignment="1">
      <alignment horizontal="right"/>
    </xf>
    <xf numFmtId="3" fontId="135" fillId="6" borderId="4" xfId="1" applyNumberFormat="1" applyFont="1" applyFill="1" applyBorder="1" applyAlignment="1">
      <alignment horizontal="right"/>
    </xf>
    <xf numFmtId="3" fontId="28" fillId="6" borderId="0" xfId="8" applyNumberFormat="1" applyFont="1" applyFill="1" applyBorder="1" applyAlignment="1">
      <alignment horizontal="right"/>
    </xf>
    <xf numFmtId="41" fontId="77" fillId="6" borderId="0" xfId="8" applyFont="1" applyFill="1" applyBorder="1"/>
    <xf numFmtId="41" fontId="6" fillId="6" borderId="0" xfId="8" applyFont="1" applyFill="1" applyBorder="1"/>
    <xf numFmtId="41" fontId="70" fillId="6" borderId="4" xfId="8" applyFont="1" applyFill="1" applyBorder="1"/>
    <xf numFmtId="41" fontId="22" fillId="6" borderId="4" xfId="8" applyFont="1" applyFill="1" applyBorder="1"/>
    <xf numFmtId="41" fontId="6" fillId="6" borderId="0" xfId="9" applyNumberFormat="1" applyFont="1" applyFill="1" applyBorder="1"/>
    <xf numFmtId="43" fontId="0" fillId="0" borderId="0" xfId="1" applyFont="1" applyFill="1"/>
    <xf numFmtId="43" fontId="0" fillId="2" borderId="0" xfId="1" applyFont="1" applyFill="1" applyAlignment="1">
      <alignment horizontal="center" vertical="center"/>
    </xf>
    <xf numFmtId="3" fontId="0" fillId="0" borderId="0" xfId="1" applyNumberFormat="1" applyFont="1" applyFill="1" applyAlignment="1">
      <alignment horizontal="center"/>
    </xf>
    <xf numFmtId="169" fontId="77" fillId="4" borderId="0" xfId="0" applyNumberFormat="1" applyFont="1" applyFill="1" applyAlignment="1">
      <alignment horizontal="center" vertical="center"/>
    </xf>
    <xf numFmtId="172" fontId="26" fillId="4" borderId="0" xfId="1" applyNumberFormat="1" applyFont="1" applyFill="1" applyAlignment="1">
      <alignment horizontal="center" vertical="center"/>
    </xf>
    <xf numFmtId="14" fontId="26" fillId="4" borderId="0" xfId="1" applyNumberFormat="1" applyFont="1" applyFill="1" applyAlignment="1">
      <alignment horizontal="center"/>
    </xf>
    <xf numFmtId="3" fontId="0" fillId="0" borderId="0" xfId="1" applyNumberFormat="1" applyFont="1" applyFill="1" applyAlignment="1">
      <alignment horizontal="right"/>
    </xf>
    <xf numFmtId="3" fontId="0" fillId="2" borderId="0" xfId="1" applyNumberFormat="1" applyFont="1" applyFill="1" applyAlignment="1">
      <alignment horizontal="right" vertical="center"/>
    </xf>
    <xf numFmtId="3" fontId="0" fillId="0" borderId="52" xfId="1" applyNumberFormat="1" applyFont="1" applyFill="1" applyBorder="1" applyAlignment="1">
      <alignment horizontal="right"/>
    </xf>
    <xf numFmtId="3" fontId="0" fillId="2" borderId="52" xfId="1" applyNumberFormat="1" applyFont="1" applyFill="1" applyBorder="1" applyAlignment="1">
      <alignment horizontal="right" vertical="center"/>
    </xf>
    <xf numFmtId="0" fontId="29" fillId="2" borderId="0" xfId="0" applyFont="1" applyFill="1"/>
    <xf numFmtId="0" fontId="147" fillId="2" borderId="0" xfId="0" applyFont="1" applyFill="1" applyAlignment="1">
      <alignment horizontal="center" vertical="center"/>
    </xf>
    <xf numFmtId="3" fontId="22" fillId="0" borderId="0" xfId="1" applyNumberFormat="1" applyFont="1" applyFill="1" applyAlignment="1">
      <alignment horizontal="right"/>
    </xf>
    <xf numFmtId="3" fontId="22" fillId="2" borderId="0" xfId="1" applyNumberFormat="1" applyFont="1" applyFill="1" applyAlignment="1">
      <alignment horizontal="right"/>
    </xf>
    <xf numFmtId="3" fontId="0" fillId="2" borderId="0" xfId="1" applyNumberFormat="1" applyFont="1" applyFill="1" applyAlignment="1">
      <alignment horizontal="right"/>
    </xf>
    <xf numFmtId="0" fontId="88" fillId="2" borderId="0" xfId="0" applyFont="1" applyFill="1" applyAlignment="1">
      <alignment horizontal="center" vertical="center"/>
    </xf>
    <xf numFmtId="3" fontId="27" fillId="0" borderId="0" xfId="0" applyNumberFormat="1" applyFont="1" applyAlignment="1">
      <alignment horizontal="right"/>
    </xf>
    <xf numFmtId="0" fontId="29" fillId="2" borderId="0" xfId="0" applyFont="1" applyFill="1" applyAlignment="1">
      <alignment wrapText="1"/>
    </xf>
    <xf numFmtId="3" fontId="22" fillId="0" borderId="0" xfId="1" applyNumberFormat="1" applyFont="1" applyFill="1" applyAlignment="1">
      <alignment horizontal="center"/>
    </xf>
    <xf numFmtId="0" fontId="88" fillId="0" borderId="0" xfId="0" applyFont="1" applyAlignment="1">
      <alignment horizontal="center" vertical="center"/>
    </xf>
    <xf numFmtId="3" fontId="144" fillId="0" borderId="0" xfId="1" applyNumberFormat="1" applyFont="1" applyFill="1" applyBorder="1" applyAlignment="1">
      <alignment horizontal="right"/>
    </xf>
    <xf numFmtId="3" fontId="77" fillId="0" borderId="0" xfId="0" applyNumberFormat="1" applyFont="1" applyAlignment="1">
      <alignment horizontal="right"/>
    </xf>
    <xf numFmtId="0" fontId="26" fillId="0" borderId="0" xfId="90" applyFont="1" applyAlignment="1">
      <alignment horizontal="right" vertical="center" wrapText="1"/>
    </xf>
    <xf numFmtId="3" fontId="27" fillId="0" borderId="0" xfId="0" applyNumberFormat="1" applyFont="1" applyAlignment="1">
      <alignment horizontal="center"/>
    </xf>
    <xf numFmtId="0" fontId="29" fillId="0" borderId="0" xfId="90" applyFont="1" applyAlignment="1">
      <alignment vertical="center" wrapText="1"/>
    </xf>
    <xf numFmtId="0" fontId="147" fillId="0" borderId="0" xfId="90" applyFont="1" applyAlignment="1">
      <alignment vertical="center" wrapText="1"/>
    </xf>
    <xf numFmtId="169" fontId="0" fillId="0" borderId="0" xfId="1" applyNumberFormat="1" applyFont="1" applyFill="1" applyAlignment="1">
      <alignment horizontal="center"/>
    </xf>
    <xf numFmtId="169" fontId="88" fillId="0" borderId="0" xfId="1" applyNumberFormat="1" applyFont="1" applyFill="1" applyAlignment="1">
      <alignment horizontal="center" vertical="center"/>
    </xf>
    <xf numFmtId="169" fontId="29" fillId="0" borderId="0" xfId="1" applyNumberFormat="1" applyFont="1" applyFill="1"/>
    <xf numFmtId="169" fontId="29" fillId="0" borderId="0" xfId="1" applyNumberFormat="1" applyFont="1" applyFill="1" applyAlignment="1">
      <alignment horizontal="center" vertical="center"/>
    </xf>
    <xf numFmtId="3" fontId="29" fillId="0" borderId="0" xfId="1" applyNumberFormat="1" applyFont="1" applyFill="1" applyAlignment="1">
      <alignment horizontal="center"/>
    </xf>
    <xf numFmtId="3" fontId="1" fillId="0" borderId="0" xfId="1" applyNumberFormat="1" applyFont="1" applyFill="1" applyAlignment="1">
      <alignment horizontal="right"/>
    </xf>
    <xf numFmtId="3" fontId="1" fillId="2" borderId="0" xfId="1" applyNumberFormat="1" applyFont="1" applyFill="1" applyAlignment="1">
      <alignment horizontal="right"/>
    </xf>
    <xf numFmtId="0" fontId="26" fillId="0" borderId="0" xfId="0" applyFont="1" applyAlignment="1">
      <alignment horizontal="left" vertical="center"/>
    </xf>
    <xf numFmtId="41" fontId="25" fillId="6" borderId="0" xfId="8" applyFont="1" applyFill="1" applyBorder="1"/>
    <xf numFmtId="41" fontId="135" fillId="6" borderId="4" xfId="8" applyFont="1" applyFill="1" applyBorder="1"/>
    <xf numFmtId="41" fontId="25" fillId="6" borderId="0" xfId="8" applyFont="1" applyFill="1"/>
    <xf numFmtId="41" fontId="27" fillId="6" borderId="0" xfId="8" applyFont="1" applyFill="1" applyBorder="1"/>
    <xf numFmtId="3" fontId="35" fillId="4" borderId="9" xfId="0" applyNumberFormat="1" applyFont="1" applyFill="1" applyBorder="1" applyAlignment="1">
      <alignment horizontal="right" vertical="center" wrapText="1"/>
    </xf>
    <xf numFmtId="0" fontId="38" fillId="0" borderId="0" xfId="0" applyFont="1"/>
    <xf numFmtId="0" fontId="41" fillId="11" borderId="0" xfId="0" applyFont="1" applyFill="1" applyAlignment="1">
      <alignment wrapText="1"/>
    </xf>
    <xf numFmtId="41" fontId="38" fillId="11" borderId="9" xfId="8" applyFont="1" applyFill="1" applyBorder="1"/>
    <xf numFmtId="41" fontId="78" fillId="11" borderId="9" xfId="8" applyFont="1" applyFill="1" applyBorder="1"/>
    <xf numFmtId="41" fontId="38" fillId="11" borderId="9" xfId="8" applyFont="1" applyFill="1" applyBorder="1" applyAlignment="1">
      <alignment horizontal="center"/>
    </xf>
    <xf numFmtId="41" fontId="39" fillId="11" borderId="9" xfId="8" applyFont="1" applyFill="1" applyBorder="1"/>
    <xf numFmtId="41" fontId="38" fillId="11" borderId="0" xfId="0" applyNumberFormat="1" applyFont="1" applyFill="1"/>
    <xf numFmtId="3" fontId="38" fillId="11" borderId="0" xfId="0" applyNumberFormat="1" applyFont="1" applyFill="1"/>
    <xf numFmtId="3" fontId="38" fillId="11" borderId="9" xfId="0" applyNumberFormat="1" applyFont="1" applyFill="1" applyBorder="1"/>
    <xf numFmtId="41" fontId="39" fillId="11" borderId="9" xfId="0" applyNumberFormat="1" applyFont="1" applyFill="1" applyBorder="1"/>
    <xf numFmtId="0" fontId="70" fillId="8" borderId="9" xfId="0" applyFont="1" applyFill="1" applyBorder="1"/>
    <xf numFmtId="0" fontId="0" fillId="0" borderId="13" xfId="0" applyBorder="1" applyAlignment="1">
      <alignment horizontal="justify" vertical="justify" wrapText="1"/>
    </xf>
    <xf numFmtId="0" fontId="1" fillId="0" borderId="13" xfId="0" applyFont="1" applyBorder="1" applyAlignment="1">
      <alignment horizontal="justify" vertical="justify" wrapText="1"/>
    </xf>
    <xf numFmtId="0" fontId="1" fillId="0" borderId="14" xfId="0" applyFont="1" applyBorder="1" applyAlignment="1">
      <alignment horizontal="justify" vertical="justify" wrapText="1"/>
    </xf>
    <xf numFmtId="0" fontId="1" fillId="6" borderId="13" xfId="0" applyFont="1" applyFill="1" applyBorder="1"/>
    <xf numFmtId="0" fontId="1" fillId="0" borderId="14" xfId="0" applyFont="1" applyBorder="1"/>
    <xf numFmtId="169" fontId="1" fillId="0" borderId="0" xfId="1" applyNumberFormat="1" applyFont="1" applyFill="1" applyBorder="1" applyAlignment="1">
      <alignment horizontal="right"/>
    </xf>
    <xf numFmtId="169" fontId="1" fillId="0" borderId="0" xfId="1" applyNumberFormat="1" applyFont="1" applyFill="1" applyBorder="1"/>
    <xf numFmtId="169" fontId="29" fillId="0" borderId="0" xfId="8" applyNumberFormat="1" applyFont="1" applyFill="1" applyBorder="1"/>
    <xf numFmtId="0" fontId="1" fillId="6" borderId="14" xfId="0" applyFont="1" applyFill="1" applyBorder="1"/>
    <xf numFmtId="0" fontId="1" fillId="0" borderId="0" xfId="0" applyFont="1" applyAlignment="1">
      <alignment vertical="justify" wrapText="1"/>
    </xf>
    <xf numFmtId="0" fontId="22" fillId="0" borderId="13" xfId="0" applyFont="1" applyBorder="1" applyAlignment="1">
      <alignment horizontal="justify" vertical="justify" wrapText="1"/>
    </xf>
    <xf numFmtId="0" fontId="22" fillId="0" borderId="14" xfId="0" applyFont="1" applyBorder="1" applyAlignment="1">
      <alignment horizontal="justify" vertical="justify" wrapText="1"/>
    </xf>
    <xf numFmtId="0" fontId="28" fillId="0" borderId="0" xfId="0" applyFont="1" applyAlignment="1">
      <alignment horizontal="left" vertical="justify" wrapText="1"/>
    </xf>
    <xf numFmtId="0" fontId="28" fillId="0" borderId="14" xfId="0" applyFont="1" applyBorder="1" applyAlignment="1">
      <alignment horizontal="left" vertical="justify" wrapText="1"/>
    </xf>
    <xf numFmtId="0" fontId="0" fillId="0" borderId="6" xfId="0" applyBorder="1" applyAlignment="1">
      <alignment horizontal="justify" vertical="justify" wrapText="1"/>
    </xf>
    <xf numFmtId="0" fontId="0" fillId="0" borderId="3" xfId="0" applyBorder="1" applyAlignment="1">
      <alignment horizontal="justify" vertical="justify" wrapText="1"/>
    </xf>
    <xf numFmtId="0" fontId="0" fillId="0" borderId="53" xfId="0" applyBorder="1" applyAlignment="1">
      <alignment horizontal="justify" vertical="justify" wrapText="1"/>
    </xf>
    <xf numFmtId="0" fontId="0" fillId="0" borderId="52" xfId="0" applyBorder="1" applyAlignment="1">
      <alignment horizontal="justify" vertical="justify" wrapText="1"/>
    </xf>
    <xf numFmtId="9" fontId="0" fillId="0" borderId="7" xfId="0" applyNumberFormat="1" applyBorder="1" applyAlignment="1">
      <alignment horizontal="center" vertical="justify" wrapText="1"/>
    </xf>
    <xf numFmtId="9" fontId="0" fillId="0" borderId="14" xfId="0" applyNumberFormat="1" applyBorder="1" applyAlignment="1">
      <alignment horizontal="center" vertical="justify" wrapText="1"/>
    </xf>
    <xf numFmtId="9" fontId="0" fillId="0" borderId="54" xfId="0" applyNumberFormat="1" applyBorder="1" applyAlignment="1">
      <alignment horizontal="center" vertical="justify" wrapText="1"/>
    </xf>
    <xf numFmtId="3" fontId="16" fillId="0" borderId="0" xfId="1" applyNumberFormat="1" applyFont="1" applyFill="1" applyBorder="1" applyAlignment="1">
      <alignment vertical="center"/>
    </xf>
    <xf numFmtId="3" fontId="16" fillId="0" borderId="0" xfId="1" applyNumberFormat="1" applyFont="1" applyFill="1" applyBorder="1"/>
    <xf numFmtId="3" fontId="14" fillId="0" borderId="0" xfId="1" applyNumberFormat="1" applyFont="1" applyFill="1"/>
    <xf numFmtId="3" fontId="16" fillId="0" borderId="0" xfId="1" applyNumberFormat="1" applyFont="1" applyFill="1"/>
    <xf numFmtId="3" fontId="14" fillId="0" borderId="0" xfId="1" applyNumberFormat="1" applyFont="1" applyFill="1" applyBorder="1"/>
    <xf numFmtId="0" fontId="29" fillId="0" borderId="0" xfId="0" applyFont="1" applyAlignment="1">
      <alignment horizontal="centerContinuous"/>
    </xf>
    <xf numFmtId="41" fontId="28" fillId="0" borderId="0" xfId="8" applyFont="1" applyAlignment="1">
      <alignment horizontal="center"/>
    </xf>
    <xf numFmtId="41" fontId="0" fillId="0" borderId="0" xfId="8" applyFont="1" applyAlignment="1">
      <alignment horizontal="center"/>
    </xf>
    <xf numFmtId="3" fontId="26" fillId="0" borderId="0" xfId="8" applyNumberFormat="1" applyFont="1" applyFill="1" applyBorder="1"/>
    <xf numFmtId="0" fontId="77" fillId="4" borderId="0" xfId="0" applyFont="1" applyFill="1" applyAlignment="1">
      <alignment horizontal="center" vertical="center"/>
    </xf>
    <xf numFmtId="175" fontId="26" fillId="4" borderId="0" xfId="8" applyNumberFormat="1" applyFont="1" applyFill="1" applyAlignment="1">
      <alignment horizontal="center"/>
    </xf>
    <xf numFmtId="3" fontId="28" fillId="0" borderId="0" xfId="1" applyNumberFormat="1" applyFont="1" applyFill="1" applyBorder="1"/>
    <xf numFmtId="3" fontId="26" fillId="4" borderId="52" xfId="1" applyNumberFormat="1" applyFont="1" applyFill="1" applyBorder="1"/>
    <xf numFmtId="0" fontId="28" fillId="2" borderId="0" xfId="0" applyFont="1" applyFill="1"/>
    <xf numFmtId="3" fontId="0" fillId="2" borderId="0" xfId="1" applyNumberFormat="1" applyFont="1" applyFill="1"/>
    <xf numFmtId="0" fontId="11" fillId="2" borderId="0" xfId="13" applyFill="1" applyAlignment="1">
      <alignment horizontal="center" vertical="center"/>
    </xf>
    <xf numFmtId="41" fontId="29" fillId="0" borderId="0" xfId="8" applyFont="1" applyAlignment="1">
      <alignment horizontal="centerContinuous"/>
    </xf>
    <xf numFmtId="0" fontId="28"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6" fillId="4" borderId="0" xfId="1" applyNumberFormat="1" applyFont="1" applyFill="1" applyAlignment="1">
      <alignment horizontal="center"/>
    </xf>
    <xf numFmtId="0" fontId="26" fillId="2" borderId="0" xfId="0" applyFont="1" applyFill="1" applyAlignment="1">
      <alignment horizontal="center" vertical="center"/>
    </xf>
    <xf numFmtId="0" fontId="0" fillId="2" borderId="0" xfId="0" applyFill="1" applyAlignment="1">
      <alignment horizontal="center" vertical="center"/>
    </xf>
    <xf numFmtId="41" fontId="28" fillId="0" borderId="0" xfId="8" applyFont="1" applyFill="1" applyAlignment="1">
      <alignment horizontal="center" vertical="center"/>
    </xf>
    <xf numFmtId="41" fontId="28" fillId="0" borderId="0" xfId="8" applyFont="1" applyFill="1" applyAlignment="1">
      <alignment vertical="center"/>
    </xf>
    <xf numFmtId="3" fontId="28" fillId="0" borderId="0" xfId="8" applyNumberFormat="1" applyFont="1" applyFill="1" applyAlignment="1">
      <alignment vertical="center"/>
    </xf>
    <xf numFmtId="41" fontId="0" fillId="0" borderId="0" xfId="8" applyFont="1" applyFill="1" applyAlignment="1">
      <alignment vertical="center"/>
    </xf>
    <xf numFmtId="41" fontId="29" fillId="0" borderId="2" xfId="8" applyFont="1" applyFill="1" applyBorder="1"/>
    <xf numFmtId="41" fontId="27" fillId="0" borderId="0" xfId="8" applyFont="1" applyFill="1" applyAlignment="1">
      <alignment horizontal="center" vertical="center"/>
    </xf>
    <xf numFmtId="41" fontId="27" fillId="0" borderId="0" xfId="8" applyFont="1" applyFill="1"/>
    <xf numFmtId="3" fontId="0" fillId="0" borderId="0" xfId="8" applyNumberFormat="1" applyFont="1" applyFill="1"/>
    <xf numFmtId="0" fontId="88" fillId="4" borderId="0" xfId="0" applyFont="1" applyFill="1" applyAlignment="1">
      <alignment horizontal="center" vertical="center"/>
    </xf>
    <xf numFmtId="41" fontId="26" fillId="4" borderId="0" xfId="8" applyFont="1" applyFill="1" applyBorder="1"/>
    <xf numFmtId="3" fontId="26" fillId="4" borderId="0" xfId="1" applyNumberFormat="1" applyFont="1" applyFill="1" applyBorder="1"/>
    <xf numFmtId="0" fontId="147" fillId="4" borderId="0" xfId="0" applyFont="1" applyFill="1" applyAlignment="1">
      <alignment horizontal="center" vertical="center"/>
    </xf>
    <xf numFmtId="41" fontId="144" fillId="4" borderId="0" xfId="8" applyFont="1" applyFill="1" applyAlignment="1">
      <alignment horizontal="center" vertical="center"/>
    </xf>
    <xf numFmtId="41" fontId="0" fillId="2" borderId="0" xfId="8" applyFont="1" applyFill="1" applyAlignment="1">
      <alignment horizontal="center" vertical="center"/>
    </xf>
    <xf numFmtId="3" fontId="144" fillId="4" borderId="0" xfId="8" applyNumberFormat="1" applyFont="1" applyFill="1" applyAlignment="1">
      <alignment horizontal="center" vertical="center"/>
    </xf>
    <xf numFmtId="3" fontId="0" fillId="0" borderId="0" xfId="96" applyNumberFormat="1" applyFont="1" applyFill="1"/>
    <xf numFmtId="3" fontId="22" fillId="22" borderId="0" xfId="96" applyNumberFormat="1" applyFont="1" applyFill="1"/>
    <xf numFmtId="3" fontId="26" fillId="4" borderId="0" xfId="94" applyNumberFormat="1" applyFont="1" applyFill="1" applyBorder="1"/>
    <xf numFmtId="0" fontId="28" fillId="4" borderId="0" xfId="0" applyFont="1" applyFill="1" applyAlignment="1">
      <alignment horizontal="center" vertical="center"/>
    </xf>
    <xf numFmtId="0" fontId="144" fillId="0" borderId="0" xfId="0" applyFont="1"/>
    <xf numFmtId="0" fontId="27" fillId="2" borderId="0" xfId="0" applyFont="1" applyFill="1" applyAlignment="1">
      <alignment horizontal="center" vertical="center"/>
    </xf>
    <xf numFmtId="41" fontId="27" fillId="2" borderId="0" xfId="8" applyFont="1" applyFill="1" applyAlignment="1">
      <alignment horizontal="center" vertical="center"/>
    </xf>
    <xf numFmtId="0" fontId="77" fillId="2" borderId="0" xfId="0" applyFont="1" applyFill="1" applyAlignment="1">
      <alignment horizontal="center" vertical="center"/>
    </xf>
    <xf numFmtId="3" fontId="77" fillId="0" borderId="0" xfId="8" applyNumberFormat="1" applyFont="1" applyFill="1"/>
    <xf numFmtId="169" fontId="77" fillId="2" borderId="0" xfId="1" applyNumberFormat="1" applyFont="1" applyFill="1" applyAlignment="1">
      <alignment horizontal="center" vertical="center"/>
    </xf>
    <xf numFmtId="41" fontId="77" fillId="0" borderId="0" xfId="8" applyFont="1" applyFill="1"/>
    <xf numFmtId="169" fontId="26" fillId="0" borderId="0" xfId="1" applyNumberFormat="1" applyFont="1" applyFill="1" applyAlignment="1">
      <alignment horizontal="center" vertical="center"/>
    </xf>
    <xf numFmtId="0" fontId="0" fillId="0" borderId="0" xfId="0" applyAlignment="1">
      <alignment horizontal="center" vertical="center"/>
    </xf>
    <xf numFmtId="41" fontId="27" fillId="0" borderId="0" xfId="8" applyFont="1" applyAlignment="1">
      <alignment horizontal="right"/>
    </xf>
    <xf numFmtId="0" fontId="0" fillId="0" borderId="45" xfId="0" applyBorder="1" applyAlignment="1">
      <alignment vertical="top" wrapText="1"/>
    </xf>
    <xf numFmtId="0" fontId="0" fillId="0" borderId="46" xfId="0" applyBorder="1" applyAlignment="1">
      <alignment vertical="top" wrapText="1"/>
    </xf>
    <xf numFmtId="0" fontId="26" fillId="4" borderId="6" xfId="0" applyFont="1" applyFill="1" applyBorder="1" applyAlignment="1">
      <alignment vertical="center"/>
    </xf>
    <xf numFmtId="0" fontId="26" fillId="4" borderId="3" xfId="0" applyFont="1" applyFill="1" applyBorder="1" applyAlignment="1">
      <alignment vertical="center"/>
    </xf>
    <xf numFmtId="0" fontId="22" fillId="0" borderId="45" xfId="0" applyFont="1" applyBorder="1" applyAlignment="1">
      <alignment horizontal="center" vertical="center" wrapText="1"/>
    </xf>
    <xf numFmtId="0" fontId="22" fillId="0" borderId="41" xfId="0" applyFont="1" applyBorder="1" applyAlignment="1">
      <alignment vertical="center" wrapText="1"/>
    </xf>
    <xf numFmtId="0" fontId="22" fillId="0" borderId="42" xfId="0" applyFont="1" applyBorder="1" applyAlignment="1">
      <alignment vertical="center" wrapText="1"/>
    </xf>
    <xf numFmtId="0" fontId="22" fillId="0" borderId="41" xfId="0" applyFont="1" applyBorder="1" applyAlignment="1">
      <alignment horizontal="justify" vertical="center" wrapText="1"/>
    </xf>
    <xf numFmtId="0" fontId="22" fillId="0" borderId="42" xfId="0" applyFont="1" applyBorder="1" applyAlignment="1">
      <alignment horizontal="justify" vertical="center" wrapText="1"/>
    </xf>
    <xf numFmtId="0" fontId="22" fillId="0" borderId="42" xfId="0" applyFont="1" applyBorder="1" applyAlignment="1">
      <alignment horizontal="center" vertical="center" wrapText="1"/>
    </xf>
    <xf numFmtId="0" fontId="22" fillId="0" borderId="43" xfId="0" applyFont="1" applyBorder="1" applyAlignment="1">
      <alignment vertical="center" wrapText="1"/>
    </xf>
    <xf numFmtId="0" fontId="22" fillId="0" borderId="43" xfId="0" applyFont="1" applyBorder="1" applyAlignment="1">
      <alignment horizontal="center" vertical="center" wrapText="1"/>
    </xf>
    <xf numFmtId="0" fontId="148" fillId="0" borderId="43" xfId="0" applyFont="1" applyBorder="1" applyAlignment="1">
      <alignment vertical="center" wrapText="1"/>
    </xf>
    <xf numFmtId="0" fontId="148" fillId="0" borderId="42" xfId="0" applyFont="1" applyBorder="1" applyAlignment="1">
      <alignment horizontal="center" vertical="center" wrapText="1"/>
    </xf>
    <xf numFmtId="0" fontId="148" fillId="0" borderId="43" xfId="0" applyFont="1" applyBorder="1" applyAlignment="1">
      <alignment horizontal="right" vertical="center" wrapText="1"/>
    </xf>
    <xf numFmtId="41" fontId="148" fillId="0" borderId="42" xfId="8" applyFont="1" applyBorder="1" applyAlignment="1">
      <alignment horizontal="right" vertical="center" wrapText="1"/>
    </xf>
    <xf numFmtId="0" fontId="148" fillId="0" borderId="42" xfId="0" applyFont="1" applyBorder="1" applyAlignment="1">
      <alignment horizontal="right" vertical="center" wrapText="1"/>
    </xf>
    <xf numFmtId="0" fontId="148" fillId="0" borderId="45" xfId="0" applyFont="1" applyBorder="1" applyAlignment="1">
      <alignment horizontal="center" vertical="center" wrapText="1"/>
    </xf>
    <xf numFmtId="41" fontId="0" fillId="6" borderId="0" xfId="8" applyFont="1" applyFill="1" applyAlignment="1">
      <alignment wrapText="1"/>
    </xf>
    <xf numFmtId="0" fontId="0" fillId="6" borderId="0" xfId="0" applyFill="1" applyAlignment="1">
      <alignment vertical="center" wrapText="1"/>
    </xf>
    <xf numFmtId="0" fontId="22" fillId="0" borderId="0" xfId="0" applyFont="1" applyAlignment="1">
      <alignment horizontal="justify" vertical="center" wrapText="1"/>
    </xf>
    <xf numFmtId="3" fontId="29" fillId="2" borderId="0" xfId="10" applyNumberFormat="1" applyFont="1" applyFill="1" applyBorder="1"/>
    <xf numFmtId="0" fontId="150" fillId="0" borderId="0" xfId="0" applyFont="1"/>
    <xf numFmtId="169" fontId="150" fillId="0" borderId="0" xfId="1" applyNumberFormat="1" applyFont="1" applyFill="1"/>
    <xf numFmtId="169" fontId="150" fillId="0" borderId="0" xfId="0" applyNumberFormat="1" applyFont="1"/>
    <xf numFmtId="0" fontId="150" fillId="0" borderId="0" xfId="0" applyFont="1" applyAlignment="1">
      <alignment horizontal="center"/>
    </xf>
    <xf numFmtId="3" fontId="150" fillId="0" borderId="0" xfId="0" applyNumberFormat="1" applyFont="1"/>
    <xf numFmtId="0" fontId="26" fillId="6" borderId="0" xfId="0" applyFont="1" applyFill="1" applyAlignment="1">
      <alignment vertical="center"/>
    </xf>
    <xf numFmtId="41" fontId="22" fillId="2" borderId="4" xfId="8" applyFont="1" applyFill="1" applyBorder="1"/>
    <xf numFmtId="0" fontId="27" fillId="0" borderId="0" xfId="0" applyFont="1" applyAlignment="1">
      <alignment horizontal="center" vertical="center"/>
    </xf>
    <xf numFmtId="169" fontId="88" fillId="0" borderId="0" xfId="0" applyNumberFormat="1" applyFont="1" applyAlignment="1">
      <alignment horizontal="center" vertical="center"/>
    </xf>
    <xf numFmtId="41" fontId="26" fillId="0" borderId="0" xfId="8" applyFont="1" applyFill="1" applyAlignment="1">
      <alignment horizontal="center" vertical="center"/>
    </xf>
    <xf numFmtId="0" fontId="28" fillId="0" borderId="0" xfId="0" applyFont="1" applyAlignment="1">
      <alignment horizontal="center" vertical="center"/>
    </xf>
    <xf numFmtId="3" fontId="0" fillId="0" borderId="0" xfId="8" applyNumberFormat="1" applyFont="1" applyFill="1" applyAlignment="1">
      <alignment vertical="center"/>
    </xf>
    <xf numFmtId="3" fontId="29" fillId="0" borderId="2" xfId="1" applyNumberFormat="1" applyFont="1" applyFill="1" applyBorder="1"/>
    <xf numFmtId="3" fontId="27" fillId="0" borderId="0" xfId="0" applyNumberFormat="1" applyFont="1" applyAlignment="1">
      <alignment horizontal="center" vertical="center"/>
    </xf>
    <xf numFmtId="41" fontId="0" fillId="0" borderId="0" xfId="8" applyFont="1" applyFill="1" applyAlignment="1">
      <alignment horizontal="center" vertical="center"/>
    </xf>
    <xf numFmtId="3" fontId="0" fillId="0" borderId="0" xfId="0" applyNumberFormat="1" applyAlignment="1">
      <alignment horizontal="center" vertical="center"/>
    </xf>
    <xf numFmtId="0" fontId="64" fillId="0" borderId="0" xfId="0" applyFont="1" applyAlignment="1">
      <alignment vertical="center"/>
    </xf>
    <xf numFmtId="0" fontId="70" fillId="6" borderId="0" xfId="0" applyFont="1" applyFill="1"/>
    <xf numFmtId="3" fontId="70" fillId="6" borderId="0" xfId="0" applyNumberFormat="1" applyFont="1" applyFill="1"/>
    <xf numFmtId="171" fontId="70" fillId="6" borderId="0" xfId="86" applyNumberFormat="1" applyFont="1" applyFill="1" applyBorder="1"/>
    <xf numFmtId="9" fontId="70" fillId="6" borderId="0" xfId="9" applyFont="1" applyFill="1" applyBorder="1"/>
    <xf numFmtId="0" fontId="29" fillId="0" borderId="0" xfId="0" applyFont="1" applyAlignment="1">
      <alignment horizontal="center"/>
    </xf>
    <xf numFmtId="0" fontId="1" fillId="0" borderId="53" xfId="0" applyFont="1" applyBorder="1" applyAlignment="1">
      <alignment horizontal="justify" vertical="justify" wrapText="1"/>
    </xf>
    <xf numFmtId="0" fontId="1" fillId="0" borderId="52" xfId="0" applyFont="1" applyBorder="1" applyAlignment="1">
      <alignment horizontal="justify" vertical="justify" wrapText="1"/>
    </xf>
    <xf numFmtId="0" fontId="1" fillId="0" borderId="54" xfId="0" applyFont="1" applyBorder="1" applyAlignment="1">
      <alignment horizontal="justify" vertical="justify" wrapText="1"/>
    </xf>
    <xf numFmtId="0" fontId="0" fillId="0" borderId="14" xfId="0" applyBorder="1" applyAlignment="1">
      <alignment horizontal="justify" vertical="justify" wrapText="1"/>
    </xf>
    <xf numFmtId="0" fontId="0" fillId="0" borderId="13" xfId="0" applyBorder="1" applyAlignment="1">
      <alignment horizontal="left" vertical="justify" wrapText="1"/>
    </xf>
    <xf numFmtId="0" fontId="0" fillId="0" borderId="0" xfId="0" applyAlignment="1">
      <alignment horizontal="left" wrapText="1"/>
    </xf>
    <xf numFmtId="0" fontId="26" fillId="4" borderId="0" xfId="0" applyFont="1" applyFill="1" applyAlignment="1">
      <alignment horizontal="left" vertical="center"/>
    </xf>
    <xf numFmtId="0" fontId="0" fillId="2" borderId="0" xfId="0" applyFill="1" applyAlignment="1">
      <alignment horizontal="left" wrapText="1"/>
    </xf>
    <xf numFmtId="0" fontId="1" fillId="0" borderId="0" xfId="0" applyFont="1" applyAlignment="1">
      <alignment horizontal="justify" vertical="justify" wrapText="1"/>
    </xf>
    <xf numFmtId="0" fontId="22" fillId="0" borderId="0" xfId="0" applyFont="1" applyAlignment="1">
      <alignment horizontal="justify" vertical="justify" wrapText="1"/>
    </xf>
    <xf numFmtId="0" fontId="0" fillId="0" borderId="0" xfId="0" applyAlignment="1">
      <alignment horizontal="justify" vertical="justify" wrapText="1"/>
    </xf>
    <xf numFmtId="0" fontId="0" fillId="0" borderId="0" xfId="0" applyAlignment="1">
      <alignment horizontal="left" vertical="justify" wrapText="1"/>
    </xf>
    <xf numFmtId="0" fontId="20" fillId="4" borderId="0" xfId="0" applyFont="1" applyFill="1"/>
    <xf numFmtId="0" fontId="20" fillId="4" borderId="14" xfId="0" applyFont="1" applyFill="1" applyBorder="1"/>
    <xf numFmtId="0" fontId="3" fillId="0" borderId="14" xfId="0" applyFont="1" applyBorder="1"/>
    <xf numFmtId="0" fontId="33" fillId="2" borderId="14" xfId="0" applyFont="1" applyFill="1" applyBorder="1"/>
    <xf numFmtId="180" fontId="64" fillId="4" borderId="0" xfId="1" applyNumberFormat="1" applyFont="1" applyFill="1" applyBorder="1" applyAlignment="1">
      <alignment horizontal="center"/>
    </xf>
    <xf numFmtId="180" fontId="64" fillId="4" borderId="14" xfId="1" applyNumberFormat="1" applyFont="1" applyFill="1" applyBorder="1" applyAlignment="1">
      <alignment horizontal="center"/>
    </xf>
    <xf numFmtId="41" fontId="7" fillId="2" borderId="14" xfId="8" applyFont="1" applyFill="1" applyBorder="1" applyAlignment="1">
      <alignment horizontal="right" vertical="center"/>
    </xf>
    <xf numFmtId="3" fontId="66" fillId="2" borderId="0" xfId="1" applyNumberFormat="1" applyFont="1" applyFill="1" applyBorder="1"/>
    <xf numFmtId="3" fontId="66" fillId="2" borderId="14" xfId="1" applyNumberFormat="1" applyFont="1" applyFill="1" applyBorder="1"/>
    <xf numFmtId="0" fontId="33" fillId="2" borderId="0" xfId="0" applyFont="1" applyFill="1"/>
    <xf numFmtId="0" fontId="4" fillId="2" borderId="0" xfId="4" applyFill="1"/>
    <xf numFmtId="0" fontId="8" fillId="2" borderId="0" xfId="4" applyFont="1" applyFill="1"/>
    <xf numFmtId="3" fontId="63" fillId="2" borderId="83" xfId="1" applyNumberFormat="1" applyFont="1" applyFill="1" applyBorder="1"/>
    <xf numFmtId="0" fontId="67" fillId="2" borderId="0" xfId="0" applyFont="1" applyFill="1"/>
    <xf numFmtId="41" fontId="67" fillId="2" borderId="0" xfId="8" applyFont="1" applyFill="1" applyBorder="1"/>
    <xf numFmtId="41" fontId="67" fillId="2" borderId="14" xfId="8" applyFont="1" applyFill="1" applyBorder="1"/>
    <xf numFmtId="0" fontId="2" fillId="0" borderId="14" xfId="0" applyFont="1" applyBorder="1"/>
    <xf numFmtId="0" fontId="64" fillId="4" borderId="13" xfId="0" applyFont="1" applyFill="1" applyBorder="1"/>
    <xf numFmtId="0" fontId="3" fillId="0" borderId="13" xfId="0" applyFont="1" applyBorder="1"/>
    <xf numFmtId="0" fontId="70" fillId="0" borderId="13" xfId="0" applyFont="1" applyBorder="1" applyAlignment="1">
      <alignment vertical="center"/>
    </xf>
    <xf numFmtId="0" fontId="8" fillId="2" borderId="53" xfId="2" applyFont="1" applyFill="1" applyBorder="1" applyAlignment="1">
      <alignment horizontal="left"/>
    </xf>
    <xf numFmtId="0" fontId="9" fillId="2" borderId="13" xfId="2" applyFont="1" applyFill="1" applyBorder="1" applyAlignment="1">
      <alignment horizontal="center"/>
    </xf>
    <xf numFmtId="0" fontId="66" fillId="2" borderId="13" xfId="4" applyFont="1" applyFill="1" applyBorder="1"/>
    <xf numFmtId="0" fontId="33" fillId="2" borderId="13" xfId="0" applyFont="1" applyFill="1" applyBorder="1"/>
    <xf numFmtId="0" fontId="63" fillId="2" borderId="13" xfId="4" applyFont="1" applyFill="1" applyBorder="1"/>
    <xf numFmtId="0" fontId="63" fillId="2" borderId="13" xfId="0" applyFont="1" applyFill="1" applyBorder="1" applyAlignment="1">
      <alignment horizontal="left"/>
    </xf>
    <xf numFmtId="0" fontId="4" fillId="0" borderId="13" xfId="0" applyFont="1" applyBorder="1"/>
    <xf numFmtId="0" fontId="22" fillId="0" borderId="52" xfId="0" applyFont="1" applyBorder="1" applyAlignment="1">
      <alignment horizontal="center" vertical="center"/>
    </xf>
    <xf numFmtId="0" fontId="29" fillId="0" borderId="52" xfId="0" applyFont="1" applyBorder="1" applyAlignment="1">
      <alignment horizontal="center" vertical="center" wrapText="1"/>
    </xf>
    <xf numFmtId="0" fontId="28" fillId="0" borderId="0" xfId="3" applyFont="1" applyAlignment="1">
      <alignment horizontal="left"/>
    </xf>
    <xf numFmtId="43" fontId="1" fillId="0" borderId="0" xfId="1" applyFont="1" applyFill="1" applyBorder="1" applyAlignment="1">
      <alignment horizontal="center"/>
    </xf>
    <xf numFmtId="0" fontId="1" fillId="0" borderId="0" xfId="0" applyFont="1" applyAlignment="1">
      <alignment horizontal="center"/>
    </xf>
    <xf numFmtId="0" fontId="1" fillId="6" borderId="52" xfId="0" applyFont="1" applyFill="1" applyBorder="1"/>
    <xf numFmtId="169" fontId="1" fillId="0" borderId="52" xfId="1" applyNumberFormat="1" applyFont="1" applyFill="1" applyBorder="1" applyAlignment="1">
      <alignment horizontal="right"/>
    </xf>
    <xf numFmtId="0" fontId="22" fillId="6" borderId="0" xfId="0" applyFont="1" applyFill="1" applyAlignment="1">
      <alignment horizontal="right"/>
    </xf>
    <xf numFmtId="173" fontId="1" fillId="6" borderId="0" xfId="8" applyNumberFormat="1" applyFont="1" applyFill="1" applyBorder="1"/>
    <xf numFmtId="0" fontId="20" fillId="4" borderId="0" xfId="0" applyFont="1" applyFill="1" applyAlignment="1">
      <alignment horizontal="center"/>
    </xf>
    <xf numFmtId="0" fontId="0" fillId="0" borderId="13" xfId="0" applyBorder="1" applyAlignment="1">
      <alignment horizontal="left" vertical="center" indent="1"/>
    </xf>
    <xf numFmtId="0" fontId="1" fillId="0" borderId="13" xfId="0" applyFont="1" applyBorder="1"/>
    <xf numFmtId="0" fontId="25" fillId="6" borderId="0" xfId="0" applyFont="1" applyFill="1" applyAlignment="1">
      <alignment vertical="center"/>
    </xf>
    <xf numFmtId="180" fontId="26" fillId="4" borderId="0" xfId="0" applyNumberFormat="1" applyFont="1" applyFill="1" applyAlignment="1">
      <alignment horizontal="center" vertical="center"/>
    </xf>
    <xf numFmtId="3" fontId="28" fillId="2" borderId="0" xfId="1" applyNumberFormat="1" applyFont="1" applyFill="1" applyBorder="1"/>
    <xf numFmtId="0" fontId="25" fillId="6" borderId="13" xfId="0" applyFont="1" applyFill="1" applyBorder="1" applyAlignment="1">
      <alignment vertical="center"/>
    </xf>
    <xf numFmtId="0" fontId="29" fillId="2" borderId="53" xfId="2" applyFont="1" applyFill="1" applyBorder="1" applyAlignment="1">
      <alignment horizontal="left"/>
    </xf>
    <xf numFmtId="0" fontId="29" fillId="2" borderId="13" xfId="4" applyFont="1" applyFill="1" applyBorder="1"/>
    <xf numFmtId="0" fontId="1" fillId="2" borderId="14" xfId="0" applyFont="1" applyFill="1" applyBorder="1" applyAlignment="1">
      <alignment horizontal="left"/>
    </xf>
    <xf numFmtId="180" fontId="26" fillId="4" borderId="14" xfId="0" applyNumberFormat="1" applyFont="1" applyFill="1" applyBorder="1" applyAlignment="1">
      <alignment horizontal="center" vertical="center"/>
    </xf>
    <xf numFmtId="3" fontId="28" fillId="2" borderId="14" xfId="1" applyNumberFormat="1" applyFont="1" applyFill="1" applyBorder="1"/>
    <xf numFmtId="169" fontId="29" fillId="2" borderId="83" xfId="1" applyNumberFormat="1" applyFont="1" applyFill="1" applyBorder="1"/>
    <xf numFmtId="0" fontId="22" fillId="6" borderId="14" xfId="0" applyFont="1" applyFill="1" applyBorder="1"/>
    <xf numFmtId="0" fontId="26" fillId="4" borderId="0" xfId="0" applyFont="1" applyFill="1" applyAlignment="1">
      <alignment vertical="center"/>
    </xf>
    <xf numFmtId="0" fontId="24" fillId="4" borderId="0" xfId="0" applyFont="1" applyFill="1" applyAlignment="1">
      <alignment vertical="center"/>
    </xf>
    <xf numFmtId="0" fontId="24" fillId="4" borderId="14" xfId="0" applyFont="1" applyFill="1" applyBorder="1" applyAlignment="1">
      <alignment vertical="center"/>
    </xf>
    <xf numFmtId="0" fontId="0" fillId="0" borderId="0" xfId="0" applyAlignment="1">
      <alignment wrapText="1" shrinkToFit="1"/>
    </xf>
    <xf numFmtId="0" fontId="0" fillId="0" borderId="14" xfId="0" applyBorder="1" applyAlignment="1">
      <alignment wrapText="1" shrinkToFit="1"/>
    </xf>
    <xf numFmtId="0" fontId="10" fillId="6" borderId="0" xfId="0" applyFont="1" applyFill="1"/>
    <xf numFmtId="3" fontId="15" fillId="0" borderId="14" xfId="0" applyNumberFormat="1" applyFont="1" applyBorder="1"/>
    <xf numFmtId="41" fontId="10" fillId="2" borderId="0" xfId="0" applyNumberFormat="1" applyFont="1" applyFill="1"/>
    <xf numFmtId="0" fontId="10" fillId="2" borderId="14" xfId="0" applyFont="1" applyFill="1" applyBorder="1"/>
    <xf numFmtId="0" fontId="21" fillId="6" borderId="0" xfId="0" applyFont="1" applyFill="1"/>
    <xf numFmtId="41" fontId="21" fillId="0" borderId="0" xfId="0" applyNumberFormat="1" applyFont="1"/>
    <xf numFmtId="41" fontId="21" fillId="0" borderId="14" xfId="0" applyNumberFormat="1" applyFont="1" applyBorder="1"/>
    <xf numFmtId="0" fontId="0" fillId="2" borderId="14" xfId="0" applyFill="1" applyBorder="1"/>
    <xf numFmtId="0" fontId="0" fillId="0" borderId="14" xfId="0" applyBorder="1" applyAlignment="1">
      <alignment horizontal="left" vertical="justify" wrapText="1"/>
    </xf>
    <xf numFmtId="0" fontId="0" fillId="2" borderId="14" xfId="0" applyFill="1" applyBorder="1" applyAlignment="1">
      <alignment horizontal="left" wrapText="1"/>
    </xf>
    <xf numFmtId="0" fontId="76" fillId="2" borderId="0" xfId="0" applyFont="1" applyFill="1" applyAlignment="1">
      <alignment vertical="center"/>
    </xf>
    <xf numFmtId="3" fontId="10" fillId="0" borderId="66" xfId="1" applyNumberFormat="1" applyFont="1" applyFill="1" applyBorder="1"/>
    <xf numFmtId="0" fontId="76" fillId="2" borderId="14" xfId="0" applyFont="1" applyFill="1" applyBorder="1"/>
    <xf numFmtId="181" fontId="77" fillId="4" borderId="0" xfId="0" applyNumberFormat="1" applyFont="1" applyFill="1" applyAlignment="1">
      <alignment horizontal="center" vertical="center"/>
    </xf>
    <xf numFmtId="9" fontId="10" fillId="2" borderId="0" xfId="0" applyNumberFormat="1" applyFont="1" applyFill="1"/>
    <xf numFmtId="0" fontId="10" fillId="2" borderId="52" xfId="0" applyFont="1" applyFill="1" applyBorder="1"/>
    <xf numFmtId="0" fontId="10" fillId="2" borderId="54" xfId="0" applyFont="1" applyFill="1" applyBorder="1"/>
    <xf numFmtId="0" fontId="26" fillId="4" borderId="13" xfId="0" applyFont="1" applyFill="1" applyBorder="1" applyAlignment="1">
      <alignment vertical="center"/>
    </xf>
    <xf numFmtId="0" fontId="0" fillId="0" borderId="13" xfId="0" applyBorder="1" applyAlignment="1">
      <alignment wrapText="1" shrinkToFit="1"/>
    </xf>
    <xf numFmtId="0" fontId="29" fillId="0" borderId="13" xfId="0" applyFont="1" applyBorder="1"/>
    <xf numFmtId="0" fontId="10" fillId="6" borderId="13" xfId="0" applyFont="1" applyFill="1" applyBorder="1"/>
    <xf numFmtId="0" fontId="10" fillId="2" borderId="13" xfId="0" applyFont="1" applyFill="1" applyBorder="1"/>
    <xf numFmtId="0" fontId="15" fillId="0" borderId="13" xfId="0" applyFont="1" applyBorder="1"/>
    <xf numFmtId="0" fontId="22" fillId="0" borderId="13" xfId="0" applyFont="1" applyBorder="1"/>
    <xf numFmtId="0" fontId="21" fillId="2" borderId="13" xfId="0" applyFont="1" applyFill="1" applyBorder="1"/>
    <xf numFmtId="0" fontId="22" fillId="2" borderId="13" xfId="0" applyFont="1" applyFill="1" applyBorder="1"/>
    <xf numFmtId="0" fontId="0" fillId="2" borderId="13" xfId="0" applyFill="1" applyBorder="1"/>
    <xf numFmtId="0" fontId="0" fillId="2" borderId="13" xfId="0" applyFill="1" applyBorder="1" applyAlignment="1">
      <alignment horizontal="left" wrapText="1"/>
    </xf>
    <xf numFmtId="0" fontId="140" fillId="2" borderId="13" xfId="0" applyFont="1" applyFill="1" applyBorder="1"/>
    <xf numFmtId="181" fontId="77" fillId="4" borderId="13" xfId="0" applyNumberFormat="1" applyFont="1" applyFill="1" applyBorder="1" applyAlignment="1">
      <alignment horizontal="center" vertical="center"/>
    </xf>
    <xf numFmtId="0" fontId="10" fillId="2" borderId="53" xfId="0" applyFont="1" applyFill="1" applyBorder="1"/>
    <xf numFmtId="0" fontId="29" fillId="2" borderId="53" xfId="3" applyFont="1" applyFill="1" applyBorder="1" applyAlignment="1">
      <alignment horizontal="left"/>
    </xf>
    <xf numFmtId="180" fontId="26" fillId="4" borderId="52" xfId="3" quotePrefix="1" applyNumberFormat="1" applyFont="1" applyFill="1" applyBorder="1" applyAlignment="1">
      <alignment horizontal="center"/>
    </xf>
    <xf numFmtId="0" fontId="74" fillId="2" borderId="13" xfId="0" applyFont="1" applyFill="1" applyBorder="1"/>
    <xf numFmtId="0" fontId="77" fillId="0" borderId="13" xfId="0" applyFont="1" applyBorder="1" applyAlignment="1">
      <alignment horizontal="right"/>
    </xf>
    <xf numFmtId="169" fontId="0" fillId="2" borderId="0" xfId="0" applyNumberFormat="1" applyFill="1"/>
    <xf numFmtId="41" fontId="27" fillId="0" borderId="0" xfId="0" applyNumberFormat="1" applyFont="1"/>
    <xf numFmtId="0" fontId="22" fillId="0" borderId="13" xfId="0" applyFont="1" applyBorder="1" applyAlignment="1">
      <alignment vertical="center"/>
    </xf>
    <xf numFmtId="0" fontId="26" fillId="4" borderId="14" xfId="0" applyFont="1" applyFill="1" applyBorder="1" applyAlignment="1">
      <alignment vertical="center"/>
    </xf>
    <xf numFmtId="0" fontId="0" fillId="0" borderId="14" xfId="0" applyBorder="1"/>
    <xf numFmtId="180" fontId="26" fillId="4" borderId="54" xfId="3" quotePrefix="1" applyNumberFormat="1" applyFont="1" applyFill="1" applyBorder="1" applyAlignment="1">
      <alignment horizontal="center"/>
    </xf>
    <xf numFmtId="3" fontId="29" fillId="0" borderId="7" xfId="11" applyNumberFormat="1" applyFont="1" applyFill="1" applyBorder="1"/>
    <xf numFmtId="3" fontId="28" fillId="0" borderId="14" xfId="11" applyNumberFormat="1" applyFont="1" applyFill="1" applyBorder="1"/>
    <xf numFmtId="3" fontId="29" fillId="0" borderId="14" xfId="11" applyNumberFormat="1" applyFont="1" applyFill="1" applyBorder="1"/>
    <xf numFmtId="3" fontId="141" fillId="0" borderId="14" xfId="11" applyNumberFormat="1" applyFont="1" applyFill="1" applyBorder="1"/>
    <xf numFmtId="3" fontId="22" fillId="2" borderId="84" xfId="1" applyNumberFormat="1" applyFont="1" applyFill="1" applyBorder="1"/>
    <xf numFmtId="171" fontId="29" fillId="2" borderId="14" xfId="1" applyNumberFormat="1" applyFont="1" applyFill="1" applyBorder="1"/>
    <xf numFmtId="169" fontId="29" fillId="2" borderId="14" xfId="10" applyNumberFormat="1" applyFont="1" applyFill="1" applyBorder="1"/>
    <xf numFmtId="41" fontId="27" fillId="0" borderId="14" xfId="8" applyFont="1" applyBorder="1"/>
    <xf numFmtId="169" fontId="0" fillId="2" borderId="14" xfId="0" applyNumberFormat="1" applyFill="1" applyBorder="1"/>
    <xf numFmtId="0" fontId="27" fillId="0" borderId="14" xfId="0" applyFont="1" applyBorder="1"/>
    <xf numFmtId="0" fontId="26" fillId="4" borderId="14" xfId="0" applyFont="1" applyFill="1" applyBorder="1" applyAlignment="1">
      <alignment horizontal="left" vertical="center"/>
    </xf>
    <xf numFmtId="0" fontId="0" fillId="2" borderId="14" xfId="0" applyFill="1" applyBorder="1" applyAlignment="1">
      <alignment horizontal="center"/>
    </xf>
    <xf numFmtId="0" fontId="0" fillId="2" borderId="14" xfId="0" applyFill="1" applyBorder="1" applyAlignment="1">
      <alignment horizontal="left"/>
    </xf>
    <xf numFmtId="171" fontId="28" fillId="0" borderId="0" xfId="1" applyNumberFormat="1" applyFont="1" applyFill="1" applyBorder="1"/>
    <xf numFmtId="171" fontId="28" fillId="0" borderId="14" xfId="1" applyNumberFormat="1" applyFont="1" applyFill="1" applyBorder="1"/>
    <xf numFmtId="3" fontId="28" fillId="0" borderId="14" xfId="1" applyNumberFormat="1" applyFont="1" applyFill="1" applyBorder="1"/>
    <xf numFmtId="3" fontId="29" fillId="2" borderId="83" xfId="10" applyNumberFormat="1" applyFont="1" applyFill="1" applyBorder="1"/>
    <xf numFmtId="3" fontId="29" fillId="2" borderId="14" xfId="10" applyNumberFormat="1" applyFont="1" applyFill="1" applyBorder="1"/>
    <xf numFmtId="3" fontId="27" fillId="0" borderId="14" xfId="0" applyNumberFormat="1" applyFont="1" applyBorder="1"/>
    <xf numFmtId="3" fontId="0" fillId="0" borderId="14" xfId="0" applyNumberFormat="1" applyBorder="1"/>
    <xf numFmtId="0" fontId="141" fillId="2" borderId="13" xfId="3" applyFont="1" applyFill="1" applyBorder="1" applyAlignment="1">
      <alignment horizontal="left"/>
    </xf>
    <xf numFmtId="0" fontId="28" fillId="2" borderId="13" xfId="3" applyFont="1" applyFill="1" applyBorder="1" applyAlignment="1">
      <alignment horizontal="left"/>
    </xf>
    <xf numFmtId="0" fontId="27" fillId="0" borderId="13" xfId="0" applyFont="1" applyBorder="1"/>
    <xf numFmtId="3" fontId="28" fillId="0" borderId="52" xfId="11" applyNumberFormat="1" applyFont="1" applyFill="1" applyBorder="1"/>
    <xf numFmtId="3" fontId="28" fillId="0" borderId="54" xfId="11" applyNumberFormat="1" applyFont="1" applyFill="1" applyBorder="1"/>
    <xf numFmtId="0" fontId="26" fillId="0" borderId="14" xfId="0" applyFont="1" applyBorder="1" applyAlignment="1">
      <alignment vertical="center"/>
    </xf>
    <xf numFmtId="0" fontId="26" fillId="2" borderId="14" xfId="0" applyFont="1" applyFill="1" applyBorder="1" applyAlignment="1">
      <alignment horizontal="left" vertical="center"/>
    </xf>
    <xf numFmtId="180" fontId="26" fillId="4" borderId="52" xfId="0" applyNumberFormat="1" applyFont="1" applyFill="1" applyBorder="1" applyAlignment="1">
      <alignment horizontal="center" vertical="center"/>
    </xf>
    <xf numFmtId="0" fontId="0" fillId="6" borderId="14" xfId="0" applyFill="1" applyBorder="1"/>
    <xf numFmtId="3" fontId="0" fillId="2" borderId="0" xfId="8" applyNumberFormat="1" applyFont="1" applyFill="1" applyBorder="1" applyAlignment="1">
      <alignment horizontal="right"/>
    </xf>
    <xf numFmtId="0" fontId="0" fillId="6" borderId="14" xfId="0" applyFill="1" applyBorder="1" applyAlignment="1">
      <alignment wrapText="1"/>
    </xf>
    <xf numFmtId="180" fontId="26" fillId="4" borderId="85" xfId="0" applyNumberFormat="1" applyFont="1" applyFill="1" applyBorder="1" applyAlignment="1">
      <alignment horizontal="center" vertical="center" wrapText="1"/>
    </xf>
    <xf numFmtId="41" fontId="0" fillId="6" borderId="85" xfId="8" applyFont="1" applyFill="1" applyBorder="1" applyAlignment="1">
      <alignment vertical="center"/>
    </xf>
    <xf numFmtId="10" fontId="0" fillId="6" borderId="0" xfId="9" applyNumberFormat="1" applyFont="1" applyFill="1" applyBorder="1"/>
    <xf numFmtId="41" fontId="0" fillId="6" borderId="0" xfId="0" applyNumberFormat="1" applyFill="1"/>
    <xf numFmtId="0" fontId="26" fillId="0" borderId="13" xfId="0" applyFont="1" applyBorder="1" applyAlignment="1">
      <alignment vertical="center"/>
    </xf>
    <xf numFmtId="0" fontId="0" fillId="6" borderId="13" xfId="0" applyFill="1" applyBorder="1"/>
    <xf numFmtId="0" fontId="140" fillId="6" borderId="13" xfId="0" applyFont="1" applyFill="1" applyBorder="1"/>
    <xf numFmtId="180" fontId="26" fillId="4" borderId="86" xfId="0" applyNumberFormat="1" applyFont="1" applyFill="1" applyBorder="1" applyAlignment="1">
      <alignment horizontal="center" vertical="center" wrapText="1"/>
    </xf>
    <xf numFmtId="0" fontId="0" fillId="0" borderId="87" xfId="0" applyBorder="1" applyAlignment="1">
      <alignment horizontal="left" vertical="center" wrapText="1"/>
    </xf>
    <xf numFmtId="0" fontId="0" fillId="0" borderId="88" xfId="0" applyBorder="1" applyAlignment="1">
      <alignment horizontal="left" vertical="center" wrapText="1"/>
    </xf>
    <xf numFmtId="41" fontId="140" fillId="6" borderId="13" xfId="8" applyFont="1" applyFill="1" applyBorder="1"/>
    <xf numFmtId="0" fontId="0" fillId="0" borderId="86" xfId="0" applyBorder="1" applyAlignment="1">
      <alignment horizontal="left" vertical="center" wrapText="1"/>
    </xf>
    <xf numFmtId="0" fontId="28" fillId="6" borderId="0" xfId="77" applyFont="1" applyFill="1"/>
    <xf numFmtId="0" fontId="143" fillId="6" borderId="0" xfId="77" applyFont="1" applyFill="1"/>
    <xf numFmtId="171" fontId="0" fillId="6" borderId="0" xfId="0" applyNumberFormat="1" applyFill="1"/>
    <xf numFmtId="3" fontId="27" fillId="6" borderId="0" xfId="0" applyNumberFormat="1" applyFont="1" applyFill="1"/>
    <xf numFmtId="0" fontId="0" fillId="6" borderId="52" xfId="0" applyFill="1" applyBorder="1"/>
    <xf numFmtId="0" fontId="28" fillId="6" borderId="14" xfId="77" applyFont="1" applyFill="1" applyBorder="1"/>
    <xf numFmtId="0" fontId="142" fillId="8" borderId="89" xfId="77" applyFont="1" applyFill="1" applyBorder="1" applyAlignment="1">
      <alignment vertical="center"/>
    </xf>
    <xf numFmtId="180" fontId="26" fillId="4" borderId="91" xfId="3" quotePrefix="1" applyNumberFormat="1" applyFont="1" applyFill="1" applyBorder="1" applyAlignment="1">
      <alignment horizontal="center"/>
    </xf>
    <xf numFmtId="0" fontId="0" fillId="6" borderId="54" xfId="0" applyFill="1" applyBorder="1"/>
    <xf numFmtId="0" fontId="28" fillId="8" borderId="13" xfId="77" applyFont="1" applyFill="1" applyBorder="1" applyAlignment="1">
      <alignment vertical="center"/>
    </xf>
    <xf numFmtId="0" fontId="142" fillId="9" borderId="92" xfId="77" applyFont="1" applyFill="1" applyBorder="1" applyAlignment="1">
      <alignment horizontal="center" vertical="center" wrapText="1"/>
    </xf>
    <xf numFmtId="0" fontId="142" fillId="9" borderId="93" xfId="77" applyFont="1" applyFill="1" applyBorder="1" applyAlignment="1">
      <alignment vertical="center" wrapText="1"/>
    </xf>
    <xf numFmtId="0" fontId="0" fillId="6" borderId="53" xfId="0" applyFill="1" applyBorder="1"/>
    <xf numFmtId="180" fontId="64" fillId="4" borderId="52" xfId="1" applyNumberFormat="1" applyFont="1" applyFill="1" applyBorder="1" applyAlignment="1">
      <alignment horizontal="center" vertical="center"/>
    </xf>
    <xf numFmtId="3" fontId="0" fillId="0" borderId="0" xfId="8" applyNumberFormat="1" applyFont="1" applyBorder="1" applyAlignment="1">
      <alignment horizontal="right" vertical="top" wrapText="1"/>
    </xf>
    <xf numFmtId="3" fontId="0" fillId="0" borderId="0" xfId="0" applyNumberFormat="1" applyAlignment="1">
      <alignment horizontal="right" vertical="top" wrapText="1"/>
    </xf>
    <xf numFmtId="3" fontId="77" fillId="0" borderId="0" xfId="0" applyNumberFormat="1" applyFont="1"/>
    <xf numFmtId="0" fontId="0" fillId="0" borderId="14" xfId="0" applyBorder="1" applyAlignment="1">
      <alignment vertical="justify" wrapText="1"/>
    </xf>
    <xf numFmtId="0" fontId="0" fillId="0" borderId="14" xfId="0" applyBorder="1" applyAlignment="1">
      <alignment vertical="top" wrapText="1"/>
    </xf>
    <xf numFmtId="0" fontId="0" fillId="0" borderId="54" xfId="0" applyBorder="1"/>
    <xf numFmtId="0" fontId="0" fillId="0" borderId="13" xfId="0" applyBorder="1" applyAlignment="1">
      <alignment vertical="justify" wrapText="1"/>
    </xf>
    <xf numFmtId="0" fontId="0" fillId="0" borderId="13" xfId="0" applyBorder="1" applyAlignment="1">
      <alignment vertical="top" wrapText="1"/>
    </xf>
    <xf numFmtId="0" fontId="65" fillId="6" borderId="13" xfId="0" applyFont="1" applyFill="1" applyBorder="1" applyAlignment="1">
      <alignment vertical="justify" wrapText="1"/>
    </xf>
    <xf numFmtId="0" fontId="33" fillId="6" borderId="13" xfId="0" applyFont="1" applyFill="1" applyBorder="1" applyAlignment="1">
      <alignment horizontal="left" vertical="top" wrapText="1"/>
    </xf>
    <xf numFmtId="3" fontId="33" fillId="6" borderId="0" xfId="0" applyNumberFormat="1" applyFont="1" applyFill="1" applyAlignment="1">
      <alignment horizontal="right" vertical="top" wrapText="1"/>
    </xf>
    <xf numFmtId="0" fontId="65" fillId="6" borderId="13" xfId="0" applyFont="1" applyFill="1" applyBorder="1"/>
    <xf numFmtId="0" fontId="2" fillId="6" borderId="13" xfId="0" applyFont="1" applyFill="1" applyBorder="1" applyAlignment="1">
      <alignment vertical="top" wrapText="1"/>
    </xf>
    <xf numFmtId="41" fontId="71" fillId="6" borderId="0" xfId="8" applyFont="1" applyFill="1" applyBorder="1"/>
    <xf numFmtId="169" fontId="27" fillId="6" borderId="0" xfId="0" applyNumberFormat="1" applyFont="1" applyFill="1"/>
    <xf numFmtId="0" fontId="22" fillId="6" borderId="13" xfId="0" applyFont="1" applyFill="1" applyBorder="1" applyAlignment="1">
      <alignment vertical="justify" wrapText="1"/>
    </xf>
    <xf numFmtId="0" fontId="3" fillId="6" borderId="14" xfId="0" applyFont="1" applyFill="1" applyBorder="1" applyAlignment="1">
      <alignment vertical="justify" wrapText="1"/>
    </xf>
    <xf numFmtId="0" fontId="3" fillId="6" borderId="14" xfId="0" applyFont="1" applyFill="1" applyBorder="1" applyAlignment="1">
      <alignment horizontal="left" vertical="top" wrapText="1"/>
    </xf>
    <xf numFmtId="0" fontId="3" fillId="6" borderId="14" xfId="0" applyFont="1" applyFill="1" applyBorder="1" applyAlignment="1">
      <alignment vertical="top" wrapText="1"/>
    </xf>
    <xf numFmtId="41" fontId="3" fillId="6" borderId="14" xfId="8" applyFont="1" applyFill="1" applyBorder="1" applyAlignment="1">
      <alignment vertical="top" wrapText="1"/>
    </xf>
    <xf numFmtId="0" fontId="64" fillId="4" borderId="0" xfId="0" applyFont="1" applyFill="1" applyAlignment="1">
      <alignment vertical="center"/>
    </xf>
    <xf numFmtId="0" fontId="20" fillId="4" borderId="0" xfId="0" applyFont="1" applyFill="1" applyAlignment="1">
      <alignment vertical="center"/>
    </xf>
    <xf numFmtId="0" fontId="20" fillId="4" borderId="14" xfId="0" applyFont="1" applyFill="1" applyBorder="1" applyAlignment="1">
      <alignment vertical="center"/>
    </xf>
    <xf numFmtId="0" fontId="64" fillId="4" borderId="13" xfId="0" applyFont="1" applyFill="1" applyBorder="1" applyAlignment="1">
      <alignment vertical="center"/>
    </xf>
    <xf numFmtId="0" fontId="65" fillId="6" borderId="13" xfId="0" applyFont="1" applyFill="1" applyBorder="1" applyAlignment="1">
      <alignment horizontal="center" vertical="center" wrapText="1"/>
    </xf>
    <xf numFmtId="0" fontId="3" fillId="6" borderId="13" xfId="0" applyFont="1" applyFill="1" applyBorder="1" applyAlignment="1">
      <alignment horizontal="left" vertical="top" wrapText="1"/>
    </xf>
    <xf numFmtId="0" fontId="3" fillId="6" borderId="13" xfId="0" applyFont="1" applyFill="1" applyBorder="1" applyAlignment="1">
      <alignment vertical="top" wrapText="1"/>
    </xf>
    <xf numFmtId="180" fontId="26" fillId="4" borderId="52" xfId="1" applyNumberFormat="1" applyFont="1" applyFill="1" applyBorder="1" applyAlignment="1">
      <alignment horizontal="center" vertical="center"/>
    </xf>
    <xf numFmtId="41" fontId="144" fillId="0" borderId="0" xfId="8" applyFont="1" applyBorder="1"/>
    <xf numFmtId="0" fontId="0" fillId="0" borderId="14" xfId="0" applyBorder="1" applyAlignment="1">
      <alignment horizontal="left" wrapText="1"/>
    </xf>
    <xf numFmtId="180" fontId="26" fillId="4" borderId="54" xfId="1" applyNumberFormat="1" applyFont="1" applyFill="1" applyBorder="1" applyAlignment="1">
      <alignment horizontal="center" vertical="center"/>
    </xf>
    <xf numFmtId="3" fontId="0" fillId="0" borderId="14" xfId="1" applyNumberFormat="1" applyFont="1" applyBorder="1"/>
    <xf numFmtId="3" fontId="29" fillId="2" borderId="83" xfId="1" applyNumberFormat="1" applyFont="1" applyFill="1" applyBorder="1"/>
    <xf numFmtId="171" fontId="28" fillId="2" borderId="14" xfId="1" applyNumberFormat="1" applyFont="1" applyFill="1" applyBorder="1"/>
    <xf numFmtId="41" fontId="144" fillId="0" borderId="14" xfId="8" applyFont="1" applyBorder="1"/>
    <xf numFmtId="0" fontId="0" fillId="0" borderId="13" xfId="0" applyBorder="1" applyAlignment="1">
      <alignment horizontal="left" wrapText="1"/>
    </xf>
    <xf numFmtId="41" fontId="0" fillId="0" borderId="0" xfId="8" applyFont="1" applyBorder="1"/>
    <xf numFmtId="0" fontId="28" fillId="2" borderId="0" xfId="0" applyFont="1" applyFill="1" applyAlignment="1">
      <alignment vertical="center"/>
    </xf>
    <xf numFmtId="41" fontId="0" fillId="2" borderId="0" xfId="8" applyFont="1" applyFill="1" applyBorder="1" applyAlignment="1"/>
    <xf numFmtId="0" fontId="0" fillId="0" borderId="13" xfId="0" applyBorder="1" applyAlignment="1">
      <alignment vertical="center"/>
    </xf>
    <xf numFmtId="180" fontId="26" fillId="4" borderId="0" xfId="0" applyNumberFormat="1" applyFont="1" applyFill="1"/>
    <xf numFmtId="180" fontId="0" fillId="0" borderId="0" xfId="0" applyNumberFormat="1"/>
    <xf numFmtId="0" fontId="22" fillId="0" borderId="53" xfId="0" applyFont="1" applyBorder="1" applyAlignment="1">
      <alignment horizontal="left"/>
    </xf>
    <xf numFmtId="0" fontId="29" fillId="0" borderId="52" xfId="3" applyFont="1" applyBorder="1" applyAlignment="1">
      <alignment horizontal="center"/>
    </xf>
    <xf numFmtId="0" fontId="22" fillId="0" borderId="52" xfId="0" applyFont="1" applyBorder="1" applyAlignment="1">
      <alignment horizontal="center"/>
    </xf>
    <xf numFmtId="0" fontId="36" fillId="2" borderId="13" xfId="0" applyFont="1" applyFill="1" applyBorder="1"/>
    <xf numFmtId="14" fontId="36" fillId="2" borderId="0" xfId="0" applyNumberFormat="1" applyFont="1" applyFill="1" applyAlignment="1">
      <alignment horizontal="center"/>
    </xf>
    <xf numFmtId="0" fontId="36" fillId="0" borderId="0" xfId="0" applyFont="1" applyAlignment="1">
      <alignment horizontal="center"/>
    </xf>
    <xf numFmtId="3" fontId="36" fillId="0" borderId="0" xfId="1" applyNumberFormat="1" applyFont="1" applyBorder="1"/>
    <xf numFmtId="14" fontId="0" fillId="2" borderId="0" xfId="0" applyNumberFormat="1" applyFill="1" applyAlignment="1">
      <alignment horizontal="center"/>
    </xf>
    <xf numFmtId="14" fontId="0" fillId="0" borderId="0" xfId="0" applyNumberFormat="1" applyAlignment="1">
      <alignment horizontal="center"/>
    </xf>
    <xf numFmtId="3" fontId="0" fillId="0" borderId="0" xfId="1" applyNumberFormat="1" applyFont="1" applyFill="1" applyBorder="1"/>
    <xf numFmtId="14" fontId="36" fillId="0" borderId="0" xfId="0" applyNumberFormat="1" applyFont="1" applyAlignment="1">
      <alignment horizontal="center"/>
    </xf>
    <xf numFmtId="3" fontId="36" fillId="0" borderId="0" xfId="1" applyNumberFormat="1" applyFont="1" applyFill="1" applyBorder="1"/>
    <xf numFmtId="3" fontId="0" fillId="0" borderId="0" xfId="8" applyNumberFormat="1" applyFont="1" applyBorder="1"/>
    <xf numFmtId="3" fontId="36" fillId="0" borderId="0" xfId="0" applyNumberFormat="1" applyFont="1" applyAlignment="1">
      <alignment horizontal="center"/>
    </xf>
    <xf numFmtId="0" fontId="36" fillId="0" borderId="13" xfId="0" applyFont="1" applyBorder="1"/>
    <xf numFmtId="180" fontId="26" fillId="4" borderId="0" xfId="8" applyNumberFormat="1" applyFont="1" applyFill="1" applyBorder="1" applyAlignment="1"/>
    <xf numFmtId="0" fontId="36" fillId="0" borderId="13" xfId="0" applyFont="1" applyBorder="1" applyAlignment="1">
      <alignment horizontal="left"/>
    </xf>
    <xf numFmtId="0" fontId="74" fillId="0" borderId="0" xfId="0" applyFont="1" applyAlignment="1">
      <alignment horizontal="center" vertical="center"/>
    </xf>
    <xf numFmtId="0" fontId="141" fillId="0" borderId="0" xfId="3" applyFont="1" applyAlignment="1">
      <alignment horizontal="center"/>
    </xf>
    <xf numFmtId="0" fontId="74" fillId="0" borderId="0" xfId="0" applyFont="1" applyAlignment="1">
      <alignment horizontal="center"/>
    </xf>
    <xf numFmtId="0" fontId="0" fillId="0" borderId="13" xfId="0" applyBorder="1" applyAlignment="1">
      <alignment horizontal="left"/>
    </xf>
    <xf numFmtId="14" fontId="0" fillId="0" borderId="0" xfId="0" applyNumberFormat="1" applyAlignment="1">
      <alignment horizontal="center" vertical="center"/>
    </xf>
    <xf numFmtId="0" fontId="22" fillId="0" borderId="0" xfId="0" applyFont="1" applyAlignment="1">
      <alignment horizontal="center" vertical="center"/>
    </xf>
    <xf numFmtId="0" fontId="29" fillId="0" borderId="0" xfId="3" applyFont="1" applyAlignment="1">
      <alignment horizontal="center"/>
    </xf>
    <xf numFmtId="0" fontId="22" fillId="0" borderId="13" xfId="0" applyFont="1" applyBorder="1" applyAlignment="1">
      <alignment horizontal="left"/>
    </xf>
    <xf numFmtId="41" fontId="26" fillId="0" borderId="0" xfId="8" applyFont="1" applyBorder="1"/>
    <xf numFmtId="3" fontId="22" fillId="0" borderId="0" xfId="8" applyNumberFormat="1" applyFont="1" applyBorder="1"/>
    <xf numFmtId="3" fontId="27" fillId="0" borderId="0" xfId="8" applyNumberFormat="1" applyFont="1" applyBorder="1"/>
    <xf numFmtId="10" fontId="0" fillId="2" borderId="0" xfId="0" applyNumberFormat="1" applyFill="1"/>
    <xf numFmtId="180" fontId="0" fillId="0" borderId="14" xfId="0" applyNumberFormat="1" applyBorder="1"/>
    <xf numFmtId="0" fontId="36" fillId="0" borderId="14" xfId="0" applyFont="1" applyBorder="1"/>
    <xf numFmtId="0" fontId="22" fillId="0" borderId="14" xfId="0" applyFont="1" applyBorder="1"/>
    <xf numFmtId="0" fontId="0" fillId="0" borderId="14" xfId="0" applyBorder="1" applyAlignment="1">
      <alignment wrapText="1"/>
    </xf>
    <xf numFmtId="41" fontId="0" fillId="0" borderId="52" xfId="8" applyFont="1" applyBorder="1"/>
    <xf numFmtId="0" fontId="0" fillId="2" borderId="53" xfId="0" applyFill="1" applyBorder="1"/>
    <xf numFmtId="14" fontId="0" fillId="0" borderId="52" xfId="0" applyNumberFormat="1" applyBorder="1" applyAlignment="1">
      <alignment horizontal="center"/>
    </xf>
    <xf numFmtId="0" fontId="0" fillId="0" borderId="52" xfId="0" applyBorder="1" applyAlignment="1">
      <alignment horizontal="center"/>
    </xf>
    <xf numFmtId="3" fontId="0" fillId="0" borderId="52" xfId="1" applyNumberFormat="1" applyFont="1" applyBorder="1"/>
    <xf numFmtId="14" fontId="0" fillId="2" borderId="52" xfId="0" applyNumberFormat="1" applyFill="1" applyBorder="1" applyAlignment="1">
      <alignment horizontal="center"/>
    </xf>
    <xf numFmtId="180" fontId="64" fillId="4" borderId="0" xfId="0" applyNumberFormat="1" applyFont="1" applyFill="1" applyAlignment="1">
      <alignment horizontal="center" vertical="center" wrapText="1"/>
    </xf>
    <xf numFmtId="3" fontId="33" fillId="0" borderId="0" xfId="1" applyNumberFormat="1" applyFont="1" applyFill="1" applyBorder="1"/>
    <xf numFmtId="0" fontId="65" fillId="2" borderId="13" xfId="0" applyFont="1" applyFill="1" applyBorder="1"/>
    <xf numFmtId="0" fontId="22" fillId="6" borderId="13" xfId="0" applyFont="1" applyFill="1" applyBorder="1" applyAlignment="1">
      <alignment horizontal="left" vertical="center" wrapText="1"/>
    </xf>
    <xf numFmtId="180" fontId="26" fillId="4" borderId="0" xfId="0" applyNumberFormat="1" applyFont="1" applyFill="1" applyAlignment="1">
      <alignment horizontal="center" vertical="center" wrapText="1"/>
    </xf>
    <xf numFmtId="3" fontId="0" fillId="6" borderId="0" xfId="1" applyNumberFormat="1" applyFont="1" applyFill="1" applyBorder="1"/>
    <xf numFmtId="0" fontId="29" fillId="6" borderId="13" xfId="0" applyFont="1" applyFill="1" applyBorder="1" applyAlignment="1">
      <alignment horizontal="left"/>
    </xf>
    <xf numFmtId="0" fontId="28" fillId="6" borderId="13" xfId="0" applyFont="1" applyFill="1" applyBorder="1"/>
    <xf numFmtId="0" fontId="28" fillId="6" borderId="53" xfId="0" applyFont="1" applyFill="1" applyBorder="1"/>
    <xf numFmtId="0" fontId="26" fillId="2" borderId="13" xfId="0" applyFont="1" applyFill="1" applyBorder="1" applyAlignment="1">
      <alignment horizontal="left" vertical="center"/>
    </xf>
    <xf numFmtId="0" fontId="22" fillId="6" borderId="13" xfId="0" applyFont="1" applyFill="1" applyBorder="1" applyAlignment="1">
      <alignment horizontal="left" vertical="center"/>
    </xf>
    <xf numFmtId="0" fontId="0" fillId="6" borderId="13" xfId="0" applyFill="1" applyBorder="1" applyAlignment="1">
      <alignment vertical="center" wrapText="1"/>
    </xf>
    <xf numFmtId="0" fontId="0" fillId="6" borderId="13" xfId="0" applyFill="1" applyBorder="1" applyAlignment="1">
      <alignment horizontal="left" vertical="center"/>
    </xf>
    <xf numFmtId="41" fontId="26" fillId="4" borderId="0" xfId="8" applyFont="1" applyFill="1" applyBorder="1" applyAlignment="1">
      <alignment vertical="center"/>
    </xf>
    <xf numFmtId="3" fontId="141" fillId="0" borderId="0" xfId="8" applyNumberFormat="1" applyFont="1" applyFill="1" applyBorder="1"/>
    <xf numFmtId="41" fontId="28" fillId="6" borderId="0" xfId="8" applyFont="1" applyFill="1" applyBorder="1"/>
    <xf numFmtId="3" fontId="28" fillId="0" borderId="0" xfId="8" applyNumberFormat="1" applyFont="1" applyFill="1" applyBorder="1"/>
    <xf numFmtId="180" fontId="145" fillId="0" borderId="0" xfId="0" applyNumberFormat="1" applyFont="1" applyAlignment="1">
      <alignment horizontal="center" vertical="center"/>
    </xf>
    <xf numFmtId="3" fontId="146" fillId="0" borderId="0" xfId="1" applyNumberFormat="1" applyFont="1" applyFill="1" applyBorder="1"/>
    <xf numFmtId="41" fontId="28" fillId="0" borderId="0" xfId="8" applyFont="1" applyFill="1" applyBorder="1"/>
    <xf numFmtId="41" fontId="22" fillId="0" borderId="0" xfId="8" applyFont="1" applyBorder="1"/>
    <xf numFmtId="0" fontId="29" fillId="2" borderId="53" xfId="12" applyFont="1" applyFill="1" applyBorder="1" applyAlignment="1">
      <alignment horizontal="left"/>
    </xf>
    <xf numFmtId="0" fontId="141" fillId="2" borderId="13" xfId="0" applyFont="1" applyFill="1" applyBorder="1"/>
    <xf numFmtId="0" fontId="28" fillId="0" borderId="13" xfId="0" applyFont="1" applyBorder="1"/>
    <xf numFmtId="0" fontId="141" fillId="0" borderId="13" xfId="0" applyFont="1" applyBorder="1"/>
    <xf numFmtId="0" fontId="29" fillId="0" borderId="13" xfId="12" applyFont="1" applyBorder="1"/>
    <xf numFmtId="0" fontId="141" fillId="2" borderId="13" xfId="12" applyFont="1" applyFill="1" applyBorder="1" applyAlignment="1">
      <alignment horizontal="left"/>
    </xf>
    <xf numFmtId="0" fontId="0" fillId="0" borderId="53" xfId="0" applyBorder="1" applyAlignment="1">
      <alignment horizontal="left" vertical="center" indent="1"/>
    </xf>
    <xf numFmtId="0" fontId="141" fillId="2" borderId="14" xfId="0" applyFont="1" applyFill="1" applyBorder="1"/>
    <xf numFmtId="41" fontId="0" fillId="6" borderId="14" xfId="8" applyFont="1" applyFill="1" applyBorder="1"/>
    <xf numFmtId="3" fontId="141" fillId="0" borderId="14" xfId="8" applyNumberFormat="1" applyFont="1" applyFill="1" applyBorder="1"/>
    <xf numFmtId="41" fontId="28" fillId="6" borderId="14" xfId="8" applyFont="1" applyFill="1" applyBorder="1"/>
    <xf numFmtId="0" fontId="28" fillId="0" borderId="14" xfId="0" applyFont="1" applyBorder="1"/>
    <xf numFmtId="3" fontId="28" fillId="0" borderId="14" xfId="8" applyNumberFormat="1" applyFont="1" applyFill="1" applyBorder="1"/>
    <xf numFmtId="3" fontId="29" fillId="0" borderId="14" xfId="8" applyNumberFormat="1" applyFont="1" applyFill="1" applyBorder="1"/>
    <xf numFmtId="180" fontId="145" fillId="0" borderId="14" xfId="0" applyNumberFormat="1" applyFont="1" applyBorder="1" applyAlignment="1">
      <alignment horizontal="center" vertical="center"/>
    </xf>
    <xf numFmtId="3" fontId="146" fillId="0" borderId="14" xfId="1" applyNumberFormat="1" applyFont="1" applyFill="1" applyBorder="1"/>
    <xf numFmtId="41" fontId="28" fillId="0" borderId="14" xfId="8" applyFont="1" applyFill="1" applyBorder="1"/>
    <xf numFmtId="3" fontId="29" fillId="0" borderId="14" xfId="1" applyNumberFormat="1" applyFont="1" applyFill="1" applyBorder="1"/>
    <xf numFmtId="0" fontId="0" fillId="0" borderId="14" xfId="0" applyBorder="1" applyAlignment="1">
      <alignment horizontal="left" vertical="top" wrapText="1"/>
    </xf>
    <xf numFmtId="0" fontId="29" fillId="0" borderId="53" xfId="12" applyFont="1" applyBorder="1"/>
    <xf numFmtId="3" fontId="22" fillId="0" borderId="52" xfId="8" applyNumberFormat="1" applyFont="1" applyFill="1" applyBorder="1"/>
    <xf numFmtId="3" fontId="22" fillId="0" borderId="52" xfId="1" applyNumberFormat="1" applyFont="1" applyFill="1" applyBorder="1"/>
    <xf numFmtId="3" fontId="22" fillId="0" borderId="54" xfId="1" applyNumberFormat="1" applyFont="1" applyFill="1" applyBorder="1"/>
    <xf numFmtId="180" fontId="64" fillId="4" borderId="0" xfId="0" applyNumberFormat="1" applyFont="1" applyFill="1" applyAlignment="1">
      <alignment horizontal="center" vertical="center"/>
    </xf>
    <xf numFmtId="3" fontId="65" fillId="0" borderId="0" xfId="0" applyNumberFormat="1" applyFont="1" applyAlignment="1">
      <alignment horizontal="right"/>
    </xf>
    <xf numFmtId="3" fontId="33" fillId="0" borderId="0" xfId="0" applyNumberFormat="1" applyFont="1" applyAlignment="1">
      <alignment horizontal="right"/>
    </xf>
    <xf numFmtId="41" fontId="67" fillId="0" borderId="0" xfId="8" applyFont="1" applyBorder="1" applyAlignment="1">
      <alignment horizontal="right"/>
    </xf>
    <xf numFmtId="0" fontId="26" fillId="0" borderId="14" xfId="0" applyFont="1" applyBorder="1" applyAlignment="1">
      <alignment horizontal="left" vertical="center"/>
    </xf>
    <xf numFmtId="0" fontId="26" fillId="0" borderId="13" xfId="0" applyFont="1" applyBorder="1" applyAlignment="1">
      <alignment horizontal="left" vertical="center"/>
    </xf>
    <xf numFmtId="0" fontId="65" fillId="0" borderId="13" xfId="0" applyFont="1" applyBorder="1"/>
    <xf numFmtId="0" fontId="33" fillId="0" borderId="13" xfId="0" applyFont="1" applyBorder="1"/>
    <xf numFmtId="169" fontId="65" fillId="2" borderId="13" xfId="1" applyNumberFormat="1" applyFont="1" applyFill="1" applyBorder="1"/>
    <xf numFmtId="0" fontId="22" fillId="6" borderId="53" xfId="0" applyFont="1" applyFill="1" applyBorder="1"/>
    <xf numFmtId="3" fontId="0" fillId="6" borderId="52" xfId="0" applyNumberFormat="1" applyFill="1" applyBorder="1"/>
    <xf numFmtId="0" fontId="33" fillId="2" borderId="0" xfId="0" applyFont="1" applyFill="1" applyAlignment="1">
      <alignment horizontal="center"/>
    </xf>
    <xf numFmtId="173" fontId="0" fillId="2" borderId="0" xfId="8" applyNumberFormat="1" applyFont="1" applyFill="1" applyBorder="1"/>
    <xf numFmtId="0" fontId="0" fillId="2" borderId="52" xfId="0" applyFill="1" applyBorder="1"/>
    <xf numFmtId="0" fontId="0" fillId="2" borderId="13" xfId="0" applyFill="1" applyBorder="1" applyAlignment="1">
      <alignment horizontal="right"/>
    </xf>
    <xf numFmtId="0" fontId="0" fillId="6" borderId="13" xfId="0" applyFill="1" applyBorder="1" applyAlignment="1">
      <alignment horizontal="right"/>
    </xf>
    <xf numFmtId="0" fontId="0" fillId="2" borderId="54" xfId="0" applyFill="1" applyBorder="1"/>
    <xf numFmtId="3" fontId="33" fillId="2" borderId="0" xfId="1" applyNumberFormat="1" applyFont="1" applyFill="1" applyBorder="1"/>
    <xf numFmtId="0" fontId="66" fillId="2" borderId="13" xfId="0" applyFont="1" applyFill="1" applyBorder="1"/>
    <xf numFmtId="0" fontId="63" fillId="2" borderId="13" xfId="12" applyFont="1" applyFill="1" applyBorder="1"/>
    <xf numFmtId="41" fontId="28" fillId="0" borderId="0" xfId="8" applyFont="1" applyFill="1" applyBorder="1" applyAlignment="1">
      <alignment horizontal="center" vertical="center"/>
    </xf>
    <xf numFmtId="0" fontId="28" fillId="2" borderId="13" xfId="0" applyFont="1" applyFill="1" applyBorder="1"/>
    <xf numFmtId="180" fontId="26" fillId="0" borderId="0" xfId="0" applyNumberFormat="1" applyFont="1" applyAlignment="1">
      <alignment horizontal="center" vertical="center"/>
    </xf>
    <xf numFmtId="41" fontId="22" fillId="0" borderId="52" xfId="8" applyFont="1" applyFill="1" applyBorder="1"/>
    <xf numFmtId="41" fontId="22" fillId="0" borderId="0" xfId="8" applyFont="1" applyFill="1" applyBorder="1"/>
    <xf numFmtId="0" fontId="22" fillId="0" borderId="53" xfId="0" applyFont="1" applyBorder="1"/>
    <xf numFmtId="0" fontId="22" fillId="2" borderId="53" xfId="0" applyFont="1" applyFill="1" applyBorder="1"/>
    <xf numFmtId="0" fontId="25" fillId="6" borderId="13" xfId="0" applyFont="1" applyFill="1" applyBorder="1"/>
    <xf numFmtId="3" fontId="0" fillId="0" borderId="52" xfId="1" applyNumberFormat="1" applyFont="1" applyFill="1" applyBorder="1"/>
    <xf numFmtId="41" fontId="28" fillId="2" borderId="0" xfId="8" applyFont="1" applyFill="1" applyBorder="1"/>
    <xf numFmtId="3" fontId="77" fillId="6" borderId="0" xfId="0" applyNumberFormat="1" applyFont="1" applyFill="1"/>
    <xf numFmtId="0" fontId="28" fillId="6" borderId="14" xfId="0" applyFont="1" applyFill="1" applyBorder="1"/>
    <xf numFmtId="0" fontId="66" fillId="6" borderId="0" xfId="0" applyFont="1" applyFill="1" applyAlignment="1">
      <alignment vertical="center" wrapText="1"/>
    </xf>
    <xf numFmtId="3" fontId="28" fillId="0" borderId="0" xfId="0" applyNumberFormat="1" applyFont="1" applyAlignment="1">
      <alignment horizontal="right"/>
    </xf>
    <xf numFmtId="3" fontId="30" fillId="0" borderId="0" xfId="8" applyNumberFormat="1" applyFont="1" applyFill="1" applyBorder="1" applyAlignment="1">
      <alignment horizontal="right"/>
    </xf>
    <xf numFmtId="0" fontId="66" fillId="6" borderId="13" xfId="0" applyFont="1" applyFill="1" applyBorder="1"/>
    <xf numFmtId="0" fontId="64" fillId="0" borderId="13" xfId="0" applyFont="1" applyBorder="1" applyAlignment="1">
      <alignment horizontal="center" vertical="center" wrapText="1"/>
    </xf>
    <xf numFmtId="0" fontId="29" fillId="6" borderId="13" xfId="0" applyFont="1" applyFill="1" applyBorder="1"/>
    <xf numFmtId="41" fontId="28" fillId="0" borderId="0" xfId="8" applyFont="1" applyBorder="1"/>
    <xf numFmtId="0" fontId="26" fillId="4" borderId="14" xfId="0" applyFont="1" applyFill="1" applyBorder="1"/>
    <xf numFmtId="171" fontId="25" fillId="6" borderId="14" xfId="86" applyNumberFormat="1" applyFont="1" applyFill="1" applyBorder="1"/>
    <xf numFmtId="171" fontId="25" fillId="0" borderId="14" xfId="86" applyNumberFormat="1" applyFont="1" applyFill="1" applyBorder="1"/>
    <xf numFmtId="171" fontId="25" fillId="6" borderId="14" xfId="86" applyNumberFormat="1" applyFont="1" applyFill="1" applyBorder="1" applyAlignment="1">
      <alignment horizontal="center"/>
    </xf>
    <xf numFmtId="169" fontId="0" fillId="0" borderId="14" xfId="0" applyNumberFormat="1" applyBorder="1"/>
    <xf numFmtId="0" fontId="26" fillId="4" borderId="13" xfId="0" applyFont="1" applyFill="1" applyBorder="1"/>
    <xf numFmtId="9" fontId="25" fillId="6" borderId="13" xfId="9" applyFont="1" applyFill="1" applyBorder="1" applyAlignment="1"/>
    <xf numFmtId="0" fontId="135" fillId="6" borderId="13" xfId="0" applyFont="1" applyFill="1" applyBorder="1"/>
    <xf numFmtId="0" fontId="25" fillId="2" borderId="13" xfId="0" applyFont="1" applyFill="1" applyBorder="1"/>
    <xf numFmtId="0" fontId="25" fillId="0" borderId="13" xfId="0" applyFont="1" applyBorder="1"/>
    <xf numFmtId="171" fontId="25" fillId="6" borderId="13" xfId="86" applyNumberFormat="1" applyFont="1" applyFill="1" applyBorder="1"/>
    <xf numFmtId="0" fontId="33" fillId="6" borderId="0" xfId="0" applyFont="1" applyFill="1" applyAlignment="1">
      <alignment horizontal="left"/>
    </xf>
    <xf numFmtId="3" fontId="77" fillId="2" borderId="0" xfId="0" applyNumberFormat="1" applyFont="1" applyFill="1"/>
    <xf numFmtId="3" fontId="30" fillId="0" borderId="0" xfId="0" applyNumberFormat="1" applyFont="1"/>
    <xf numFmtId="3" fontId="74" fillId="6" borderId="0" xfId="0" applyNumberFormat="1" applyFont="1" applyFill="1"/>
    <xf numFmtId="0" fontId="33" fillId="2" borderId="13" xfId="0" applyFont="1" applyFill="1" applyBorder="1" applyAlignment="1">
      <alignment vertical="center" wrapText="1"/>
    </xf>
    <xf numFmtId="0" fontId="65" fillId="2" borderId="13" xfId="0" applyFont="1" applyFill="1" applyBorder="1" applyAlignment="1">
      <alignment vertical="center"/>
    </xf>
    <xf numFmtId="180" fontId="0" fillId="2" borderId="14" xfId="0" applyNumberFormat="1" applyFill="1" applyBorder="1"/>
    <xf numFmtId="0" fontId="65" fillId="2" borderId="0" xfId="0" applyFont="1" applyFill="1" applyAlignment="1">
      <alignment horizontal="center"/>
    </xf>
    <xf numFmtId="0" fontId="0" fillId="2" borderId="0" xfId="0" applyFill="1" applyAlignment="1">
      <alignment vertical="center" wrapText="1"/>
    </xf>
    <xf numFmtId="0" fontId="73" fillId="6" borderId="0" xfId="0" applyFont="1" applyFill="1"/>
    <xf numFmtId="0" fontId="6" fillId="6" borderId="13" xfId="0" applyFont="1" applyFill="1" applyBorder="1"/>
    <xf numFmtId="0" fontId="0" fillId="2" borderId="13" xfId="0" applyFill="1" applyBorder="1" applyAlignment="1">
      <alignment vertical="center" wrapText="1"/>
    </xf>
    <xf numFmtId="0" fontId="73" fillId="6" borderId="13" xfId="0" applyFont="1" applyFill="1" applyBorder="1"/>
    <xf numFmtId="0" fontId="20" fillId="2" borderId="14" xfId="0" applyFont="1" applyFill="1" applyBorder="1" applyAlignment="1">
      <alignment horizontal="left"/>
    </xf>
    <xf numFmtId="171" fontId="6" fillId="6" borderId="14" xfId="86" applyNumberFormat="1" applyFont="1" applyFill="1" applyBorder="1"/>
    <xf numFmtId="0" fontId="64" fillId="4" borderId="14" xfId="0" applyFont="1" applyFill="1" applyBorder="1" applyAlignment="1">
      <alignment vertical="center"/>
    </xf>
    <xf numFmtId="171" fontId="70" fillId="6" borderId="14" xfId="86" applyNumberFormat="1" applyFont="1" applyFill="1" applyBorder="1"/>
    <xf numFmtId="41" fontId="70" fillId="6" borderId="0" xfId="0" applyNumberFormat="1" applyFont="1" applyFill="1"/>
    <xf numFmtId="0" fontId="70" fillId="6" borderId="13" xfId="0" applyFont="1" applyFill="1" applyBorder="1"/>
    <xf numFmtId="41" fontId="0" fillId="6" borderId="0" xfId="8" applyFont="1" applyFill="1" applyBorder="1" applyAlignment="1">
      <alignment horizontal="left" wrapText="1"/>
    </xf>
    <xf numFmtId="41" fontId="27" fillId="6" borderId="52" xfId="8" applyFont="1" applyFill="1" applyBorder="1"/>
    <xf numFmtId="41" fontId="0" fillId="6" borderId="13" xfId="8" applyFont="1" applyFill="1" applyBorder="1" applyAlignment="1">
      <alignment horizontal="left" wrapText="1"/>
    </xf>
    <xf numFmtId="41" fontId="135" fillId="6" borderId="13" xfId="8" applyFont="1" applyFill="1" applyBorder="1"/>
    <xf numFmtId="41" fontId="25" fillId="6" borderId="53" xfId="8" applyFont="1" applyFill="1" applyBorder="1"/>
    <xf numFmtId="41" fontId="25" fillId="6" borderId="14" xfId="8" applyFont="1" applyFill="1" applyBorder="1"/>
    <xf numFmtId="41" fontId="25" fillId="6" borderId="54" xfId="8" applyFont="1" applyFill="1" applyBorder="1"/>
    <xf numFmtId="3" fontId="63" fillId="6" borderId="0" xfId="1" applyNumberFormat="1" applyFont="1" applyFill="1" applyBorder="1" applyAlignment="1">
      <alignment wrapText="1"/>
    </xf>
    <xf numFmtId="0" fontId="63" fillId="6" borderId="13" xfId="0" applyFont="1" applyFill="1" applyBorder="1"/>
    <xf numFmtId="0" fontId="63" fillId="6" borderId="13" xfId="0" applyFont="1" applyFill="1" applyBorder="1" applyAlignment="1">
      <alignment wrapText="1"/>
    </xf>
    <xf numFmtId="0" fontId="27" fillId="6" borderId="14" xfId="0" applyFont="1" applyFill="1" applyBorder="1" applyAlignment="1">
      <alignment wrapText="1"/>
    </xf>
    <xf numFmtId="0" fontId="34" fillId="0" borderId="0" xfId="0" applyFont="1" applyAlignment="1">
      <alignment horizontal="left" vertical="center" wrapText="1"/>
    </xf>
    <xf numFmtId="0" fontId="22" fillId="6" borderId="0" xfId="0" applyFont="1" applyFill="1" applyAlignment="1">
      <alignment horizontal="center"/>
    </xf>
    <xf numFmtId="0" fontId="34" fillId="0" borderId="14" xfId="0" applyFont="1" applyBorder="1" applyAlignment="1">
      <alignment vertical="center" wrapText="1"/>
    </xf>
    <xf numFmtId="0" fontId="34" fillId="0" borderId="13" xfId="0" applyFont="1" applyBorder="1" applyAlignment="1">
      <alignment horizontal="left" vertical="center" wrapText="1"/>
    </xf>
    <xf numFmtId="0" fontId="34" fillId="0" borderId="66" xfId="0" applyFont="1" applyBorder="1" applyAlignment="1">
      <alignment horizontal="justify" vertical="center" wrapText="1"/>
    </xf>
    <xf numFmtId="3" fontId="34" fillId="0" borderId="66" xfId="8" applyNumberFormat="1" applyFont="1" applyBorder="1" applyAlignment="1">
      <alignment horizontal="right" vertical="center" wrapText="1"/>
    </xf>
    <xf numFmtId="9" fontId="6" fillId="6" borderId="52" xfId="9" applyFont="1" applyFill="1" applyBorder="1"/>
    <xf numFmtId="171" fontId="6" fillId="6" borderId="52" xfId="86" applyNumberFormat="1" applyFont="1" applyFill="1" applyBorder="1"/>
    <xf numFmtId="0" fontId="73" fillId="6" borderId="13" xfId="0" applyFont="1" applyFill="1" applyBorder="1" applyAlignment="1">
      <alignment vertical="center" wrapText="1"/>
    </xf>
    <xf numFmtId="0" fontId="65" fillId="2" borderId="13" xfId="0" applyFont="1" applyFill="1" applyBorder="1" applyAlignment="1">
      <alignment vertical="center" wrapText="1"/>
    </xf>
    <xf numFmtId="0" fontId="6" fillId="6" borderId="53" xfId="0" applyFont="1" applyFill="1" applyBorder="1"/>
    <xf numFmtId="171" fontId="6" fillId="6" borderId="54" xfId="86" applyNumberFormat="1" applyFont="1" applyFill="1" applyBorder="1"/>
    <xf numFmtId="0" fontId="69" fillId="4" borderId="13" xfId="0" applyFont="1" applyFill="1" applyBorder="1"/>
    <xf numFmtId="0" fontId="28" fillId="6" borderId="52" xfId="0" applyFont="1" applyFill="1" applyBorder="1"/>
    <xf numFmtId="0" fontId="28" fillId="6" borderId="54" xfId="0" applyFont="1" applyFill="1" applyBorder="1"/>
    <xf numFmtId="0" fontId="37" fillId="10" borderId="0" xfId="0" applyFont="1" applyFill="1"/>
    <xf numFmtId="41" fontId="37" fillId="10" borderId="0" xfId="8" applyFont="1" applyFill="1" applyBorder="1"/>
    <xf numFmtId="41" fontId="38" fillId="0" borderId="0" xfId="8" applyFont="1" applyFill="1" applyBorder="1"/>
    <xf numFmtId="41" fontId="33" fillId="0" borderId="0" xfId="8" applyFont="1" applyFill="1" applyBorder="1"/>
    <xf numFmtId="41" fontId="38" fillId="11" borderId="0" xfId="8" applyFont="1" applyFill="1" applyBorder="1"/>
    <xf numFmtId="41" fontId="41" fillId="11" borderId="0" xfId="8" applyFont="1" applyFill="1" applyBorder="1" applyAlignment="1">
      <alignment wrapText="1"/>
    </xf>
    <xf numFmtId="41" fontId="39" fillId="11" borderId="0" xfId="8" applyFont="1" applyFill="1" applyBorder="1"/>
    <xf numFmtId="0" fontId="40" fillId="11" borderId="66" xfId="0" applyFont="1" applyFill="1" applyBorder="1"/>
    <xf numFmtId="0" fontId="72" fillId="10" borderId="13" xfId="0" applyFont="1" applyFill="1" applyBorder="1"/>
    <xf numFmtId="0" fontId="38" fillId="11" borderId="13" xfId="0" applyFont="1" applyFill="1" applyBorder="1"/>
    <xf numFmtId="0" fontId="41" fillId="11" borderId="13" xfId="0" applyFont="1" applyFill="1" applyBorder="1" applyAlignment="1">
      <alignment wrapText="1"/>
    </xf>
    <xf numFmtId="0" fontId="39" fillId="11" borderId="13" xfId="0" applyFont="1" applyFill="1" applyBorder="1"/>
    <xf numFmtId="0" fontId="37" fillId="10" borderId="14" xfId="0" applyFont="1" applyFill="1" applyBorder="1"/>
    <xf numFmtId="0" fontId="38" fillId="0" borderId="14" xfId="0" applyFont="1" applyBorder="1"/>
    <xf numFmtId="180" fontId="64" fillId="4" borderId="14" xfId="0" applyNumberFormat="1" applyFont="1" applyFill="1" applyBorder="1" applyAlignment="1">
      <alignment horizontal="center" vertical="center"/>
    </xf>
    <xf numFmtId="0" fontId="38" fillId="11" borderId="14" xfId="0" applyFont="1" applyFill="1" applyBorder="1"/>
    <xf numFmtId="0" fontId="41" fillId="11" borderId="14" xfId="0" applyFont="1" applyFill="1" applyBorder="1" applyAlignment="1">
      <alignment wrapText="1"/>
    </xf>
    <xf numFmtId="0" fontId="39" fillId="11" borderId="14" xfId="0" applyFont="1" applyFill="1" applyBorder="1"/>
    <xf numFmtId="14" fontId="55" fillId="0" borderId="55" xfId="90" applyNumberFormat="1" applyFont="1" applyBorder="1" applyAlignment="1">
      <alignment horizontal="center" vertical="center"/>
    </xf>
    <xf numFmtId="14" fontId="55" fillId="0" borderId="44" xfId="90" applyNumberFormat="1" applyFont="1" applyBorder="1" applyAlignment="1">
      <alignment horizontal="center" vertical="center"/>
    </xf>
    <xf numFmtId="14" fontId="55" fillId="0" borderId="56" xfId="90" applyNumberFormat="1" applyFont="1" applyBorder="1" applyAlignment="1">
      <alignment horizontal="center" vertical="center"/>
    </xf>
    <xf numFmtId="0" fontId="47" fillId="0" borderId="0" xfId="90" applyFont="1" applyAlignment="1">
      <alignment horizontal="center" vertical="center"/>
    </xf>
    <xf numFmtId="0" fontId="54" fillId="0" borderId="35" xfId="90" applyFont="1" applyBorder="1" applyAlignment="1">
      <alignment horizontal="center" vertical="center"/>
    </xf>
    <xf numFmtId="0" fontId="55" fillId="0" borderId="35" xfId="90" applyFont="1" applyBorder="1" applyAlignment="1">
      <alignment horizontal="center" vertical="center"/>
    </xf>
    <xf numFmtId="0" fontId="55" fillId="0" borderId="35" xfId="90" applyFont="1" applyBorder="1" applyAlignment="1">
      <alignment horizontal="center"/>
    </xf>
    <xf numFmtId="14" fontId="55" fillId="0" borderId="35" xfId="90" applyNumberFormat="1" applyFont="1" applyBorder="1" applyAlignment="1">
      <alignment horizontal="center" vertical="center"/>
    </xf>
    <xf numFmtId="0" fontId="54" fillId="0" borderId="57" xfId="77" applyFont="1" applyBorder="1" applyAlignment="1">
      <alignment horizontal="center" vertical="center"/>
    </xf>
    <xf numFmtId="0" fontId="55" fillId="0" borderId="57" xfId="77" applyFont="1" applyBorder="1" applyAlignment="1">
      <alignment horizontal="center" vertical="center"/>
    </xf>
    <xf numFmtId="0" fontId="55" fillId="0" borderId="57" xfId="77" applyFont="1" applyBorder="1" applyAlignment="1">
      <alignment horizontal="center" vertical="center" wrapText="1"/>
    </xf>
    <xf numFmtId="0" fontId="52" fillId="0" borderId="0" xfId="77" applyFont="1" applyAlignment="1">
      <alignment horizontal="center"/>
    </xf>
    <xf numFmtId="0" fontId="4" fillId="0" borderId="52" xfId="77" applyBorder="1" applyAlignment="1">
      <alignment horizontal="center"/>
    </xf>
    <xf numFmtId="0" fontId="43" fillId="0" borderId="52" xfId="77" applyFont="1" applyBorder="1" applyAlignment="1">
      <alignment horizontal="center"/>
    </xf>
    <xf numFmtId="0" fontId="52" fillId="0" borderId="3" xfId="77" applyFont="1" applyBorder="1" applyAlignment="1">
      <alignment horizontal="center"/>
    </xf>
    <xf numFmtId="0" fontId="31" fillId="0" borderId="60" xfId="77" applyFont="1" applyBorder="1" applyAlignment="1">
      <alignment horizontal="center"/>
    </xf>
    <xf numFmtId="0" fontId="55" fillId="0" borderId="58" xfId="77" applyFont="1" applyBorder="1" applyAlignment="1">
      <alignment horizontal="center" vertical="center"/>
    </xf>
    <xf numFmtId="0" fontId="55" fillId="0" borderId="59" xfId="77" applyFont="1" applyBorder="1" applyAlignment="1">
      <alignment horizontal="center" vertical="center"/>
    </xf>
    <xf numFmtId="0" fontId="55" fillId="0" borderId="55" xfId="90" applyFont="1" applyBorder="1" applyAlignment="1">
      <alignment horizontal="center" vertical="center"/>
    </xf>
    <xf numFmtId="0" fontId="55" fillId="0" borderId="44" xfId="90" applyFont="1" applyBorder="1" applyAlignment="1">
      <alignment horizontal="center" vertical="center"/>
    </xf>
    <xf numFmtId="0" fontId="55" fillId="0" borderId="56" xfId="90" applyFont="1" applyBorder="1" applyAlignment="1">
      <alignment horizontal="center" vertical="center"/>
    </xf>
    <xf numFmtId="0" fontId="127" fillId="14" borderId="0" xfId="90" applyFont="1" applyFill="1" applyAlignment="1">
      <alignment horizontal="left" vertical="center"/>
    </xf>
    <xf numFmtId="0" fontId="127" fillId="14" borderId="42" xfId="90" applyFont="1" applyFill="1" applyBorder="1" applyAlignment="1">
      <alignment horizontal="left" vertical="center"/>
    </xf>
    <xf numFmtId="0" fontId="19" fillId="0" borderId="0" xfId="90" applyFont="1" applyAlignment="1">
      <alignment horizontal="left" vertical="center"/>
    </xf>
    <xf numFmtId="0" fontId="19" fillId="0" borderId="42" xfId="90" applyFont="1" applyBorder="1" applyAlignment="1">
      <alignment horizontal="left" vertical="center"/>
    </xf>
    <xf numFmtId="0" fontId="127" fillId="0" borderId="0" xfId="90" applyFont="1" applyAlignment="1">
      <alignment horizontal="left" vertical="center"/>
    </xf>
    <xf numFmtId="0" fontId="127" fillId="0" borderId="42" xfId="90" applyFont="1" applyBorder="1" applyAlignment="1">
      <alignment horizontal="left" vertical="center"/>
    </xf>
    <xf numFmtId="0" fontId="127" fillId="0" borderId="0" xfId="90" applyFont="1" applyAlignment="1">
      <alignment vertical="center"/>
    </xf>
    <xf numFmtId="0" fontId="127" fillId="0" borderId="42" xfId="90" applyFont="1" applyBorder="1" applyAlignment="1">
      <alignment vertical="center"/>
    </xf>
    <xf numFmtId="0" fontId="127" fillId="0" borderId="0" xfId="90" applyFont="1" applyAlignment="1">
      <alignment horizontal="left" vertical="center" wrapText="1"/>
    </xf>
    <xf numFmtId="0" fontId="127" fillId="0" borderId="42" xfId="90" applyFont="1" applyBorder="1" applyAlignment="1">
      <alignment horizontal="left" vertical="center" wrapText="1"/>
    </xf>
    <xf numFmtId="0" fontId="19" fillId="0" borderId="0" xfId="90" applyFont="1" applyAlignment="1">
      <alignment horizontal="left" vertical="center" wrapText="1"/>
    </xf>
    <xf numFmtId="0" fontId="19" fillId="0" borderId="42" xfId="90" applyFont="1" applyBorder="1" applyAlignment="1">
      <alignment horizontal="left" vertical="center" wrapText="1"/>
    </xf>
    <xf numFmtId="0" fontId="127" fillId="14" borderId="0" xfId="90" applyFont="1" applyFill="1" applyAlignment="1">
      <alignment horizontal="left" vertical="center" wrapText="1"/>
    </xf>
    <xf numFmtId="0" fontId="127" fillId="14" borderId="42" xfId="90" applyFont="1" applyFill="1" applyBorder="1" applyAlignment="1">
      <alignment horizontal="left" vertical="center" wrapText="1"/>
    </xf>
    <xf numFmtId="0" fontId="15" fillId="14" borderId="0" xfId="90" applyFont="1" applyFill="1" applyAlignment="1">
      <alignment horizontal="left" vertical="center" wrapText="1"/>
    </xf>
    <xf numFmtId="0" fontId="15" fillId="14" borderId="42" xfId="90" applyFont="1" applyFill="1" applyBorder="1" applyAlignment="1">
      <alignment horizontal="left" vertical="center" wrapText="1"/>
    </xf>
    <xf numFmtId="0" fontId="130" fillId="0" borderId="0" xfId="90" applyFont="1" applyAlignment="1">
      <alignment horizontal="left" vertical="center" wrapText="1"/>
    </xf>
    <xf numFmtId="0" fontId="130" fillId="0" borderId="42" xfId="90" applyFont="1" applyBorder="1" applyAlignment="1">
      <alignment horizontal="left" vertical="center" wrapText="1"/>
    </xf>
    <xf numFmtId="0" fontId="129" fillId="0" borderId="0" xfId="90" applyFont="1" applyAlignment="1">
      <alignment horizontal="left" vertical="center" wrapText="1"/>
    </xf>
    <xf numFmtId="0" fontId="129" fillId="0" borderId="42" xfId="90" applyFont="1" applyBorder="1" applyAlignment="1">
      <alignment horizontal="left" vertical="center" wrapText="1"/>
    </xf>
    <xf numFmtId="0" fontId="131" fillId="0" borderId="0" xfId="90" applyFont="1" applyAlignment="1">
      <alignment horizontal="left" vertical="center" wrapText="1"/>
    </xf>
    <xf numFmtId="0" fontId="131" fillId="0" borderId="42" xfId="90" applyFont="1" applyBorder="1" applyAlignment="1">
      <alignment horizontal="left" vertical="center" wrapText="1"/>
    </xf>
    <xf numFmtId="0" fontId="123" fillId="0" borderId="0" xfId="90" applyFont="1" applyAlignment="1">
      <alignment horizontal="center" vertical="center" wrapText="1"/>
    </xf>
    <xf numFmtId="0" fontId="123" fillId="0" borderId="42" xfId="90" applyFont="1" applyBorder="1" applyAlignment="1">
      <alignment horizontal="center" vertical="center" wrapText="1"/>
    </xf>
    <xf numFmtId="0" fontId="128" fillId="0" borderId="0" xfId="90" applyFont="1" applyAlignment="1">
      <alignment horizontal="left" vertical="center" wrapText="1"/>
    </xf>
    <xf numFmtId="0" fontId="128" fillId="0" borderId="42" xfId="90" applyFont="1" applyBorder="1" applyAlignment="1">
      <alignment horizontal="left" vertical="center" wrapText="1"/>
    </xf>
    <xf numFmtId="0" fontId="123" fillId="0" borderId="0" xfId="90" applyFont="1" applyAlignment="1">
      <alignment horizontal="left" vertical="center" wrapText="1"/>
    </xf>
    <xf numFmtId="0" fontId="123" fillId="0" borderId="42" xfId="90" applyFont="1" applyBorder="1" applyAlignment="1">
      <alignment horizontal="left" vertical="center" wrapText="1"/>
    </xf>
    <xf numFmtId="0" fontId="122" fillId="0" borderId="0" xfId="90" applyFont="1" applyAlignment="1">
      <alignment horizontal="left" vertical="center" wrapText="1"/>
    </xf>
    <xf numFmtId="0" fontId="122" fillId="0" borderId="42" xfId="90" applyFont="1" applyBorder="1" applyAlignment="1">
      <alignment horizontal="left" vertical="center" wrapText="1"/>
    </xf>
    <xf numFmtId="0" fontId="133" fillId="0" borderId="0" xfId="90" applyFont="1" applyAlignment="1">
      <alignment horizontal="left" vertical="center" wrapText="1"/>
    </xf>
    <xf numFmtId="0" fontId="133" fillId="0" borderId="42" xfId="90" applyFont="1" applyBorder="1" applyAlignment="1">
      <alignment horizontal="left" vertical="center" wrapText="1"/>
    </xf>
    <xf numFmtId="41" fontId="127" fillId="14" borderId="0" xfId="90" applyNumberFormat="1" applyFont="1" applyFill="1" applyAlignment="1">
      <alignment horizontal="left" vertical="center" wrapText="1"/>
    </xf>
    <xf numFmtId="41" fontId="15" fillId="14" borderId="0" xfId="90" applyNumberFormat="1" applyFont="1" applyFill="1" applyAlignment="1">
      <alignment horizontal="left" vertical="center" wrapText="1"/>
    </xf>
    <xf numFmtId="41" fontId="127" fillId="14" borderId="42" xfId="90" applyNumberFormat="1" applyFont="1" applyFill="1" applyBorder="1" applyAlignment="1">
      <alignment horizontal="left" vertical="center" wrapText="1"/>
    </xf>
    <xf numFmtId="41" fontId="15" fillId="14" borderId="42" xfId="90" applyNumberFormat="1" applyFont="1" applyFill="1" applyBorder="1" applyAlignment="1">
      <alignment horizontal="left" vertical="center" wrapText="1"/>
    </xf>
    <xf numFmtId="41" fontId="127" fillId="13" borderId="0" xfId="90" applyNumberFormat="1" applyFont="1" applyFill="1" applyAlignment="1">
      <alignment horizontal="left" vertical="center" wrapText="1"/>
    </xf>
    <xf numFmtId="41" fontId="127" fillId="13" borderId="42" xfId="90" applyNumberFormat="1" applyFont="1" applyFill="1" applyBorder="1" applyAlignment="1">
      <alignment horizontal="left" vertical="center" wrapText="1"/>
    </xf>
    <xf numFmtId="0" fontId="129" fillId="0" borderId="0" xfId="90" applyFont="1" applyAlignment="1">
      <alignment horizontal="left" vertical="center"/>
    </xf>
    <xf numFmtId="0" fontId="129" fillId="0" borderId="42" xfId="90" applyFont="1" applyBorder="1" applyAlignment="1">
      <alignment horizontal="left" vertical="center"/>
    </xf>
    <xf numFmtId="0" fontId="129" fillId="0" borderId="18" xfId="90" applyFont="1" applyBorder="1" applyAlignment="1">
      <alignment horizontal="left" vertical="center" wrapText="1"/>
    </xf>
    <xf numFmtId="0" fontId="129" fillId="0" borderId="45" xfId="90" applyFont="1" applyBorder="1" applyAlignment="1">
      <alignment horizontal="left" vertical="center" wrapText="1"/>
    </xf>
    <xf numFmtId="0" fontId="123" fillId="0" borderId="18" xfId="90" applyFont="1" applyBorder="1" applyAlignment="1">
      <alignment horizontal="left" vertical="center" wrapText="1"/>
    </xf>
    <xf numFmtId="0" fontId="123" fillId="0" borderId="45" xfId="90" applyFont="1" applyBorder="1" applyAlignment="1">
      <alignment horizontal="left" vertical="center" wrapText="1"/>
    </xf>
    <xf numFmtId="0" fontId="33" fillId="0" borderId="14" xfId="0" applyFont="1" applyBorder="1" applyAlignment="1">
      <alignment horizontal="center" vertical="center"/>
    </xf>
    <xf numFmtId="43" fontId="33" fillId="0" borderId="0" xfId="1" applyFont="1" applyBorder="1" applyAlignment="1">
      <alignment horizontal="center" vertical="center"/>
    </xf>
    <xf numFmtId="0" fontId="106" fillId="0" borderId="13" xfId="0" applyFont="1" applyBorder="1" applyAlignment="1">
      <alignment horizontal="center" vertical="center" wrapText="1"/>
    </xf>
    <xf numFmtId="0" fontId="106" fillId="0" borderId="0" xfId="0" applyFont="1" applyAlignment="1">
      <alignment horizontal="center" vertical="center" wrapText="1"/>
    </xf>
    <xf numFmtId="0" fontId="106" fillId="0" borderId="14" xfId="0" applyFont="1" applyBorder="1" applyAlignment="1">
      <alignment horizontal="center" vertical="center" wrapText="1"/>
    </xf>
    <xf numFmtId="0" fontId="103" fillId="0" borderId="0" xfId="0" applyFont="1" applyAlignment="1">
      <alignment horizontal="center" wrapText="1"/>
    </xf>
    <xf numFmtId="0" fontId="103" fillId="0" borderId="52" xfId="0" applyFont="1" applyBorder="1" applyAlignment="1">
      <alignment horizontal="center" wrapText="1"/>
    </xf>
    <xf numFmtId="41" fontId="33" fillId="0" borderId="0" xfId="8" applyFont="1" applyFill="1" applyBorder="1" applyAlignment="1">
      <alignment horizontal="center" vertical="center"/>
    </xf>
    <xf numFmtId="43" fontId="33" fillId="0" borderId="0" xfId="1" applyFont="1" applyFill="1" applyBorder="1" applyAlignment="1">
      <alignment horizontal="center" vertical="center"/>
    </xf>
    <xf numFmtId="0" fontId="103" fillId="0" borderId="3" xfId="0" applyFont="1" applyBorder="1" applyAlignment="1">
      <alignment horizontal="center" vertical="center" wrapText="1"/>
    </xf>
    <xf numFmtId="0" fontId="103" fillId="0" borderId="0" xfId="0" applyFont="1" applyAlignment="1">
      <alignment horizontal="center" vertical="center" wrapText="1"/>
    </xf>
    <xf numFmtId="41" fontId="33" fillId="0" borderId="0" xfId="8" applyFont="1" applyBorder="1" applyAlignment="1">
      <alignment horizontal="center" vertical="center"/>
    </xf>
    <xf numFmtId="173" fontId="33" fillId="0" borderId="0" xfId="8" applyNumberFormat="1" applyFont="1" applyBorder="1" applyAlignment="1">
      <alignment horizontal="center" vertical="center"/>
    </xf>
    <xf numFmtId="0" fontId="65" fillId="25" borderId="12" xfId="0" applyFont="1" applyFill="1" applyBorder="1" applyAlignment="1">
      <alignment horizontal="center" vertical="center" textRotation="90"/>
    </xf>
    <xf numFmtId="0" fontId="65" fillId="25" borderId="16" xfId="0" applyFont="1" applyFill="1" applyBorder="1" applyAlignment="1">
      <alignment horizontal="center" vertical="center" textRotation="90"/>
    </xf>
    <xf numFmtId="0" fontId="65" fillId="25" borderId="66" xfId="0" applyFont="1" applyFill="1" applyBorder="1" applyAlignment="1">
      <alignment horizontal="center" vertical="center" textRotation="90"/>
    </xf>
    <xf numFmtId="9" fontId="33" fillId="0" borderId="0" xfId="9" applyFont="1" applyBorder="1" applyAlignment="1">
      <alignment horizontal="center" vertical="center"/>
    </xf>
    <xf numFmtId="0" fontId="106" fillId="0" borderId="13" xfId="0" applyFont="1" applyBorder="1" applyAlignment="1">
      <alignment horizontal="center" wrapText="1"/>
    </xf>
    <xf numFmtId="0" fontId="106" fillId="0" borderId="0" xfId="0" applyFont="1" applyAlignment="1">
      <alignment horizontal="center" wrapText="1"/>
    </xf>
    <xf numFmtId="0" fontId="106" fillId="0" borderId="14" xfId="0" applyFont="1" applyBorder="1" applyAlignment="1">
      <alignment horizontal="center" wrapText="1"/>
    </xf>
    <xf numFmtId="0" fontId="95" fillId="0" borderId="12" xfId="2" applyFont="1" applyFill="1" applyBorder="1" applyAlignment="1">
      <alignment vertical="center"/>
    </xf>
    <xf numFmtId="0" fontId="95" fillId="0" borderId="16" xfId="2" applyFont="1" applyFill="1" applyBorder="1" applyAlignment="1">
      <alignment vertical="center"/>
    </xf>
    <xf numFmtId="164" fontId="95" fillId="0" borderId="9" xfId="2" applyNumberFormat="1" applyFont="1" applyBorder="1" applyAlignment="1">
      <alignment horizontal="right" vertical="center"/>
    </xf>
    <xf numFmtId="164" fontId="95" fillId="0" borderId="12" xfId="2" applyNumberFormat="1" applyFont="1" applyBorder="1" applyAlignment="1">
      <alignment horizontal="right" vertical="center"/>
    </xf>
    <xf numFmtId="0" fontId="95" fillId="0" borderId="9" xfId="2" applyFont="1" applyBorder="1" applyAlignment="1">
      <alignment vertical="center" wrapText="1"/>
    </xf>
    <xf numFmtId="0" fontId="95" fillId="0" borderId="12" xfId="2" applyFont="1" applyBorder="1" applyAlignment="1">
      <alignment vertical="center" wrapText="1"/>
    </xf>
    <xf numFmtId="0" fontId="95" fillId="0" borderId="14" xfId="2" applyFont="1" applyBorder="1" applyAlignment="1">
      <alignment horizontal="center" vertical="center"/>
    </xf>
    <xf numFmtId="177" fontId="95" fillId="0" borderId="12" xfId="92" applyFont="1" applyBorder="1" applyAlignment="1">
      <alignment horizontal="center" vertical="center"/>
    </xf>
    <xf numFmtId="177" fontId="95" fillId="0" borderId="16" xfId="92" applyFont="1" applyBorder="1" applyAlignment="1">
      <alignment horizontal="center" vertical="center"/>
    </xf>
    <xf numFmtId="177" fontId="95" fillId="0" borderId="9" xfId="92" applyFont="1" applyFill="1" applyBorder="1" applyAlignment="1">
      <alignment horizontal="center" vertical="center"/>
    </xf>
    <xf numFmtId="164" fontId="95" fillId="0" borderId="9" xfId="2" applyNumberFormat="1" applyFont="1" applyBorder="1" applyAlignment="1">
      <alignment horizontal="center" vertical="center"/>
    </xf>
    <xf numFmtId="164" fontId="95" fillId="0" borderId="12" xfId="2" applyNumberFormat="1" applyFont="1" applyBorder="1" applyAlignment="1">
      <alignment horizontal="center" vertical="center"/>
    </xf>
    <xf numFmtId="177" fontId="95" fillId="0" borderId="12" xfId="92" applyFont="1" applyFill="1" applyBorder="1" applyAlignment="1">
      <alignment horizontal="center" vertical="center"/>
    </xf>
    <xf numFmtId="177" fontId="95" fillId="0" borderId="16" xfId="92" applyFont="1" applyFill="1" applyBorder="1" applyAlignment="1">
      <alignment horizontal="center" vertical="center"/>
    </xf>
    <xf numFmtId="164" fontId="95" fillId="0" borderId="16" xfId="2" applyNumberFormat="1" applyFont="1" applyBorder="1" applyAlignment="1">
      <alignment horizontal="right" vertical="center"/>
    </xf>
    <xf numFmtId="177" fontId="95" fillId="0" borderId="9" xfId="92" applyFont="1" applyFill="1" applyBorder="1" applyAlignment="1">
      <alignment horizontal="center"/>
    </xf>
    <xf numFmtId="177" fontId="95" fillId="0" borderId="12" xfId="92" applyFont="1" applyBorder="1" applyAlignment="1">
      <alignment horizontal="center"/>
    </xf>
    <xf numFmtId="177" fontId="95" fillId="0" borderId="9" xfId="92" applyFont="1" applyBorder="1" applyAlignment="1">
      <alignment horizontal="center" vertical="center"/>
    </xf>
    <xf numFmtId="177" fontId="95" fillId="0" borderId="66" xfId="92" applyFont="1" applyBorder="1" applyAlignment="1">
      <alignment horizontal="center" vertical="center"/>
    </xf>
    <xf numFmtId="0" fontId="95" fillId="0" borderId="16" xfId="2" applyFont="1" applyBorder="1" applyAlignment="1">
      <alignment vertical="center" wrapText="1"/>
    </xf>
    <xf numFmtId="0" fontId="98" fillId="7" borderId="9" xfId="2" applyFont="1" applyFill="1" applyBorder="1" applyAlignment="1">
      <alignment horizontal="center" vertical="center"/>
    </xf>
    <xf numFmtId="14" fontId="77" fillId="3" borderId="0" xfId="0" applyNumberFormat="1" applyFont="1" applyFill="1" applyAlignment="1">
      <alignment horizontal="left"/>
    </xf>
    <xf numFmtId="0" fontId="0" fillId="0" borderId="0" xfId="0"/>
    <xf numFmtId="0" fontId="26" fillId="4" borderId="0" xfId="0" applyFont="1" applyFill="1" applyAlignment="1">
      <alignment horizontal="left" vertical="center"/>
    </xf>
    <xf numFmtId="0" fontId="0" fillId="2" borderId="0" xfId="0" applyFill="1"/>
    <xf numFmtId="0" fontId="29" fillId="0" borderId="0" xfId="0" applyFont="1" applyAlignment="1">
      <alignment horizontal="left" vertical="center"/>
    </xf>
    <xf numFmtId="0" fontId="0" fillId="0" borderId="0" xfId="0" applyAlignment="1">
      <alignment horizontal="left"/>
    </xf>
    <xf numFmtId="0" fontId="29" fillId="0" borderId="0" xfId="0" applyFont="1" applyAlignment="1">
      <alignment horizontal="left"/>
    </xf>
    <xf numFmtId="0" fontId="26" fillId="4" borderId="0" xfId="0" applyFont="1" applyFill="1" applyAlignment="1">
      <alignment horizontal="left"/>
    </xf>
    <xf numFmtId="0" fontId="0" fillId="0" borderId="0" xfId="0" applyAlignment="1">
      <alignment horizontal="left" wrapText="1"/>
    </xf>
    <xf numFmtId="0" fontId="22" fillId="22" borderId="0" xfId="0" applyFont="1" applyFill="1" applyAlignment="1">
      <alignment horizontal="left"/>
    </xf>
    <xf numFmtId="0" fontId="29" fillId="0" borderId="0" xfId="0" applyFont="1" applyAlignment="1">
      <alignment horizontal="center"/>
    </xf>
    <xf numFmtId="0" fontId="28" fillId="0" borderId="0" xfId="0" applyFont="1" applyAlignment="1">
      <alignment horizontal="center"/>
    </xf>
    <xf numFmtId="169" fontId="20" fillId="4" borderId="0" xfId="1" applyNumberFormat="1" applyFont="1" applyFill="1" applyAlignment="1">
      <alignment horizontal="center" vertical="center" wrapText="1"/>
    </xf>
    <xf numFmtId="169" fontId="20" fillId="4" borderId="52" xfId="1" applyNumberFormat="1" applyFont="1" applyFill="1" applyBorder="1" applyAlignment="1">
      <alignment horizontal="center" vertical="center" wrapText="1"/>
    </xf>
    <xf numFmtId="0" fontId="20" fillId="4" borderId="0" xfId="0" applyFont="1" applyFill="1" applyAlignment="1">
      <alignment horizontal="center" vertical="center" wrapText="1"/>
    </xf>
    <xf numFmtId="0" fontId="20" fillId="0" borderId="0" xfId="0" applyFont="1" applyAlignment="1">
      <alignment horizontal="center" vertical="center" wrapText="1"/>
    </xf>
    <xf numFmtId="169" fontId="64" fillId="4" borderId="0" xfId="1" applyNumberFormat="1" applyFont="1" applyFill="1" applyAlignment="1">
      <alignment horizontal="center" vertical="center" wrapText="1"/>
    </xf>
    <xf numFmtId="169" fontId="64" fillId="4" borderId="52" xfId="1" applyNumberFormat="1" applyFont="1" applyFill="1" applyBorder="1" applyAlignment="1">
      <alignment horizontal="center" vertical="center" wrapText="1"/>
    </xf>
    <xf numFmtId="3" fontId="0" fillId="0" borderId="0" xfId="0" applyNumberFormat="1" applyAlignment="1">
      <alignment horizontal="center"/>
    </xf>
    <xf numFmtId="0" fontId="22" fillId="0" borderId="0" xfId="0" applyFont="1" applyAlignment="1">
      <alignment horizontal="center"/>
    </xf>
    <xf numFmtId="0" fontId="0" fillId="0" borderId="0" xfId="0" applyAlignment="1">
      <alignment horizontal="center"/>
    </xf>
    <xf numFmtId="0" fontId="22" fillId="0" borderId="34" xfId="0" applyFont="1" applyBorder="1" applyAlignment="1">
      <alignment vertical="center" wrapText="1"/>
    </xf>
    <xf numFmtId="0" fontId="22" fillId="0" borderId="39" xfId="0" applyFont="1" applyBorder="1" applyAlignment="1">
      <alignment vertical="center" wrapText="1"/>
    </xf>
    <xf numFmtId="0" fontId="22" fillId="0" borderId="38" xfId="0" applyFont="1" applyBorder="1" applyAlignment="1">
      <alignment vertical="center" wrapText="1"/>
    </xf>
    <xf numFmtId="0" fontId="22" fillId="0" borderId="41" xfId="0" applyFont="1" applyBorder="1" applyAlignment="1">
      <alignment vertical="center" wrapText="1"/>
    </xf>
    <xf numFmtId="0" fontId="22" fillId="0" borderId="42" xfId="0" applyFont="1" applyBorder="1" applyAlignment="1">
      <alignment vertical="center" wrapText="1"/>
    </xf>
    <xf numFmtId="0" fontId="74" fillId="0" borderId="41" xfId="0" applyFont="1" applyBorder="1" applyAlignment="1">
      <alignment horizontal="justify" vertical="center" wrapText="1"/>
    </xf>
    <xf numFmtId="0" fontId="74" fillId="0" borderId="0" xfId="0" applyFont="1" applyAlignment="1">
      <alignment horizontal="justify" vertical="center" wrapText="1"/>
    </xf>
    <xf numFmtId="0" fontId="74" fillId="0" borderId="42" xfId="0" applyFont="1" applyBorder="1" applyAlignment="1">
      <alignment horizontal="justify" vertical="center" wrapText="1"/>
    </xf>
    <xf numFmtId="0" fontId="22" fillId="0" borderId="33" xfId="0" applyFont="1" applyBorder="1" applyAlignment="1">
      <alignment vertical="center" wrapText="1"/>
    </xf>
    <xf numFmtId="0" fontId="22" fillId="0" borderId="45" xfId="0" applyFont="1" applyBorder="1" applyAlignment="1">
      <alignment vertical="center" wrapText="1"/>
    </xf>
    <xf numFmtId="0" fontId="0" fillId="0" borderId="33" xfId="0" applyBorder="1" applyAlignment="1">
      <alignment vertical="top" wrapText="1"/>
    </xf>
    <xf numFmtId="0" fontId="0" fillId="0" borderId="18" xfId="0" applyBorder="1" applyAlignment="1">
      <alignment vertical="top" wrapText="1"/>
    </xf>
    <xf numFmtId="0" fontId="0" fillId="0" borderId="45" xfId="0" applyBorder="1" applyAlignment="1">
      <alignment vertical="top" wrapText="1"/>
    </xf>
    <xf numFmtId="0" fontId="22" fillId="0" borderId="40"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6" xfId="0" applyFont="1" applyBorder="1" applyAlignment="1">
      <alignment horizontal="center" vertical="center" wrapText="1"/>
    </xf>
    <xf numFmtId="0" fontId="0" fillId="0" borderId="33" xfId="0" applyBorder="1" applyAlignment="1">
      <alignment vertical="center" wrapText="1"/>
    </xf>
    <xf numFmtId="0" fontId="0" fillId="0" borderId="45" xfId="0" applyBorder="1" applyAlignment="1">
      <alignment vertical="center" wrapText="1"/>
    </xf>
    <xf numFmtId="0" fontId="148" fillId="0" borderId="33" xfId="0" applyFont="1" applyBorder="1" applyAlignment="1">
      <alignment horizontal="justify" vertical="center" wrapText="1"/>
    </xf>
    <xf numFmtId="0" fontId="148" fillId="0" borderId="18" xfId="0" applyFont="1" applyBorder="1" applyAlignment="1">
      <alignment horizontal="justify" vertical="center" wrapText="1"/>
    </xf>
    <xf numFmtId="0" fontId="148" fillId="0" borderId="45" xfId="0" applyFont="1" applyBorder="1" applyAlignment="1">
      <alignment horizontal="justify" vertical="center" wrapText="1"/>
    </xf>
    <xf numFmtId="0" fontId="22" fillId="0" borderId="34"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0" xfId="0" applyFont="1" applyAlignment="1">
      <alignment horizontal="center" vertical="center" wrapText="1"/>
    </xf>
    <xf numFmtId="0" fontId="22" fillId="0" borderId="4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45" xfId="0" applyFont="1" applyBorder="1" applyAlignment="1">
      <alignment horizontal="center" vertical="center" wrapText="1"/>
    </xf>
    <xf numFmtId="0" fontId="22" fillId="0" borderId="48" xfId="0" applyFont="1" applyBorder="1" applyAlignment="1">
      <alignment vertical="center" wrapText="1"/>
    </xf>
    <xf numFmtId="0" fontId="22" fillId="0" borderId="67" xfId="0" applyFont="1" applyBorder="1" applyAlignment="1">
      <alignment vertical="center" wrapText="1"/>
    </xf>
    <xf numFmtId="0" fontId="22" fillId="0" borderId="17" xfId="0" applyFont="1" applyBorder="1" applyAlignment="1">
      <alignment vertical="center" wrapText="1"/>
    </xf>
    <xf numFmtId="0" fontId="148" fillId="0" borderId="34" xfId="0" applyFont="1" applyBorder="1" applyAlignment="1">
      <alignment horizontal="justify" vertical="center" wrapText="1"/>
    </xf>
    <xf numFmtId="0" fontId="148" fillId="0" borderId="38" xfId="0" applyFont="1" applyBorder="1" applyAlignment="1">
      <alignment horizontal="justify" vertical="center" wrapText="1"/>
    </xf>
    <xf numFmtId="0" fontId="148" fillId="0" borderId="39" xfId="0" applyFont="1" applyBorder="1" applyAlignment="1">
      <alignment horizontal="justify" vertical="center" wrapText="1"/>
    </xf>
    <xf numFmtId="0" fontId="22" fillId="0" borderId="41" xfId="0" applyFont="1" applyBorder="1" applyAlignment="1">
      <alignment horizontal="justify" vertical="center" wrapText="1"/>
    </xf>
    <xf numFmtId="0" fontId="22" fillId="0" borderId="0" xfId="0" applyFont="1" applyAlignment="1">
      <alignment horizontal="justify" vertical="center" wrapText="1"/>
    </xf>
    <xf numFmtId="0" fontId="22" fillId="0" borderId="42" xfId="0" applyFont="1" applyBorder="1" applyAlignment="1">
      <alignment horizontal="justify" vertical="center" wrapText="1"/>
    </xf>
    <xf numFmtId="0" fontId="22" fillId="0" borderId="34" xfId="0" applyFont="1" applyBorder="1" applyAlignment="1">
      <alignment horizontal="justify" vertical="center" wrapText="1"/>
    </xf>
    <xf numFmtId="0" fontId="22" fillId="0" borderId="38" xfId="0" applyFont="1" applyBorder="1" applyAlignment="1">
      <alignment horizontal="justify" vertical="center" wrapText="1"/>
    </xf>
    <xf numFmtId="0" fontId="22" fillId="0" borderId="39" xfId="0" applyFont="1" applyBorder="1" applyAlignment="1">
      <alignment horizontal="justify" vertical="center" wrapText="1"/>
    </xf>
    <xf numFmtId="0" fontId="148" fillId="0" borderId="41" xfId="0" applyFont="1" applyBorder="1" applyAlignment="1">
      <alignment vertical="center" wrapText="1"/>
    </xf>
    <xf numFmtId="0" fontId="148" fillId="0" borderId="0" xfId="0" applyFont="1" applyAlignment="1">
      <alignment vertical="center" wrapText="1"/>
    </xf>
    <xf numFmtId="0" fontId="148" fillId="0" borderId="42" xfId="0" applyFont="1" applyBorder="1" applyAlignment="1">
      <alignment vertical="center" wrapText="1"/>
    </xf>
    <xf numFmtId="0" fontId="148" fillId="0" borderId="33" xfId="0" applyFont="1" applyBorder="1" applyAlignment="1">
      <alignment vertical="center" wrapText="1"/>
    </xf>
    <xf numFmtId="0" fontId="148" fillId="0" borderId="18" xfId="0" applyFont="1" applyBorder="1" applyAlignment="1">
      <alignment vertical="center" wrapText="1"/>
    </xf>
    <xf numFmtId="0" fontId="148" fillId="0" borderId="45" xfId="0" applyFont="1" applyBorder="1" applyAlignment="1">
      <alignment vertical="center" wrapText="1"/>
    </xf>
    <xf numFmtId="0" fontId="22" fillId="0" borderId="13" xfId="0" applyFont="1" applyBorder="1" applyAlignment="1">
      <alignment horizontal="left" vertical="center"/>
    </xf>
    <xf numFmtId="0" fontId="22" fillId="0" borderId="0" xfId="0" applyFont="1" applyAlignment="1">
      <alignment horizontal="left" vertical="center"/>
    </xf>
    <xf numFmtId="0" fontId="0" fillId="0" borderId="41" xfId="0" applyBorder="1" applyAlignment="1">
      <alignment horizontal="center" vertical="center" wrapText="1"/>
    </xf>
    <xf numFmtId="0" fontId="0" fillId="0" borderId="0" xfId="0" applyAlignment="1">
      <alignment horizontal="center" vertical="center" wrapText="1"/>
    </xf>
    <xf numFmtId="0" fontId="0" fillId="0" borderId="42" xfId="0" applyBorder="1" applyAlignment="1">
      <alignment horizontal="center" vertical="center" wrapText="1"/>
    </xf>
    <xf numFmtId="0" fontId="1" fillId="0" borderId="13" xfId="0" applyFont="1" applyBorder="1" applyAlignment="1">
      <alignment horizontal="justify" vertical="justify" wrapText="1"/>
    </xf>
    <xf numFmtId="0" fontId="1" fillId="0" borderId="0" xfId="0" applyFont="1" applyAlignment="1">
      <alignment horizontal="justify" vertical="justify" wrapText="1"/>
    </xf>
    <xf numFmtId="0" fontId="1" fillId="0" borderId="14" xfId="0" applyFont="1" applyBorder="1" applyAlignment="1">
      <alignment horizontal="justify" vertical="justify" wrapText="1"/>
    </xf>
    <xf numFmtId="0" fontId="1" fillId="0" borderId="53" xfId="0" applyFont="1" applyBorder="1" applyAlignment="1">
      <alignment horizontal="justify" vertical="justify" wrapText="1"/>
    </xf>
    <xf numFmtId="0" fontId="1" fillId="0" borderId="52" xfId="0" applyFont="1" applyBorder="1" applyAlignment="1">
      <alignment horizontal="justify" vertical="justify" wrapText="1"/>
    </xf>
    <xf numFmtId="0" fontId="1" fillId="0" borderId="54" xfId="0" applyFont="1" applyBorder="1" applyAlignment="1">
      <alignment horizontal="justify" vertical="justify" wrapText="1"/>
    </xf>
    <xf numFmtId="0" fontId="22" fillId="0" borderId="13" xfId="0" applyFont="1" applyBorder="1" applyAlignment="1">
      <alignment horizontal="justify" vertical="justify" wrapText="1"/>
    </xf>
    <xf numFmtId="0" fontId="22" fillId="0" borderId="0" xfId="0" applyFont="1" applyAlignment="1">
      <alignment horizontal="justify" vertical="justify" wrapText="1"/>
    </xf>
    <xf numFmtId="0" fontId="22" fillId="0" borderId="14" xfId="0" applyFont="1" applyBorder="1" applyAlignment="1">
      <alignment horizontal="justify" vertical="justify" wrapText="1"/>
    </xf>
    <xf numFmtId="0" fontId="0" fillId="0" borderId="13" xfId="0" applyBorder="1" applyAlignment="1">
      <alignment horizontal="justify" vertical="justify" wrapText="1"/>
    </xf>
    <xf numFmtId="0" fontId="0" fillId="0" borderId="0" xfId="0" applyAlignment="1">
      <alignment horizontal="justify" vertical="justify" wrapText="1"/>
    </xf>
    <xf numFmtId="0" fontId="0" fillId="0" borderId="14" xfId="0" applyBorder="1" applyAlignment="1">
      <alignment horizontal="justify" vertical="justify" wrapText="1"/>
    </xf>
    <xf numFmtId="0" fontId="26" fillId="4" borderId="53" xfId="0" applyFont="1" applyFill="1" applyBorder="1" applyAlignment="1">
      <alignment horizontal="left" vertical="center"/>
    </xf>
    <xf numFmtId="0" fontId="26" fillId="4" borderId="52" xfId="0" applyFont="1" applyFill="1" applyBorder="1" applyAlignment="1">
      <alignment horizontal="left" vertical="center"/>
    </xf>
    <xf numFmtId="0" fontId="26" fillId="4" borderId="54" xfId="0" applyFont="1" applyFill="1" applyBorder="1" applyAlignment="1">
      <alignment horizontal="left" vertical="center"/>
    </xf>
    <xf numFmtId="0" fontId="28" fillId="0" borderId="6" xfId="0" applyFont="1" applyBorder="1" applyAlignment="1">
      <alignment horizontal="justify" vertical="justify" wrapText="1"/>
    </xf>
    <xf numFmtId="0" fontId="28" fillId="0" borderId="3" xfId="0" applyFont="1" applyBorder="1" applyAlignment="1">
      <alignment horizontal="justify" vertical="justify" wrapText="1"/>
    </xf>
    <xf numFmtId="0" fontId="28" fillId="0" borderId="7" xfId="0" applyFont="1" applyBorder="1" applyAlignment="1">
      <alignment horizontal="justify" vertical="justify" wrapText="1"/>
    </xf>
    <xf numFmtId="0" fontId="29" fillId="0" borderId="13" xfId="0" applyFont="1" applyBorder="1" applyAlignment="1">
      <alignment horizontal="left" vertical="justify" wrapText="1"/>
    </xf>
    <xf numFmtId="0" fontId="29" fillId="0" borderId="0" xfId="0" applyFont="1" applyAlignment="1">
      <alignment horizontal="left" vertical="justify" wrapText="1"/>
    </xf>
    <xf numFmtId="0" fontId="29" fillId="0" borderId="14" xfId="0" applyFont="1" applyBorder="1" applyAlignment="1">
      <alignment horizontal="left" vertical="justify" wrapText="1"/>
    </xf>
    <xf numFmtId="0" fontId="1" fillId="0" borderId="13" xfId="0" applyFont="1" applyBorder="1" applyAlignment="1">
      <alignment horizontal="left" vertical="justify" wrapText="1"/>
    </xf>
    <xf numFmtId="0" fontId="1" fillId="0" borderId="0" xfId="0" applyFont="1" applyAlignment="1">
      <alignment horizontal="left" vertical="justify" wrapText="1"/>
    </xf>
    <xf numFmtId="0" fontId="1" fillId="0" borderId="14" xfId="0" applyFont="1" applyBorder="1" applyAlignment="1">
      <alignment horizontal="left" vertical="justify" wrapText="1"/>
    </xf>
    <xf numFmtId="0" fontId="26" fillId="4" borderId="0" xfId="0" applyFont="1" applyFill="1" applyAlignment="1">
      <alignment horizontal="center" vertical="center"/>
    </xf>
    <xf numFmtId="0" fontId="1" fillId="2" borderId="13" xfId="0" applyFont="1" applyFill="1" applyBorder="1" applyAlignment="1">
      <alignment horizontal="justify" vertical="justify" wrapText="1"/>
    </xf>
    <xf numFmtId="0" fontId="1" fillId="2" borderId="0" xfId="0" applyFont="1" applyFill="1" applyAlignment="1">
      <alignment horizontal="justify" vertical="justify" wrapText="1"/>
    </xf>
    <xf numFmtId="0" fontId="1" fillId="2" borderId="14" xfId="0" applyFont="1" applyFill="1" applyBorder="1" applyAlignment="1">
      <alignment horizontal="justify" vertical="justify" wrapText="1"/>
    </xf>
    <xf numFmtId="0" fontId="0" fillId="2" borderId="13" xfId="0" applyFill="1" applyBorder="1" applyAlignment="1">
      <alignment horizontal="justify" vertical="justify" wrapText="1"/>
    </xf>
    <xf numFmtId="0" fontId="0" fillId="2" borderId="0" xfId="0" applyFill="1" applyAlignment="1">
      <alignment horizontal="justify" vertical="justify" wrapText="1"/>
    </xf>
    <xf numFmtId="0" fontId="0" fillId="2" borderId="14" xfId="0" applyFill="1" applyBorder="1" applyAlignment="1">
      <alignment horizontal="justify" vertical="justify" wrapText="1"/>
    </xf>
    <xf numFmtId="0" fontId="0" fillId="0" borderId="53" xfId="0" applyBorder="1" applyAlignment="1">
      <alignment horizontal="justify" vertical="justify" wrapText="1"/>
    </xf>
    <xf numFmtId="0" fontId="0" fillId="0" borderId="52" xfId="0" applyBorder="1" applyAlignment="1">
      <alignment horizontal="justify" vertical="justify" wrapText="1"/>
    </xf>
    <xf numFmtId="0" fontId="0" fillId="0" borderId="54" xfId="0" applyBorder="1" applyAlignment="1">
      <alignment horizontal="justify" vertical="justify" wrapText="1"/>
    </xf>
    <xf numFmtId="0" fontId="26" fillId="4" borderId="13" xfId="0" applyFont="1" applyFill="1" applyBorder="1" applyAlignment="1">
      <alignment horizontal="left"/>
    </xf>
    <xf numFmtId="0" fontId="26" fillId="4" borderId="14" xfId="0" applyFont="1" applyFill="1" applyBorder="1" applyAlignment="1">
      <alignment horizontal="left"/>
    </xf>
    <xf numFmtId="0" fontId="0" fillId="2" borderId="0" xfId="0" applyFill="1" applyAlignment="1">
      <alignment horizontal="left" wrapText="1"/>
    </xf>
    <xf numFmtId="0" fontId="0" fillId="2" borderId="13" xfId="0" applyFill="1" applyBorder="1" applyAlignment="1">
      <alignment horizontal="left" wrapText="1"/>
    </xf>
    <xf numFmtId="0" fontId="0" fillId="2" borderId="14" xfId="0" applyFill="1" applyBorder="1" applyAlignment="1">
      <alignment horizontal="left" wrapText="1"/>
    </xf>
    <xf numFmtId="0" fontId="0" fillId="0" borderId="13" xfId="0" applyBorder="1" applyAlignment="1">
      <alignment horizontal="left" vertical="justify" wrapText="1"/>
    </xf>
    <xf numFmtId="0" fontId="0" fillId="0" borderId="0" xfId="0" applyAlignment="1">
      <alignment horizontal="left" vertical="justify" wrapText="1"/>
    </xf>
    <xf numFmtId="0" fontId="0" fillId="0" borderId="14" xfId="0" applyBorder="1" applyAlignment="1">
      <alignment horizontal="left" vertical="justify" wrapText="1"/>
    </xf>
    <xf numFmtId="0" fontId="0" fillId="0" borderId="53" xfId="0" applyBorder="1" applyAlignment="1">
      <alignment horizontal="justify" vertical="justify"/>
    </xf>
    <xf numFmtId="0" fontId="0" fillId="0" borderId="52" xfId="0" applyBorder="1" applyAlignment="1">
      <alignment horizontal="justify" vertical="justify"/>
    </xf>
    <xf numFmtId="0" fontId="0" fillId="0" borderId="54" xfId="0" applyBorder="1" applyAlignment="1">
      <alignment horizontal="justify" vertical="justify"/>
    </xf>
    <xf numFmtId="0" fontId="0" fillId="0" borderId="13" xfId="0" applyBorder="1" applyAlignment="1">
      <alignment horizontal="justify" vertical="justify"/>
    </xf>
    <xf numFmtId="0" fontId="0" fillId="0" borderId="0" xfId="0" applyAlignment="1">
      <alignment horizontal="justify" vertical="justify"/>
    </xf>
    <xf numFmtId="0" fontId="0" fillId="0" borderId="14" xfId="0" applyBorder="1" applyAlignment="1">
      <alignment horizontal="justify" vertical="justify"/>
    </xf>
    <xf numFmtId="0" fontId="26" fillId="4" borderId="13" xfId="0" applyFont="1" applyFill="1" applyBorder="1" applyAlignment="1">
      <alignment horizontal="left" vertical="center"/>
    </xf>
    <xf numFmtId="0" fontId="26" fillId="4" borderId="14" xfId="0" applyFont="1" applyFill="1" applyBorder="1" applyAlignment="1">
      <alignment horizontal="left" vertical="center"/>
    </xf>
    <xf numFmtId="0" fontId="0" fillId="0" borderId="13" xfId="0"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0" fillId="6" borderId="53" xfId="0" applyFill="1" applyBorder="1" applyAlignment="1">
      <alignment horizontal="left" wrapText="1"/>
    </xf>
    <xf numFmtId="0" fontId="0" fillId="6" borderId="52" xfId="0" applyFill="1" applyBorder="1" applyAlignment="1">
      <alignment horizontal="left" wrapText="1"/>
    </xf>
    <xf numFmtId="0" fontId="0" fillId="6" borderId="54" xfId="0" applyFill="1" applyBorder="1" applyAlignment="1">
      <alignment horizontal="left" wrapText="1"/>
    </xf>
    <xf numFmtId="0" fontId="0" fillId="6" borderId="13" xfId="0" applyFill="1" applyBorder="1" applyAlignment="1">
      <alignment horizontal="left" wrapText="1"/>
    </xf>
    <xf numFmtId="0" fontId="0" fillId="6" borderId="0" xfId="0" applyFill="1" applyAlignment="1">
      <alignment horizontal="left" wrapText="1"/>
    </xf>
    <xf numFmtId="0" fontId="0" fillId="6" borderId="14" xfId="0" applyFill="1" applyBorder="1" applyAlignment="1">
      <alignment horizontal="left" wrapText="1"/>
    </xf>
    <xf numFmtId="0" fontId="142" fillId="9" borderId="5" xfId="77" applyFont="1" applyFill="1" applyBorder="1" applyAlignment="1">
      <alignment horizontal="left" vertical="center"/>
    </xf>
    <xf numFmtId="0" fontId="142" fillId="9" borderId="2" xfId="77" applyFont="1" applyFill="1" applyBorder="1" applyAlignment="1">
      <alignment horizontal="left" vertical="center"/>
    </xf>
    <xf numFmtId="0" fontId="142" fillId="9" borderId="11" xfId="77" applyFont="1" applyFill="1" applyBorder="1" applyAlignment="1">
      <alignment horizontal="left" vertical="center"/>
    </xf>
    <xf numFmtId="0" fontId="142" fillId="9" borderId="73" xfId="77" applyFont="1" applyFill="1" applyBorder="1" applyAlignment="1">
      <alignment horizontal="center" vertical="center" wrapText="1"/>
    </xf>
    <xf numFmtId="0" fontId="142" fillId="9" borderId="90" xfId="77" applyFont="1" applyFill="1" applyBorder="1" applyAlignment="1">
      <alignment horizontal="center" vertical="center" wrapText="1"/>
    </xf>
    <xf numFmtId="0" fontId="64" fillId="4" borderId="13" xfId="0" applyFont="1" applyFill="1" applyBorder="1" applyAlignment="1">
      <alignment horizontal="left" vertical="center"/>
    </xf>
    <xf numFmtId="0" fontId="64" fillId="4" borderId="0" xfId="0" applyFont="1" applyFill="1" applyAlignment="1">
      <alignment horizontal="left" vertical="center"/>
    </xf>
    <xf numFmtId="0" fontId="64" fillId="4" borderId="14" xfId="0" applyFont="1" applyFill="1" applyBorder="1" applyAlignment="1">
      <alignment horizontal="left" vertical="center"/>
    </xf>
    <xf numFmtId="0" fontId="0" fillId="0" borderId="13" xfId="0" applyBorder="1" applyAlignment="1">
      <alignment horizontal="left" wrapText="1"/>
    </xf>
    <xf numFmtId="0" fontId="0" fillId="0" borderId="14" xfId="0" applyBorder="1" applyAlignment="1">
      <alignment horizontal="left" wrapText="1"/>
    </xf>
    <xf numFmtId="0" fontId="0" fillId="0" borderId="13" xfId="0" applyBorder="1" applyAlignment="1">
      <alignment horizontal="left"/>
    </xf>
    <xf numFmtId="0" fontId="33" fillId="0" borderId="0" xfId="0" applyFont="1" applyAlignment="1">
      <alignment horizontal="center"/>
    </xf>
    <xf numFmtId="0" fontId="0" fillId="6" borderId="13" xfId="0" applyFill="1" applyBorder="1" applyAlignment="1">
      <alignment horizontal="left" vertical="center" wrapText="1"/>
    </xf>
    <xf numFmtId="0" fontId="0" fillId="6" borderId="0" xfId="0" applyFill="1" applyAlignment="1">
      <alignment horizontal="left" vertical="center" wrapText="1"/>
    </xf>
    <xf numFmtId="0" fontId="0" fillId="6" borderId="14" xfId="0" applyFill="1" applyBorder="1" applyAlignment="1">
      <alignment horizontal="left" vertical="center" wrapText="1"/>
    </xf>
    <xf numFmtId="0" fontId="0" fillId="0" borderId="13" xfId="0" applyBorder="1" applyAlignment="1">
      <alignment horizontal="left" vertical="top" wrapText="1"/>
    </xf>
    <xf numFmtId="0" fontId="0" fillId="0" borderId="0" xfId="0" applyAlignment="1">
      <alignment horizontal="left" vertical="top" wrapText="1"/>
    </xf>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66" fillId="0" borderId="14" xfId="0" applyFont="1" applyBorder="1" applyAlignment="1">
      <alignment horizontal="left" vertical="center" wrapText="1"/>
    </xf>
    <xf numFmtId="0" fontId="28" fillId="2" borderId="13" xfId="0" applyFont="1" applyFill="1" applyBorder="1" applyAlignment="1">
      <alignment horizontal="left" wrapText="1"/>
    </xf>
    <xf numFmtId="0" fontId="28" fillId="2" borderId="0" xfId="0" applyFont="1" applyFill="1" applyAlignment="1">
      <alignment horizontal="left" wrapText="1"/>
    </xf>
    <xf numFmtId="0" fontId="28" fillId="2" borderId="14" xfId="0" applyFont="1" applyFill="1" applyBorder="1" applyAlignment="1">
      <alignment horizontal="left" wrapText="1"/>
    </xf>
    <xf numFmtId="0" fontId="0" fillId="2" borderId="0" xfId="0" applyFill="1" applyAlignment="1">
      <alignment horizontal="center"/>
    </xf>
    <xf numFmtId="0" fontId="0" fillId="0" borderId="13" xfId="0" applyBorder="1" applyAlignment="1">
      <alignment horizontal="left" vertical="center"/>
    </xf>
    <xf numFmtId="0" fontId="0" fillId="0" borderId="0" xfId="0" applyAlignment="1">
      <alignment horizontal="left" vertical="center"/>
    </xf>
    <xf numFmtId="0" fontId="0" fillId="6" borderId="0" xfId="0" applyFill="1" applyAlignment="1">
      <alignment horizontal="center"/>
    </xf>
    <xf numFmtId="0" fontId="64" fillId="4" borderId="94" xfId="0" applyFont="1" applyFill="1" applyBorder="1" applyAlignment="1">
      <alignment horizontal="center" vertical="center" wrapText="1"/>
    </xf>
    <xf numFmtId="0" fontId="64" fillId="4" borderId="93" xfId="0" applyFont="1" applyFill="1" applyBorder="1" applyAlignment="1">
      <alignment horizontal="center" vertical="center" wrapText="1"/>
    </xf>
    <xf numFmtId="180" fontId="64" fillId="4" borderId="73" xfId="1" applyNumberFormat="1" applyFont="1" applyFill="1" applyBorder="1" applyAlignment="1">
      <alignment horizontal="center" vertical="center" wrapText="1"/>
    </xf>
    <xf numFmtId="180" fontId="64" fillId="4" borderId="82" xfId="1" applyNumberFormat="1" applyFont="1" applyFill="1" applyBorder="1" applyAlignment="1">
      <alignment horizontal="center" vertical="center" wrapText="1"/>
    </xf>
    <xf numFmtId="180" fontId="64" fillId="4" borderId="74" xfId="1" applyNumberFormat="1" applyFont="1" applyFill="1" applyBorder="1" applyAlignment="1">
      <alignment horizontal="center" vertical="center" wrapText="1"/>
    </xf>
    <xf numFmtId="9" fontId="25" fillId="6" borderId="0" xfId="9" applyFont="1" applyFill="1" applyBorder="1" applyAlignment="1">
      <alignment horizontal="center"/>
    </xf>
    <xf numFmtId="9" fontId="70" fillId="6" borderId="13" xfId="9" applyFont="1" applyFill="1" applyBorder="1" applyAlignment="1">
      <alignment horizontal="left"/>
    </xf>
    <xf numFmtId="9" fontId="70" fillId="6" borderId="0" xfId="9" applyFont="1" applyFill="1" applyBorder="1" applyAlignment="1">
      <alignment horizontal="left"/>
    </xf>
    <xf numFmtId="9" fontId="70" fillId="6" borderId="0" xfId="9" applyFont="1" applyFill="1" applyBorder="1" applyAlignment="1">
      <alignment horizontal="center"/>
    </xf>
    <xf numFmtId="41" fontId="0" fillId="6" borderId="13" xfId="8" applyFont="1" applyFill="1" applyBorder="1" applyAlignment="1">
      <alignment horizontal="left" wrapText="1"/>
    </xf>
    <xf numFmtId="41" fontId="0" fillId="6" borderId="0" xfId="8" applyFont="1" applyFill="1" applyBorder="1" applyAlignment="1">
      <alignment horizontal="left" wrapText="1"/>
    </xf>
    <xf numFmtId="0" fontId="70" fillId="6" borderId="13" xfId="0" applyFont="1" applyFill="1" applyBorder="1" applyAlignment="1">
      <alignment horizontal="left"/>
    </xf>
    <xf numFmtId="0" fontId="70" fillId="6" borderId="0" xfId="0" applyFont="1" applyFill="1" applyAlignment="1">
      <alignment horizontal="left"/>
    </xf>
    <xf numFmtId="0" fontId="66" fillId="6" borderId="13" xfId="0" applyFont="1" applyFill="1" applyBorder="1" applyAlignment="1">
      <alignment wrapText="1"/>
    </xf>
    <xf numFmtId="0" fontId="66" fillId="6" borderId="0" xfId="0" applyFont="1" applyFill="1" applyAlignment="1">
      <alignment wrapText="1"/>
    </xf>
    <xf numFmtId="0" fontId="66" fillId="6" borderId="14" xfId="0" applyFont="1" applyFill="1" applyBorder="1" applyAlignment="1">
      <alignment wrapText="1"/>
    </xf>
    <xf numFmtId="0" fontId="64" fillId="4" borderId="0" xfId="0" applyFont="1" applyFill="1" applyAlignment="1">
      <alignment horizontal="left"/>
    </xf>
    <xf numFmtId="0" fontId="66" fillId="2" borderId="13" xfId="0" applyFont="1" applyFill="1" applyBorder="1" applyAlignment="1">
      <alignment horizontal="left" vertical="center" wrapText="1"/>
    </xf>
    <xf numFmtId="0" fontId="66" fillId="2" borderId="0" xfId="0" applyFont="1" applyFill="1" applyAlignment="1">
      <alignment horizontal="left" vertical="center" wrapText="1"/>
    </xf>
    <xf numFmtId="0" fontId="66" fillId="2" borderId="14" xfId="0" applyFont="1" applyFill="1" applyBorder="1" applyAlignment="1">
      <alignment horizontal="left" vertical="center" wrapText="1"/>
    </xf>
    <xf numFmtId="0" fontId="64" fillId="4" borderId="13" xfId="0" applyFont="1" applyFill="1" applyBorder="1" applyAlignment="1">
      <alignment horizontal="left"/>
    </xf>
    <xf numFmtId="0" fontId="64" fillId="4" borderId="14" xfId="0" applyFont="1" applyFill="1" applyBorder="1" applyAlignment="1">
      <alignment horizontal="left"/>
    </xf>
    <xf numFmtId="0" fontId="34" fillId="0" borderId="13" xfId="0" applyFont="1" applyBorder="1" applyAlignment="1">
      <alignment horizontal="left" vertical="center" wrapText="1"/>
    </xf>
    <xf numFmtId="0" fontId="34" fillId="0" borderId="0" xfId="0" applyFont="1" applyAlignment="1">
      <alignment horizontal="left" vertical="center" wrapText="1"/>
    </xf>
    <xf numFmtId="0" fontId="30" fillId="0" borderId="13" xfId="0" applyFont="1" applyBorder="1" applyAlignment="1">
      <alignment horizontal="left" vertical="center" wrapText="1"/>
    </xf>
    <xf numFmtId="0" fontId="30" fillId="0" borderId="0" xfId="0" applyFont="1" applyAlignment="1">
      <alignment horizontal="left" vertical="center" wrapText="1"/>
    </xf>
    <xf numFmtId="0" fontId="30" fillId="0" borderId="14" xfId="0" applyFont="1" applyBorder="1" applyAlignment="1">
      <alignment horizontal="left" vertical="center" wrapText="1"/>
    </xf>
    <xf numFmtId="0" fontId="28" fillId="6" borderId="0" xfId="0" applyFont="1" applyFill="1" applyAlignment="1">
      <alignment horizontal="left" wrapText="1"/>
    </xf>
    <xf numFmtId="0" fontId="30" fillId="0" borderId="0" xfId="0" applyFont="1" applyAlignment="1">
      <alignment horizontal="left" vertical="top" wrapText="1"/>
    </xf>
  </cellXfs>
  <cellStyles count="114">
    <cellStyle name="Comma 4 2" xfId="74" xr:uid="{00000000-0005-0000-0000-000000000000}"/>
    <cellStyle name="Comma 4 2 2" xfId="99" xr:uid="{0CDC24C3-1726-40C5-B235-07EE3F2EA775}"/>
    <cellStyle name="Excel Built-in Normal" xfId="90" xr:uid="{00000000-0005-0000-0000-000001000000}"/>
    <cellStyle name="Hipervínculo" xfId="13" builtinId="8"/>
    <cellStyle name="Millares" xfId="1" builtinId="3"/>
    <cellStyle name="Millares [0]" xfId="8" builtinId="6"/>
    <cellStyle name="Millares [0] 2" xfId="92" xr:uid="{00000000-0005-0000-0000-000005000000}"/>
    <cellStyle name="Millares [0] 2 2" xfId="93" xr:uid="{00000000-0005-0000-0000-000006000000}"/>
    <cellStyle name="Millares [0] 2 2 2" xfId="105" xr:uid="{086D7755-B288-4799-B665-E4B0B004D6CE}"/>
    <cellStyle name="Millares [0] 2 2 3" xfId="113" xr:uid="{2ADBF396-182A-4D6D-8422-05909E6C9567}"/>
    <cellStyle name="Millares [0] 2 3" xfId="112" xr:uid="{C7793225-3844-4F9F-8D4F-14708199FCEA}"/>
    <cellStyle name="Millares [0] 3" xfId="81" xr:uid="{00000000-0005-0000-0000-000007000000}"/>
    <cellStyle name="Millares [0] 4" xfId="96" xr:uid="{00357B40-10CB-4337-86C3-652EF71D1429}"/>
    <cellStyle name="Millares 100 11" xfId="11" xr:uid="{00000000-0005-0000-0000-000008000000}"/>
    <cellStyle name="Millares 100 11 2" xfId="98" xr:uid="{41113B9D-FB9C-4323-A67B-40B67CB9BE7B}"/>
    <cellStyle name="Millares 174 2" xfId="86" xr:uid="{00000000-0005-0000-0000-000009000000}"/>
    <cellStyle name="Millares 174 2 2" xfId="103" xr:uid="{D8A3532F-98A3-4856-B017-7C40B8AE69D4}"/>
    <cellStyle name="Millares 2" xfId="6" xr:uid="{00000000-0005-0000-0000-00000A000000}"/>
    <cellStyle name="Millares 2 2" xfId="85" xr:uid="{00000000-0005-0000-0000-00000B000000}"/>
    <cellStyle name="Millares 2 2 2" xfId="102" xr:uid="{9AE69866-1110-40BF-A593-328455B7DAE4}"/>
    <cellStyle name="Millares 2 3" xfId="95" xr:uid="{41C4E58F-4C6F-4015-9711-070D670B2CB9}"/>
    <cellStyle name="Millares 212" xfId="10" xr:uid="{00000000-0005-0000-0000-00000C000000}"/>
    <cellStyle name="Millares 212 2" xfId="97" xr:uid="{66666323-2097-4028-9D5C-EBF0D71DBD76}"/>
    <cellStyle name="Millares 3" xfId="91" xr:uid="{00000000-0005-0000-0000-00000D000000}"/>
    <cellStyle name="Millares 3 11" xfId="78" xr:uid="{00000000-0005-0000-0000-00000E000000}"/>
    <cellStyle name="Millares 3 11 2" xfId="100" xr:uid="{2F3CF68B-F490-4101-8017-DD2D46096165}"/>
    <cellStyle name="Millares 4" xfId="94" xr:uid="{E2CA04CC-86FE-428E-8478-A018CD3F352E}"/>
    <cellStyle name="Millares 654 2 2" xfId="79" xr:uid="{00000000-0005-0000-0000-00000F000000}"/>
    <cellStyle name="Millares 656" xfId="89" xr:uid="{00000000-0005-0000-0000-000010000000}"/>
    <cellStyle name="Millares 656 2" xfId="104" xr:uid="{EBD276B7-00C9-4ACC-8821-C49A6828B3E7}"/>
    <cellStyle name="Millares 657" xfId="82" xr:uid="{00000000-0005-0000-0000-000011000000}"/>
    <cellStyle name="Millares 657 2" xfId="101" xr:uid="{A7BAD719-E283-474B-82EE-67CDB323CAA6}"/>
    <cellStyle name="Moneda 2" xfId="106" xr:uid="{B6DAFD6A-F7FF-44B4-B281-7BAABBE515F4}"/>
    <cellStyle name="Normal" xfId="0" builtinId="0"/>
    <cellStyle name="Normal 10 10 2 2 2" xfId="77" xr:uid="{00000000-0005-0000-0000-000013000000}"/>
    <cellStyle name="Normal 1016" xfId="15" xr:uid="{00000000-0005-0000-0000-000014000000}"/>
    <cellStyle name="Normal 1018" xfId="45" xr:uid="{00000000-0005-0000-0000-000015000000}"/>
    <cellStyle name="Normal 1022" xfId="69" xr:uid="{00000000-0005-0000-0000-000016000000}"/>
    <cellStyle name="Normal 1024" xfId="22" xr:uid="{00000000-0005-0000-0000-000017000000}"/>
    <cellStyle name="Normal 1025" xfId="72" xr:uid="{00000000-0005-0000-0000-000018000000}"/>
    <cellStyle name="Normal 1026" xfId="71" xr:uid="{00000000-0005-0000-0000-000019000000}"/>
    <cellStyle name="Normal 1027" xfId="73" xr:uid="{00000000-0005-0000-0000-00001A000000}"/>
    <cellStyle name="Normal 105" xfId="83" xr:uid="{00000000-0005-0000-0000-00001B000000}"/>
    <cellStyle name="Normal 107" xfId="87" xr:uid="{00000000-0005-0000-0000-00001C000000}"/>
    <cellStyle name="Normal 109" xfId="88" xr:uid="{00000000-0005-0000-0000-00001D000000}"/>
    <cellStyle name="Normal 12 10" xfId="7" xr:uid="{00000000-0005-0000-0000-00001E000000}"/>
    <cellStyle name="Normal 12 2 10" xfId="3" xr:uid="{00000000-0005-0000-0000-00001F000000}"/>
    <cellStyle name="Normal 12 2 2 4" xfId="12" xr:uid="{00000000-0005-0000-0000-000020000000}"/>
    <cellStyle name="Normal 125" xfId="5" xr:uid="{00000000-0005-0000-0000-000021000000}"/>
    <cellStyle name="Normal 126" xfId="75"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xfId="107" xr:uid="{6D1B3B5F-0E36-4DC5-8493-5F143793445A}"/>
    <cellStyle name="Normal 2 2 2 3" xfId="4" xr:uid="{00000000-0005-0000-0000-000026000000}"/>
    <cellStyle name="Normal 2 3" xfId="109" xr:uid="{FBF49954-168B-4E2C-83E4-09FCCE692358}"/>
    <cellStyle name="Normal 3" xfId="110" xr:uid="{F6377ADC-3760-4358-A9FA-853E0ADA6F0B}"/>
    <cellStyle name="Normal 4" xfId="111" xr:uid="{6265C28C-F6F1-4967-AC55-512D0E04612A}"/>
    <cellStyle name="Normal 6" xfId="108" xr:uid="{CC073776-A7E1-42C6-805E-841134373D87}"/>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0000CC"/>
      <color rgb="FFFF0066"/>
      <color rgb="FF005AA6"/>
      <color rgb="FFFF9999"/>
      <color rgb="FF00DCE4"/>
      <color rgb="FF000099"/>
      <color rgb="FFCC3300"/>
      <color rgb="FF99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6.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7.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10.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131055</xdr:colOff>
      <xdr:row>1</xdr:row>
      <xdr:rowOff>47063</xdr:rowOff>
    </xdr:from>
    <xdr:to>
      <xdr:col>2</xdr:col>
      <xdr:colOff>383035</xdr:colOff>
      <xdr:row>3</xdr:row>
      <xdr:rowOff>182880</xdr:rowOff>
    </xdr:to>
    <xdr:pic>
      <xdr:nvPicPr>
        <xdr:cNvPr id="2" name="Imagen 1">
          <a:extLst>
            <a:ext uri="{FF2B5EF4-FFF2-40B4-BE49-F238E27FC236}">
              <a16:creationId xmlns:a16="http://schemas.microsoft.com/office/drawing/2014/main" id="{0CB0CE2E-C399-48A3-9CF4-E4C21E41EAC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577" t="12492" r="27207" b="12305"/>
        <a:stretch/>
      </xdr:blipFill>
      <xdr:spPr>
        <a:xfrm>
          <a:off x="923535" y="313763"/>
          <a:ext cx="617740" cy="6692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707047</xdr:colOff>
      <xdr:row>4</xdr:row>
      <xdr:rowOff>74205</xdr:rowOff>
    </xdr:to>
    <xdr:pic>
      <xdr:nvPicPr>
        <xdr:cNvPr id="4" name="Imagen 3">
          <a:extLst>
            <a:ext uri="{FF2B5EF4-FFF2-40B4-BE49-F238E27FC236}">
              <a16:creationId xmlns:a16="http://schemas.microsoft.com/office/drawing/2014/main" id="{1F6EC0A5-72A5-9B3B-F2B5-934BDD12B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 y="74295"/>
          <a:ext cx="604177" cy="7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26670</xdr:colOff>
      <xdr:row>2</xdr:row>
      <xdr:rowOff>0</xdr:rowOff>
    </xdr:from>
    <xdr:to>
      <xdr:col>2</xdr:col>
      <xdr:colOff>627037</xdr:colOff>
      <xdr:row>5</xdr:row>
      <xdr:rowOff>173265</xdr:rowOff>
    </xdr:to>
    <xdr:pic>
      <xdr:nvPicPr>
        <xdr:cNvPr id="4" name="Imagen 3">
          <a:extLst>
            <a:ext uri="{FF2B5EF4-FFF2-40B4-BE49-F238E27FC236}">
              <a16:creationId xmlns:a16="http://schemas.microsoft.com/office/drawing/2014/main" id="{37AFF9ED-062C-4988-AECC-0FDB74DF20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895" y="516255"/>
          <a:ext cx="613702" cy="7161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625132</xdr:colOff>
      <xdr:row>6</xdr:row>
      <xdr:rowOff>16579</xdr:rowOff>
    </xdr:to>
    <xdr:pic>
      <xdr:nvPicPr>
        <xdr:cNvPr id="2" name="Imagen 1">
          <a:extLst>
            <a:ext uri="{FF2B5EF4-FFF2-40B4-BE49-F238E27FC236}">
              <a16:creationId xmlns:a16="http://schemas.microsoft.com/office/drawing/2014/main" id="{03B9A402-2AEF-470C-B044-D6FBC0A48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41471"/>
          <a:ext cx="609892" cy="741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1012324</xdr:colOff>
      <xdr:row>6</xdr:row>
      <xdr:rowOff>60872</xdr:rowOff>
    </xdr:to>
    <xdr:pic>
      <xdr:nvPicPr>
        <xdr:cNvPr id="2" name="Imagen 1">
          <a:extLst>
            <a:ext uri="{FF2B5EF4-FFF2-40B4-BE49-F238E27FC236}">
              <a16:creationId xmlns:a16="http://schemas.microsoft.com/office/drawing/2014/main" id="{BB030972-9259-4D1F-8B2C-1590159797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907" y="357188"/>
          <a:ext cx="615607" cy="7552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20865</xdr:rowOff>
    </xdr:to>
    <xdr:pic>
      <xdr:nvPicPr>
        <xdr:cNvPr id="3" name="Imagen 2">
          <a:extLst>
            <a:ext uri="{FF2B5EF4-FFF2-40B4-BE49-F238E27FC236}">
              <a16:creationId xmlns:a16="http://schemas.microsoft.com/office/drawing/2014/main" id="{8BF7D752-C265-4301-9375-5180E807FB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493395"/>
          <a:ext cx="598462" cy="748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625132</xdr:colOff>
      <xdr:row>4</xdr:row>
      <xdr:rowOff>57060</xdr:rowOff>
    </xdr:to>
    <xdr:pic>
      <xdr:nvPicPr>
        <xdr:cNvPr id="2" name="Imagen 1">
          <a:extLst>
            <a:ext uri="{FF2B5EF4-FFF2-40B4-BE49-F238E27FC236}">
              <a16:creationId xmlns:a16="http://schemas.microsoft.com/office/drawing/2014/main" id="{956391CE-C45A-40C6-9224-7A37785722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755" y="76200"/>
          <a:ext cx="607987" cy="7276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782547</xdr:colOff>
      <xdr:row>4</xdr:row>
      <xdr:rowOff>55076</xdr:rowOff>
    </xdr:to>
    <xdr:pic>
      <xdr:nvPicPr>
        <xdr:cNvPr id="3" name="Imagen 2">
          <a:extLst>
            <a:ext uri="{FF2B5EF4-FFF2-40B4-BE49-F238E27FC236}">
              <a16:creationId xmlns:a16="http://schemas.microsoft.com/office/drawing/2014/main" id="{C2BC916A-E43D-4159-95BC-BCF4179366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415" y="106912"/>
          <a:ext cx="609892" cy="72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625132</xdr:colOff>
      <xdr:row>4</xdr:row>
      <xdr:rowOff>137070</xdr:rowOff>
    </xdr:to>
    <xdr:pic>
      <xdr:nvPicPr>
        <xdr:cNvPr id="3" name="Imagen 2">
          <a:extLst>
            <a:ext uri="{FF2B5EF4-FFF2-40B4-BE49-F238E27FC236}">
              <a16:creationId xmlns:a16="http://schemas.microsoft.com/office/drawing/2014/main" id="{75F32358-B19E-4C3E-8A34-E33E777CC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14300"/>
          <a:ext cx="609892" cy="723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173265</xdr:rowOff>
    </xdr:to>
    <xdr:pic>
      <xdr:nvPicPr>
        <xdr:cNvPr id="3" name="Imagen 2">
          <a:extLst>
            <a:ext uri="{FF2B5EF4-FFF2-40B4-BE49-F238E27FC236}">
              <a16:creationId xmlns:a16="http://schemas.microsoft.com/office/drawing/2014/main" id="{E6FA0F10-6945-445A-BEC4-2C45ADFD5F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892" cy="7295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742695</xdr:colOff>
      <xdr:row>3</xdr:row>
      <xdr:rowOff>15981</xdr:rowOff>
    </xdr:to>
    <xdr:pic>
      <xdr:nvPicPr>
        <xdr:cNvPr id="3" name="Imagen 2">
          <a:extLst>
            <a:ext uri="{FF2B5EF4-FFF2-40B4-BE49-F238E27FC236}">
              <a16:creationId xmlns:a16="http://schemas.microsoft.com/office/drawing/2014/main" id="{F5B5E75C-72B2-4282-99E8-4725DF35F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328" y="65689"/>
          <a:ext cx="609892" cy="7161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15362</xdr:rowOff>
    </xdr:to>
    <xdr:pic>
      <xdr:nvPicPr>
        <xdr:cNvPr id="4" name="Imagen 3">
          <a:extLst>
            <a:ext uri="{FF2B5EF4-FFF2-40B4-BE49-F238E27FC236}">
              <a16:creationId xmlns:a16="http://schemas.microsoft.com/office/drawing/2014/main" id="{D57AE67E-FE24-476B-8985-292C6CD3F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2272" cy="71809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C96261C5-DAC5-4AF8-BEBB-BA07544963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07" y="0"/>
          <a:ext cx="598462" cy="73545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22805</xdr:rowOff>
    </xdr:to>
    <xdr:pic>
      <xdr:nvPicPr>
        <xdr:cNvPr id="6" name="Imagen 5">
          <a:extLst>
            <a:ext uri="{FF2B5EF4-FFF2-40B4-BE49-F238E27FC236}">
              <a16:creationId xmlns:a16="http://schemas.microsoft.com/office/drawing/2014/main" id="{9EB08F40-7379-4E03-8979-3A16DBEA1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2747" cy="72783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625132</xdr:colOff>
      <xdr:row>4</xdr:row>
      <xdr:rowOff>7565</xdr:rowOff>
    </xdr:to>
    <xdr:pic>
      <xdr:nvPicPr>
        <xdr:cNvPr id="3" name="Imagen 2">
          <a:extLst>
            <a:ext uri="{FF2B5EF4-FFF2-40B4-BE49-F238E27FC236}">
              <a16:creationId xmlns:a16="http://schemas.microsoft.com/office/drawing/2014/main" id="{2D072041-7778-4400-A573-0A221DA733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596557" cy="73908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390A02AA-1E41-4AA2-8B07-BDC0B316EF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1797" cy="7257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627037</xdr:colOff>
      <xdr:row>2</xdr:row>
      <xdr:rowOff>131390</xdr:rowOff>
    </xdr:to>
    <xdr:pic>
      <xdr:nvPicPr>
        <xdr:cNvPr id="2" name="Imagen 1">
          <a:extLst>
            <a:ext uri="{FF2B5EF4-FFF2-40B4-BE49-F238E27FC236}">
              <a16:creationId xmlns:a16="http://schemas.microsoft.com/office/drawing/2014/main" id="{72F5D760-125B-422F-9469-A3619ACCA2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611797" cy="72194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581025</xdr:colOff>
      <xdr:row>7</xdr:row>
      <xdr:rowOff>95250</xdr:rowOff>
    </xdr:from>
    <xdr:to>
      <xdr:col>3</xdr:col>
      <xdr:colOff>0</xdr:colOff>
      <xdr:row>9</xdr:row>
      <xdr:rowOff>95250</xdr:rowOff>
    </xdr:to>
    <xdr:sp macro="" textlink="">
      <xdr:nvSpPr>
        <xdr:cNvPr id="4" name="CuadroTexto 3">
          <a:extLst>
            <a:ext uri="{FF2B5EF4-FFF2-40B4-BE49-F238E27FC236}">
              <a16:creationId xmlns:a16="http://schemas.microsoft.com/office/drawing/2014/main" id="{00000000-0008-0000-1600-000004000000}"/>
            </a:ext>
          </a:extLst>
        </xdr:cNvPr>
        <xdr:cNvSpPr txBox="1"/>
      </xdr:nvSpPr>
      <xdr:spPr>
        <a:xfrm>
          <a:off x="2228850" y="1428750"/>
          <a:ext cx="260032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606082</xdr:colOff>
      <xdr:row>3</xdr:row>
      <xdr:rowOff>97100</xdr:rowOff>
    </xdr:to>
    <xdr:pic>
      <xdr:nvPicPr>
        <xdr:cNvPr id="2" name="Imagen 1">
          <a:extLst>
            <a:ext uri="{FF2B5EF4-FFF2-40B4-BE49-F238E27FC236}">
              <a16:creationId xmlns:a16="http://schemas.microsoft.com/office/drawing/2014/main" id="{DF31E1A9-AABF-4C3F-AAC2-C49EFCA07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8F0B5E0D-B588-43C8-B83E-218A2A20C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169490</xdr:rowOff>
    </xdr:to>
    <xdr:pic>
      <xdr:nvPicPr>
        <xdr:cNvPr id="3" name="Imagen 2">
          <a:extLst>
            <a:ext uri="{FF2B5EF4-FFF2-40B4-BE49-F238E27FC236}">
              <a16:creationId xmlns:a16="http://schemas.microsoft.com/office/drawing/2014/main" id="{B656683C-3274-46D3-BEE5-CCFF45FDB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337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1091565</xdr:colOff>
      <xdr:row>8</xdr:row>
      <xdr:rowOff>179070</xdr:rowOff>
    </xdr:from>
    <xdr:to>
      <xdr:col>1</xdr:col>
      <xdr:colOff>295275</xdr:colOff>
      <xdr:row>10</xdr:row>
      <xdr:rowOff>179070</xdr:rowOff>
    </xdr:to>
    <xdr:sp macro="" textlink="">
      <xdr:nvSpPr>
        <xdr:cNvPr id="3" name="CuadroTexto 2">
          <a:extLst>
            <a:ext uri="{FF2B5EF4-FFF2-40B4-BE49-F238E27FC236}">
              <a16:creationId xmlns:a16="http://schemas.microsoft.com/office/drawing/2014/main" id="{FFF667B4-DC60-4C29-B0D3-E46DECBAF107}"/>
            </a:ext>
          </a:extLst>
        </xdr:cNvPr>
        <xdr:cNvSpPr txBox="1"/>
      </xdr:nvSpPr>
      <xdr:spPr>
        <a:xfrm>
          <a:off x="1091565" y="1626870"/>
          <a:ext cx="2651760"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104775</xdr:colOff>
      <xdr:row>0</xdr:row>
      <xdr:rowOff>66675</xdr:rowOff>
    </xdr:from>
    <xdr:to>
      <xdr:col>0</xdr:col>
      <xdr:colOff>707047</xdr:colOff>
      <xdr:row>3</xdr:row>
      <xdr:rowOff>97100</xdr:rowOff>
    </xdr:to>
    <xdr:pic>
      <xdr:nvPicPr>
        <xdr:cNvPr id="4" name="Imagen 3">
          <a:extLst>
            <a:ext uri="{FF2B5EF4-FFF2-40B4-BE49-F238E27FC236}">
              <a16:creationId xmlns:a16="http://schemas.microsoft.com/office/drawing/2014/main" id="{1A4B69DE-4802-46B1-801A-B1E34EC02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66675"/>
          <a:ext cx="606082" cy="74099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44FB6769-D71F-47FD-B0F9-44884C65F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4099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663232</xdr:colOff>
      <xdr:row>3</xdr:row>
      <xdr:rowOff>97100</xdr:rowOff>
    </xdr:to>
    <xdr:pic>
      <xdr:nvPicPr>
        <xdr:cNvPr id="3" name="Imagen 2">
          <a:extLst>
            <a:ext uri="{FF2B5EF4-FFF2-40B4-BE49-F238E27FC236}">
              <a16:creationId xmlns:a16="http://schemas.microsoft.com/office/drawing/2014/main" id="{77C023FD-A573-4EBE-9481-F8799004E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9050"/>
          <a:ext cx="606082" cy="74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667042</xdr:colOff>
      <xdr:row>3</xdr:row>
      <xdr:rowOff>3755</xdr:rowOff>
    </xdr:to>
    <xdr:pic>
      <xdr:nvPicPr>
        <xdr:cNvPr id="4" name="Imagen 3">
          <a:extLst>
            <a:ext uri="{FF2B5EF4-FFF2-40B4-BE49-F238E27FC236}">
              <a16:creationId xmlns:a16="http://schemas.microsoft.com/office/drawing/2014/main" id="{B764ABFF-A8F2-4C0E-B447-7E6128D087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5"/>
          <a:ext cx="606082" cy="73718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629418</xdr:colOff>
      <xdr:row>2</xdr:row>
      <xdr:rowOff>58524</xdr:rowOff>
    </xdr:to>
    <xdr:pic>
      <xdr:nvPicPr>
        <xdr:cNvPr id="4" name="Imagen 3">
          <a:extLst>
            <a:ext uri="{FF2B5EF4-FFF2-40B4-BE49-F238E27FC236}">
              <a16:creationId xmlns:a16="http://schemas.microsoft.com/office/drawing/2014/main" id="{49468368-6A5C-431F-9E61-EC477A3028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 y="0"/>
          <a:ext cx="606082" cy="7295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130914</xdr:rowOff>
    </xdr:to>
    <xdr:pic>
      <xdr:nvPicPr>
        <xdr:cNvPr id="2" name="Imagen 1">
          <a:extLst>
            <a:ext uri="{FF2B5EF4-FFF2-40B4-BE49-F238E27FC236}">
              <a16:creationId xmlns:a16="http://schemas.microsoft.com/office/drawing/2014/main" id="{6B4E77D0-03D9-4C7C-988A-7AE2E7935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11432</xdr:colOff>
      <xdr:row>8</xdr:row>
      <xdr:rowOff>95250</xdr:rowOff>
    </xdr:from>
    <xdr:to>
      <xdr:col>5</xdr:col>
      <xdr:colOff>647701</xdr:colOff>
      <xdr:row>12</xdr:row>
      <xdr:rowOff>20956</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11432" y="1762125"/>
          <a:ext cx="7465694" cy="649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0</xdr:colOff>
      <xdr:row>16</xdr:row>
      <xdr:rowOff>38099</xdr:rowOff>
    </xdr:from>
    <xdr:to>
      <xdr:col>5</xdr:col>
      <xdr:colOff>624840</xdr:colOff>
      <xdr:row>22</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3067049"/>
          <a:ext cx="6577965" cy="1095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Zuba S.A. no ha alcanzado el valor máximo de la Reserva legal de acuerdo a lo previsto en la Ley N° 1.034/83 , motivo por el cual el saldo varia en los ejercicios comparados.</a:t>
          </a:r>
        </a:p>
        <a:p>
          <a:endParaRPr lang="es-PY" sz="1100"/>
        </a:p>
      </xdr:txBody>
    </xdr:sp>
    <xdr:clientData/>
  </xdr:twoCellAnchor>
  <xdr:twoCellAnchor>
    <xdr:from>
      <xdr:col>0</xdr:col>
      <xdr:colOff>49530</xdr:colOff>
      <xdr:row>24</xdr:row>
      <xdr:rowOff>26670</xdr:rowOff>
    </xdr:from>
    <xdr:to>
      <xdr:col>5</xdr:col>
      <xdr:colOff>723900</xdr:colOff>
      <xdr:row>26</xdr:row>
      <xdr:rowOff>167640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9530" y="3893820"/>
          <a:ext cx="7503795" cy="5029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49531</xdr:colOff>
      <xdr:row>30</xdr:row>
      <xdr:rowOff>121920</xdr:rowOff>
    </xdr:from>
    <xdr:to>
      <xdr:col>5</xdr:col>
      <xdr:colOff>752476</xdr:colOff>
      <xdr:row>34</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9531" y="5326380"/>
          <a:ext cx="753808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a:t>
          </a:r>
          <a:r>
            <a:rPr lang="es-PY" sz="1100" baseline="0"/>
            <a:t> reserva facultativa fue creada mediante la decision de los accionistas en la asamblea de fecha 08/04/2024 por Gs. 7.333.810.028. En fecha 08/07/2024 por Asamblea Ordinaria se decidio la distribucion de Gs. 4.910.109.782</a:t>
          </a:r>
          <a:endParaRPr lang="es-PY" sz="1100"/>
        </a:p>
      </xdr:txBody>
    </xdr:sp>
    <xdr:clientData/>
  </xdr:twoCellAnchor>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9A782258-AFBD-48D4-AFA4-E06F39003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479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2F4155A8-7FEF-47F8-8B6F-EEF1689D2D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ECE09C31-5D60-4DA7-8C4D-046C85965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628942</xdr:colOff>
      <xdr:row>3</xdr:row>
      <xdr:rowOff>154250</xdr:rowOff>
    </xdr:to>
    <xdr:pic>
      <xdr:nvPicPr>
        <xdr:cNvPr id="4" name="Imagen 3">
          <a:extLst>
            <a:ext uri="{FF2B5EF4-FFF2-40B4-BE49-F238E27FC236}">
              <a16:creationId xmlns:a16="http://schemas.microsoft.com/office/drawing/2014/main" id="{00D2CB19-3D14-4F43-B0D7-B81640D986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606082" cy="7448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628269</xdr:colOff>
      <xdr:row>3</xdr:row>
      <xdr:rowOff>152569</xdr:rowOff>
    </xdr:to>
    <xdr:pic>
      <xdr:nvPicPr>
        <xdr:cNvPr id="3" name="Imagen 2">
          <a:extLst>
            <a:ext uri="{FF2B5EF4-FFF2-40B4-BE49-F238E27FC236}">
              <a16:creationId xmlns:a16="http://schemas.microsoft.com/office/drawing/2014/main" id="{FAC26251-F0F1-40B2-BC3E-78DDDDCE2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0"/>
          <a:ext cx="606082" cy="74289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97100</xdr:rowOff>
    </xdr:to>
    <xdr:pic>
      <xdr:nvPicPr>
        <xdr:cNvPr id="3" name="Imagen 2">
          <a:extLst>
            <a:ext uri="{FF2B5EF4-FFF2-40B4-BE49-F238E27FC236}">
              <a16:creationId xmlns:a16="http://schemas.microsoft.com/office/drawing/2014/main" id="{854B35E2-F0E9-40B8-8ADE-3A8BA098E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8462" cy="7352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668947</xdr:colOff>
      <xdr:row>2</xdr:row>
      <xdr:rowOff>129961</xdr:rowOff>
    </xdr:to>
    <xdr:pic>
      <xdr:nvPicPr>
        <xdr:cNvPr id="3" name="Imagen 2">
          <a:extLst>
            <a:ext uri="{FF2B5EF4-FFF2-40B4-BE49-F238E27FC236}">
              <a16:creationId xmlns:a16="http://schemas.microsoft.com/office/drawing/2014/main" id="{8951966A-46BF-4DAF-9E6C-316EFE603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 y="0"/>
          <a:ext cx="581317" cy="74908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3" name="Imagen 2">
          <a:extLst>
            <a:ext uri="{FF2B5EF4-FFF2-40B4-BE49-F238E27FC236}">
              <a16:creationId xmlns:a16="http://schemas.microsoft.com/office/drawing/2014/main" id="{23D46507-65A7-4023-AA65-A1712C7E2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527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7C2C0154-4451-48D1-936D-F456D9729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5" name="Imagen 4">
          <a:extLst>
            <a:ext uri="{FF2B5EF4-FFF2-40B4-BE49-F238E27FC236}">
              <a16:creationId xmlns:a16="http://schemas.microsoft.com/office/drawing/2014/main" id="{6E977B70-1E62-41A5-B327-FDBAA999D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twoCellAnchor editAs="oneCell">
    <xdr:from>
      <xdr:col>0</xdr:col>
      <xdr:colOff>0</xdr:colOff>
      <xdr:row>0</xdr:row>
      <xdr:rowOff>0</xdr:rowOff>
    </xdr:from>
    <xdr:to>
      <xdr:col>0</xdr:col>
      <xdr:colOff>571792</xdr:colOff>
      <xdr:row>2</xdr:row>
      <xdr:rowOff>171871</xdr:rowOff>
    </xdr:to>
    <xdr:pic>
      <xdr:nvPicPr>
        <xdr:cNvPr id="6" name="Imagen 5">
          <a:extLst>
            <a:ext uri="{FF2B5EF4-FFF2-40B4-BE49-F238E27FC236}">
              <a16:creationId xmlns:a16="http://schemas.microsoft.com/office/drawing/2014/main" id="{C673A8BB-F312-42B8-A2B2-E4E62A25EE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15661</xdr:rowOff>
    </xdr:to>
    <xdr:pic>
      <xdr:nvPicPr>
        <xdr:cNvPr id="4" name="Imagen 3">
          <a:extLst>
            <a:ext uri="{FF2B5EF4-FFF2-40B4-BE49-F238E27FC236}">
              <a16:creationId xmlns:a16="http://schemas.microsoft.com/office/drawing/2014/main" id="{16981696-93EA-4BD5-8C71-1B985F9B69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4" name="Imagen 3">
          <a:extLst>
            <a:ext uri="{FF2B5EF4-FFF2-40B4-BE49-F238E27FC236}">
              <a16:creationId xmlns:a16="http://schemas.microsoft.com/office/drawing/2014/main" id="{8636425C-1628-42B3-82D4-DE4E94DB1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861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173776</xdr:rowOff>
    </xdr:to>
    <xdr:pic>
      <xdr:nvPicPr>
        <xdr:cNvPr id="4" name="Imagen 3">
          <a:extLst>
            <a:ext uri="{FF2B5EF4-FFF2-40B4-BE49-F238E27FC236}">
              <a16:creationId xmlns:a16="http://schemas.microsoft.com/office/drawing/2014/main" id="{CD49D666-DB95-4984-AB57-B1FEFF941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2896"/>
        </a:xfrm>
        <a:prstGeom prst="rect">
          <a:avLst/>
        </a:prstGeom>
      </xdr:spPr>
    </xdr:pic>
    <xdr:clientData/>
  </xdr:twoCellAnchor>
  <xdr:twoCellAnchor>
    <xdr:from>
      <xdr:col>0</xdr:col>
      <xdr:colOff>581025</xdr:colOff>
      <xdr:row>9</xdr:row>
      <xdr:rowOff>9525</xdr:rowOff>
    </xdr:from>
    <xdr:to>
      <xdr:col>1</xdr:col>
      <xdr:colOff>320040</xdr:colOff>
      <xdr:row>11</xdr:row>
      <xdr:rowOff>59055</xdr:rowOff>
    </xdr:to>
    <xdr:sp macro="" textlink="">
      <xdr:nvSpPr>
        <xdr:cNvPr id="5" name="CuadroTexto 4">
          <a:extLst>
            <a:ext uri="{FF2B5EF4-FFF2-40B4-BE49-F238E27FC236}">
              <a16:creationId xmlns:a16="http://schemas.microsoft.com/office/drawing/2014/main" id="{E68CAF28-2093-4DAD-BC3D-D20F6092CFEC}"/>
            </a:ext>
          </a:extLst>
        </xdr:cNvPr>
        <xdr:cNvSpPr txBox="1"/>
      </xdr:nvSpPr>
      <xdr:spPr>
        <a:xfrm>
          <a:off x="581025" y="1857375"/>
          <a:ext cx="2463165" cy="430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1569720</xdr:colOff>
      <xdr:row>9</xdr:row>
      <xdr:rowOff>38100</xdr:rowOff>
    </xdr:from>
    <xdr:to>
      <xdr:col>0</xdr:col>
      <xdr:colOff>3943350</xdr:colOff>
      <xdr:row>11</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1569720" y="1847850"/>
          <a:ext cx="237363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27091</xdr:rowOff>
    </xdr:to>
    <xdr:pic>
      <xdr:nvPicPr>
        <xdr:cNvPr id="4" name="Imagen 3">
          <a:extLst>
            <a:ext uri="{FF2B5EF4-FFF2-40B4-BE49-F238E27FC236}">
              <a16:creationId xmlns:a16="http://schemas.microsoft.com/office/drawing/2014/main" id="{BBF00A12-86A4-415D-AE5E-C56013229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480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EC89C052-0136-41F2-82B6-3B57C1DC5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0991"/>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882015</xdr:colOff>
      <xdr:row>17</xdr:row>
      <xdr:rowOff>165735</xdr:rowOff>
    </xdr:from>
    <xdr:to>
      <xdr:col>3</xdr:col>
      <xdr:colOff>643890</xdr:colOff>
      <xdr:row>19</xdr:row>
      <xdr:rowOff>165735</xdr:rowOff>
    </xdr:to>
    <xdr:sp macro="" textlink="">
      <xdr:nvSpPr>
        <xdr:cNvPr id="2" name="CuadroTexto 1">
          <a:extLst>
            <a:ext uri="{FF2B5EF4-FFF2-40B4-BE49-F238E27FC236}">
              <a16:creationId xmlns:a16="http://schemas.microsoft.com/office/drawing/2014/main" id="{00000000-0008-0000-2D00-000002000000}"/>
            </a:ext>
          </a:extLst>
        </xdr:cNvPr>
        <xdr:cNvSpPr txBox="1"/>
      </xdr:nvSpPr>
      <xdr:spPr>
        <a:xfrm>
          <a:off x="2558415" y="4600575"/>
          <a:ext cx="3114675" cy="37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733425</xdr:colOff>
      <xdr:row>24</xdr:row>
      <xdr:rowOff>142875</xdr:rowOff>
    </xdr:from>
    <xdr:to>
      <xdr:col>3</xdr:col>
      <xdr:colOff>495300</xdr:colOff>
      <xdr:row>26</xdr:row>
      <xdr:rowOff>142875</xdr:rowOff>
    </xdr:to>
    <xdr:sp macro="" textlink="">
      <xdr:nvSpPr>
        <xdr:cNvPr id="3" name="CuadroTexto 2">
          <a:extLst>
            <a:ext uri="{FF2B5EF4-FFF2-40B4-BE49-F238E27FC236}">
              <a16:creationId xmlns:a16="http://schemas.microsoft.com/office/drawing/2014/main" id="{00000000-0008-0000-2D00-000003000000}"/>
            </a:ext>
          </a:extLst>
        </xdr:cNvPr>
        <xdr:cNvSpPr txBox="1"/>
      </xdr:nvSpPr>
      <xdr:spPr>
        <a:xfrm>
          <a:off x="2362200" y="3419475"/>
          <a:ext cx="301942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973455</xdr:colOff>
      <xdr:row>10</xdr:row>
      <xdr:rowOff>167640</xdr:rowOff>
    </xdr:from>
    <xdr:to>
      <xdr:col>3</xdr:col>
      <xdr:colOff>735330</xdr:colOff>
      <xdr:row>12</xdr:row>
      <xdr:rowOff>180975</xdr:rowOff>
    </xdr:to>
    <xdr:sp macro="" textlink="">
      <xdr:nvSpPr>
        <xdr:cNvPr id="5" name="CuadroTexto 4">
          <a:extLst>
            <a:ext uri="{FF2B5EF4-FFF2-40B4-BE49-F238E27FC236}">
              <a16:creationId xmlns:a16="http://schemas.microsoft.com/office/drawing/2014/main" id="{00000000-0008-0000-2D00-000005000000}"/>
            </a:ext>
          </a:extLst>
        </xdr:cNvPr>
        <xdr:cNvSpPr txBox="1"/>
      </xdr:nvSpPr>
      <xdr:spPr>
        <a:xfrm>
          <a:off x="2649855" y="2004060"/>
          <a:ext cx="3114675" cy="386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588937</xdr:colOff>
      <xdr:row>3</xdr:row>
      <xdr:rowOff>131390</xdr:rowOff>
    </xdr:to>
    <xdr:pic>
      <xdr:nvPicPr>
        <xdr:cNvPr id="7" name="Imagen 6">
          <a:extLst>
            <a:ext uri="{FF2B5EF4-FFF2-40B4-BE49-F238E27FC236}">
              <a16:creationId xmlns:a16="http://schemas.microsoft.com/office/drawing/2014/main" id="{F52D6542-93A8-483D-8E5E-9B3B6E35EE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602272</xdr:colOff>
      <xdr:row>2</xdr:row>
      <xdr:rowOff>156155</xdr:rowOff>
    </xdr:to>
    <xdr:pic>
      <xdr:nvPicPr>
        <xdr:cNvPr id="3" name="Imagen 2">
          <a:extLst>
            <a:ext uri="{FF2B5EF4-FFF2-40B4-BE49-F238E27FC236}">
              <a16:creationId xmlns:a16="http://schemas.microsoft.com/office/drawing/2014/main" id="{D0D094BD-69E2-43F5-82A6-3695C6495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17090</xdr:rowOff>
    </xdr:to>
    <xdr:pic>
      <xdr:nvPicPr>
        <xdr:cNvPr id="2" name="Imagen 1">
          <a:extLst>
            <a:ext uri="{FF2B5EF4-FFF2-40B4-BE49-F238E27FC236}">
              <a16:creationId xmlns:a16="http://schemas.microsoft.com/office/drawing/2014/main" id="{145D9264-5BB1-4DB7-B983-B78206329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367" cy="73718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707047</xdr:colOff>
      <xdr:row>4</xdr:row>
      <xdr:rowOff>17090</xdr:rowOff>
    </xdr:to>
    <xdr:pic>
      <xdr:nvPicPr>
        <xdr:cNvPr id="3" name="Imagen 2">
          <a:extLst>
            <a:ext uri="{FF2B5EF4-FFF2-40B4-BE49-F238E27FC236}">
              <a16:creationId xmlns:a16="http://schemas.microsoft.com/office/drawing/2014/main" id="{77018549-24B6-468C-97A5-6860E3F50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 y="0"/>
          <a:ext cx="596557" cy="7409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4</xdr:row>
      <xdr:rowOff>40212</xdr:rowOff>
    </xdr:to>
    <xdr:pic>
      <xdr:nvPicPr>
        <xdr:cNvPr id="5" name="Imagen 4">
          <a:extLst>
            <a:ext uri="{FF2B5EF4-FFF2-40B4-BE49-F238E27FC236}">
              <a16:creationId xmlns:a16="http://schemas.microsoft.com/office/drawing/2014/main" id="{35A8F5FD-C558-46CB-A781-122C64C6B0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514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Unidades%20compartidas\CONTABILIDAD%20-%20ZUBA\ZUBA%20-%20servidor%20BTP\ZUBA%202023\IRE_2023\INFORMES%20ESPECIALES%20ZUBA%20DICIEMBRE%202023-FINAL.xlsx" TargetMode="External"/><Relationship Id="rId1" Type="http://schemas.openxmlformats.org/officeDocument/2006/relationships/externalLinkPath" Target="/Unidades%20compartidas/CONTABILIDAD%20-%20ZUBA/ZUBA%20-%20servidor%20BTP/ZUBA%202023/IRE_2023/INFORMES%20ESPECIALES%20ZUBA%20DICIEMBRE%202023-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not_z\Desktop\ZUBA\2024\FINANZAS\00%20-REPORTE%20DE%20GESTION\09%20REPORTES\INFORME%20-%20RATIOS%2009.2024.xlsx" TargetMode="External"/><Relationship Id="rId1" Type="http://schemas.openxmlformats.org/officeDocument/2006/relationships/externalLinkPath" Target="file:///C:\Users\not_z\Desktop\ZUBA\2024\FINANZAS\00%20-REPORTE%20DE%20GESTION\09%20REPORTES\INFORME%20-%20RATIOS%2009.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ALITICO FORMULADO"/>
      <sheetName val="BALANCE GENERAL"/>
      <sheetName val="Control Provision"/>
      <sheetName val="RESULTADOS"/>
      <sheetName val="RENTA"/>
      <sheetName val="Impuesto Diferido"/>
      <sheetName val="COMPARATIVO MENSUAL"/>
      <sheetName val="Resumen"/>
      <sheetName val="Avance de Obra"/>
      <sheetName val="ANALISIS DE MARGEN"/>
      <sheetName val="FACT+CONT"/>
      <sheetName val="IVA COSTO"/>
      <sheetName val="8.2 B- GND"/>
      <sheetName val="RATIOS FINANCIEROS"/>
      <sheetName val="GD - GND"/>
      <sheetName val="RESULTADOS COMPARTIVO "/>
      <sheetName val="DEDUCIBILIDAD"/>
      <sheetName val="VTA IMUEBLES"/>
      <sheetName val="LOGO"/>
      <sheetName val="canc. de anticipos"/>
    </sheetNames>
    <sheetDataSet>
      <sheetData sheetId="0">
        <row r="1163">
          <cell r="F1163">
            <v>114587030289.68939</v>
          </cell>
        </row>
      </sheetData>
      <sheetData sheetId="1"/>
      <sheetData sheetId="2"/>
      <sheetData sheetId="3"/>
      <sheetData sheetId="4">
        <row r="46">
          <cell r="D46">
            <v>1168170542.8835664</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e"/>
      <sheetName val="ER Comp. Mensual"/>
      <sheetName val="Salarios"/>
      <sheetName val="Hon. Prof."/>
      <sheetName val="Ventas 2024"/>
      <sheetName val="Z4"/>
      <sheetName val="Ejecución del FC"/>
      <sheetName val="Deudas Financieras Mes"/>
      <sheetName val="Informe de deudas"/>
      <sheetName val="Deuda Intercompany"/>
      <sheetName val="BG Reporte"/>
      <sheetName val="ER Reporte"/>
      <sheetName val="Ratios - INVERSOR"/>
      <sheetName val="EBITDA"/>
      <sheetName val="Balance fiscal"/>
      <sheetName val="Resultado fiscal"/>
      <sheetName val="Ratios - IMPOSITIVO"/>
      <sheetName val="BG"/>
      <sheetName val="ER"/>
      <sheetName val="Mayores"/>
      <sheetName val="Costos Ind."/>
      <sheetName val="08 2024 Compras"/>
      <sheetName val="BG a Agosto"/>
      <sheetName val="ER a Agosto"/>
      <sheetName val="GND"/>
      <sheetName val="08 2024 Ventas"/>
      <sheetName val="Ventas acumuladas"/>
      <sheetName val="Hoja1"/>
      <sheetName val="Hoja3"/>
    </sheetNames>
    <sheetDataSet>
      <sheetData sheetId="0"/>
      <sheetData sheetId="1"/>
      <sheetData sheetId="2"/>
      <sheetData sheetId="3"/>
      <sheetData sheetId="4"/>
      <sheetData sheetId="5"/>
      <sheetData sheetId="6"/>
      <sheetData sheetId="7"/>
      <sheetData sheetId="8"/>
      <sheetData sheetId="9"/>
      <sheetData sheetId="10">
        <row r="40">
          <cell r="D40">
            <v>55993786887.156876</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99"/>
    <pageSetUpPr fitToPage="1"/>
  </sheetPr>
  <dimension ref="A1:V178"/>
  <sheetViews>
    <sheetView showGridLines="0" view="pageBreakPreview" zoomScaleNormal="100" zoomScaleSheetLayoutView="100" workbookViewId="0">
      <selection activeCell="B168" sqref="B168:F168"/>
    </sheetView>
  </sheetViews>
  <sheetFormatPr baseColWidth="10" defaultRowHeight="13.2"/>
  <cols>
    <col min="1" max="1" width="34.88671875" style="84" bestFit="1" customWidth="1"/>
    <col min="2" max="2" width="15" style="84" bestFit="1" customWidth="1"/>
    <col min="3" max="3" width="8.6640625" style="186" bestFit="1" customWidth="1"/>
    <col min="4" max="4" width="5.6640625" style="84" customWidth="1"/>
    <col min="5" max="5" width="8.33203125" style="187" customWidth="1"/>
    <col min="6" max="6" width="13.44140625" style="84" bestFit="1" customWidth="1"/>
    <col min="7" max="8" width="6" style="84" customWidth="1"/>
    <col min="9" max="9" width="16.44140625" style="84" bestFit="1" customWidth="1"/>
    <col min="10" max="10" width="14.88671875" style="84" bestFit="1" customWidth="1"/>
    <col min="11" max="12" width="6.33203125" style="84" customWidth="1"/>
    <col min="13" max="13" width="14.5546875" style="84" bestFit="1" customWidth="1"/>
    <col min="14" max="14" width="13.5546875" style="84" bestFit="1" customWidth="1"/>
    <col min="15" max="16" width="5.5546875" style="84" customWidth="1"/>
    <col min="17" max="17" width="14.5546875" style="84" bestFit="1" customWidth="1"/>
    <col min="18" max="18" width="17.109375" style="84" bestFit="1" customWidth="1"/>
    <col min="19" max="21" width="5.44140625" style="84" customWidth="1"/>
    <col min="22" max="22" width="15.6640625" style="84" bestFit="1" customWidth="1"/>
    <col min="23" max="256" width="11.44140625" style="84"/>
    <col min="257" max="257" width="34.88671875" style="84" bestFit="1" customWidth="1"/>
    <col min="258" max="258" width="15" style="84" bestFit="1" customWidth="1"/>
    <col min="259" max="259" width="8.6640625" style="84" bestFit="1" customWidth="1"/>
    <col min="260" max="260" width="5.6640625" style="84" customWidth="1"/>
    <col min="261" max="261" width="8.33203125" style="84" customWidth="1"/>
    <col min="262" max="262" width="13.44140625" style="84" bestFit="1" customWidth="1"/>
    <col min="263" max="264" width="6" style="84" customWidth="1"/>
    <col min="265" max="265" width="16.44140625" style="84" bestFit="1" customWidth="1"/>
    <col min="266" max="266" width="14.88671875" style="84" bestFit="1" customWidth="1"/>
    <col min="267" max="268" width="6.33203125" style="84" customWidth="1"/>
    <col min="269" max="269" width="14.5546875" style="84" bestFit="1" customWidth="1"/>
    <col min="270" max="270" width="13.5546875" style="84" bestFit="1" customWidth="1"/>
    <col min="271" max="272" width="5.5546875" style="84" customWidth="1"/>
    <col min="273" max="273" width="14.5546875" style="84" bestFit="1" customWidth="1"/>
    <col min="274" max="274" width="17.109375" style="84" bestFit="1" customWidth="1"/>
    <col min="275" max="277" width="5.44140625" style="84" customWidth="1"/>
    <col min="278" max="278" width="15.6640625" style="84" bestFit="1" customWidth="1"/>
    <col min="279" max="512" width="11.44140625" style="84"/>
    <col min="513" max="513" width="34.88671875" style="84" bestFit="1" customWidth="1"/>
    <col min="514" max="514" width="15" style="84" bestFit="1" customWidth="1"/>
    <col min="515" max="515" width="8.6640625" style="84" bestFit="1" customWidth="1"/>
    <col min="516" max="516" width="5.6640625" style="84" customWidth="1"/>
    <col min="517" max="517" width="8.33203125" style="84" customWidth="1"/>
    <col min="518" max="518" width="13.44140625" style="84" bestFit="1" customWidth="1"/>
    <col min="519" max="520" width="6" style="84" customWidth="1"/>
    <col min="521" max="521" width="16.44140625" style="84" bestFit="1" customWidth="1"/>
    <col min="522" max="522" width="14.88671875" style="84" bestFit="1" customWidth="1"/>
    <col min="523" max="524" width="6.33203125" style="84" customWidth="1"/>
    <col min="525" max="525" width="14.5546875" style="84" bestFit="1" customWidth="1"/>
    <col min="526" max="526" width="13.5546875" style="84" bestFit="1" customWidth="1"/>
    <col min="527" max="528" width="5.5546875" style="84" customWidth="1"/>
    <col min="529" max="529" width="14.5546875" style="84" bestFit="1" customWidth="1"/>
    <col min="530" max="530" width="17.109375" style="84" bestFit="1" customWidth="1"/>
    <col min="531" max="533" width="5.44140625" style="84" customWidth="1"/>
    <col min="534" max="534" width="15.6640625" style="84" bestFit="1" customWidth="1"/>
    <col min="535" max="768" width="11.44140625" style="84"/>
    <col min="769" max="769" width="34.88671875" style="84" bestFit="1" customWidth="1"/>
    <col min="770" max="770" width="15" style="84" bestFit="1" customWidth="1"/>
    <col min="771" max="771" width="8.6640625" style="84" bestFit="1" customWidth="1"/>
    <col min="772" max="772" width="5.6640625" style="84" customWidth="1"/>
    <col min="773" max="773" width="8.33203125" style="84" customWidth="1"/>
    <col min="774" max="774" width="13.44140625" style="84" bestFit="1" customWidth="1"/>
    <col min="775" max="776" width="6" style="84" customWidth="1"/>
    <col min="777" max="777" width="16.44140625" style="84" bestFit="1" customWidth="1"/>
    <col min="778" max="778" width="14.88671875" style="84" bestFit="1" customWidth="1"/>
    <col min="779" max="780" width="6.33203125" style="84" customWidth="1"/>
    <col min="781" max="781" width="14.5546875" style="84" bestFit="1" customWidth="1"/>
    <col min="782" max="782" width="13.5546875" style="84" bestFit="1" customWidth="1"/>
    <col min="783" max="784" width="5.5546875" style="84" customWidth="1"/>
    <col min="785" max="785" width="14.5546875" style="84" bestFit="1" customWidth="1"/>
    <col min="786" max="786" width="17.109375" style="84" bestFit="1" customWidth="1"/>
    <col min="787" max="789" width="5.44140625" style="84" customWidth="1"/>
    <col min="790" max="790" width="15.6640625" style="84" bestFit="1" customWidth="1"/>
    <col min="791" max="1024" width="11.44140625" style="84"/>
    <col min="1025" max="1025" width="34.88671875" style="84" bestFit="1" customWidth="1"/>
    <col min="1026" max="1026" width="15" style="84" bestFit="1" customWidth="1"/>
    <col min="1027" max="1027" width="8.6640625" style="84" bestFit="1" customWidth="1"/>
    <col min="1028" max="1028" width="5.6640625" style="84" customWidth="1"/>
    <col min="1029" max="1029" width="8.33203125" style="84" customWidth="1"/>
    <col min="1030" max="1030" width="13.44140625" style="84" bestFit="1" customWidth="1"/>
    <col min="1031" max="1032" width="6" style="84" customWidth="1"/>
    <col min="1033" max="1033" width="16.44140625" style="84" bestFit="1" customWidth="1"/>
    <col min="1034" max="1034" width="14.88671875" style="84" bestFit="1" customWidth="1"/>
    <col min="1035" max="1036" width="6.33203125" style="84" customWidth="1"/>
    <col min="1037" max="1037" width="14.5546875" style="84" bestFit="1" customWidth="1"/>
    <col min="1038" max="1038" width="13.5546875" style="84" bestFit="1" customWidth="1"/>
    <col min="1039" max="1040" width="5.5546875" style="84" customWidth="1"/>
    <col min="1041" max="1041" width="14.5546875" style="84" bestFit="1" customWidth="1"/>
    <col min="1042" max="1042" width="17.109375" style="84" bestFit="1" customWidth="1"/>
    <col min="1043" max="1045" width="5.44140625" style="84" customWidth="1"/>
    <col min="1046" max="1046" width="15.6640625" style="84" bestFit="1" customWidth="1"/>
    <col min="1047" max="1280" width="11.44140625" style="84"/>
    <col min="1281" max="1281" width="34.88671875" style="84" bestFit="1" customWidth="1"/>
    <col min="1282" max="1282" width="15" style="84" bestFit="1" customWidth="1"/>
    <col min="1283" max="1283" width="8.6640625" style="84" bestFit="1" customWidth="1"/>
    <col min="1284" max="1284" width="5.6640625" style="84" customWidth="1"/>
    <col min="1285" max="1285" width="8.33203125" style="84" customWidth="1"/>
    <col min="1286" max="1286" width="13.44140625" style="84" bestFit="1" customWidth="1"/>
    <col min="1287" max="1288" width="6" style="84" customWidth="1"/>
    <col min="1289" max="1289" width="16.44140625" style="84" bestFit="1" customWidth="1"/>
    <col min="1290" max="1290" width="14.88671875" style="84" bestFit="1" customWidth="1"/>
    <col min="1291" max="1292" width="6.33203125" style="84" customWidth="1"/>
    <col min="1293" max="1293" width="14.5546875" style="84" bestFit="1" customWidth="1"/>
    <col min="1294" max="1294" width="13.5546875" style="84" bestFit="1" customWidth="1"/>
    <col min="1295" max="1296" width="5.5546875" style="84" customWidth="1"/>
    <col min="1297" max="1297" width="14.5546875" style="84" bestFit="1" customWidth="1"/>
    <col min="1298" max="1298" width="17.109375" style="84" bestFit="1" customWidth="1"/>
    <col min="1299" max="1301" width="5.44140625" style="84" customWidth="1"/>
    <col min="1302" max="1302" width="15.6640625" style="84" bestFit="1" customWidth="1"/>
    <col min="1303" max="1536" width="11.44140625" style="84"/>
    <col min="1537" max="1537" width="34.88671875" style="84" bestFit="1" customWidth="1"/>
    <col min="1538" max="1538" width="15" style="84" bestFit="1" customWidth="1"/>
    <col min="1539" max="1539" width="8.6640625" style="84" bestFit="1" customWidth="1"/>
    <col min="1540" max="1540" width="5.6640625" style="84" customWidth="1"/>
    <col min="1541" max="1541" width="8.33203125" style="84" customWidth="1"/>
    <col min="1542" max="1542" width="13.44140625" style="84" bestFit="1" customWidth="1"/>
    <col min="1543" max="1544" width="6" style="84" customWidth="1"/>
    <col min="1545" max="1545" width="16.44140625" style="84" bestFit="1" customWidth="1"/>
    <col min="1546" max="1546" width="14.88671875" style="84" bestFit="1" customWidth="1"/>
    <col min="1547" max="1548" width="6.33203125" style="84" customWidth="1"/>
    <col min="1549" max="1549" width="14.5546875" style="84" bestFit="1" customWidth="1"/>
    <col min="1550" max="1550" width="13.5546875" style="84" bestFit="1" customWidth="1"/>
    <col min="1551" max="1552" width="5.5546875" style="84" customWidth="1"/>
    <col min="1553" max="1553" width="14.5546875" style="84" bestFit="1" customWidth="1"/>
    <col min="1554" max="1554" width="17.109375" style="84" bestFit="1" customWidth="1"/>
    <col min="1555" max="1557" width="5.44140625" style="84" customWidth="1"/>
    <col min="1558" max="1558" width="15.6640625" style="84" bestFit="1" customWidth="1"/>
    <col min="1559" max="1792" width="11.44140625" style="84"/>
    <col min="1793" max="1793" width="34.88671875" style="84" bestFit="1" customWidth="1"/>
    <col min="1794" max="1794" width="15" style="84" bestFit="1" customWidth="1"/>
    <col min="1795" max="1795" width="8.6640625" style="84" bestFit="1" customWidth="1"/>
    <col min="1796" max="1796" width="5.6640625" style="84" customWidth="1"/>
    <col min="1797" max="1797" width="8.33203125" style="84" customWidth="1"/>
    <col min="1798" max="1798" width="13.44140625" style="84" bestFit="1" customWidth="1"/>
    <col min="1799" max="1800" width="6" style="84" customWidth="1"/>
    <col min="1801" max="1801" width="16.44140625" style="84" bestFit="1" customWidth="1"/>
    <col min="1802" max="1802" width="14.88671875" style="84" bestFit="1" customWidth="1"/>
    <col min="1803" max="1804" width="6.33203125" style="84" customWidth="1"/>
    <col min="1805" max="1805" width="14.5546875" style="84" bestFit="1" customWidth="1"/>
    <col min="1806" max="1806" width="13.5546875" style="84" bestFit="1" customWidth="1"/>
    <col min="1807" max="1808" width="5.5546875" style="84" customWidth="1"/>
    <col min="1809" max="1809" width="14.5546875" style="84" bestFit="1" customWidth="1"/>
    <col min="1810" max="1810" width="17.109375" style="84" bestFit="1" customWidth="1"/>
    <col min="1811" max="1813" width="5.44140625" style="84" customWidth="1"/>
    <col min="1814" max="1814" width="15.6640625" style="84" bestFit="1" customWidth="1"/>
    <col min="1815" max="2048" width="11.44140625" style="84"/>
    <col min="2049" max="2049" width="34.88671875" style="84" bestFit="1" customWidth="1"/>
    <col min="2050" max="2050" width="15" style="84" bestFit="1" customWidth="1"/>
    <col min="2051" max="2051" width="8.6640625" style="84" bestFit="1" customWidth="1"/>
    <col min="2052" max="2052" width="5.6640625" style="84" customWidth="1"/>
    <col min="2053" max="2053" width="8.33203125" style="84" customWidth="1"/>
    <col min="2054" max="2054" width="13.44140625" style="84" bestFit="1" customWidth="1"/>
    <col min="2055" max="2056" width="6" style="84" customWidth="1"/>
    <col min="2057" max="2057" width="16.44140625" style="84" bestFit="1" customWidth="1"/>
    <col min="2058" max="2058" width="14.88671875" style="84" bestFit="1" customWidth="1"/>
    <col min="2059" max="2060" width="6.33203125" style="84" customWidth="1"/>
    <col min="2061" max="2061" width="14.5546875" style="84" bestFit="1" customWidth="1"/>
    <col min="2062" max="2062" width="13.5546875" style="84" bestFit="1" customWidth="1"/>
    <col min="2063" max="2064" width="5.5546875" style="84" customWidth="1"/>
    <col min="2065" max="2065" width="14.5546875" style="84" bestFit="1" customWidth="1"/>
    <col min="2066" max="2066" width="17.109375" style="84" bestFit="1" customWidth="1"/>
    <col min="2067" max="2069" width="5.44140625" style="84" customWidth="1"/>
    <col min="2070" max="2070" width="15.6640625" style="84" bestFit="1" customWidth="1"/>
    <col min="2071" max="2304" width="11.44140625" style="84"/>
    <col min="2305" max="2305" width="34.88671875" style="84" bestFit="1" customWidth="1"/>
    <col min="2306" max="2306" width="15" style="84" bestFit="1" customWidth="1"/>
    <col min="2307" max="2307" width="8.6640625" style="84" bestFit="1" customWidth="1"/>
    <col min="2308" max="2308" width="5.6640625" style="84" customWidth="1"/>
    <col min="2309" max="2309" width="8.33203125" style="84" customWidth="1"/>
    <col min="2310" max="2310" width="13.44140625" style="84" bestFit="1" customWidth="1"/>
    <col min="2311" max="2312" width="6" style="84" customWidth="1"/>
    <col min="2313" max="2313" width="16.44140625" style="84" bestFit="1" customWidth="1"/>
    <col min="2314" max="2314" width="14.88671875" style="84" bestFit="1" customWidth="1"/>
    <col min="2315" max="2316" width="6.33203125" style="84" customWidth="1"/>
    <col min="2317" max="2317" width="14.5546875" style="84" bestFit="1" customWidth="1"/>
    <col min="2318" max="2318" width="13.5546875" style="84" bestFit="1" customWidth="1"/>
    <col min="2319" max="2320" width="5.5546875" style="84" customWidth="1"/>
    <col min="2321" max="2321" width="14.5546875" style="84" bestFit="1" customWidth="1"/>
    <col min="2322" max="2322" width="17.109375" style="84" bestFit="1" customWidth="1"/>
    <col min="2323" max="2325" width="5.44140625" style="84" customWidth="1"/>
    <col min="2326" max="2326" width="15.6640625" style="84" bestFit="1" customWidth="1"/>
    <col min="2327" max="2560" width="11.44140625" style="84"/>
    <col min="2561" max="2561" width="34.88671875" style="84" bestFit="1" customWidth="1"/>
    <col min="2562" max="2562" width="15" style="84" bestFit="1" customWidth="1"/>
    <col min="2563" max="2563" width="8.6640625" style="84" bestFit="1" customWidth="1"/>
    <col min="2564" max="2564" width="5.6640625" style="84" customWidth="1"/>
    <col min="2565" max="2565" width="8.33203125" style="84" customWidth="1"/>
    <col min="2566" max="2566" width="13.44140625" style="84" bestFit="1" customWidth="1"/>
    <col min="2567" max="2568" width="6" style="84" customWidth="1"/>
    <col min="2569" max="2569" width="16.44140625" style="84" bestFit="1" customWidth="1"/>
    <col min="2570" max="2570" width="14.88671875" style="84" bestFit="1" customWidth="1"/>
    <col min="2571" max="2572" width="6.33203125" style="84" customWidth="1"/>
    <col min="2573" max="2573" width="14.5546875" style="84" bestFit="1" customWidth="1"/>
    <col min="2574" max="2574" width="13.5546875" style="84" bestFit="1" customWidth="1"/>
    <col min="2575" max="2576" width="5.5546875" style="84" customWidth="1"/>
    <col min="2577" max="2577" width="14.5546875" style="84" bestFit="1" customWidth="1"/>
    <col min="2578" max="2578" width="17.109375" style="84" bestFit="1" customWidth="1"/>
    <col min="2579" max="2581" width="5.44140625" style="84" customWidth="1"/>
    <col min="2582" max="2582" width="15.6640625" style="84" bestFit="1" customWidth="1"/>
    <col min="2583" max="2816" width="11.44140625" style="84"/>
    <col min="2817" max="2817" width="34.88671875" style="84" bestFit="1" customWidth="1"/>
    <col min="2818" max="2818" width="15" style="84" bestFit="1" customWidth="1"/>
    <col min="2819" max="2819" width="8.6640625" style="84" bestFit="1" customWidth="1"/>
    <col min="2820" max="2820" width="5.6640625" style="84" customWidth="1"/>
    <col min="2821" max="2821" width="8.33203125" style="84" customWidth="1"/>
    <col min="2822" max="2822" width="13.44140625" style="84" bestFit="1" customWidth="1"/>
    <col min="2823" max="2824" width="6" style="84" customWidth="1"/>
    <col min="2825" max="2825" width="16.44140625" style="84" bestFit="1" customWidth="1"/>
    <col min="2826" max="2826" width="14.88671875" style="84" bestFit="1" customWidth="1"/>
    <col min="2827" max="2828" width="6.33203125" style="84" customWidth="1"/>
    <col min="2829" max="2829" width="14.5546875" style="84" bestFit="1" customWidth="1"/>
    <col min="2830" max="2830" width="13.5546875" style="84" bestFit="1" customWidth="1"/>
    <col min="2831" max="2832" width="5.5546875" style="84" customWidth="1"/>
    <col min="2833" max="2833" width="14.5546875" style="84" bestFit="1" customWidth="1"/>
    <col min="2834" max="2834" width="17.109375" style="84" bestFit="1" customWidth="1"/>
    <col min="2835" max="2837" width="5.44140625" style="84" customWidth="1"/>
    <col min="2838" max="2838" width="15.6640625" style="84" bestFit="1" customWidth="1"/>
    <col min="2839" max="3072" width="11.44140625" style="84"/>
    <col min="3073" max="3073" width="34.88671875" style="84" bestFit="1" customWidth="1"/>
    <col min="3074" max="3074" width="15" style="84" bestFit="1" customWidth="1"/>
    <col min="3075" max="3075" width="8.6640625" style="84" bestFit="1" customWidth="1"/>
    <col min="3076" max="3076" width="5.6640625" style="84" customWidth="1"/>
    <col min="3077" max="3077" width="8.33203125" style="84" customWidth="1"/>
    <col min="3078" max="3078" width="13.44140625" style="84" bestFit="1" customWidth="1"/>
    <col min="3079" max="3080" width="6" style="84" customWidth="1"/>
    <col min="3081" max="3081" width="16.44140625" style="84" bestFit="1" customWidth="1"/>
    <col min="3082" max="3082" width="14.88671875" style="84" bestFit="1" customWidth="1"/>
    <col min="3083" max="3084" width="6.33203125" style="84" customWidth="1"/>
    <col min="3085" max="3085" width="14.5546875" style="84" bestFit="1" customWidth="1"/>
    <col min="3086" max="3086" width="13.5546875" style="84" bestFit="1" customWidth="1"/>
    <col min="3087" max="3088" width="5.5546875" style="84" customWidth="1"/>
    <col min="3089" max="3089" width="14.5546875" style="84" bestFit="1" customWidth="1"/>
    <col min="3090" max="3090" width="17.109375" style="84" bestFit="1" customWidth="1"/>
    <col min="3091" max="3093" width="5.44140625" style="84" customWidth="1"/>
    <col min="3094" max="3094" width="15.6640625" style="84" bestFit="1" customWidth="1"/>
    <col min="3095" max="3328" width="11.44140625" style="84"/>
    <col min="3329" max="3329" width="34.88671875" style="84" bestFit="1" customWidth="1"/>
    <col min="3330" max="3330" width="15" style="84" bestFit="1" customWidth="1"/>
    <col min="3331" max="3331" width="8.6640625" style="84" bestFit="1" customWidth="1"/>
    <col min="3332" max="3332" width="5.6640625" style="84" customWidth="1"/>
    <col min="3333" max="3333" width="8.33203125" style="84" customWidth="1"/>
    <col min="3334" max="3334" width="13.44140625" style="84" bestFit="1" customWidth="1"/>
    <col min="3335" max="3336" width="6" style="84" customWidth="1"/>
    <col min="3337" max="3337" width="16.44140625" style="84" bestFit="1" customWidth="1"/>
    <col min="3338" max="3338" width="14.88671875" style="84" bestFit="1" customWidth="1"/>
    <col min="3339" max="3340" width="6.33203125" style="84" customWidth="1"/>
    <col min="3341" max="3341" width="14.5546875" style="84" bestFit="1" customWidth="1"/>
    <col min="3342" max="3342" width="13.5546875" style="84" bestFit="1" customWidth="1"/>
    <col min="3343" max="3344" width="5.5546875" style="84" customWidth="1"/>
    <col min="3345" max="3345" width="14.5546875" style="84" bestFit="1" customWidth="1"/>
    <col min="3346" max="3346" width="17.109375" style="84" bestFit="1" customWidth="1"/>
    <col min="3347" max="3349" width="5.44140625" style="84" customWidth="1"/>
    <col min="3350" max="3350" width="15.6640625" style="84" bestFit="1" customWidth="1"/>
    <col min="3351" max="3584" width="11.44140625" style="84"/>
    <col min="3585" max="3585" width="34.88671875" style="84" bestFit="1" customWidth="1"/>
    <col min="3586" max="3586" width="15" style="84" bestFit="1" customWidth="1"/>
    <col min="3587" max="3587" width="8.6640625" style="84" bestFit="1" customWidth="1"/>
    <col min="3588" max="3588" width="5.6640625" style="84" customWidth="1"/>
    <col min="3589" max="3589" width="8.33203125" style="84" customWidth="1"/>
    <col min="3590" max="3590" width="13.44140625" style="84" bestFit="1" customWidth="1"/>
    <col min="3591" max="3592" width="6" style="84" customWidth="1"/>
    <col min="3593" max="3593" width="16.44140625" style="84" bestFit="1" customWidth="1"/>
    <col min="3594" max="3594" width="14.88671875" style="84" bestFit="1" customWidth="1"/>
    <col min="3595" max="3596" width="6.33203125" style="84" customWidth="1"/>
    <col min="3597" max="3597" width="14.5546875" style="84" bestFit="1" customWidth="1"/>
    <col min="3598" max="3598" width="13.5546875" style="84" bestFit="1" customWidth="1"/>
    <col min="3599" max="3600" width="5.5546875" style="84" customWidth="1"/>
    <col min="3601" max="3601" width="14.5546875" style="84" bestFit="1" customWidth="1"/>
    <col min="3602" max="3602" width="17.109375" style="84" bestFit="1" customWidth="1"/>
    <col min="3603" max="3605" width="5.44140625" style="84" customWidth="1"/>
    <col min="3606" max="3606" width="15.6640625" style="84" bestFit="1" customWidth="1"/>
    <col min="3607" max="3840" width="11.44140625" style="84"/>
    <col min="3841" max="3841" width="34.88671875" style="84" bestFit="1" customWidth="1"/>
    <col min="3842" max="3842" width="15" style="84" bestFit="1" customWidth="1"/>
    <col min="3843" max="3843" width="8.6640625" style="84" bestFit="1" customWidth="1"/>
    <col min="3844" max="3844" width="5.6640625" style="84" customWidth="1"/>
    <col min="3845" max="3845" width="8.33203125" style="84" customWidth="1"/>
    <col min="3846" max="3846" width="13.44140625" style="84" bestFit="1" customWidth="1"/>
    <col min="3847" max="3848" width="6" style="84" customWidth="1"/>
    <col min="3849" max="3849" width="16.44140625" style="84" bestFit="1" customWidth="1"/>
    <col min="3850" max="3850" width="14.88671875" style="84" bestFit="1" customWidth="1"/>
    <col min="3851" max="3852" width="6.33203125" style="84" customWidth="1"/>
    <col min="3853" max="3853" width="14.5546875" style="84" bestFit="1" customWidth="1"/>
    <col min="3854" max="3854" width="13.5546875" style="84" bestFit="1" customWidth="1"/>
    <col min="3855" max="3856" width="5.5546875" style="84" customWidth="1"/>
    <col min="3857" max="3857" width="14.5546875" style="84" bestFit="1" customWidth="1"/>
    <col min="3858" max="3858" width="17.109375" style="84" bestFit="1" customWidth="1"/>
    <col min="3859" max="3861" width="5.44140625" style="84" customWidth="1"/>
    <col min="3862" max="3862" width="15.6640625" style="84" bestFit="1" customWidth="1"/>
    <col min="3863" max="4096" width="11.44140625" style="84"/>
    <col min="4097" max="4097" width="34.88671875" style="84" bestFit="1" customWidth="1"/>
    <col min="4098" max="4098" width="15" style="84" bestFit="1" customWidth="1"/>
    <col min="4099" max="4099" width="8.6640625" style="84" bestFit="1" customWidth="1"/>
    <col min="4100" max="4100" width="5.6640625" style="84" customWidth="1"/>
    <col min="4101" max="4101" width="8.33203125" style="84" customWidth="1"/>
    <col min="4102" max="4102" width="13.44140625" style="84" bestFit="1" customWidth="1"/>
    <col min="4103" max="4104" width="6" style="84" customWidth="1"/>
    <col min="4105" max="4105" width="16.44140625" style="84" bestFit="1" customWidth="1"/>
    <col min="4106" max="4106" width="14.88671875" style="84" bestFit="1" customWidth="1"/>
    <col min="4107" max="4108" width="6.33203125" style="84" customWidth="1"/>
    <col min="4109" max="4109" width="14.5546875" style="84" bestFit="1" customWidth="1"/>
    <col min="4110" max="4110" width="13.5546875" style="84" bestFit="1" customWidth="1"/>
    <col min="4111" max="4112" width="5.5546875" style="84" customWidth="1"/>
    <col min="4113" max="4113" width="14.5546875" style="84" bestFit="1" customWidth="1"/>
    <col min="4114" max="4114" width="17.109375" style="84" bestFit="1" customWidth="1"/>
    <col min="4115" max="4117" width="5.44140625" style="84" customWidth="1"/>
    <col min="4118" max="4118" width="15.6640625" style="84" bestFit="1" customWidth="1"/>
    <col min="4119" max="4352" width="11.44140625" style="84"/>
    <col min="4353" max="4353" width="34.88671875" style="84" bestFit="1" customWidth="1"/>
    <col min="4354" max="4354" width="15" style="84" bestFit="1" customWidth="1"/>
    <col min="4355" max="4355" width="8.6640625" style="84" bestFit="1" customWidth="1"/>
    <col min="4356" max="4356" width="5.6640625" style="84" customWidth="1"/>
    <col min="4357" max="4357" width="8.33203125" style="84" customWidth="1"/>
    <col min="4358" max="4358" width="13.44140625" style="84" bestFit="1" customWidth="1"/>
    <col min="4359" max="4360" width="6" style="84" customWidth="1"/>
    <col min="4361" max="4361" width="16.44140625" style="84" bestFit="1" customWidth="1"/>
    <col min="4362" max="4362" width="14.88671875" style="84" bestFit="1" customWidth="1"/>
    <col min="4363" max="4364" width="6.33203125" style="84" customWidth="1"/>
    <col min="4365" max="4365" width="14.5546875" style="84" bestFit="1" customWidth="1"/>
    <col min="4366" max="4366" width="13.5546875" style="84" bestFit="1" customWidth="1"/>
    <col min="4367" max="4368" width="5.5546875" style="84" customWidth="1"/>
    <col min="4369" max="4369" width="14.5546875" style="84" bestFit="1" customWidth="1"/>
    <col min="4370" max="4370" width="17.109375" style="84" bestFit="1" customWidth="1"/>
    <col min="4371" max="4373" width="5.44140625" style="84" customWidth="1"/>
    <col min="4374" max="4374" width="15.6640625" style="84" bestFit="1" customWidth="1"/>
    <col min="4375" max="4608" width="11.44140625" style="84"/>
    <col min="4609" max="4609" width="34.88671875" style="84" bestFit="1" customWidth="1"/>
    <col min="4610" max="4610" width="15" style="84" bestFit="1" customWidth="1"/>
    <col min="4611" max="4611" width="8.6640625" style="84" bestFit="1" customWidth="1"/>
    <col min="4612" max="4612" width="5.6640625" style="84" customWidth="1"/>
    <col min="4613" max="4613" width="8.33203125" style="84" customWidth="1"/>
    <col min="4614" max="4614" width="13.44140625" style="84" bestFit="1" customWidth="1"/>
    <col min="4615" max="4616" width="6" style="84" customWidth="1"/>
    <col min="4617" max="4617" width="16.44140625" style="84" bestFit="1" customWidth="1"/>
    <col min="4618" max="4618" width="14.88671875" style="84" bestFit="1" customWidth="1"/>
    <col min="4619" max="4620" width="6.33203125" style="84" customWidth="1"/>
    <col min="4621" max="4621" width="14.5546875" style="84" bestFit="1" customWidth="1"/>
    <col min="4622" max="4622" width="13.5546875" style="84" bestFit="1" customWidth="1"/>
    <col min="4623" max="4624" width="5.5546875" style="84" customWidth="1"/>
    <col min="4625" max="4625" width="14.5546875" style="84" bestFit="1" customWidth="1"/>
    <col min="4626" max="4626" width="17.109375" style="84" bestFit="1" customWidth="1"/>
    <col min="4627" max="4629" width="5.44140625" style="84" customWidth="1"/>
    <col min="4630" max="4630" width="15.6640625" style="84" bestFit="1" customWidth="1"/>
    <col min="4631" max="4864" width="11.44140625" style="84"/>
    <col min="4865" max="4865" width="34.88671875" style="84" bestFit="1" customWidth="1"/>
    <col min="4866" max="4866" width="15" style="84" bestFit="1" customWidth="1"/>
    <col min="4867" max="4867" width="8.6640625" style="84" bestFit="1" customWidth="1"/>
    <col min="4868" max="4868" width="5.6640625" style="84" customWidth="1"/>
    <col min="4869" max="4869" width="8.33203125" style="84" customWidth="1"/>
    <col min="4870" max="4870" width="13.44140625" style="84" bestFit="1" customWidth="1"/>
    <col min="4871" max="4872" width="6" style="84" customWidth="1"/>
    <col min="4873" max="4873" width="16.44140625" style="84" bestFit="1" customWidth="1"/>
    <col min="4874" max="4874" width="14.88671875" style="84" bestFit="1" customWidth="1"/>
    <col min="4875" max="4876" width="6.33203125" style="84" customWidth="1"/>
    <col min="4877" max="4877" width="14.5546875" style="84" bestFit="1" customWidth="1"/>
    <col min="4878" max="4878" width="13.5546875" style="84" bestFit="1" customWidth="1"/>
    <col min="4879" max="4880" width="5.5546875" style="84" customWidth="1"/>
    <col min="4881" max="4881" width="14.5546875" style="84" bestFit="1" customWidth="1"/>
    <col min="4882" max="4882" width="17.109375" style="84" bestFit="1" customWidth="1"/>
    <col min="4883" max="4885" width="5.44140625" style="84" customWidth="1"/>
    <col min="4886" max="4886" width="15.6640625" style="84" bestFit="1" customWidth="1"/>
    <col min="4887" max="5120" width="11.44140625" style="84"/>
    <col min="5121" max="5121" width="34.88671875" style="84" bestFit="1" customWidth="1"/>
    <col min="5122" max="5122" width="15" style="84" bestFit="1" customWidth="1"/>
    <col min="5123" max="5123" width="8.6640625" style="84" bestFit="1" customWidth="1"/>
    <col min="5124" max="5124" width="5.6640625" style="84" customWidth="1"/>
    <col min="5125" max="5125" width="8.33203125" style="84" customWidth="1"/>
    <col min="5126" max="5126" width="13.44140625" style="84" bestFit="1" customWidth="1"/>
    <col min="5127" max="5128" width="6" style="84" customWidth="1"/>
    <col min="5129" max="5129" width="16.44140625" style="84" bestFit="1" customWidth="1"/>
    <col min="5130" max="5130" width="14.88671875" style="84" bestFit="1" customWidth="1"/>
    <col min="5131" max="5132" width="6.33203125" style="84" customWidth="1"/>
    <col min="5133" max="5133" width="14.5546875" style="84" bestFit="1" customWidth="1"/>
    <col min="5134" max="5134" width="13.5546875" style="84" bestFit="1" customWidth="1"/>
    <col min="5135" max="5136" width="5.5546875" style="84" customWidth="1"/>
    <col min="5137" max="5137" width="14.5546875" style="84" bestFit="1" customWidth="1"/>
    <col min="5138" max="5138" width="17.109375" style="84" bestFit="1" customWidth="1"/>
    <col min="5139" max="5141" width="5.44140625" style="84" customWidth="1"/>
    <col min="5142" max="5142" width="15.6640625" style="84" bestFit="1" customWidth="1"/>
    <col min="5143" max="5376" width="11.44140625" style="84"/>
    <col min="5377" max="5377" width="34.88671875" style="84" bestFit="1" customWidth="1"/>
    <col min="5378" max="5378" width="15" style="84" bestFit="1" customWidth="1"/>
    <col min="5379" max="5379" width="8.6640625" style="84" bestFit="1" customWidth="1"/>
    <col min="5380" max="5380" width="5.6640625" style="84" customWidth="1"/>
    <col min="5381" max="5381" width="8.33203125" style="84" customWidth="1"/>
    <col min="5382" max="5382" width="13.44140625" style="84" bestFit="1" customWidth="1"/>
    <col min="5383" max="5384" width="6" style="84" customWidth="1"/>
    <col min="5385" max="5385" width="16.44140625" style="84" bestFit="1" customWidth="1"/>
    <col min="5386" max="5386" width="14.88671875" style="84" bestFit="1" customWidth="1"/>
    <col min="5387" max="5388" width="6.33203125" style="84" customWidth="1"/>
    <col min="5389" max="5389" width="14.5546875" style="84" bestFit="1" customWidth="1"/>
    <col min="5390" max="5390" width="13.5546875" style="84" bestFit="1" customWidth="1"/>
    <col min="5391" max="5392" width="5.5546875" style="84" customWidth="1"/>
    <col min="5393" max="5393" width="14.5546875" style="84" bestFit="1" customWidth="1"/>
    <col min="5394" max="5394" width="17.109375" style="84" bestFit="1" customWidth="1"/>
    <col min="5395" max="5397" width="5.44140625" style="84" customWidth="1"/>
    <col min="5398" max="5398" width="15.6640625" style="84" bestFit="1" customWidth="1"/>
    <col min="5399" max="5632" width="11.44140625" style="84"/>
    <col min="5633" max="5633" width="34.88671875" style="84" bestFit="1" customWidth="1"/>
    <col min="5634" max="5634" width="15" style="84" bestFit="1" customWidth="1"/>
    <col min="5635" max="5635" width="8.6640625" style="84" bestFit="1" customWidth="1"/>
    <col min="5636" max="5636" width="5.6640625" style="84" customWidth="1"/>
    <col min="5637" max="5637" width="8.33203125" style="84" customWidth="1"/>
    <col min="5638" max="5638" width="13.44140625" style="84" bestFit="1" customWidth="1"/>
    <col min="5639" max="5640" width="6" style="84" customWidth="1"/>
    <col min="5641" max="5641" width="16.44140625" style="84" bestFit="1" customWidth="1"/>
    <col min="5642" max="5642" width="14.88671875" style="84" bestFit="1" customWidth="1"/>
    <col min="5643" max="5644" width="6.33203125" style="84" customWidth="1"/>
    <col min="5645" max="5645" width="14.5546875" style="84" bestFit="1" customWidth="1"/>
    <col min="5646" max="5646" width="13.5546875" style="84" bestFit="1" customWidth="1"/>
    <col min="5647" max="5648" width="5.5546875" style="84" customWidth="1"/>
    <col min="5649" max="5649" width="14.5546875" style="84" bestFit="1" customWidth="1"/>
    <col min="5650" max="5650" width="17.109375" style="84" bestFit="1" customWidth="1"/>
    <col min="5651" max="5653" width="5.44140625" style="84" customWidth="1"/>
    <col min="5654" max="5654" width="15.6640625" style="84" bestFit="1" customWidth="1"/>
    <col min="5655" max="5888" width="11.44140625" style="84"/>
    <col min="5889" max="5889" width="34.88671875" style="84" bestFit="1" customWidth="1"/>
    <col min="5890" max="5890" width="15" style="84" bestFit="1" customWidth="1"/>
    <col min="5891" max="5891" width="8.6640625" style="84" bestFit="1" customWidth="1"/>
    <col min="5892" max="5892" width="5.6640625" style="84" customWidth="1"/>
    <col min="5893" max="5893" width="8.33203125" style="84" customWidth="1"/>
    <col min="5894" max="5894" width="13.44140625" style="84" bestFit="1" customWidth="1"/>
    <col min="5895" max="5896" width="6" style="84" customWidth="1"/>
    <col min="5897" max="5897" width="16.44140625" style="84" bestFit="1" customWidth="1"/>
    <col min="5898" max="5898" width="14.88671875" style="84" bestFit="1" customWidth="1"/>
    <col min="5899" max="5900" width="6.33203125" style="84" customWidth="1"/>
    <col min="5901" max="5901" width="14.5546875" style="84" bestFit="1" customWidth="1"/>
    <col min="5902" max="5902" width="13.5546875" style="84" bestFit="1" customWidth="1"/>
    <col min="5903" max="5904" width="5.5546875" style="84" customWidth="1"/>
    <col min="5905" max="5905" width="14.5546875" style="84" bestFit="1" customWidth="1"/>
    <col min="5906" max="5906" width="17.109375" style="84" bestFit="1" customWidth="1"/>
    <col min="5907" max="5909" width="5.44140625" style="84" customWidth="1"/>
    <col min="5910" max="5910" width="15.6640625" style="84" bestFit="1" customWidth="1"/>
    <col min="5911" max="6144" width="11.44140625" style="84"/>
    <col min="6145" max="6145" width="34.88671875" style="84" bestFit="1" customWidth="1"/>
    <col min="6146" max="6146" width="15" style="84" bestFit="1" customWidth="1"/>
    <col min="6147" max="6147" width="8.6640625" style="84" bestFit="1" customWidth="1"/>
    <col min="6148" max="6148" width="5.6640625" style="84" customWidth="1"/>
    <col min="6149" max="6149" width="8.33203125" style="84" customWidth="1"/>
    <col min="6150" max="6150" width="13.44140625" style="84" bestFit="1" customWidth="1"/>
    <col min="6151" max="6152" width="6" style="84" customWidth="1"/>
    <col min="6153" max="6153" width="16.44140625" style="84" bestFit="1" customWidth="1"/>
    <col min="6154" max="6154" width="14.88671875" style="84" bestFit="1" customWidth="1"/>
    <col min="6155" max="6156" width="6.33203125" style="84" customWidth="1"/>
    <col min="6157" max="6157" width="14.5546875" style="84" bestFit="1" customWidth="1"/>
    <col min="6158" max="6158" width="13.5546875" style="84" bestFit="1" customWidth="1"/>
    <col min="6159" max="6160" width="5.5546875" style="84" customWidth="1"/>
    <col min="6161" max="6161" width="14.5546875" style="84" bestFit="1" customWidth="1"/>
    <col min="6162" max="6162" width="17.109375" style="84" bestFit="1" customWidth="1"/>
    <col min="6163" max="6165" width="5.44140625" style="84" customWidth="1"/>
    <col min="6166" max="6166" width="15.6640625" style="84" bestFit="1" customWidth="1"/>
    <col min="6167" max="6400" width="11.44140625" style="84"/>
    <col min="6401" max="6401" width="34.88671875" style="84" bestFit="1" customWidth="1"/>
    <col min="6402" max="6402" width="15" style="84" bestFit="1" customWidth="1"/>
    <col min="6403" max="6403" width="8.6640625" style="84" bestFit="1" customWidth="1"/>
    <col min="6404" max="6404" width="5.6640625" style="84" customWidth="1"/>
    <col min="6405" max="6405" width="8.33203125" style="84" customWidth="1"/>
    <col min="6406" max="6406" width="13.44140625" style="84" bestFit="1" customWidth="1"/>
    <col min="6407" max="6408" width="6" style="84" customWidth="1"/>
    <col min="6409" max="6409" width="16.44140625" style="84" bestFit="1" customWidth="1"/>
    <col min="6410" max="6410" width="14.88671875" style="84" bestFit="1" customWidth="1"/>
    <col min="6411" max="6412" width="6.33203125" style="84" customWidth="1"/>
    <col min="6413" max="6413" width="14.5546875" style="84" bestFit="1" customWidth="1"/>
    <col min="6414" max="6414" width="13.5546875" style="84" bestFit="1" customWidth="1"/>
    <col min="6415" max="6416" width="5.5546875" style="84" customWidth="1"/>
    <col min="6417" max="6417" width="14.5546875" style="84" bestFit="1" customWidth="1"/>
    <col min="6418" max="6418" width="17.109375" style="84" bestFit="1" customWidth="1"/>
    <col min="6419" max="6421" width="5.44140625" style="84" customWidth="1"/>
    <col min="6422" max="6422" width="15.6640625" style="84" bestFit="1" customWidth="1"/>
    <col min="6423" max="6656" width="11.44140625" style="84"/>
    <col min="6657" max="6657" width="34.88671875" style="84" bestFit="1" customWidth="1"/>
    <col min="6658" max="6658" width="15" style="84" bestFit="1" customWidth="1"/>
    <col min="6659" max="6659" width="8.6640625" style="84" bestFit="1" customWidth="1"/>
    <col min="6660" max="6660" width="5.6640625" style="84" customWidth="1"/>
    <col min="6661" max="6661" width="8.33203125" style="84" customWidth="1"/>
    <col min="6662" max="6662" width="13.44140625" style="84" bestFit="1" customWidth="1"/>
    <col min="6663" max="6664" width="6" style="84" customWidth="1"/>
    <col min="6665" max="6665" width="16.44140625" style="84" bestFit="1" customWidth="1"/>
    <col min="6666" max="6666" width="14.88671875" style="84" bestFit="1" customWidth="1"/>
    <col min="6667" max="6668" width="6.33203125" style="84" customWidth="1"/>
    <col min="6669" max="6669" width="14.5546875" style="84" bestFit="1" customWidth="1"/>
    <col min="6670" max="6670" width="13.5546875" style="84" bestFit="1" customWidth="1"/>
    <col min="6671" max="6672" width="5.5546875" style="84" customWidth="1"/>
    <col min="6673" max="6673" width="14.5546875" style="84" bestFit="1" customWidth="1"/>
    <col min="6674" max="6674" width="17.109375" style="84" bestFit="1" customWidth="1"/>
    <col min="6675" max="6677" width="5.44140625" style="84" customWidth="1"/>
    <col min="6678" max="6678" width="15.6640625" style="84" bestFit="1" customWidth="1"/>
    <col min="6679" max="6912" width="11.44140625" style="84"/>
    <col min="6913" max="6913" width="34.88671875" style="84" bestFit="1" customWidth="1"/>
    <col min="6914" max="6914" width="15" style="84" bestFit="1" customWidth="1"/>
    <col min="6915" max="6915" width="8.6640625" style="84" bestFit="1" customWidth="1"/>
    <col min="6916" max="6916" width="5.6640625" style="84" customWidth="1"/>
    <col min="6917" max="6917" width="8.33203125" style="84" customWidth="1"/>
    <col min="6918" max="6918" width="13.44140625" style="84" bestFit="1" customWidth="1"/>
    <col min="6919" max="6920" width="6" style="84" customWidth="1"/>
    <col min="6921" max="6921" width="16.44140625" style="84" bestFit="1" customWidth="1"/>
    <col min="6922" max="6922" width="14.88671875" style="84" bestFit="1" customWidth="1"/>
    <col min="6923" max="6924" width="6.33203125" style="84" customWidth="1"/>
    <col min="6925" max="6925" width="14.5546875" style="84" bestFit="1" customWidth="1"/>
    <col min="6926" max="6926" width="13.5546875" style="84" bestFit="1" customWidth="1"/>
    <col min="6927" max="6928" width="5.5546875" style="84" customWidth="1"/>
    <col min="6929" max="6929" width="14.5546875" style="84" bestFit="1" customWidth="1"/>
    <col min="6930" max="6930" width="17.109375" style="84" bestFit="1" customWidth="1"/>
    <col min="6931" max="6933" width="5.44140625" style="84" customWidth="1"/>
    <col min="6934" max="6934" width="15.6640625" style="84" bestFit="1" customWidth="1"/>
    <col min="6935" max="7168" width="11.44140625" style="84"/>
    <col min="7169" max="7169" width="34.88671875" style="84" bestFit="1" customWidth="1"/>
    <col min="7170" max="7170" width="15" style="84" bestFit="1" customWidth="1"/>
    <col min="7171" max="7171" width="8.6640625" style="84" bestFit="1" customWidth="1"/>
    <col min="7172" max="7172" width="5.6640625" style="84" customWidth="1"/>
    <col min="7173" max="7173" width="8.33203125" style="84" customWidth="1"/>
    <col min="7174" max="7174" width="13.44140625" style="84" bestFit="1" customWidth="1"/>
    <col min="7175" max="7176" width="6" style="84" customWidth="1"/>
    <col min="7177" max="7177" width="16.44140625" style="84" bestFit="1" customWidth="1"/>
    <col min="7178" max="7178" width="14.88671875" style="84" bestFit="1" customWidth="1"/>
    <col min="7179" max="7180" width="6.33203125" style="84" customWidth="1"/>
    <col min="7181" max="7181" width="14.5546875" style="84" bestFit="1" customWidth="1"/>
    <col min="7182" max="7182" width="13.5546875" style="84" bestFit="1" customWidth="1"/>
    <col min="7183" max="7184" width="5.5546875" style="84" customWidth="1"/>
    <col min="7185" max="7185" width="14.5546875" style="84" bestFit="1" customWidth="1"/>
    <col min="7186" max="7186" width="17.109375" style="84" bestFit="1" customWidth="1"/>
    <col min="7187" max="7189" width="5.44140625" style="84" customWidth="1"/>
    <col min="7190" max="7190" width="15.6640625" style="84" bestFit="1" customWidth="1"/>
    <col min="7191" max="7424" width="11.44140625" style="84"/>
    <col min="7425" max="7425" width="34.88671875" style="84" bestFit="1" customWidth="1"/>
    <col min="7426" max="7426" width="15" style="84" bestFit="1" customWidth="1"/>
    <col min="7427" max="7427" width="8.6640625" style="84" bestFit="1" customWidth="1"/>
    <col min="7428" max="7428" width="5.6640625" style="84" customWidth="1"/>
    <col min="7429" max="7429" width="8.33203125" style="84" customWidth="1"/>
    <col min="7430" max="7430" width="13.44140625" style="84" bestFit="1" customWidth="1"/>
    <col min="7431" max="7432" width="6" style="84" customWidth="1"/>
    <col min="7433" max="7433" width="16.44140625" style="84" bestFit="1" customWidth="1"/>
    <col min="7434" max="7434" width="14.88671875" style="84" bestFit="1" customWidth="1"/>
    <col min="7435" max="7436" width="6.33203125" style="84" customWidth="1"/>
    <col min="7437" max="7437" width="14.5546875" style="84" bestFit="1" customWidth="1"/>
    <col min="7438" max="7438" width="13.5546875" style="84" bestFit="1" customWidth="1"/>
    <col min="7439" max="7440" width="5.5546875" style="84" customWidth="1"/>
    <col min="7441" max="7441" width="14.5546875" style="84" bestFit="1" customWidth="1"/>
    <col min="7442" max="7442" width="17.109375" style="84" bestFit="1" customWidth="1"/>
    <col min="7443" max="7445" width="5.44140625" style="84" customWidth="1"/>
    <col min="7446" max="7446" width="15.6640625" style="84" bestFit="1" customWidth="1"/>
    <col min="7447" max="7680" width="11.44140625" style="84"/>
    <col min="7681" max="7681" width="34.88671875" style="84" bestFit="1" customWidth="1"/>
    <col min="7682" max="7682" width="15" style="84" bestFit="1" customWidth="1"/>
    <col min="7683" max="7683" width="8.6640625" style="84" bestFit="1" customWidth="1"/>
    <col min="7684" max="7684" width="5.6640625" style="84" customWidth="1"/>
    <col min="7685" max="7685" width="8.33203125" style="84" customWidth="1"/>
    <col min="7686" max="7686" width="13.44140625" style="84" bestFit="1" customWidth="1"/>
    <col min="7687" max="7688" width="6" style="84" customWidth="1"/>
    <col min="7689" max="7689" width="16.44140625" style="84" bestFit="1" customWidth="1"/>
    <col min="7690" max="7690" width="14.88671875" style="84" bestFit="1" customWidth="1"/>
    <col min="7691" max="7692" width="6.33203125" style="84" customWidth="1"/>
    <col min="7693" max="7693" width="14.5546875" style="84" bestFit="1" customWidth="1"/>
    <col min="7694" max="7694" width="13.5546875" style="84" bestFit="1" customWidth="1"/>
    <col min="7695" max="7696" width="5.5546875" style="84" customWidth="1"/>
    <col min="7697" max="7697" width="14.5546875" style="84" bestFit="1" customWidth="1"/>
    <col min="7698" max="7698" width="17.109375" style="84" bestFit="1" customWidth="1"/>
    <col min="7699" max="7701" width="5.44140625" style="84" customWidth="1"/>
    <col min="7702" max="7702" width="15.6640625" style="84" bestFit="1" customWidth="1"/>
    <col min="7703" max="7936" width="11.44140625" style="84"/>
    <col min="7937" max="7937" width="34.88671875" style="84" bestFit="1" customWidth="1"/>
    <col min="7938" max="7938" width="15" style="84" bestFit="1" customWidth="1"/>
    <col min="7939" max="7939" width="8.6640625" style="84" bestFit="1" customWidth="1"/>
    <col min="7940" max="7940" width="5.6640625" style="84" customWidth="1"/>
    <col min="7941" max="7941" width="8.33203125" style="84" customWidth="1"/>
    <col min="7942" max="7942" width="13.44140625" style="84" bestFit="1" customWidth="1"/>
    <col min="7943" max="7944" width="6" style="84" customWidth="1"/>
    <col min="7945" max="7945" width="16.44140625" style="84" bestFit="1" customWidth="1"/>
    <col min="7946" max="7946" width="14.88671875" style="84" bestFit="1" customWidth="1"/>
    <col min="7947" max="7948" width="6.33203125" style="84" customWidth="1"/>
    <col min="7949" max="7949" width="14.5546875" style="84" bestFit="1" customWidth="1"/>
    <col min="7950" max="7950" width="13.5546875" style="84" bestFit="1" customWidth="1"/>
    <col min="7951" max="7952" width="5.5546875" style="84" customWidth="1"/>
    <col min="7953" max="7953" width="14.5546875" style="84" bestFit="1" customWidth="1"/>
    <col min="7954" max="7954" width="17.109375" style="84" bestFit="1" customWidth="1"/>
    <col min="7955" max="7957" width="5.44140625" style="84" customWidth="1"/>
    <col min="7958" max="7958" width="15.6640625" style="84" bestFit="1" customWidth="1"/>
    <col min="7959" max="8192" width="11.44140625" style="84"/>
    <col min="8193" max="8193" width="34.88671875" style="84" bestFit="1" customWidth="1"/>
    <col min="8194" max="8194" width="15" style="84" bestFit="1" customWidth="1"/>
    <col min="8195" max="8195" width="8.6640625" style="84" bestFit="1" customWidth="1"/>
    <col min="8196" max="8196" width="5.6640625" style="84" customWidth="1"/>
    <col min="8197" max="8197" width="8.33203125" style="84" customWidth="1"/>
    <col min="8198" max="8198" width="13.44140625" style="84" bestFit="1" customWidth="1"/>
    <col min="8199" max="8200" width="6" style="84" customWidth="1"/>
    <col min="8201" max="8201" width="16.44140625" style="84" bestFit="1" customWidth="1"/>
    <col min="8202" max="8202" width="14.88671875" style="84" bestFit="1" customWidth="1"/>
    <col min="8203" max="8204" width="6.33203125" style="84" customWidth="1"/>
    <col min="8205" max="8205" width="14.5546875" style="84" bestFit="1" customWidth="1"/>
    <col min="8206" max="8206" width="13.5546875" style="84" bestFit="1" customWidth="1"/>
    <col min="8207" max="8208" width="5.5546875" style="84" customWidth="1"/>
    <col min="8209" max="8209" width="14.5546875" style="84" bestFit="1" customWidth="1"/>
    <col min="8210" max="8210" width="17.109375" style="84" bestFit="1" customWidth="1"/>
    <col min="8211" max="8213" width="5.44140625" style="84" customWidth="1"/>
    <col min="8214" max="8214" width="15.6640625" style="84" bestFit="1" customWidth="1"/>
    <col min="8215" max="8448" width="11.44140625" style="84"/>
    <col min="8449" max="8449" width="34.88671875" style="84" bestFit="1" customWidth="1"/>
    <col min="8450" max="8450" width="15" style="84" bestFit="1" customWidth="1"/>
    <col min="8451" max="8451" width="8.6640625" style="84" bestFit="1" customWidth="1"/>
    <col min="8452" max="8452" width="5.6640625" style="84" customWidth="1"/>
    <col min="8453" max="8453" width="8.33203125" style="84" customWidth="1"/>
    <col min="8454" max="8454" width="13.44140625" style="84" bestFit="1" customWidth="1"/>
    <col min="8455" max="8456" width="6" style="84" customWidth="1"/>
    <col min="8457" max="8457" width="16.44140625" style="84" bestFit="1" customWidth="1"/>
    <col min="8458" max="8458" width="14.88671875" style="84" bestFit="1" customWidth="1"/>
    <col min="8459" max="8460" width="6.33203125" style="84" customWidth="1"/>
    <col min="8461" max="8461" width="14.5546875" style="84" bestFit="1" customWidth="1"/>
    <col min="8462" max="8462" width="13.5546875" style="84" bestFit="1" customWidth="1"/>
    <col min="8463" max="8464" width="5.5546875" style="84" customWidth="1"/>
    <col min="8465" max="8465" width="14.5546875" style="84" bestFit="1" customWidth="1"/>
    <col min="8466" max="8466" width="17.109375" style="84" bestFit="1" customWidth="1"/>
    <col min="8467" max="8469" width="5.44140625" style="84" customWidth="1"/>
    <col min="8470" max="8470" width="15.6640625" style="84" bestFit="1" customWidth="1"/>
    <col min="8471" max="8704" width="11.44140625" style="84"/>
    <col min="8705" max="8705" width="34.88671875" style="84" bestFit="1" customWidth="1"/>
    <col min="8706" max="8706" width="15" style="84" bestFit="1" customWidth="1"/>
    <col min="8707" max="8707" width="8.6640625" style="84" bestFit="1" customWidth="1"/>
    <col min="8708" max="8708" width="5.6640625" style="84" customWidth="1"/>
    <col min="8709" max="8709" width="8.33203125" style="84" customWidth="1"/>
    <col min="8710" max="8710" width="13.44140625" style="84" bestFit="1" customWidth="1"/>
    <col min="8711" max="8712" width="6" style="84" customWidth="1"/>
    <col min="8713" max="8713" width="16.44140625" style="84" bestFit="1" customWidth="1"/>
    <col min="8714" max="8714" width="14.88671875" style="84" bestFit="1" customWidth="1"/>
    <col min="8715" max="8716" width="6.33203125" style="84" customWidth="1"/>
    <col min="8717" max="8717" width="14.5546875" style="84" bestFit="1" customWidth="1"/>
    <col min="8718" max="8718" width="13.5546875" style="84" bestFit="1" customWidth="1"/>
    <col min="8719" max="8720" width="5.5546875" style="84" customWidth="1"/>
    <col min="8721" max="8721" width="14.5546875" style="84" bestFit="1" customWidth="1"/>
    <col min="8722" max="8722" width="17.109375" style="84" bestFit="1" customWidth="1"/>
    <col min="8723" max="8725" width="5.44140625" style="84" customWidth="1"/>
    <col min="8726" max="8726" width="15.6640625" style="84" bestFit="1" customWidth="1"/>
    <col min="8727" max="8960" width="11.44140625" style="84"/>
    <col min="8961" max="8961" width="34.88671875" style="84" bestFit="1" customWidth="1"/>
    <col min="8962" max="8962" width="15" style="84" bestFit="1" customWidth="1"/>
    <col min="8963" max="8963" width="8.6640625" style="84" bestFit="1" customWidth="1"/>
    <col min="8964" max="8964" width="5.6640625" style="84" customWidth="1"/>
    <col min="8965" max="8965" width="8.33203125" style="84" customWidth="1"/>
    <col min="8966" max="8966" width="13.44140625" style="84" bestFit="1" customWidth="1"/>
    <col min="8967" max="8968" width="6" style="84" customWidth="1"/>
    <col min="8969" max="8969" width="16.44140625" style="84" bestFit="1" customWidth="1"/>
    <col min="8970" max="8970" width="14.88671875" style="84" bestFit="1" customWidth="1"/>
    <col min="8971" max="8972" width="6.33203125" style="84" customWidth="1"/>
    <col min="8973" max="8973" width="14.5546875" style="84" bestFit="1" customWidth="1"/>
    <col min="8974" max="8974" width="13.5546875" style="84" bestFit="1" customWidth="1"/>
    <col min="8975" max="8976" width="5.5546875" style="84" customWidth="1"/>
    <col min="8977" max="8977" width="14.5546875" style="84" bestFit="1" customWidth="1"/>
    <col min="8978" max="8978" width="17.109375" style="84" bestFit="1" customWidth="1"/>
    <col min="8979" max="8981" width="5.44140625" style="84" customWidth="1"/>
    <col min="8982" max="8982" width="15.6640625" style="84" bestFit="1" customWidth="1"/>
    <col min="8983" max="9216" width="11.44140625" style="84"/>
    <col min="9217" max="9217" width="34.88671875" style="84" bestFit="1" customWidth="1"/>
    <col min="9218" max="9218" width="15" style="84" bestFit="1" customWidth="1"/>
    <col min="9219" max="9219" width="8.6640625" style="84" bestFit="1" customWidth="1"/>
    <col min="9220" max="9220" width="5.6640625" style="84" customWidth="1"/>
    <col min="9221" max="9221" width="8.33203125" style="84" customWidth="1"/>
    <col min="9222" max="9222" width="13.44140625" style="84" bestFit="1" customWidth="1"/>
    <col min="9223" max="9224" width="6" style="84" customWidth="1"/>
    <col min="9225" max="9225" width="16.44140625" style="84" bestFit="1" customWidth="1"/>
    <col min="9226" max="9226" width="14.88671875" style="84" bestFit="1" customWidth="1"/>
    <col min="9227" max="9228" width="6.33203125" style="84" customWidth="1"/>
    <col min="9229" max="9229" width="14.5546875" style="84" bestFit="1" customWidth="1"/>
    <col min="9230" max="9230" width="13.5546875" style="84" bestFit="1" customWidth="1"/>
    <col min="9231" max="9232" width="5.5546875" style="84" customWidth="1"/>
    <col min="9233" max="9233" width="14.5546875" style="84" bestFit="1" customWidth="1"/>
    <col min="9234" max="9234" width="17.109375" style="84" bestFit="1" customWidth="1"/>
    <col min="9235" max="9237" width="5.44140625" style="84" customWidth="1"/>
    <col min="9238" max="9238" width="15.6640625" style="84" bestFit="1" customWidth="1"/>
    <col min="9239" max="9472" width="11.44140625" style="84"/>
    <col min="9473" max="9473" width="34.88671875" style="84" bestFit="1" customWidth="1"/>
    <col min="9474" max="9474" width="15" style="84" bestFit="1" customWidth="1"/>
    <col min="9475" max="9475" width="8.6640625" style="84" bestFit="1" customWidth="1"/>
    <col min="9476" max="9476" width="5.6640625" style="84" customWidth="1"/>
    <col min="9477" max="9477" width="8.33203125" style="84" customWidth="1"/>
    <col min="9478" max="9478" width="13.44140625" style="84" bestFit="1" customWidth="1"/>
    <col min="9479" max="9480" width="6" style="84" customWidth="1"/>
    <col min="9481" max="9481" width="16.44140625" style="84" bestFit="1" customWidth="1"/>
    <col min="9482" max="9482" width="14.88671875" style="84" bestFit="1" customWidth="1"/>
    <col min="9483" max="9484" width="6.33203125" style="84" customWidth="1"/>
    <col min="9485" max="9485" width="14.5546875" style="84" bestFit="1" customWidth="1"/>
    <col min="9486" max="9486" width="13.5546875" style="84" bestFit="1" customWidth="1"/>
    <col min="9487" max="9488" width="5.5546875" style="84" customWidth="1"/>
    <col min="9489" max="9489" width="14.5546875" style="84" bestFit="1" customWidth="1"/>
    <col min="9490" max="9490" width="17.109375" style="84" bestFit="1" customWidth="1"/>
    <col min="9491" max="9493" width="5.44140625" style="84" customWidth="1"/>
    <col min="9494" max="9494" width="15.6640625" style="84" bestFit="1" customWidth="1"/>
    <col min="9495" max="9728" width="11.44140625" style="84"/>
    <col min="9729" max="9729" width="34.88671875" style="84" bestFit="1" customWidth="1"/>
    <col min="9730" max="9730" width="15" style="84" bestFit="1" customWidth="1"/>
    <col min="9731" max="9731" width="8.6640625" style="84" bestFit="1" customWidth="1"/>
    <col min="9732" max="9732" width="5.6640625" style="84" customWidth="1"/>
    <col min="9733" max="9733" width="8.33203125" style="84" customWidth="1"/>
    <col min="9734" max="9734" width="13.44140625" style="84" bestFit="1" customWidth="1"/>
    <col min="9735" max="9736" width="6" style="84" customWidth="1"/>
    <col min="9737" max="9737" width="16.44140625" style="84" bestFit="1" customWidth="1"/>
    <col min="9738" max="9738" width="14.88671875" style="84" bestFit="1" customWidth="1"/>
    <col min="9739" max="9740" width="6.33203125" style="84" customWidth="1"/>
    <col min="9741" max="9741" width="14.5546875" style="84" bestFit="1" customWidth="1"/>
    <col min="9742" max="9742" width="13.5546875" style="84" bestFit="1" customWidth="1"/>
    <col min="9743" max="9744" width="5.5546875" style="84" customWidth="1"/>
    <col min="9745" max="9745" width="14.5546875" style="84" bestFit="1" customWidth="1"/>
    <col min="9746" max="9746" width="17.109375" style="84" bestFit="1" customWidth="1"/>
    <col min="9747" max="9749" width="5.44140625" style="84" customWidth="1"/>
    <col min="9750" max="9750" width="15.6640625" style="84" bestFit="1" customWidth="1"/>
    <col min="9751" max="9984" width="11.44140625" style="84"/>
    <col min="9985" max="9985" width="34.88671875" style="84" bestFit="1" customWidth="1"/>
    <col min="9986" max="9986" width="15" style="84" bestFit="1" customWidth="1"/>
    <col min="9987" max="9987" width="8.6640625" style="84" bestFit="1" customWidth="1"/>
    <col min="9988" max="9988" width="5.6640625" style="84" customWidth="1"/>
    <col min="9989" max="9989" width="8.33203125" style="84" customWidth="1"/>
    <col min="9990" max="9990" width="13.44140625" style="84" bestFit="1" customWidth="1"/>
    <col min="9991" max="9992" width="6" style="84" customWidth="1"/>
    <col min="9993" max="9993" width="16.44140625" style="84" bestFit="1" customWidth="1"/>
    <col min="9994" max="9994" width="14.88671875" style="84" bestFit="1" customWidth="1"/>
    <col min="9995" max="9996" width="6.33203125" style="84" customWidth="1"/>
    <col min="9997" max="9997" width="14.5546875" style="84" bestFit="1" customWidth="1"/>
    <col min="9998" max="9998" width="13.5546875" style="84" bestFit="1" customWidth="1"/>
    <col min="9999" max="10000" width="5.5546875" style="84" customWidth="1"/>
    <col min="10001" max="10001" width="14.5546875" style="84" bestFit="1" customWidth="1"/>
    <col min="10002" max="10002" width="17.109375" style="84" bestFit="1" customWidth="1"/>
    <col min="10003" max="10005" width="5.44140625" style="84" customWidth="1"/>
    <col min="10006" max="10006" width="15.6640625" style="84" bestFit="1" customWidth="1"/>
    <col min="10007" max="10240" width="11.44140625" style="84"/>
    <col min="10241" max="10241" width="34.88671875" style="84" bestFit="1" customWidth="1"/>
    <col min="10242" max="10242" width="15" style="84" bestFit="1" customWidth="1"/>
    <col min="10243" max="10243" width="8.6640625" style="84" bestFit="1" customWidth="1"/>
    <col min="10244" max="10244" width="5.6640625" style="84" customWidth="1"/>
    <col min="10245" max="10245" width="8.33203125" style="84" customWidth="1"/>
    <col min="10246" max="10246" width="13.44140625" style="84" bestFit="1" customWidth="1"/>
    <col min="10247" max="10248" width="6" style="84" customWidth="1"/>
    <col min="10249" max="10249" width="16.44140625" style="84" bestFit="1" customWidth="1"/>
    <col min="10250" max="10250" width="14.88671875" style="84" bestFit="1" customWidth="1"/>
    <col min="10251" max="10252" width="6.33203125" style="84" customWidth="1"/>
    <col min="10253" max="10253" width="14.5546875" style="84" bestFit="1" customWidth="1"/>
    <col min="10254" max="10254" width="13.5546875" style="84" bestFit="1" customWidth="1"/>
    <col min="10255" max="10256" width="5.5546875" style="84" customWidth="1"/>
    <col min="10257" max="10257" width="14.5546875" style="84" bestFit="1" customWidth="1"/>
    <col min="10258" max="10258" width="17.109375" style="84" bestFit="1" customWidth="1"/>
    <col min="10259" max="10261" width="5.44140625" style="84" customWidth="1"/>
    <col min="10262" max="10262" width="15.6640625" style="84" bestFit="1" customWidth="1"/>
    <col min="10263" max="10496" width="11.44140625" style="84"/>
    <col min="10497" max="10497" width="34.88671875" style="84" bestFit="1" customWidth="1"/>
    <col min="10498" max="10498" width="15" style="84" bestFit="1" customWidth="1"/>
    <col min="10499" max="10499" width="8.6640625" style="84" bestFit="1" customWidth="1"/>
    <col min="10500" max="10500" width="5.6640625" style="84" customWidth="1"/>
    <col min="10501" max="10501" width="8.33203125" style="84" customWidth="1"/>
    <col min="10502" max="10502" width="13.44140625" style="84" bestFit="1" customWidth="1"/>
    <col min="10503" max="10504" width="6" style="84" customWidth="1"/>
    <col min="10505" max="10505" width="16.44140625" style="84" bestFit="1" customWidth="1"/>
    <col min="10506" max="10506" width="14.88671875" style="84" bestFit="1" customWidth="1"/>
    <col min="10507" max="10508" width="6.33203125" style="84" customWidth="1"/>
    <col min="10509" max="10509" width="14.5546875" style="84" bestFit="1" customWidth="1"/>
    <col min="10510" max="10510" width="13.5546875" style="84" bestFit="1" customWidth="1"/>
    <col min="10511" max="10512" width="5.5546875" style="84" customWidth="1"/>
    <col min="10513" max="10513" width="14.5546875" style="84" bestFit="1" customWidth="1"/>
    <col min="10514" max="10514" width="17.109375" style="84" bestFit="1" customWidth="1"/>
    <col min="10515" max="10517" width="5.44140625" style="84" customWidth="1"/>
    <col min="10518" max="10518" width="15.6640625" style="84" bestFit="1" customWidth="1"/>
    <col min="10519" max="10752" width="11.44140625" style="84"/>
    <col min="10753" max="10753" width="34.88671875" style="84" bestFit="1" customWidth="1"/>
    <col min="10754" max="10754" width="15" style="84" bestFit="1" customWidth="1"/>
    <col min="10755" max="10755" width="8.6640625" style="84" bestFit="1" customWidth="1"/>
    <col min="10756" max="10756" width="5.6640625" style="84" customWidth="1"/>
    <col min="10757" max="10757" width="8.33203125" style="84" customWidth="1"/>
    <col min="10758" max="10758" width="13.44140625" style="84" bestFit="1" customWidth="1"/>
    <col min="10759" max="10760" width="6" style="84" customWidth="1"/>
    <col min="10761" max="10761" width="16.44140625" style="84" bestFit="1" customWidth="1"/>
    <col min="10762" max="10762" width="14.88671875" style="84" bestFit="1" customWidth="1"/>
    <col min="10763" max="10764" width="6.33203125" style="84" customWidth="1"/>
    <col min="10765" max="10765" width="14.5546875" style="84" bestFit="1" customWidth="1"/>
    <col min="10766" max="10766" width="13.5546875" style="84" bestFit="1" customWidth="1"/>
    <col min="10767" max="10768" width="5.5546875" style="84" customWidth="1"/>
    <col min="10769" max="10769" width="14.5546875" style="84" bestFit="1" customWidth="1"/>
    <col min="10770" max="10770" width="17.109375" style="84" bestFit="1" customWidth="1"/>
    <col min="10771" max="10773" width="5.44140625" style="84" customWidth="1"/>
    <col min="10774" max="10774" width="15.6640625" style="84" bestFit="1" customWidth="1"/>
    <col min="10775" max="11008" width="11.44140625" style="84"/>
    <col min="11009" max="11009" width="34.88671875" style="84" bestFit="1" customWidth="1"/>
    <col min="11010" max="11010" width="15" style="84" bestFit="1" customWidth="1"/>
    <col min="11011" max="11011" width="8.6640625" style="84" bestFit="1" customWidth="1"/>
    <col min="11012" max="11012" width="5.6640625" style="84" customWidth="1"/>
    <col min="11013" max="11013" width="8.33203125" style="84" customWidth="1"/>
    <col min="11014" max="11014" width="13.44140625" style="84" bestFit="1" customWidth="1"/>
    <col min="11015" max="11016" width="6" style="84" customWidth="1"/>
    <col min="11017" max="11017" width="16.44140625" style="84" bestFit="1" customWidth="1"/>
    <col min="11018" max="11018" width="14.88671875" style="84" bestFit="1" customWidth="1"/>
    <col min="11019" max="11020" width="6.33203125" style="84" customWidth="1"/>
    <col min="11021" max="11021" width="14.5546875" style="84" bestFit="1" customWidth="1"/>
    <col min="11022" max="11022" width="13.5546875" style="84" bestFit="1" customWidth="1"/>
    <col min="11023" max="11024" width="5.5546875" style="84" customWidth="1"/>
    <col min="11025" max="11025" width="14.5546875" style="84" bestFit="1" customWidth="1"/>
    <col min="11026" max="11026" width="17.109375" style="84" bestFit="1" customWidth="1"/>
    <col min="11027" max="11029" width="5.44140625" style="84" customWidth="1"/>
    <col min="11030" max="11030" width="15.6640625" style="84" bestFit="1" customWidth="1"/>
    <col min="11031" max="11264" width="11.44140625" style="84"/>
    <col min="11265" max="11265" width="34.88671875" style="84" bestFit="1" customWidth="1"/>
    <col min="11266" max="11266" width="15" style="84" bestFit="1" customWidth="1"/>
    <col min="11267" max="11267" width="8.6640625" style="84" bestFit="1" customWidth="1"/>
    <col min="11268" max="11268" width="5.6640625" style="84" customWidth="1"/>
    <col min="11269" max="11269" width="8.33203125" style="84" customWidth="1"/>
    <col min="11270" max="11270" width="13.44140625" style="84" bestFit="1" customWidth="1"/>
    <col min="11271" max="11272" width="6" style="84" customWidth="1"/>
    <col min="11273" max="11273" width="16.44140625" style="84" bestFit="1" customWidth="1"/>
    <col min="11274" max="11274" width="14.88671875" style="84" bestFit="1" customWidth="1"/>
    <col min="11275" max="11276" width="6.33203125" style="84" customWidth="1"/>
    <col min="11277" max="11277" width="14.5546875" style="84" bestFit="1" customWidth="1"/>
    <col min="11278" max="11278" width="13.5546875" style="84" bestFit="1" customWidth="1"/>
    <col min="11279" max="11280" width="5.5546875" style="84" customWidth="1"/>
    <col min="11281" max="11281" width="14.5546875" style="84" bestFit="1" customWidth="1"/>
    <col min="11282" max="11282" width="17.109375" style="84" bestFit="1" customWidth="1"/>
    <col min="11283" max="11285" width="5.44140625" style="84" customWidth="1"/>
    <col min="11286" max="11286" width="15.6640625" style="84" bestFit="1" customWidth="1"/>
    <col min="11287" max="11520" width="11.44140625" style="84"/>
    <col min="11521" max="11521" width="34.88671875" style="84" bestFit="1" customWidth="1"/>
    <col min="11522" max="11522" width="15" style="84" bestFit="1" customWidth="1"/>
    <col min="11523" max="11523" width="8.6640625" style="84" bestFit="1" customWidth="1"/>
    <col min="11524" max="11524" width="5.6640625" style="84" customWidth="1"/>
    <col min="11525" max="11525" width="8.33203125" style="84" customWidth="1"/>
    <col min="11526" max="11526" width="13.44140625" style="84" bestFit="1" customWidth="1"/>
    <col min="11527" max="11528" width="6" style="84" customWidth="1"/>
    <col min="11529" max="11529" width="16.44140625" style="84" bestFit="1" customWidth="1"/>
    <col min="11530" max="11530" width="14.88671875" style="84" bestFit="1" customWidth="1"/>
    <col min="11531" max="11532" width="6.33203125" style="84" customWidth="1"/>
    <col min="11533" max="11533" width="14.5546875" style="84" bestFit="1" customWidth="1"/>
    <col min="11534" max="11534" width="13.5546875" style="84" bestFit="1" customWidth="1"/>
    <col min="11535" max="11536" width="5.5546875" style="84" customWidth="1"/>
    <col min="11537" max="11537" width="14.5546875" style="84" bestFit="1" customWidth="1"/>
    <col min="11538" max="11538" width="17.109375" style="84" bestFit="1" customWidth="1"/>
    <col min="11539" max="11541" width="5.44140625" style="84" customWidth="1"/>
    <col min="11542" max="11542" width="15.6640625" style="84" bestFit="1" customWidth="1"/>
    <col min="11543" max="11776" width="11.44140625" style="84"/>
    <col min="11777" max="11777" width="34.88671875" style="84" bestFit="1" customWidth="1"/>
    <col min="11778" max="11778" width="15" style="84" bestFit="1" customWidth="1"/>
    <col min="11779" max="11779" width="8.6640625" style="84" bestFit="1" customWidth="1"/>
    <col min="11780" max="11780" width="5.6640625" style="84" customWidth="1"/>
    <col min="11781" max="11781" width="8.33203125" style="84" customWidth="1"/>
    <col min="11782" max="11782" width="13.44140625" style="84" bestFit="1" customWidth="1"/>
    <col min="11783" max="11784" width="6" style="84" customWidth="1"/>
    <col min="11785" max="11785" width="16.44140625" style="84" bestFit="1" customWidth="1"/>
    <col min="11786" max="11786" width="14.88671875" style="84" bestFit="1" customWidth="1"/>
    <col min="11787" max="11788" width="6.33203125" style="84" customWidth="1"/>
    <col min="11789" max="11789" width="14.5546875" style="84" bestFit="1" customWidth="1"/>
    <col min="11790" max="11790" width="13.5546875" style="84" bestFit="1" customWidth="1"/>
    <col min="11791" max="11792" width="5.5546875" style="84" customWidth="1"/>
    <col min="11793" max="11793" width="14.5546875" style="84" bestFit="1" customWidth="1"/>
    <col min="11794" max="11794" width="17.109375" style="84" bestFit="1" customWidth="1"/>
    <col min="11795" max="11797" width="5.44140625" style="84" customWidth="1"/>
    <col min="11798" max="11798" width="15.6640625" style="84" bestFit="1" customWidth="1"/>
    <col min="11799" max="12032" width="11.44140625" style="84"/>
    <col min="12033" max="12033" width="34.88671875" style="84" bestFit="1" customWidth="1"/>
    <col min="12034" max="12034" width="15" style="84" bestFit="1" customWidth="1"/>
    <col min="12035" max="12035" width="8.6640625" style="84" bestFit="1" customWidth="1"/>
    <col min="12036" max="12036" width="5.6640625" style="84" customWidth="1"/>
    <col min="12037" max="12037" width="8.33203125" style="84" customWidth="1"/>
    <col min="12038" max="12038" width="13.44140625" style="84" bestFit="1" customWidth="1"/>
    <col min="12039" max="12040" width="6" style="84" customWidth="1"/>
    <col min="12041" max="12041" width="16.44140625" style="84" bestFit="1" customWidth="1"/>
    <col min="12042" max="12042" width="14.88671875" style="84" bestFit="1" customWidth="1"/>
    <col min="12043" max="12044" width="6.33203125" style="84" customWidth="1"/>
    <col min="12045" max="12045" width="14.5546875" style="84" bestFit="1" customWidth="1"/>
    <col min="12046" max="12046" width="13.5546875" style="84" bestFit="1" customWidth="1"/>
    <col min="12047" max="12048" width="5.5546875" style="84" customWidth="1"/>
    <col min="12049" max="12049" width="14.5546875" style="84" bestFit="1" customWidth="1"/>
    <col min="12050" max="12050" width="17.109375" style="84" bestFit="1" customWidth="1"/>
    <col min="12051" max="12053" width="5.44140625" style="84" customWidth="1"/>
    <col min="12054" max="12054" width="15.6640625" style="84" bestFit="1" customWidth="1"/>
    <col min="12055" max="12288" width="11.44140625" style="84"/>
    <col min="12289" max="12289" width="34.88671875" style="84" bestFit="1" customWidth="1"/>
    <col min="12290" max="12290" width="15" style="84" bestFit="1" customWidth="1"/>
    <col min="12291" max="12291" width="8.6640625" style="84" bestFit="1" customWidth="1"/>
    <col min="12292" max="12292" width="5.6640625" style="84" customWidth="1"/>
    <col min="12293" max="12293" width="8.33203125" style="84" customWidth="1"/>
    <col min="12294" max="12294" width="13.44140625" style="84" bestFit="1" customWidth="1"/>
    <col min="12295" max="12296" width="6" style="84" customWidth="1"/>
    <col min="12297" max="12297" width="16.44140625" style="84" bestFit="1" customWidth="1"/>
    <col min="12298" max="12298" width="14.88671875" style="84" bestFit="1" customWidth="1"/>
    <col min="12299" max="12300" width="6.33203125" style="84" customWidth="1"/>
    <col min="12301" max="12301" width="14.5546875" style="84" bestFit="1" customWidth="1"/>
    <col min="12302" max="12302" width="13.5546875" style="84" bestFit="1" customWidth="1"/>
    <col min="12303" max="12304" width="5.5546875" style="84" customWidth="1"/>
    <col min="12305" max="12305" width="14.5546875" style="84" bestFit="1" customWidth="1"/>
    <col min="12306" max="12306" width="17.109375" style="84" bestFit="1" customWidth="1"/>
    <col min="12307" max="12309" width="5.44140625" style="84" customWidth="1"/>
    <col min="12310" max="12310" width="15.6640625" style="84" bestFit="1" customWidth="1"/>
    <col min="12311" max="12544" width="11.44140625" style="84"/>
    <col min="12545" max="12545" width="34.88671875" style="84" bestFit="1" customWidth="1"/>
    <col min="12546" max="12546" width="15" style="84" bestFit="1" customWidth="1"/>
    <col min="12547" max="12547" width="8.6640625" style="84" bestFit="1" customWidth="1"/>
    <col min="12548" max="12548" width="5.6640625" style="84" customWidth="1"/>
    <col min="12549" max="12549" width="8.33203125" style="84" customWidth="1"/>
    <col min="12550" max="12550" width="13.44140625" style="84" bestFit="1" customWidth="1"/>
    <col min="12551" max="12552" width="6" style="84" customWidth="1"/>
    <col min="12553" max="12553" width="16.44140625" style="84" bestFit="1" customWidth="1"/>
    <col min="12554" max="12554" width="14.88671875" style="84" bestFit="1" customWidth="1"/>
    <col min="12555" max="12556" width="6.33203125" style="84" customWidth="1"/>
    <col min="12557" max="12557" width="14.5546875" style="84" bestFit="1" customWidth="1"/>
    <col min="12558" max="12558" width="13.5546875" style="84" bestFit="1" customWidth="1"/>
    <col min="12559" max="12560" width="5.5546875" style="84" customWidth="1"/>
    <col min="12561" max="12561" width="14.5546875" style="84" bestFit="1" customWidth="1"/>
    <col min="12562" max="12562" width="17.109375" style="84" bestFit="1" customWidth="1"/>
    <col min="12563" max="12565" width="5.44140625" style="84" customWidth="1"/>
    <col min="12566" max="12566" width="15.6640625" style="84" bestFit="1" customWidth="1"/>
    <col min="12567" max="12800" width="11.44140625" style="84"/>
    <col min="12801" max="12801" width="34.88671875" style="84" bestFit="1" customWidth="1"/>
    <col min="12802" max="12802" width="15" style="84" bestFit="1" customWidth="1"/>
    <col min="12803" max="12803" width="8.6640625" style="84" bestFit="1" customWidth="1"/>
    <col min="12804" max="12804" width="5.6640625" style="84" customWidth="1"/>
    <col min="12805" max="12805" width="8.33203125" style="84" customWidth="1"/>
    <col min="12806" max="12806" width="13.44140625" style="84" bestFit="1" customWidth="1"/>
    <col min="12807" max="12808" width="6" style="84" customWidth="1"/>
    <col min="12809" max="12809" width="16.44140625" style="84" bestFit="1" customWidth="1"/>
    <col min="12810" max="12810" width="14.88671875" style="84" bestFit="1" customWidth="1"/>
    <col min="12811" max="12812" width="6.33203125" style="84" customWidth="1"/>
    <col min="12813" max="12813" width="14.5546875" style="84" bestFit="1" customWidth="1"/>
    <col min="12814" max="12814" width="13.5546875" style="84" bestFit="1" customWidth="1"/>
    <col min="12815" max="12816" width="5.5546875" style="84" customWidth="1"/>
    <col min="12817" max="12817" width="14.5546875" style="84" bestFit="1" customWidth="1"/>
    <col min="12818" max="12818" width="17.109375" style="84" bestFit="1" customWidth="1"/>
    <col min="12819" max="12821" width="5.44140625" style="84" customWidth="1"/>
    <col min="12822" max="12822" width="15.6640625" style="84" bestFit="1" customWidth="1"/>
    <col min="12823" max="13056" width="11.44140625" style="84"/>
    <col min="13057" max="13057" width="34.88671875" style="84" bestFit="1" customWidth="1"/>
    <col min="13058" max="13058" width="15" style="84" bestFit="1" customWidth="1"/>
    <col min="13059" max="13059" width="8.6640625" style="84" bestFit="1" customWidth="1"/>
    <col min="13060" max="13060" width="5.6640625" style="84" customWidth="1"/>
    <col min="13061" max="13061" width="8.33203125" style="84" customWidth="1"/>
    <col min="13062" max="13062" width="13.44140625" style="84" bestFit="1" customWidth="1"/>
    <col min="13063" max="13064" width="6" style="84" customWidth="1"/>
    <col min="13065" max="13065" width="16.44140625" style="84" bestFit="1" customWidth="1"/>
    <col min="13066" max="13066" width="14.88671875" style="84" bestFit="1" customWidth="1"/>
    <col min="13067" max="13068" width="6.33203125" style="84" customWidth="1"/>
    <col min="13069" max="13069" width="14.5546875" style="84" bestFit="1" customWidth="1"/>
    <col min="13070" max="13070" width="13.5546875" style="84" bestFit="1" customWidth="1"/>
    <col min="13071" max="13072" width="5.5546875" style="84" customWidth="1"/>
    <col min="13073" max="13073" width="14.5546875" style="84" bestFit="1" customWidth="1"/>
    <col min="13074" max="13074" width="17.109375" style="84" bestFit="1" customWidth="1"/>
    <col min="13075" max="13077" width="5.44140625" style="84" customWidth="1"/>
    <col min="13078" max="13078" width="15.6640625" style="84" bestFit="1" customWidth="1"/>
    <col min="13079" max="13312" width="11.44140625" style="84"/>
    <col min="13313" max="13313" width="34.88671875" style="84" bestFit="1" customWidth="1"/>
    <col min="13314" max="13314" width="15" style="84" bestFit="1" customWidth="1"/>
    <col min="13315" max="13315" width="8.6640625" style="84" bestFit="1" customWidth="1"/>
    <col min="13316" max="13316" width="5.6640625" style="84" customWidth="1"/>
    <col min="13317" max="13317" width="8.33203125" style="84" customWidth="1"/>
    <col min="13318" max="13318" width="13.44140625" style="84" bestFit="1" customWidth="1"/>
    <col min="13319" max="13320" width="6" style="84" customWidth="1"/>
    <col min="13321" max="13321" width="16.44140625" style="84" bestFit="1" customWidth="1"/>
    <col min="13322" max="13322" width="14.88671875" style="84" bestFit="1" customWidth="1"/>
    <col min="13323" max="13324" width="6.33203125" style="84" customWidth="1"/>
    <col min="13325" max="13325" width="14.5546875" style="84" bestFit="1" customWidth="1"/>
    <col min="13326" max="13326" width="13.5546875" style="84" bestFit="1" customWidth="1"/>
    <col min="13327" max="13328" width="5.5546875" style="84" customWidth="1"/>
    <col min="13329" max="13329" width="14.5546875" style="84" bestFit="1" customWidth="1"/>
    <col min="13330" max="13330" width="17.109375" style="84" bestFit="1" customWidth="1"/>
    <col min="13331" max="13333" width="5.44140625" style="84" customWidth="1"/>
    <col min="13334" max="13334" width="15.6640625" style="84" bestFit="1" customWidth="1"/>
    <col min="13335" max="13568" width="11.44140625" style="84"/>
    <col min="13569" max="13569" width="34.88671875" style="84" bestFit="1" customWidth="1"/>
    <col min="13570" max="13570" width="15" style="84" bestFit="1" customWidth="1"/>
    <col min="13571" max="13571" width="8.6640625" style="84" bestFit="1" customWidth="1"/>
    <col min="13572" max="13572" width="5.6640625" style="84" customWidth="1"/>
    <col min="13573" max="13573" width="8.33203125" style="84" customWidth="1"/>
    <col min="13574" max="13574" width="13.44140625" style="84" bestFit="1" customWidth="1"/>
    <col min="13575" max="13576" width="6" style="84" customWidth="1"/>
    <col min="13577" max="13577" width="16.44140625" style="84" bestFit="1" customWidth="1"/>
    <col min="13578" max="13578" width="14.88671875" style="84" bestFit="1" customWidth="1"/>
    <col min="13579" max="13580" width="6.33203125" style="84" customWidth="1"/>
    <col min="13581" max="13581" width="14.5546875" style="84" bestFit="1" customWidth="1"/>
    <col min="13582" max="13582" width="13.5546875" style="84" bestFit="1" customWidth="1"/>
    <col min="13583" max="13584" width="5.5546875" style="84" customWidth="1"/>
    <col min="13585" max="13585" width="14.5546875" style="84" bestFit="1" customWidth="1"/>
    <col min="13586" max="13586" width="17.109375" style="84" bestFit="1" customWidth="1"/>
    <col min="13587" max="13589" width="5.44140625" style="84" customWidth="1"/>
    <col min="13590" max="13590" width="15.6640625" style="84" bestFit="1" customWidth="1"/>
    <col min="13591" max="13824" width="11.44140625" style="84"/>
    <col min="13825" max="13825" width="34.88671875" style="84" bestFit="1" customWidth="1"/>
    <col min="13826" max="13826" width="15" style="84" bestFit="1" customWidth="1"/>
    <col min="13827" max="13827" width="8.6640625" style="84" bestFit="1" customWidth="1"/>
    <col min="13828" max="13828" width="5.6640625" style="84" customWidth="1"/>
    <col min="13829" max="13829" width="8.33203125" style="84" customWidth="1"/>
    <col min="13830" max="13830" width="13.44140625" style="84" bestFit="1" customWidth="1"/>
    <col min="13831" max="13832" width="6" style="84" customWidth="1"/>
    <col min="13833" max="13833" width="16.44140625" style="84" bestFit="1" customWidth="1"/>
    <col min="13834" max="13834" width="14.88671875" style="84" bestFit="1" customWidth="1"/>
    <col min="13835" max="13836" width="6.33203125" style="84" customWidth="1"/>
    <col min="13837" max="13837" width="14.5546875" style="84" bestFit="1" customWidth="1"/>
    <col min="13838" max="13838" width="13.5546875" style="84" bestFit="1" customWidth="1"/>
    <col min="13839" max="13840" width="5.5546875" style="84" customWidth="1"/>
    <col min="13841" max="13841" width="14.5546875" style="84" bestFit="1" customWidth="1"/>
    <col min="13842" max="13842" width="17.109375" style="84" bestFit="1" customWidth="1"/>
    <col min="13843" max="13845" width="5.44140625" style="84" customWidth="1"/>
    <col min="13846" max="13846" width="15.6640625" style="84" bestFit="1" customWidth="1"/>
    <col min="13847" max="14080" width="11.44140625" style="84"/>
    <col min="14081" max="14081" width="34.88671875" style="84" bestFit="1" customWidth="1"/>
    <col min="14082" max="14082" width="15" style="84" bestFit="1" customWidth="1"/>
    <col min="14083" max="14083" width="8.6640625" style="84" bestFit="1" customWidth="1"/>
    <col min="14084" max="14084" width="5.6640625" style="84" customWidth="1"/>
    <col min="14085" max="14085" width="8.33203125" style="84" customWidth="1"/>
    <col min="14086" max="14086" width="13.44140625" style="84" bestFit="1" customWidth="1"/>
    <col min="14087" max="14088" width="6" style="84" customWidth="1"/>
    <col min="14089" max="14089" width="16.44140625" style="84" bestFit="1" customWidth="1"/>
    <col min="14090" max="14090" width="14.88671875" style="84" bestFit="1" customWidth="1"/>
    <col min="14091" max="14092" width="6.33203125" style="84" customWidth="1"/>
    <col min="14093" max="14093" width="14.5546875" style="84" bestFit="1" customWidth="1"/>
    <col min="14094" max="14094" width="13.5546875" style="84" bestFit="1" customWidth="1"/>
    <col min="14095" max="14096" width="5.5546875" style="84" customWidth="1"/>
    <col min="14097" max="14097" width="14.5546875" style="84" bestFit="1" customWidth="1"/>
    <col min="14098" max="14098" width="17.109375" style="84" bestFit="1" customWidth="1"/>
    <col min="14099" max="14101" width="5.44140625" style="84" customWidth="1"/>
    <col min="14102" max="14102" width="15.6640625" style="84" bestFit="1" customWidth="1"/>
    <col min="14103" max="14336" width="11.44140625" style="84"/>
    <col min="14337" max="14337" width="34.88671875" style="84" bestFit="1" customWidth="1"/>
    <col min="14338" max="14338" width="15" style="84" bestFit="1" customWidth="1"/>
    <col min="14339" max="14339" width="8.6640625" style="84" bestFit="1" customWidth="1"/>
    <col min="14340" max="14340" width="5.6640625" style="84" customWidth="1"/>
    <col min="14341" max="14341" width="8.33203125" style="84" customWidth="1"/>
    <col min="14342" max="14342" width="13.44140625" style="84" bestFit="1" customWidth="1"/>
    <col min="14343" max="14344" width="6" style="84" customWidth="1"/>
    <col min="14345" max="14345" width="16.44140625" style="84" bestFit="1" customWidth="1"/>
    <col min="14346" max="14346" width="14.88671875" style="84" bestFit="1" customWidth="1"/>
    <col min="14347" max="14348" width="6.33203125" style="84" customWidth="1"/>
    <col min="14349" max="14349" width="14.5546875" style="84" bestFit="1" customWidth="1"/>
    <col min="14350" max="14350" width="13.5546875" style="84" bestFit="1" customWidth="1"/>
    <col min="14351" max="14352" width="5.5546875" style="84" customWidth="1"/>
    <col min="14353" max="14353" width="14.5546875" style="84" bestFit="1" customWidth="1"/>
    <col min="14354" max="14354" width="17.109375" style="84" bestFit="1" customWidth="1"/>
    <col min="14355" max="14357" width="5.44140625" style="84" customWidth="1"/>
    <col min="14358" max="14358" width="15.6640625" style="84" bestFit="1" customWidth="1"/>
    <col min="14359" max="14592" width="11.44140625" style="84"/>
    <col min="14593" max="14593" width="34.88671875" style="84" bestFit="1" customWidth="1"/>
    <col min="14594" max="14594" width="15" style="84" bestFit="1" customWidth="1"/>
    <col min="14595" max="14595" width="8.6640625" style="84" bestFit="1" customWidth="1"/>
    <col min="14596" max="14596" width="5.6640625" style="84" customWidth="1"/>
    <col min="14597" max="14597" width="8.33203125" style="84" customWidth="1"/>
    <col min="14598" max="14598" width="13.44140625" style="84" bestFit="1" customWidth="1"/>
    <col min="14599" max="14600" width="6" style="84" customWidth="1"/>
    <col min="14601" max="14601" width="16.44140625" style="84" bestFit="1" customWidth="1"/>
    <col min="14602" max="14602" width="14.88671875" style="84" bestFit="1" customWidth="1"/>
    <col min="14603" max="14604" width="6.33203125" style="84" customWidth="1"/>
    <col min="14605" max="14605" width="14.5546875" style="84" bestFit="1" customWidth="1"/>
    <col min="14606" max="14606" width="13.5546875" style="84" bestFit="1" customWidth="1"/>
    <col min="14607" max="14608" width="5.5546875" style="84" customWidth="1"/>
    <col min="14609" max="14609" width="14.5546875" style="84" bestFit="1" customWidth="1"/>
    <col min="14610" max="14610" width="17.109375" style="84" bestFit="1" customWidth="1"/>
    <col min="14611" max="14613" width="5.44140625" style="84" customWidth="1"/>
    <col min="14614" max="14614" width="15.6640625" style="84" bestFit="1" customWidth="1"/>
    <col min="14615" max="14848" width="11.44140625" style="84"/>
    <col min="14849" max="14849" width="34.88671875" style="84" bestFit="1" customWidth="1"/>
    <col min="14850" max="14850" width="15" style="84" bestFit="1" customWidth="1"/>
    <col min="14851" max="14851" width="8.6640625" style="84" bestFit="1" customWidth="1"/>
    <col min="14852" max="14852" width="5.6640625" style="84" customWidth="1"/>
    <col min="14853" max="14853" width="8.33203125" style="84" customWidth="1"/>
    <col min="14854" max="14854" width="13.44140625" style="84" bestFit="1" customWidth="1"/>
    <col min="14855" max="14856" width="6" style="84" customWidth="1"/>
    <col min="14857" max="14857" width="16.44140625" style="84" bestFit="1" customWidth="1"/>
    <col min="14858" max="14858" width="14.88671875" style="84" bestFit="1" customWidth="1"/>
    <col min="14859" max="14860" width="6.33203125" style="84" customWidth="1"/>
    <col min="14861" max="14861" width="14.5546875" style="84" bestFit="1" customWidth="1"/>
    <col min="14862" max="14862" width="13.5546875" style="84" bestFit="1" customWidth="1"/>
    <col min="14863" max="14864" width="5.5546875" style="84" customWidth="1"/>
    <col min="14865" max="14865" width="14.5546875" style="84" bestFit="1" customWidth="1"/>
    <col min="14866" max="14866" width="17.109375" style="84" bestFit="1" customWidth="1"/>
    <col min="14867" max="14869" width="5.44140625" style="84" customWidth="1"/>
    <col min="14870" max="14870" width="15.6640625" style="84" bestFit="1" customWidth="1"/>
    <col min="14871" max="15104" width="11.44140625" style="84"/>
    <col min="15105" max="15105" width="34.88671875" style="84" bestFit="1" customWidth="1"/>
    <col min="15106" max="15106" width="15" style="84" bestFit="1" customWidth="1"/>
    <col min="15107" max="15107" width="8.6640625" style="84" bestFit="1" customWidth="1"/>
    <col min="15108" max="15108" width="5.6640625" style="84" customWidth="1"/>
    <col min="15109" max="15109" width="8.33203125" style="84" customWidth="1"/>
    <col min="15110" max="15110" width="13.44140625" style="84" bestFit="1" customWidth="1"/>
    <col min="15111" max="15112" width="6" style="84" customWidth="1"/>
    <col min="15113" max="15113" width="16.44140625" style="84" bestFit="1" customWidth="1"/>
    <col min="15114" max="15114" width="14.88671875" style="84" bestFit="1" customWidth="1"/>
    <col min="15115" max="15116" width="6.33203125" style="84" customWidth="1"/>
    <col min="15117" max="15117" width="14.5546875" style="84" bestFit="1" customWidth="1"/>
    <col min="15118" max="15118" width="13.5546875" style="84" bestFit="1" customWidth="1"/>
    <col min="15119" max="15120" width="5.5546875" style="84" customWidth="1"/>
    <col min="15121" max="15121" width="14.5546875" style="84" bestFit="1" customWidth="1"/>
    <col min="15122" max="15122" width="17.109375" style="84" bestFit="1" customWidth="1"/>
    <col min="15123" max="15125" width="5.44140625" style="84" customWidth="1"/>
    <col min="15126" max="15126" width="15.6640625" style="84" bestFit="1" customWidth="1"/>
    <col min="15127" max="15360" width="11.44140625" style="84"/>
    <col min="15361" max="15361" width="34.88671875" style="84" bestFit="1" customWidth="1"/>
    <col min="15362" max="15362" width="15" style="84" bestFit="1" customWidth="1"/>
    <col min="15363" max="15363" width="8.6640625" style="84" bestFit="1" customWidth="1"/>
    <col min="15364" max="15364" width="5.6640625" style="84" customWidth="1"/>
    <col min="15365" max="15365" width="8.33203125" style="84" customWidth="1"/>
    <col min="15366" max="15366" width="13.44140625" style="84" bestFit="1" customWidth="1"/>
    <col min="15367" max="15368" width="6" style="84" customWidth="1"/>
    <col min="15369" max="15369" width="16.44140625" style="84" bestFit="1" customWidth="1"/>
    <col min="15370" max="15370" width="14.88671875" style="84" bestFit="1" customWidth="1"/>
    <col min="15371" max="15372" width="6.33203125" style="84" customWidth="1"/>
    <col min="15373" max="15373" width="14.5546875" style="84" bestFit="1" customWidth="1"/>
    <col min="15374" max="15374" width="13.5546875" style="84" bestFit="1" customWidth="1"/>
    <col min="15375" max="15376" width="5.5546875" style="84" customWidth="1"/>
    <col min="15377" max="15377" width="14.5546875" style="84" bestFit="1" customWidth="1"/>
    <col min="15378" max="15378" width="17.109375" style="84" bestFit="1" customWidth="1"/>
    <col min="15379" max="15381" width="5.44140625" style="84" customWidth="1"/>
    <col min="15382" max="15382" width="15.6640625" style="84" bestFit="1" customWidth="1"/>
    <col min="15383" max="15616" width="11.44140625" style="84"/>
    <col min="15617" max="15617" width="34.88671875" style="84" bestFit="1" customWidth="1"/>
    <col min="15618" max="15618" width="15" style="84" bestFit="1" customWidth="1"/>
    <col min="15619" max="15619" width="8.6640625" style="84" bestFit="1" customWidth="1"/>
    <col min="15620" max="15620" width="5.6640625" style="84" customWidth="1"/>
    <col min="15621" max="15621" width="8.33203125" style="84" customWidth="1"/>
    <col min="15622" max="15622" width="13.44140625" style="84" bestFit="1" customWidth="1"/>
    <col min="15623" max="15624" width="6" style="84" customWidth="1"/>
    <col min="15625" max="15625" width="16.44140625" style="84" bestFit="1" customWidth="1"/>
    <col min="15626" max="15626" width="14.88671875" style="84" bestFit="1" customWidth="1"/>
    <col min="15627" max="15628" width="6.33203125" style="84" customWidth="1"/>
    <col min="15629" max="15629" width="14.5546875" style="84" bestFit="1" customWidth="1"/>
    <col min="15630" max="15630" width="13.5546875" style="84" bestFit="1" customWidth="1"/>
    <col min="15631" max="15632" width="5.5546875" style="84" customWidth="1"/>
    <col min="15633" max="15633" width="14.5546875" style="84" bestFit="1" customWidth="1"/>
    <col min="15634" max="15634" width="17.109375" style="84" bestFit="1" customWidth="1"/>
    <col min="15635" max="15637" width="5.44140625" style="84" customWidth="1"/>
    <col min="15638" max="15638" width="15.6640625" style="84" bestFit="1" customWidth="1"/>
    <col min="15639" max="15872" width="11.44140625" style="84"/>
    <col min="15873" max="15873" width="34.88671875" style="84" bestFit="1" customWidth="1"/>
    <col min="15874" max="15874" width="15" style="84" bestFit="1" customWidth="1"/>
    <col min="15875" max="15875" width="8.6640625" style="84" bestFit="1" customWidth="1"/>
    <col min="15876" max="15876" width="5.6640625" style="84" customWidth="1"/>
    <col min="15877" max="15877" width="8.33203125" style="84" customWidth="1"/>
    <col min="15878" max="15878" width="13.44140625" style="84" bestFit="1" customWidth="1"/>
    <col min="15879" max="15880" width="6" style="84" customWidth="1"/>
    <col min="15881" max="15881" width="16.44140625" style="84" bestFit="1" customWidth="1"/>
    <col min="15882" max="15882" width="14.88671875" style="84" bestFit="1" customWidth="1"/>
    <col min="15883" max="15884" width="6.33203125" style="84" customWidth="1"/>
    <col min="15885" max="15885" width="14.5546875" style="84" bestFit="1" customWidth="1"/>
    <col min="15886" max="15886" width="13.5546875" style="84" bestFit="1" customWidth="1"/>
    <col min="15887" max="15888" width="5.5546875" style="84" customWidth="1"/>
    <col min="15889" max="15889" width="14.5546875" style="84" bestFit="1" customWidth="1"/>
    <col min="15890" max="15890" width="17.109375" style="84" bestFit="1" customWidth="1"/>
    <col min="15891" max="15893" width="5.44140625" style="84" customWidth="1"/>
    <col min="15894" max="15894" width="15.6640625" style="84" bestFit="1" customWidth="1"/>
    <col min="15895" max="16128" width="11.44140625" style="84"/>
    <col min="16129" max="16129" width="34.88671875" style="84" bestFit="1" customWidth="1"/>
    <col min="16130" max="16130" width="15" style="84" bestFit="1" customWidth="1"/>
    <col min="16131" max="16131" width="8.6640625" style="84" bestFit="1" customWidth="1"/>
    <col min="16132" max="16132" width="5.6640625" style="84" customWidth="1"/>
    <col min="16133" max="16133" width="8.33203125" style="84" customWidth="1"/>
    <col min="16134" max="16134" width="13.44140625" style="84" bestFit="1" customWidth="1"/>
    <col min="16135" max="16136" width="6" style="84" customWidth="1"/>
    <col min="16137" max="16137" width="16.44140625" style="84" bestFit="1" customWidth="1"/>
    <col min="16138" max="16138" width="14.88671875" style="84" bestFit="1" customWidth="1"/>
    <col min="16139" max="16140" width="6.33203125" style="84" customWidth="1"/>
    <col min="16141" max="16141" width="14.5546875" style="84" bestFit="1" customWidth="1"/>
    <col min="16142" max="16142" width="13.5546875" style="84" bestFit="1" customWidth="1"/>
    <col min="16143" max="16144" width="5.5546875" style="84" customWidth="1"/>
    <col min="16145" max="16145" width="14.5546875" style="84" bestFit="1" customWidth="1"/>
    <col min="16146" max="16146" width="17.109375" style="84" bestFit="1" customWidth="1"/>
    <col min="16147" max="16149" width="5.44140625" style="84" customWidth="1"/>
    <col min="16150" max="16150" width="15.6640625" style="84" bestFit="1" customWidth="1"/>
    <col min="16151" max="16384" width="11.44140625" style="84"/>
  </cols>
  <sheetData>
    <row r="1" spans="1:22" ht="12.75" customHeight="1">
      <c r="A1" s="1752" t="s">
        <v>1573</v>
      </c>
      <c r="B1" s="1752"/>
      <c r="C1" s="1752"/>
      <c r="D1" s="1752"/>
      <c r="E1" s="1752"/>
      <c r="F1" s="1752"/>
      <c r="G1" s="1752"/>
      <c r="H1" s="1752"/>
      <c r="I1" s="1752"/>
      <c r="J1" s="1752"/>
      <c r="K1" s="1752"/>
      <c r="L1" s="1752"/>
      <c r="M1" s="1752"/>
      <c r="N1" s="1752"/>
      <c r="O1" s="1752"/>
      <c r="P1" s="1752"/>
      <c r="Q1" s="1752"/>
      <c r="R1" s="1752"/>
      <c r="S1" s="1752"/>
      <c r="T1" s="1752"/>
      <c r="U1" s="1752"/>
      <c r="V1" s="1752"/>
    </row>
    <row r="2" spans="1:22">
      <c r="A2" s="85"/>
      <c r="B2" s="85"/>
      <c r="C2" s="86"/>
      <c r="D2" s="85"/>
      <c r="E2" s="87"/>
      <c r="F2" s="85"/>
      <c r="G2" s="85"/>
      <c r="H2" s="85"/>
      <c r="I2" s="85"/>
      <c r="J2" s="85"/>
      <c r="K2" s="85"/>
      <c r="L2" s="85"/>
      <c r="M2" s="85"/>
      <c r="N2" s="85"/>
      <c r="O2" s="85"/>
      <c r="P2" s="85"/>
      <c r="Q2" s="85"/>
      <c r="R2" s="85"/>
      <c r="S2" s="85"/>
      <c r="T2" s="85"/>
      <c r="U2" s="85"/>
    </row>
    <row r="3" spans="1:22" s="88" customFormat="1" ht="9.6">
      <c r="A3" s="1753" t="s">
        <v>1574</v>
      </c>
      <c r="B3" s="1753"/>
      <c r="C3" s="1753"/>
      <c r="D3" s="1753"/>
      <c r="E3" s="1753"/>
      <c r="F3" s="1753"/>
      <c r="G3" s="1753"/>
      <c r="H3" s="1753"/>
      <c r="I3" s="1753"/>
      <c r="J3" s="1753"/>
      <c r="K3" s="1753" t="s">
        <v>1575</v>
      </c>
      <c r="L3" s="1753"/>
      <c r="M3" s="1753"/>
      <c r="N3" s="1753"/>
      <c r="O3" s="1753"/>
      <c r="P3" s="1753"/>
      <c r="Q3" s="1753" t="s">
        <v>1576</v>
      </c>
      <c r="R3" s="1753"/>
      <c r="S3" s="1753"/>
      <c r="T3" s="1753"/>
      <c r="U3" s="1753"/>
      <c r="V3" s="1753"/>
    </row>
    <row r="4" spans="1:22" s="89" customFormat="1" ht="9.6">
      <c r="A4" s="1754" t="s">
        <v>1577</v>
      </c>
      <c r="B4" s="1754"/>
      <c r="C4" s="1754"/>
      <c r="D4" s="1754"/>
      <c r="E4" s="1754"/>
      <c r="F4" s="1754"/>
      <c r="G4" s="1754"/>
      <c r="H4" s="1754"/>
      <c r="I4" s="1754" t="s">
        <v>721</v>
      </c>
      <c r="J4" s="1754"/>
      <c r="K4" s="1754" t="s">
        <v>1578</v>
      </c>
      <c r="L4" s="1754"/>
      <c r="M4" s="1754" t="s">
        <v>1579</v>
      </c>
      <c r="N4" s="1754"/>
      <c r="O4" s="1754"/>
      <c r="P4" s="1754"/>
      <c r="Q4" s="1754" t="s">
        <v>722</v>
      </c>
      <c r="R4" s="1754"/>
      <c r="S4" s="1754" t="s">
        <v>723</v>
      </c>
      <c r="T4" s="1754"/>
      <c r="U4" s="1754"/>
      <c r="V4" s="1754"/>
    </row>
    <row r="5" spans="1:22" s="89" customFormat="1" ht="15" customHeight="1">
      <c r="A5" s="1754" t="s">
        <v>1580</v>
      </c>
      <c r="B5" s="1754"/>
      <c r="C5" s="1754"/>
      <c r="D5" s="1754"/>
      <c r="E5" s="1754"/>
      <c r="F5" s="1754"/>
      <c r="G5" s="1754"/>
      <c r="H5" s="1754"/>
      <c r="I5" s="1754" t="s">
        <v>724</v>
      </c>
      <c r="J5" s="1754"/>
      <c r="K5" s="1753"/>
      <c r="L5" s="1753"/>
      <c r="M5" s="1755"/>
      <c r="N5" s="1755"/>
      <c r="O5" s="1755"/>
      <c r="P5" s="1755"/>
      <c r="Q5" s="1756">
        <v>44197</v>
      </c>
      <c r="R5" s="1756"/>
      <c r="S5" s="1749">
        <v>44561</v>
      </c>
      <c r="T5" s="1750"/>
      <c r="U5" s="1750"/>
      <c r="V5" s="1751"/>
    </row>
    <row r="6" spans="1:22" s="89" customFormat="1" ht="9.6">
      <c r="A6" s="90"/>
      <c r="B6" s="90"/>
      <c r="C6" s="91"/>
      <c r="D6" s="90"/>
      <c r="E6" s="92"/>
      <c r="F6" s="90"/>
      <c r="G6" s="90"/>
      <c r="H6" s="90"/>
      <c r="I6" s="90"/>
      <c r="J6" s="90"/>
      <c r="K6" s="90"/>
      <c r="L6" s="90"/>
      <c r="M6" s="90"/>
      <c r="N6" s="90"/>
      <c r="O6" s="90"/>
      <c r="P6" s="90"/>
      <c r="Q6" s="90"/>
    </row>
    <row r="7" spans="1:22" s="89" customFormat="1" ht="14.25" customHeight="1">
      <c r="A7" s="1757" t="s">
        <v>1581</v>
      </c>
      <c r="B7" s="1757"/>
      <c r="C7" s="1757"/>
      <c r="D7" s="1757"/>
      <c r="E7" s="1757"/>
      <c r="F7" s="1757"/>
      <c r="G7" s="1757"/>
      <c r="H7" s="1757"/>
      <c r="I7" s="1757"/>
      <c r="J7" s="1757" t="s">
        <v>1582</v>
      </c>
      <c r="K7" s="1757"/>
      <c r="L7" s="1757"/>
      <c r="M7" s="1757"/>
      <c r="N7" s="1757"/>
      <c r="O7" s="1757"/>
      <c r="P7" s="1757"/>
      <c r="Q7" s="1757" t="s">
        <v>1583</v>
      </c>
      <c r="R7" s="1757"/>
      <c r="S7" s="1757"/>
      <c r="T7" s="1757"/>
      <c r="U7" s="1757"/>
      <c r="V7" s="1757"/>
    </row>
    <row r="8" spans="1:22" s="89" customFormat="1" ht="12" customHeight="1">
      <c r="A8" s="1758" t="s">
        <v>1584</v>
      </c>
      <c r="B8" s="1758"/>
      <c r="C8" s="1758"/>
      <c r="D8" s="1758"/>
      <c r="E8" s="1758"/>
      <c r="F8" s="1758"/>
      <c r="G8" s="1758"/>
      <c r="H8" s="1758"/>
      <c r="I8" s="1758"/>
      <c r="J8" s="1758" t="s">
        <v>1584</v>
      </c>
      <c r="K8" s="1758"/>
      <c r="L8" s="1758"/>
      <c r="M8" s="1758"/>
      <c r="N8" s="1759" t="s">
        <v>1585</v>
      </c>
      <c r="O8" s="1759"/>
      <c r="P8" s="1759"/>
      <c r="Q8" s="1759" t="s">
        <v>1586</v>
      </c>
      <c r="R8" s="1759"/>
      <c r="S8" s="1759" t="s">
        <v>1587</v>
      </c>
      <c r="T8" s="1759"/>
      <c r="U8" s="1759"/>
      <c r="V8" s="1759"/>
    </row>
    <row r="9" spans="1:22" s="89" customFormat="1" ht="14.25" customHeight="1">
      <c r="A9" s="1758" t="s">
        <v>1588</v>
      </c>
      <c r="B9" s="1758"/>
      <c r="C9" s="1758"/>
      <c r="D9" s="1758"/>
      <c r="E9" s="1758"/>
      <c r="F9" s="1758"/>
      <c r="G9" s="1758"/>
      <c r="H9" s="1758"/>
      <c r="I9" s="1758"/>
      <c r="J9" s="1765" t="s">
        <v>1589</v>
      </c>
      <c r="K9" s="1766"/>
      <c r="L9" s="1766"/>
      <c r="M9" s="1766"/>
      <c r="N9" s="1767" t="s">
        <v>1590</v>
      </c>
      <c r="O9" s="1768"/>
      <c r="P9" s="1769"/>
      <c r="Q9" s="1759"/>
      <c r="R9" s="1759"/>
      <c r="S9" s="1759"/>
      <c r="T9" s="1759"/>
      <c r="U9" s="1759"/>
      <c r="V9" s="1759"/>
    </row>
    <row r="10" spans="1:22" ht="13.8" thickBot="1">
      <c r="A10" s="1764"/>
      <c r="B10" s="1764"/>
      <c r="C10" s="1764"/>
      <c r="D10" s="1764"/>
      <c r="E10" s="1764"/>
      <c r="F10" s="1764"/>
      <c r="G10" s="1764"/>
      <c r="H10" s="1764"/>
      <c r="I10" s="1764"/>
      <c r="J10" s="1764"/>
      <c r="K10" s="1764"/>
      <c r="L10" s="1764"/>
      <c r="M10" s="1764"/>
      <c r="N10" s="93"/>
      <c r="O10" s="93"/>
      <c r="P10" s="1764"/>
      <c r="Q10" s="1764"/>
      <c r="R10" s="1764"/>
      <c r="S10" s="1764"/>
      <c r="T10" s="94"/>
      <c r="U10" s="94"/>
      <c r="V10" s="95"/>
    </row>
    <row r="11" spans="1:22" s="102" customFormat="1" ht="90" customHeight="1">
      <c r="A11" s="96" t="s">
        <v>1591</v>
      </c>
      <c r="B11" s="97" t="s">
        <v>1592</v>
      </c>
      <c r="C11" s="98" t="s">
        <v>1593</v>
      </c>
      <c r="D11" s="99" t="s">
        <v>1594</v>
      </c>
      <c r="E11" s="100" t="s">
        <v>1595</v>
      </c>
      <c r="F11" s="99" t="s">
        <v>1596</v>
      </c>
      <c r="G11" s="99" t="s">
        <v>1597</v>
      </c>
      <c r="H11" s="99" t="s">
        <v>1598</v>
      </c>
      <c r="I11" s="99" t="s">
        <v>1599</v>
      </c>
      <c r="J11" s="99" t="s">
        <v>1600</v>
      </c>
      <c r="K11" s="99" t="s">
        <v>1601</v>
      </c>
      <c r="L11" s="99" t="s">
        <v>1602</v>
      </c>
      <c r="M11" s="99" t="s">
        <v>1603</v>
      </c>
      <c r="N11" s="99" t="s">
        <v>1604</v>
      </c>
      <c r="O11" s="99" t="s">
        <v>1605</v>
      </c>
      <c r="P11" s="99" t="s">
        <v>1606</v>
      </c>
      <c r="Q11" s="99" t="s">
        <v>1607</v>
      </c>
      <c r="R11" s="99" t="s">
        <v>1608</v>
      </c>
      <c r="S11" s="99" t="s">
        <v>1609</v>
      </c>
      <c r="T11" s="99" t="s">
        <v>1610</v>
      </c>
      <c r="U11" s="99" t="s">
        <v>1611</v>
      </c>
      <c r="V11" s="101" t="s">
        <v>1612</v>
      </c>
    </row>
    <row r="12" spans="1:22" ht="15.75" customHeight="1">
      <c r="A12" s="103" t="s">
        <v>1613</v>
      </c>
      <c r="B12" s="104"/>
      <c r="C12" s="105"/>
      <c r="D12" s="105"/>
      <c r="E12" s="106"/>
      <c r="F12" s="105"/>
      <c r="G12" s="107"/>
      <c r="H12" s="107"/>
      <c r="I12" s="107"/>
      <c r="J12" s="108"/>
      <c r="K12" s="107"/>
      <c r="L12" s="107"/>
      <c r="M12" s="107"/>
      <c r="N12" s="107"/>
      <c r="O12" s="107"/>
      <c r="P12" s="107"/>
      <c r="Q12" s="107"/>
      <c r="R12" s="109"/>
      <c r="S12" s="109"/>
      <c r="T12" s="109"/>
      <c r="U12" s="109"/>
      <c r="V12" s="110"/>
    </row>
    <row r="13" spans="1:22" s="119" customFormat="1" ht="13.5" customHeight="1">
      <c r="A13" s="111" t="s">
        <v>1614</v>
      </c>
      <c r="B13" s="112"/>
      <c r="C13" s="113"/>
      <c r="D13" s="114"/>
      <c r="E13" s="115">
        <v>0.2</v>
      </c>
      <c r="F13" s="114"/>
      <c r="G13" s="114"/>
      <c r="H13" s="114"/>
      <c r="I13" s="114"/>
      <c r="J13" s="114"/>
      <c r="K13" s="114"/>
      <c r="L13" s="114"/>
      <c r="M13" s="116"/>
      <c r="N13" s="116"/>
      <c r="O13" s="114">
        <v>5</v>
      </c>
      <c r="P13" s="117"/>
      <c r="Q13" s="117"/>
      <c r="R13" s="114"/>
      <c r="S13" s="114"/>
      <c r="T13" s="114"/>
      <c r="U13" s="114"/>
      <c r="V13" s="118"/>
    </row>
    <row r="14" spans="1:22" s="119" customFormat="1" ht="12" customHeight="1">
      <c r="A14" s="120" t="s">
        <v>1615</v>
      </c>
      <c r="B14" s="121">
        <v>545455</v>
      </c>
      <c r="C14" s="122">
        <v>44334</v>
      </c>
      <c r="D14" s="123"/>
      <c r="E14" s="124">
        <v>0.2</v>
      </c>
      <c r="F14" s="125">
        <f t="shared" ref="F14:F19" si="0">ROUND(B14*E14,0)</f>
        <v>109091</v>
      </c>
      <c r="G14" s="125">
        <v>5</v>
      </c>
      <c r="H14" s="125">
        <v>5</v>
      </c>
      <c r="I14" s="125">
        <f t="shared" ref="I14:I19" si="1">+B14</f>
        <v>545455</v>
      </c>
      <c r="J14" s="125">
        <f t="shared" ref="J14:J19" si="2">+(I14-F14)</f>
        <v>436364</v>
      </c>
      <c r="K14" s="125">
        <v>0</v>
      </c>
      <c r="L14" s="125">
        <f t="shared" ref="L14:L19" si="3">+K14</f>
        <v>0</v>
      </c>
      <c r="M14" s="125">
        <f t="shared" ref="M14:M19" si="4">+J14+F14-K14</f>
        <v>545455</v>
      </c>
      <c r="N14" s="125">
        <f t="shared" ref="N14:S19" si="5">+F14</f>
        <v>109091</v>
      </c>
      <c r="O14" s="125">
        <f t="shared" si="5"/>
        <v>5</v>
      </c>
      <c r="P14" s="125">
        <f t="shared" si="5"/>
        <v>5</v>
      </c>
      <c r="Q14" s="125">
        <f t="shared" si="5"/>
        <v>545455</v>
      </c>
      <c r="R14" s="125">
        <f t="shared" si="5"/>
        <v>436364</v>
      </c>
      <c r="S14" s="125">
        <f t="shared" si="5"/>
        <v>0</v>
      </c>
      <c r="T14" s="125">
        <v>0</v>
      </c>
      <c r="U14" s="125">
        <f t="shared" ref="U14:V19" si="6">+L14</f>
        <v>0</v>
      </c>
      <c r="V14" s="126">
        <f>+M14</f>
        <v>545455</v>
      </c>
    </row>
    <row r="15" spans="1:22" s="119" customFormat="1" ht="12" customHeight="1">
      <c r="A15" s="127" t="s">
        <v>1616</v>
      </c>
      <c r="B15" s="121">
        <v>1400000</v>
      </c>
      <c r="C15" s="122">
        <v>44440</v>
      </c>
      <c r="D15" s="123"/>
      <c r="E15" s="124">
        <v>0.2</v>
      </c>
      <c r="F15" s="125">
        <f t="shared" si="0"/>
        <v>280000</v>
      </c>
      <c r="G15" s="125">
        <v>5</v>
      </c>
      <c r="H15" s="125">
        <v>5</v>
      </c>
      <c r="I15" s="125">
        <f t="shared" si="1"/>
        <v>1400000</v>
      </c>
      <c r="J15" s="125">
        <f t="shared" si="2"/>
        <v>1120000</v>
      </c>
      <c r="K15" s="125">
        <v>0</v>
      </c>
      <c r="L15" s="125">
        <f t="shared" si="3"/>
        <v>0</v>
      </c>
      <c r="M15" s="125">
        <f t="shared" si="4"/>
        <v>1400000</v>
      </c>
      <c r="N15" s="125">
        <f t="shared" si="5"/>
        <v>280000</v>
      </c>
      <c r="O15" s="125">
        <f t="shared" si="5"/>
        <v>5</v>
      </c>
      <c r="P15" s="125">
        <f t="shared" si="5"/>
        <v>5</v>
      </c>
      <c r="Q15" s="125">
        <f t="shared" si="5"/>
        <v>1400000</v>
      </c>
      <c r="R15" s="125">
        <f t="shared" si="5"/>
        <v>1120000</v>
      </c>
      <c r="S15" s="125">
        <f t="shared" si="5"/>
        <v>0</v>
      </c>
      <c r="T15" s="125">
        <v>0</v>
      </c>
      <c r="U15" s="125">
        <f t="shared" si="6"/>
        <v>0</v>
      </c>
      <c r="V15" s="126">
        <f>+M15</f>
        <v>1400000</v>
      </c>
    </row>
    <row r="16" spans="1:22" s="119" customFormat="1" ht="12" customHeight="1">
      <c r="A16" s="127" t="s">
        <v>1617</v>
      </c>
      <c r="B16" s="121">
        <v>686364</v>
      </c>
      <c r="C16" s="122">
        <v>44461</v>
      </c>
      <c r="D16" s="123"/>
      <c r="E16" s="124">
        <v>0.2</v>
      </c>
      <c r="F16" s="125">
        <f t="shared" si="0"/>
        <v>137273</v>
      </c>
      <c r="G16" s="125">
        <v>5</v>
      </c>
      <c r="H16" s="125">
        <v>5</v>
      </c>
      <c r="I16" s="125">
        <f t="shared" si="1"/>
        <v>686364</v>
      </c>
      <c r="J16" s="125">
        <f t="shared" si="2"/>
        <v>549091</v>
      </c>
      <c r="K16" s="125">
        <v>0</v>
      </c>
      <c r="L16" s="125">
        <f t="shared" si="3"/>
        <v>0</v>
      </c>
      <c r="M16" s="125">
        <f t="shared" si="4"/>
        <v>686364</v>
      </c>
      <c r="N16" s="125">
        <f t="shared" si="5"/>
        <v>137273</v>
      </c>
      <c r="O16" s="125">
        <f t="shared" si="5"/>
        <v>5</v>
      </c>
      <c r="P16" s="125">
        <f t="shared" si="5"/>
        <v>5</v>
      </c>
      <c r="Q16" s="125">
        <f t="shared" si="5"/>
        <v>686364</v>
      </c>
      <c r="R16" s="125">
        <f t="shared" si="5"/>
        <v>549091</v>
      </c>
      <c r="S16" s="125">
        <f t="shared" si="5"/>
        <v>0</v>
      </c>
      <c r="T16" s="125">
        <v>0</v>
      </c>
      <c r="U16" s="125">
        <f t="shared" si="6"/>
        <v>0</v>
      </c>
      <c r="V16" s="126">
        <f>+M16</f>
        <v>686364</v>
      </c>
    </row>
    <row r="17" spans="1:22" s="119" customFormat="1" ht="12" customHeight="1">
      <c r="A17" s="127" t="s">
        <v>1618</v>
      </c>
      <c r="B17" s="121">
        <v>600000</v>
      </c>
      <c r="C17" s="122">
        <v>44475</v>
      </c>
      <c r="D17" s="123"/>
      <c r="E17" s="124">
        <v>0.2</v>
      </c>
      <c r="F17" s="125">
        <f t="shared" si="0"/>
        <v>120000</v>
      </c>
      <c r="G17" s="125">
        <v>5</v>
      </c>
      <c r="H17" s="125">
        <v>5</v>
      </c>
      <c r="I17" s="125">
        <f t="shared" si="1"/>
        <v>600000</v>
      </c>
      <c r="J17" s="125">
        <f t="shared" si="2"/>
        <v>480000</v>
      </c>
      <c r="K17" s="125">
        <v>0</v>
      </c>
      <c r="L17" s="125">
        <f t="shared" si="3"/>
        <v>0</v>
      </c>
      <c r="M17" s="125">
        <f t="shared" si="4"/>
        <v>600000</v>
      </c>
      <c r="N17" s="125">
        <f t="shared" si="5"/>
        <v>120000</v>
      </c>
      <c r="O17" s="125">
        <f t="shared" si="5"/>
        <v>5</v>
      </c>
      <c r="P17" s="125">
        <f t="shared" si="5"/>
        <v>5</v>
      </c>
      <c r="Q17" s="125">
        <f t="shared" si="5"/>
        <v>600000</v>
      </c>
      <c r="R17" s="125">
        <f t="shared" si="5"/>
        <v>480000</v>
      </c>
      <c r="S17" s="125">
        <f t="shared" si="5"/>
        <v>0</v>
      </c>
      <c r="T17" s="125">
        <v>0</v>
      </c>
      <c r="U17" s="125">
        <f t="shared" si="6"/>
        <v>0</v>
      </c>
      <c r="V17" s="126">
        <f t="shared" si="6"/>
        <v>600000</v>
      </c>
    </row>
    <row r="18" spans="1:22" s="119" customFormat="1" ht="12" customHeight="1">
      <c r="A18" s="127" t="s">
        <v>1619</v>
      </c>
      <c r="B18" s="121">
        <v>872727</v>
      </c>
      <c r="C18" s="122">
        <v>44490</v>
      </c>
      <c r="D18" s="123"/>
      <c r="E18" s="124">
        <v>0.2</v>
      </c>
      <c r="F18" s="125">
        <f t="shared" si="0"/>
        <v>174545</v>
      </c>
      <c r="G18" s="125">
        <v>5</v>
      </c>
      <c r="H18" s="125">
        <v>5</v>
      </c>
      <c r="I18" s="125">
        <f t="shared" si="1"/>
        <v>872727</v>
      </c>
      <c r="J18" s="125">
        <f t="shared" si="2"/>
        <v>698182</v>
      </c>
      <c r="K18" s="125">
        <v>0</v>
      </c>
      <c r="L18" s="125">
        <f t="shared" si="3"/>
        <v>0</v>
      </c>
      <c r="M18" s="125">
        <f t="shared" si="4"/>
        <v>872727</v>
      </c>
      <c r="N18" s="125">
        <f t="shared" si="5"/>
        <v>174545</v>
      </c>
      <c r="O18" s="125">
        <f t="shared" si="5"/>
        <v>5</v>
      </c>
      <c r="P18" s="125">
        <f t="shared" si="5"/>
        <v>5</v>
      </c>
      <c r="Q18" s="125">
        <f t="shared" si="5"/>
        <v>872727</v>
      </c>
      <c r="R18" s="125">
        <f t="shared" si="5"/>
        <v>698182</v>
      </c>
      <c r="S18" s="125">
        <f t="shared" si="5"/>
        <v>0</v>
      </c>
      <c r="T18" s="125">
        <v>0</v>
      </c>
      <c r="U18" s="125">
        <f t="shared" si="6"/>
        <v>0</v>
      </c>
      <c r="V18" s="126">
        <f>+M18</f>
        <v>872727</v>
      </c>
    </row>
    <row r="19" spans="1:22" s="119" customFormat="1" ht="12" customHeight="1">
      <c r="A19" s="127" t="s">
        <v>1620</v>
      </c>
      <c r="B19" s="121">
        <v>513636</v>
      </c>
      <c r="C19" s="122">
        <v>44490</v>
      </c>
      <c r="D19" s="123"/>
      <c r="E19" s="124">
        <v>0.2</v>
      </c>
      <c r="F19" s="125">
        <f t="shared" si="0"/>
        <v>102727</v>
      </c>
      <c r="G19" s="125">
        <v>5</v>
      </c>
      <c r="H19" s="125">
        <v>5</v>
      </c>
      <c r="I19" s="125">
        <f t="shared" si="1"/>
        <v>513636</v>
      </c>
      <c r="J19" s="125">
        <f t="shared" si="2"/>
        <v>410909</v>
      </c>
      <c r="K19" s="125">
        <v>0</v>
      </c>
      <c r="L19" s="125">
        <f t="shared" si="3"/>
        <v>0</v>
      </c>
      <c r="M19" s="125">
        <f t="shared" si="4"/>
        <v>513636</v>
      </c>
      <c r="N19" s="125">
        <f t="shared" si="5"/>
        <v>102727</v>
      </c>
      <c r="O19" s="125">
        <f t="shared" si="5"/>
        <v>5</v>
      </c>
      <c r="P19" s="125">
        <f t="shared" si="5"/>
        <v>5</v>
      </c>
      <c r="Q19" s="125">
        <f t="shared" si="5"/>
        <v>513636</v>
      </c>
      <c r="R19" s="125">
        <f t="shared" si="5"/>
        <v>410909</v>
      </c>
      <c r="S19" s="125">
        <f t="shared" si="5"/>
        <v>0</v>
      </c>
      <c r="T19" s="125">
        <v>0</v>
      </c>
      <c r="U19" s="125">
        <f t="shared" si="6"/>
        <v>0</v>
      </c>
      <c r="V19" s="126">
        <f>+M19</f>
        <v>513636</v>
      </c>
    </row>
    <row r="20" spans="1:22" s="135" customFormat="1" ht="10.199999999999999">
      <c r="A20" s="128" t="s">
        <v>1621</v>
      </c>
      <c r="B20" s="129">
        <f>SUM(B14:B19)</f>
        <v>4618182</v>
      </c>
      <c r="C20" s="130"/>
      <c r="D20" s="131"/>
      <c r="E20" s="132"/>
      <c r="F20" s="131">
        <f>SUM(F14:F19)</f>
        <v>923636</v>
      </c>
      <c r="G20" s="131"/>
      <c r="H20" s="131"/>
      <c r="I20" s="131">
        <f t="shared" ref="I20:N20" si="7">SUM(I14:I19)</f>
        <v>4618182</v>
      </c>
      <c r="J20" s="131">
        <f t="shared" si="7"/>
        <v>3694546</v>
      </c>
      <c r="K20" s="131">
        <f t="shared" si="7"/>
        <v>0</v>
      </c>
      <c r="L20" s="131">
        <f t="shared" si="7"/>
        <v>0</v>
      </c>
      <c r="M20" s="131">
        <f t="shared" si="7"/>
        <v>4618182</v>
      </c>
      <c r="N20" s="131">
        <f t="shared" si="7"/>
        <v>923636</v>
      </c>
      <c r="O20" s="133"/>
      <c r="P20" s="134"/>
      <c r="Q20" s="131">
        <f t="shared" ref="Q20:V20" si="8">SUM(Q14:Q19)</f>
        <v>4618182</v>
      </c>
      <c r="R20" s="131">
        <f t="shared" si="8"/>
        <v>3694546</v>
      </c>
      <c r="S20" s="131">
        <f t="shared" si="8"/>
        <v>0</v>
      </c>
      <c r="T20" s="131">
        <f t="shared" si="8"/>
        <v>0</v>
      </c>
      <c r="U20" s="131">
        <f t="shared" si="8"/>
        <v>0</v>
      </c>
      <c r="V20" s="131">
        <f t="shared" si="8"/>
        <v>4618182</v>
      </c>
    </row>
    <row r="21" spans="1:22" s="119" customFormat="1" ht="10.5" customHeight="1">
      <c r="A21" s="111" t="s">
        <v>1622</v>
      </c>
      <c r="B21" s="112"/>
      <c r="C21" s="136"/>
      <c r="D21" s="114"/>
      <c r="E21" s="115">
        <v>0.1</v>
      </c>
      <c r="F21" s="114"/>
      <c r="G21" s="114"/>
      <c r="H21" s="114"/>
      <c r="I21" s="114"/>
      <c r="J21" s="114"/>
      <c r="K21" s="114"/>
      <c r="L21" s="114"/>
      <c r="M21" s="116"/>
      <c r="N21" s="116"/>
      <c r="O21" s="114">
        <v>2</v>
      </c>
      <c r="P21" s="117"/>
      <c r="Q21" s="117"/>
      <c r="R21" s="114"/>
      <c r="S21" s="114"/>
      <c r="T21" s="114"/>
      <c r="U21" s="114"/>
      <c r="V21" s="118"/>
    </row>
    <row r="22" spans="1:22" s="119" customFormat="1" ht="12" customHeight="1">
      <c r="A22" s="127" t="s">
        <v>1623</v>
      </c>
      <c r="B22" s="121">
        <v>3490909</v>
      </c>
      <c r="C22" s="122">
        <v>44453</v>
      </c>
      <c r="D22" s="123"/>
      <c r="E22" s="124">
        <v>0.1</v>
      </c>
      <c r="F22" s="125">
        <f>ROUND(B22*E22,0)</f>
        <v>349091</v>
      </c>
      <c r="G22" s="125">
        <v>2</v>
      </c>
      <c r="H22" s="125">
        <v>2</v>
      </c>
      <c r="I22" s="125">
        <f>+B22</f>
        <v>3490909</v>
      </c>
      <c r="J22" s="125">
        <f>+(I22-F22)</f>
        <v>3141818</v>
      </c>
      <c r="K22" s="125">
        <v>0</v>
      </c>
      <c r="L22" s="125">
        <f>+K22</f>
        <v>0</v>
      </c>
      <c r="M22" s="125">
        <f>+J22+F22-K22</f>
        <v>3490909</v>
      </c>
      <c r="N22" s="125">
        <f>+F22</f>
        <v>349091</v>
      </c>
      <c r="O22" s="125">
        <v>2</v>
      </c>
      <c r="P22" s="125">
        <v>2</v>
      </c>
      <c r="Q22" s="125">
        <f>+I22</f>
        <v>3490909</v>
      </c>
      <c r="R22" s="125">
        <f>+J22</f>
        <v>3141818</v>
      </c>
      <c r="S22" s="125">
        <f>+K22</f>
        <v>0</v>
      </c>
      <c r="T22" s="125">
        <v>0</v>
      </c>
      <c r="U22" s="125">
        <f>+L22</f>
        <v>0</v>
      </c>
      <c r="V22" s="126">
        <f>+M22</f>
        <v>3490909</v>
      </c>
    </row>
    <row r="23" spans="1:22" s="135" customFormat="1" ht="10.199999999999999">
      <c r="A23" s="128" t="s">
        <v>1624</v>
      </c>
      <c r="B23" s="129">
        <f>SUM(B22)</f>
        <v>3490909</v>
      </c>
      <c r="C23" s="137"/>
      <c r="D23" s="131"/>
      <c r="E23" s="138"/>
      <c r="F23" s="131">
        <f>SUM(F22:F22)</f>
        <v>349091</v>
      </c>
      <c r="G23" s="131"/>
      <c r="H23" s="131"/>
      <c r="I23" s="131">
        <f t="shared" ref="I23:N23" si="9">SUM(I22:I22)</f>
        <v>3490909</v>
      </c>
      <c r="J23" s="131">
        <f t="shared" si="9"/>
        <v>3141818</v>
      </c>
      <c r="K23" s="131">
        <f t="shared" si="9"/>
        <v>0</v>
      </c>
      <c r="L23" s="131">
        <f t="shared" si="9"/>
        <v>0</v>
      </c>
      <c r="M23" s="131">
        <f t="shared" si="9"/>
        <v>3490909</v>
      </c>
      <c r="N23" s="131">
        <f t="shared" si="9"/>
        <v>349091</v>
      </c>
      <c r="O23" s="131"/>
      <c r="P23" s="131"/>
      <c r="Q23" s="131">
        <f t="shared" ref="Q23:V23" si="10">SUM(Q22:Q22)</f>
        <v>3490909</v>
      </c>
      <c r="R23" s="131">
        <f>SUM(R22:R22)</f>
        <v>3141818</v>
      </c>
      <c r="S23" s="131">
        <f t="shared" si="10"/>
        <v>0</v>
      </c>
      <c r="T23" s="131">
        <f t="shared" si="10"/>
        <v>0</v>
      </c>
      <c r="U23" s="131">
        <f t="shared" si="10"/>
        <v>0</v>
      </c>
      <c r="V23" s="131">
        <f t="shared" si="10"/>
        <v>3490909</v>
      </c>
    </row>
    <row r="24" spans="1:22" ht="15" customHeight="1">
      <c r="A24" s="103" t="s">
        <v>1625</v>
      </c>
      <c r="B24" s="139"/>
      <c r="C24" s="140"/>
      <c r="D24" s="140"/>
      <c r="E24" s="141"/>
      <c r="F24" s="142"/>
      <c r="G24" s="143"/>
      <c r="H24" s="143"/>
      <c r="I24" s="143"/>
      <c r="J24" s="143"/>
      <c r="K24" s="143"/>
      <c r="L24" s="143"/>
      <c r="M24" s="144"/>
      <c r="N24" s="144"/>
      <c r="O24" s="144"/>
      <c r="P24" s="143"/>
      <c r="Q24" s="143"/>
      <c r="R24" s="145"/>
      <c r="S24" s="145"/>
      <c r="T24" s="145"/>
      <c r="U24" s="145"/>
      <c r="V24" s="146"/>
    </row>
    <row r="25" spans="1:22" s="119" customFormat="1" ht="10.199999999999999">
      <c r="A25" s="111" t="s">
        <v>1626</v>
      </c>
      <c r="B25" s="112"/>
      <c r="C25" s="113"/>
      <c r="D25" s="114"/>
      <c r="E25" s="115"/>
      <c r="F25" s="114"/>
      <c r="G25" s="114"/>
      <c r="H25" s="114"/>
      <c r="I25" s="114"/>
      <c r="J25" s="114"/>
      <c r="K25" s="114"/>
      <c r="L25" s="114"/>
      <c r="M25" s="116"/>
      <c r="N25" s="116"/>
      <c r="O25" s="114">
        <v>0</v>
      </c>
      <c r="P25" s="117"/>
      <c r="Q25" s="117"/>
      <c r="R25" s="114"/>
      <c r="S25" s="114"/>
      <c r="T25" s="114"/>
      <c r="U25" s="114"/>
      <c r="V25" s="118"/>
    </row>
    <row r="26" spans="1:22" s="119" customFormat="1" ht="10.199999999999999">
      <c r="A26" s="147" t="s">
        <v>1627</v>
      </c>
      <c r="B26" s="148"/>
      <c r="C26" s="149"/>
      <c r="D26" s="150"/>
      <c r="E26" s="151"/>
      <c r="F26" s="150"/>
      <c r="G26" s="150"/>
      <c r="H26" s="150"/>
      <c r="I26" s="150"/>
      <c r="J26" s="150"/>
      <c r="K26" s="150"/>
      <c r="L26" s="150"/>
      <c r="M26" s="152"/>
      <c r="N26" s="152"/>
      <c r="O26" s="150">
        <v>0</v>
      </c>
      <c r="P26" s="153"/>
      <c r="Q26" s="153"/>
      <c r="R26" s="150"/>
      <c r="S26" s="150"/>
      <c r="T26" s="150"/>
      <c r="U26" s="150"/>
      <c r="V26" s="154"/>
    </row>
    <row r="27" spans="1:22" s="119" customFormat="1" ht="12" customHeight="1">
      <c r="A27" s="127" t="s">
        <v>1628</v>
      </c>
      <c r="B27" s="121">
        <v>30759748.835700553</v>
      </c>
      <c r="C27" s="155">
        <v>44561</v>
      </c>
      <c r="D27" s="123"/>
      <c r="E27" s="124"/>
      <c r="F27" s="125">
        <f>ROUND(B27*E27,0)</f>
        <v>0</v>
      </c>
      <c r="G27" s="123"/>
      <c r="H27" s="123"/>
      <c r="I27" s="125">
        <f t="shared" ref="I27:I94" si="11">+B27</f>
        <v>30759748.835700553</v>
      </c>
      <c r="J27" s="125">
        <f t="shared" ref="J27:J95" si="12">+(I27-F27)</f>
        <v>30759748.835700553</v>
      </c>
      <c r="K27" s="125">
        <v>0</v>
      </c>
      <c r="L27" s="125">
        <f t="shared" ref="L27:L52" si="13">+K27</f>
        <v>0</v>
      </c>
      <c r="M27" s="156">
        <f>+J27+F27-K27</f>
        <v>30759748.835700553</v>
      </c>
      <c r="N27" s="125">
        <f>+F27</f>
        <v>0</v>
      </c>
      <c r="O27" s="156">
        <v>0</v>
      </c>
      <c r="P27" s="157"/>
      <c r="Q27" s="125">
        <f t="shared" ref="Q27:S29" si="14">+I27</f>
        <v>30759748.835700553</v>
      </c>
      <c r="R27" s="125">
        <f t="shared" si="14"/>
        <v>30759748.835700553</v>
      </c>
      <c r="S27" s="125">
        <f t="shared" si="14"/>
        <v>0</v>
      </c>
      <c r="T27" s="125">
        <v>0</v>
      </c>
      <c r="U27" s="125">
        <f t="shared" ref="U27:V29" si="15">+L27</f>
        <v>0</v>
      </c>
      <c r="V27" s="126">
        <f t="shared" si="15"/>
        <v>30759748.835700553</v>
      </c>
    </row>
    <row r="28" spans="1:22" s="119" customFormat="1" ht="12" customHeight="1">
      <c r="A28" s="127" t="s">
        <v>1629</v>
      </c>
      <c r="B28" s="121">
        <v>17746008.943673395</v>
      </c>
      <c r="C28" s="155">
        <v>44561</v>
      </c>
      <c r="D28" s="123"/>
      <c r="E28" s="124"/>
      <c r="F28" s="125">
        <f>ROUND(B28*E28,0)</f>
        <v>0</v>
      </c>
      <c r="G28" s="123"/>
      <c r="H28" s="123"/>
      <c r="I28" s="125">
        <f t="shared" si="11"/>
        <v>17746008.943673395</v>
      </c>
      <c r="J28" s="125">
        <f t="shared" si="12"/>
        <v>17746008.943673395</v>
      </c>
      <c r="K28" s="125">
        <v>0</v>
      </c>
      <c r="L28" s="125">
        <f t="shared" si="13"/>
        <v>0</v>
      </c>
      <c r="M28" s="156">
        <f>+J28+F28-K28</f>
        <v>17746008.943673395</v>
      </c>
      <c r="N28" s="125">
        <f>+F28</f>
        <v>0</v>
      </c>
      <c r="O28" s="156">
        <v>0</v>
      </c>
      <c r="P28" s="157"/>
      <c r="Q28" s="125">
        <f t="shared" si="14"/>
        <v>17746008.943673395</v>
      </c>
      <c r="R28" s="125">
        <f t="shared" si="14"/>
        <v>17746008.943673395</v>
      </c>
      <c r="S28" s="125">
        <f t="shared" si="14"/>
        <v>0</v>
      </c>
      <c r="T28" s="125">
        <v>0</v>
      </c>
      <c r="U28" s="125">
        <f t="shared" si="15"/>
        <v>0</v>
      </c>
      <c r="V28" s="126">
        <f t="shared" si="15"/>
        <v>17746008.943673395</v>
      </c>
    </row>
    <row r="29" spans="1:22" s="119" customFormat="1" ht="12" customHeight="1">
      <c r="A29" s="127" t="s">
        <v>1630</v>
      </c>
      <c r="B29" s="121">
        <v>19520609.838040732</v>
      </c>
      <c r="C29" s="155">
        <v>44561</v>
      </c>
      <c r="D29" s="123"/>
      <c r="E29" s="124"/>
      <c r="F29" s="125">
        <f>ROUND(B29*E29,0)</f>
        <v>0</v>
      </c>
      <c r="G29" s="123"/>
      <c r="H29" s="123"/>
      <c r="I29" s="125">
        <f t="shared" si="11"/>
        <v>19520609.838040732</v>
      </c>
      <c r="J29" s="125">
        <f t="shared" si="12"/>
        <v>19520609.838040732</v>
      </c>
      <c r="K29" s="125">
        <v>0</v>
      </c>
      <c r="L29" s="125">
        <f t="shared" si="13"/>
        <v>0</v>
      </c>
      <c r="M29" s="156">
        <f>+J29+F29-K29</f>
        <v>19520609.838040732</v>
      </c>
      <c r="N29" s="125">
        <f>+F29</f>
        <v>0</v>
      </c>
      <c r="O29" s="156">
        <v>0</v>
      </c>
      <c r="P29" s="157"/>
      <c r="Q29" s="125">
        <f t="shared" si="14"/>
        <v>19520609.838040732</v>
      </c>
      <c r="R29" s="125">
        <f t="shared" si="14"/>
        <v>19520609.838040732</v>
      </c>
      <c r="S29" s="125">
        <f t="shared" si="14"/>
        <v>0</v>
      </c>
      <c r="T29" s="125">
        <v>0</v>
      </c>
      <c r="U29" s="125">
        <f t="shared" si="15"/>
        <v>0</v>
      </c>
      <c r="V29" s="126">
        <f t="shared" si="15"/>
        <v>19520609.838040732</v>
      </c>
    </row>
    <row r="30" spans="1:22" s="135" customFormat="1" ht="12" customHeight="1">
      <c r="A30" s="158" t="s">
        <v>1631</v>
      </c>
      <c r="B30" s="159">
        <f>SUM(B27:B29)</f>
        <v>68026367.617414683</v>
      </c>
      <c r="C30" s="160"/>
      <c r="D30" s="161"/>
      <c r="E30" s="162"/>
      <c r="F30" s="163"/>
      <c r="G30" s="161"/>
      <c r="H30" s="161"/>
      <c r="I30" s="163">
        <f>SUM(I27:I29)</f>
        <v>68026367.617414683</v>
      </c>
      <c r="J30" s="163">
        <f>SUM(J27:J29)</f>
        <v>68026367.617414683</v>
      </c>
      <c r="K30" s="163"/>
      <c r="L30" s="163"/>
      <c r="M30" s="164">
        <f>SUM(M27:M29)</f>
        <v>68026367.617414683</v>
      </c>
      <c r="N30" s="163"/>
      <c r="O30" s="164"/>
      <c r="P30" s="165"/>
      <c r="Q30" s="163">
        <f>SUM(Q27:Q29)</f>
        <v>68026367.617414683</v>
      </c>
      <c r="R30" s="163">
        <f>SUM(R27:R29)</f>
        <v>68026367.617414683</v>
      </c>
      <c r="S30" s="163"/>
      <c r="T30" s="163"/>
      <c r="U30" s="163"/>
      <c r="V30" s="166">
        <f>SUM(V27:V29)</f>
        <v>68026367.617414683</v>
      </c>
    </row>
    <row r="31" spans="1:22" s="119" customFormat="1" ht="10.199999999999999">
      <c r="A31" s="147" t="s">
        <v>1632</v>
      </c>
      <c r="B31" s="148"/>
      <c r="C31" s="149"/>
      <c r="D31" s="150"/>
      <c r="E31" s="151">
        <v>0.2</v>
      </c>
      <c r="F31" s="150"/>
      <c r="G31" s="150"/>
      <c r="H31" s="150"/>
      <c r="I31" s="150"/>
      <c r="J31" s="150"/>
      <c r="K31" s="150"/>
      <c r="L31" s="150"/>
      <c r="M31" s="152"/>
      <c r="N31" s="152"/>
      <c r="O31" s="150">
        <v>20</v>
      </c>
      <c r="P31" s="153"/>
      <c r="Q31" s="153"/>
      <c r="R31" s="150"/>
      <c r="S31" s="150"/>
      <c r="T31" s="150"/>
      <c r="U31" s="150"/>
      <c r="V31" s="154"/>
    </row>
    <row r="32" spans="1:22" s="119" customFormat="1" ht="12" customHeight="1">
      <c r="A32" s="127" t="s">
        <v>1628</v>
      </c>
      <c r="B32" s="121">
        <v>117992300.34060106</v>
      </c>
      <c r="C32" s="155">
        <v>44561</v>
      </c>
      <c r="D32" s="123"/>
      <c r="E32" s="124">
        <v>0.2</v>
      </c>
      <c r="F32" s="125">
        <f>ROUND(B32*E32,0)</f>
        <v>23598460</v>
      </c>
      <c r="G32" s="123">
        <v>30</v>
      </c>
      <c r="H32" s="123">
        <f>+G32</f>
        <v>30</v>
      </c>
      <c r="I32" s="125">
        <f t="shared" si="11"/>
        <v>117992300.34060106</v>
      </c>
      <c r="J32" s="125">
        <f t="shared" si="12"/>
        <v>94393840.340601057</v>
      </c>
      <c r="K32" s="125">
        <v>0</v>
      </c>
      <c r="L32" s="125">
        <f t="shared" si="13"/>
        <v>0</v>
      </c>
      <c r="M32" s="156">
        <f>+J32+F32-K32</f>
        <v>117992300.34060106</v>
      </c>
      <c r="N32" s="125">
        <f>+F32</f>
        <v>23598460</v>
      </c>
      <c r="O32" s="156">
        <v>20</v>
      </c>
      <c r="P32" s="157"/>
      <c r="Q32" s="125">
        <f t="shared" ref="Q32:S34" si="16">+I32</f>
        <v>117992300.34060106</v>
      </c>
      <c r="R32" s="125">
        <f t="shared" si="16"/>
        <v>94393840.340601057</v>
      </c>
      <c r="S32" s="125">
        <f t="shared" si="16"/>
        <v>0</v>
      </c>
      <c r="T32" s="125">
        <v>0</v>
      </c>
      <c r="U32" s="125">
        <f t="shared" ref="U32:V34" si="17">+L32</f>
        <v>0</v>
      </c>
      <c r="V32" s="126">
        <f t="shared" si="17"/>
        <v>117992300.34060106</v>
      </c>
    </row>
    <row r="33" spans="1:22" s="119" customFormat="1" ht="12" customHeight="1">
      <c r="A33" s="127" t="s">
        <v>1629</v>
      </c>
      <c r="B33" s="121">
        <v>68072480.965731382</v>
      </c>
      <c r="C33" s="155">
        <v>44561</v>
      </c>
      <c r="D33" s="123"/>
      <c r="E33" s="124">
        <v>0.2</v>
      </c>
      <c r="F33" s="125">
        <f>ROUND(B33*E33,0)</f>
        <v>13614496</v>
      </c>
      <c r="G33" s="123">
        <v>30</v>
      </c>
      <c r="H33" s="123">
        <f>+G33</f>
        <v>30</v>
      </c>
      <c r="I33" s="125">
        <f>+B33</f>
        <v>68072480.965731382</v>
      </c>
      <c r="J33" s="125">
        <f>+(I33-F33)</f>
        <v>54457984.965731382</v>
      </c>
      <c r="K33" s="125">
        <v>0</v>
      </c>
      <c r="L33" s="125">
        <f t="shared" si="13"/>
        <v>0</v>
      </c>
      <c r="M33" s="156">
        <f>+J33+F33-K33</f>
        <v>68072480.965731382</v>
      </c>
      <c r="N33" s="125">
        <f>+F33</f>
        <v>13614496</v>
      </c>
      <c r="O33" s="156">
        <v>20</v>
      </c>
      <c r="P33" s="157"/>
      <c r="Q33" s="125">
        <f t="shared" si="16"/>
        <v>68072480.965731382</v>
      </c>
      <c r="R33" s="125">
        <f t="shared" si="16"/>
        <v>54457984.965731382</v>
      </c>
      <c r="S33" s="125">
        <f t="shared" si="16"/>
        <v>0</v>
      </c>
      <c r="T33" s="125">
        <v>0</v>
      </c>
      <c r="U33" s="125">
        <f t="shared" si="17"/>
        <v>0</v>
      </c>
      <c r="V33" s="126">
        <f>+M33</f>
        <v>68072480.965731382</v>
      </c>
    </row>
    <row r="34" spans="1:22" s="119" customFormat="1" ht="12" customHeight="1">
      <c r="A34" s="127" t="s">
        <v>1630</v>
      </c>
      <c r="B34" s="121">
        <v>74879729.062304512</v>
      </c>
      <c r="C34" s="155">
        <v>44561</v>
      </c>
      <c r="D34" s="123"/>
      <c r="E34" s="124">
        <v>0.2</v>
      </c>
      <c r="F34" s="125">
        <f>ROUND(B34*E34,0)</f>
        <v>14975946</v>
      </c>
      <c r="G34" s="123">
        <v>30</v>
      </c>
      <c r="H34" s="123">
        <f>+G34</f>
        <v>30</v>
      </c>
      <c r="I34" s="125">
        <f t="shared" si="11"/>
        <v>74879729.062304512</v>
      </c>
      <c r="J34" s="125">
        <f t="shared" si="12"/>
        <v>59903783.062304512</v>
      </c>
      <c r="K34" s="125">
        <v>0</v>
      </c>
      <c r="L34" s="125">
        <f t="shared" si="13"/>
        <v>0</v>
      </c>
      <c r="M34" s="156">
        <f>+J34+F34-K34</f>
        <v>74879729.062304512</v>
      </c>
      <c r="N34" s="125">
        <f>+F34</f>
        <v>14975946</v>
      </c>
      <c r="O34" s="156">
        <v>20</v>
      </c>
      <c r="P34" s="157"/>
      <c r="Q34" s="125">
        <f t="shared" si="16"/>
        <v>74879729.062304512</v>
      </c>
      <c r="R34" s="125">
        <f t="shared" si="16"/>
        <v>59903783.062304512</v>
      </c>
      <c r="S34" s="125">
        <f t="shared" si="16"/>
        <v>0</v>
      </c>
      <c r="T34" s="125">
        <v>0</v>
      </c>
      <c r="U34" s="125">
        <f t="shared" si="17"/>
        <v>0</v>
      </c>
      <c r="V34" s="126">
        <f t="shared" si="17"/>
        <v>74879729.062304512</v>
      </c>
    </row>
    <row r="35" spans="1:22" s="135" customFormat="1" ht="12" customHeight="1">
      <c r="A35" s="158" t="s">
        <v>1633</v>
      </c>
      <c r="B35" s="159">
        <f>SUM(B32:B34)</f>
        <v>260944510.36863697</v>
      </c>
      <c r="C35" s="160"/>
      <c r="D35" s="161"/>
      <c r="E35" s="162"/>
      <c r="F35" s="163">
        <f>SUM(F32:F34)</f>
        <v>52188902</v>
      </c>
      <c r="G35" s="161"/>
      <c r="H35" s="161"/>
      <c r="I35" s="163">
        <f>SUM(I32:I34)</f>
        <v>260944510.36863697</v>
      </c>
      <c r="J35" s="163">
        <f>SUM(J32:J34)</f>
        <v>208755608.36863697</v>
      </c>
      <c r="K35" s="163"/>
      <c r="L35" s="163"/>
      <c r="M35" s="164">
        <f>SUM(M32:M34)</f>
        <v>260944510.36863697</v>
      </c>
      <c r="N35" s="163">
        <f>SUM(N32:N34)</f>
        <v>52188902</v>
      </c>
      <c r="O35" s="164"/>
      <c r="P35" s="165"/>
      <c r="Q35" s="163">
        <f>SUM(Q32:Q34)</f>
        <v>260944510.36863697</v>
      </c>
      <c r="R35" s="163">
        <f>SUM(R32:R34)</f>
        <v>208755608.36863697</v>
      </c>
      <c r="S35" s="163"/>
      <c r="T35" s="163"/>
      <c r="U35" s="163"/>
      <c r="V35" s="166">
        <f>SUM(V32:V34)</f>
        <v>260944510.36863697</v>
      </c>
    </row>
    <row r="36" spans="1:22" s="119" customFormat="1" ht="15" customHeight="1">
      <c r="A36" s="147" t="s">
        <v>1634</v>
      </c>
      <c r="B36" s="148"/>
      <c r="C36" s="149"/>
      <c r="D36" s="150"/>
      <c r="E36" s="151"/>
      <c r="F36" s="150"/>
      <c r="G36" s="150"/>
      <c r="H36" s="150"/>
      <c r="I36" s="150"/>
      <c r="J36" s="150"/>
      <c r="K36" s="150"/>
      <c r="L36" s="150"/>
      <c r="M36" s="152"/>
      <c r="N36" s="152"/>
      <c r="O36" s="150"/>
      <c r="P36" s="153"/>
      <c r="Q36" s="153"/>
      <c r="R36" s="150"/>
      <c r="S36" s="150"/>
      <c r="T36" s="150"/>
      <c r="U36" s="150"/>
      <c r="V36" s="154"/>
    </row>
    <row r="37" spans="1:22" s="119" customFormat="1" ht="12" customHeight="1">
      <c r="A37" s="127" t="s">
        <v>1635</v>
      </c>
      <c r="B37" s="121">
        <v>15379874.417850276</v>
      </c>
      <c r="C37" s="155">
        <v>44561</v>
      </c>
      <c r="D37" s="123"/>
      <c r="E37" s="124"/>
      <c r="F37" s="125">
        <f t="shared" ref="F37:F96" si="18">ROUND(B37*E37,0)</f>
        <v>0</v>
      </c>
      <c r="G37" s="123"/>
      <c r="H37" s="123"/>
      <c r="I37" s="125">
        <f t="shared" si="11"/>
        <v>15379874.417850276</v>
      </c>
      <c r="J37" s="125">
        <f t="shared" si="12"/>
        <v>15379874.417850276</v>
      </c>
      <c r="K37" s="125">
        <v>0</v>
      </c>
      <c r="L37" s="125">
        <f t="shared" si="13"/>
        <v>0</v>
      </c>
      <c r="M37" s="156">
        <f>+J37+F37-K37</f>
        <v>15379874.417850276</v>
      </c>
      <c r="N37" s="125">
        <f>+F37</f>
        <v>0</v>
      </c>
      <c r="O37" s="156"/>
      <c r="P37" s="157"/>
      <c r="Q37" s="125">
        <f>+I37</f>
        <v>15379874.417850276</v>
      </c>
      <c r="R37" s="125">
        <f>+J37</f>
        <v>15379874.417850276</v>
      </c>
      <c r="S37" s="125">
        <f>+K37</f>
        <v>0</v>
      </c>
      <c r="T37" s="125">
        <v>0</v>
      </c>
      <c r="U37" s="125">
        <f>+L37</f>
        <v>0</v>
      </c>
      <c r="V37" s="126">
        <f>+M37</f>
        <v>15379874.417850276</v>
      </c>
    </row>
    <row r="38" spans="1:22" s="119" customFormat="1" ht="12" customHeight="1">
      <c r="A38" s="127" t="s">
        <v>1636</v>
      </c>
      <c r="B38" s="121">
        <v>20703677.100952294</v>
      </c>
      <c r="C38" s="155">
        <v>44561</v>
      </c>
      <c r="D38" s="123"/>
      <c r="E38" s="124"/>
      <c r="F38" s="125">
        <f t="shared" si="18"/>
        <v>0</v>
      </c>
      <c r="G38" s="123"/>
      <c r="H38" s="123"/>
      <c r="I38" s="125">
        <f t="shared" si="11"/>
        <v>20703677.100952294</v>
      </c>
      <c r="J38" s="125">
        <f t="shared" si="12"/>
        <v>20703677.100952294</v>
      </c>
      <c r="K38" s="125">
        <v>0</v>
      </c>
      <c r="L38" s="125">
        <f t="shared" si="13"/>
        <v>0</v>
      </c>
      <c r="M38" s="156">
        <f t="shared" ref="M38:M53" si="19">+J38+F38-K38</f>
        <v>20703677.100952294</v>
      </c>
      <c r="N38" s="125">
        <f t="shared" ref="N38:N71" si="20">+F38</f>
        <v>0</v>
      </c>
      <c r="O38" s="156"/>
      <c r="P38" s="157"/>
      <c r="Q38" s="125">
        <f t="shared" ref="Q38:S53" si="21">+I38</f>
        <v>20703677.100952294</v>
      </c>
      <c r="R38" s="125">
        <f t="shared" si="21"/>
        <v>20703677.100952294</v>
      </c>
      <c r="S38" s="125">
        <f t="shared" si="21"/>
        <v>0</v>
      </c>
      <c r="T38" s="125">
        <v>0</v>
      </c>
      <c r="U38" s="125">
        <f t="shared" ref="U38:V53" si="22">+L38</f>
        <v>0</v>
      </c>
      <c r="V38" s="126">
        <f t="shared" si="22"/>
        <v>20703677.100952294</v>
      </c>
    </row>
    <row r="39" spans="1:22" s="119" customFormat="1" ht="12" customHeight="1">
      <c r="A39" s="127" t="s">
        <v>1637</v>
      </c>
      <c r="B39" s="121">
        <v>21295210.732408073</v>
      </c>
      <c r="C39" s="155">
        <v>44561</v>
      </c>
      <c r="D39" s="123"/>
      <c r="E39" s="124"/>
      <c r="F39" s="125">
        <f t="shared" si="18"/>
        <v>0</v>
      </c>
      <c r="G39" s="123"/>
      <c r="H39" s="123"/>
      <c r="I39" s="125">
        <f t="shared" si="11"/>
        <v>21295210.732408073</v>
      </c>
      <c r="J39" s="125">
        <f t="shared" si="12"/>
        <v>21295210.732408073</v>
      </c>
      <c r="K39" s="125">
        <v>0</v>
      </c>
      <c r="L39" s="125">
        <f t="shared" si="13"/>
        <v>0</v>
      </c>
      <c r="M39" s="156">
        <f t="shared" si="19"/>
        <v>21295210.732408073</v>
      </c>
      <c r="N39" s="125">
        <f t="shared" si="20"/>
        <v>0</v>
      </c>
      <c r="O39" s="156"/>
      <c r="P39" s="157"/>
      <c r="Q39" s="125">
        <f t="shared" si="21"/>
        <v>21295210.732408073</v>
      </c>
      <c r="R39" s="125">
        <f t="shared" si="21"/>
        <v>21295210.732408073</v>
      </c>
      <c r="S39" s="125">
        <f t="shared" si="21"/>
        <v>0</v>
      </c>
      <c r="T39" s="125">
        <v>0</v>
      </c>
      <c r="U39" s="125">
        <f t="shared" si="22"/>
        <v>0</v>
      </c>
      <c r="V39" s="126">
        <f t="shared" si="22"/>
        <v>21295210.732408073</v>
      </c>
    </row>
    <row r="40" spans="1:22" s="119" customFormat="1" ht="12" customHeight="1">
      <c r="A40" s="127" t="s">
        <v>1638</v>
      </c>
      <c r="B40" s="121">
        <v>21886744.363863852</v>
      </c>
      <c r="C40" s="155">
        <v>44561</v>
      </c>
      <c r="D40" s="123"/>
      <c r="E40" s="124"/>
      <c r="F40" s="125">
        <f t="shared" si="18"/>
        <v>0</v>
      </c>
      <c r="G40" s="123"/>
      <c r="H40" s="123"/>
      <c r="I40" s="125">
        <f t="shared" si="11"/>
        <v>21886744.363863852</v>
      </c>
      <c r="J40" s="125">
        <f t="shared" si="12"/>
        <v>21886744.363863852</v>
      </c>
      <c r="K40" s="125">
        <v>0</v>
      </c>
      <c r="L40" s="125">
        <f t="shared" si="13"/>
        <v>0</v>
      </c>
      <c r="M40" s="156">
        <f t="shared" si="19"/>
        <v>21886744.363863852</v>
      </c>
      <c r="N40" s="125">
        <f t="shared" si="20"/>
        <v>0</v>
      </c>
      <c r="O40" s="156"/>
      <c r="P40" s="157"/>
      <c r="Q40" s="125">
        <f t="shared" si="21"/>
        <v>21886744.363863852</v>
      </c>
      <c r="R40" s="125">
        <f t="shared" si="21"/>
        <v>21886744.363863852</v>
      </c>
      <c r="S40" s="125">
        <f t="shared" si="21"/>
        <v>0</v>
      </c>
      <c r="T40" s="125">
        <v>0</v>
      </c>
      <c r="U40" s="125">
        <f t="shared" si="22"/>
        <v>0</v>
      </c>
      <c r="V40" s="126">
        <f t="shared" si="22"/>
        <v>21886744.363863852</v>
      </c>
    </row>
    <row r="41" spans="1:22" s="119" customFormat="1" ht="12" customHeight="1">
      <c r="A41" s="127" t="s">
        <v>1639</v>
      </c>
      <c r="B41" s="121">
        <v>23069811.626775414</v>
      </c>
      <c r="C41" s="155">
        <v>44561</v>
      </c>
      <c r="D41" s="123"/>
      <c r="E41" s="124"/>
      <c r="F41" s="125">
        <f t="shared" si="18"/>
        <v>0</v>
      </c>
      <c r="G41" s="123"/>
      <c r="H41" s="123"/>
      <c r="I41" s="125">
        <f t="shared" si="11"/>
        <v>23069811.626775414</v>
      </c>
      <c r="J41" s="125">
        <f t="shared" si="12"/>
        <v>23069811.626775414</v>
      </c>
      <c r="K41" s="125">
        <v>0</v>
      </c>
      <c r="L41" s="125">
        <f t="shared" si="13"/>
        <v>0</v>
      </c>
      <c r="M41" s="156">
        <f t="shared" si="19"/>
        <v>23069811.626775414</v>
      </c>
      <c r="N41" s="125">
        <f t="shared" si="20"/>
        <v>0</v>
      </c>
      <c r="O41" s="156"/>
      <c r="P41" s="157"/>
      <c r="Q41" s="125">
        <f t="shared" si="21"/>
        <v>23069811.626775414</v>
      </c>
      <c r="R41" s="125">
        <f t="shared" si="21"/>
        <v>23069811.626775414</v>
      </c>
      <c r="S41" s="125">
        <f t="shared" si="21"/>
        <v>0</v>
      </c>
      <c r="T41" s="125">
        <v>0</v>
      </c>
      <c r="U41" s="125">
        <f t="shared" si="22"/>
        <v>0</v>
      </c>
      <c r="V41" s="126">
        <f t="shared" si="22"/>
        <v>23069811.626775414</v>
      </c>
    </row>
    <row r="42" spans="1:22" s="119" customFormat="1" ht="12" customHeight="1">
      <c r="A42" s="127" t="s">
        <v>1640</v>
      </c>
      <c r="B42" s="121">
        <v>15971408.049306056</v>
      </c>
      <c r="C42" s="155">
        <v>44561</v>
      </c>
      <c r="D42" s="123"/>
      <c r="E42" s="124"/>
      <c r="F42" s="125">
        <f t="shared" si="18"/>
        <v>0</v>
      </c>
      <c r="G42" s="123"/>
      <c r="H42" s="123"/>
      <c r="I42" s="125">
        <f t="shared" si="11"/>
        <v>15971408.049306056</v>
      </c>
      <c r="J42" s="125">
        <f t="shared" si="12"/>
        <v>15971408.049306056</v>
      </c>
      <c r="K42" s="125">
        <v>0</v>
      </c>
      <c r="L42" s="125">
        <f t="shared" si="13"/>
        <v>0</v>
      </c>
      <c r="M42" s="156">
        <f t="shared" si="19"/>
        <v>15971408.049306056</v>
      </c>
      <c r="N42" s="125">
        <f t="shared" si="20"/>
        <v>0</v>
      </c>
      <c r="O42" s="156"/>
      <c r="P42" s="157"/>
      <c r="Q42" s="125">
        <f t="shared" si="21"/>
        <v>15971408.049306056</v>
      </c>
      <c r="R42" s="125">
        <f t="shared" si="21"/>
        <v>15971408.049306056</v>
      </c>
      <c r="S42" s="125">
        <f t="shared" si="21"/>
        <v>0</v>
      </c>
      <c r="T42" s="125">
        <v>0</v>
      </c>
      <c r="U42" s="125">
        <f t="shared" si="22"/>
        <v>0</v>
      </c>
      <c r="V42" s="126">
        <f t="shared" si="22"/>
        <v>15971408.049306056</v>
      </c>
    </row>
    <row r="43" spans="1:22" s="119" customFormat="1" ht="12" customHeight="1">
      <c r="A43" s="127" t="s">
        <v>1641</v>
      </c>
      <c r="B43" s="121">
        <v>18929076.206584953</v>
      </c>
      <c r="C43" s="155">
        <v>44561</v>
      </c>
      <c r="D43" s="123"/>
      <c r="E43" s="124"/>
      <c r="F43" s="125">
        <f t="shared" si="18"/>
        <v>0</v>
      </c>
      <c r="G43" s="123"/>
      <c r="H43" s="123"/>
      <c r="I43" s="125">
        <f t="shared" si="11"/>
        <v>18929076.206584953</v>
      </c>
      <c r="J43" s="125">
        <f t="shared" si="12"/>
        <v>18929076.206584953</v>
      </c>
      <c r="K43" s="125">
        <v>0</v>
      </c>
      <c r="L43" s="125">
        <f t="shared" si="13"/>
        <v>0</v>
      </c>
      <c r="M43" s="156">
        <f t="shared" si="19"/>
        <v>18929076.206584953</v>
      </c>
      <c r="N43" s="125">
        <f t="shared" si="20"/>
        <v>0</v>
      </c>
      <c r="O43" s="156"/>
      <c r="P43" s="157"/>
      <c r="Q43" s="125">
        <f t="shared" si="21"/>
        <v>18929076.206584953</v>
      </c>
      <c r="R43" s="125">
        <f t="shared" si="21"/>
        <v>18929076.206584953</v>
      </c>
      <c r="S43" s="125">
        <f t="shared" si="21"/>
        <v>0</v>
      </c>
      <c r="T43" s="125">
        <v>0</v>
      </c>
      <c r="U43" s="125">
        <f t="shared" si="22"/>
        <v>0</v>
      </c>
      <c r="V43" s="126">
        <f t="shared" si="22"/>
        <v>18929076.206584953</v>
      </c>
    </row>
    <row r="44" spans="1:22" s="119" customFormat="1" ht="12" customHeight="1">
      <c r="A44" s="127" t="s">
        <v>1642</v>
      </c>
      <c r="B44" s="121">
        <v>21295210.732408073</v>
      </c>
      <c r="C44" s="155">
        <v>44561</v>
      </c>
      <c r="D44" s="123"/>
      <c r="E44" s="124"/>
      <c r="F44" s="125">
        <f t="shared" si="18"/>
        <v>0</v>
      </c>
      <c r="G44" s="123"/>
      <c r="H44" s="123"/>
      <c r="I44" s="125">
        <f t="shared" si="11"/>
        <v>21295210.732408073</v>
      </c>
      <c r="J44" s="125">
        <f t="shared" si="12"/>
        <v>21295210.732408073</v>
      </c>
      <c r="K44" s="125">
        <v>0</v>
      </c>
      <c r="L44" s="125">
        <f t="shared" si="13"/>
        <v>0</v>
      </c>
      <c r="M44" s="156">
        <f t="shared" si="19"/>
        <v>21295210.732408073</v>
      </c>
      <c r="N44" s="125">
        <f t="shared" si="20"/>
        <v>0</v>
      </c>
      <c r="O44" s="156"/>
      <c r="P44" s="157"/>
      <c r="Q44" s="125">
        <f t="shared" si="21"/>
        <v>21295210.732408073</v>
      </c>
      <c r="R44" s="125">
        <f t="shared" si="21"/>
        <v>21295210.732408073</v>
      </c>
      <c r="S44" s="125">
        <f t="shared" si="21"/>
        <v>0</v>
      </c>
      <c r="T44" s="125">
        <v>0</v>
      </c>
      <c r="U44" s="125">
        <f t="shared" si="22"/>
        <v>0</v>
      </c>
      <c r="V44" s="126">
        <f t="shared" si="22"/>
        <v>21295210.732408073</v>
      </c>
    </row>
    <row r="45" spans="1:22" s="119" customFormat="1" ht="12" customHeight="1">
      <c r="A45" s="127" t="s">
        <v>1643</v>
      </c>
      <c r="B45" s="121">
        <v>21886744.363863852</v>
      </c>
      <c r="C45" s="155">
        <v>44561</v>
      </c>
      <c r="D45" s="123"/>
      <c r="E45" s="124"/>
      <c r="F45" s="125">
        <f t="shared" si="18"/>
        <v>0</v>
      </c>
      <c r="G45" s="123"/>
      <c r="H45" s="123"/>
      <c r="I45" s="125">
        <f t="shared" si="11"/>
        <v>21886744.363863852</v>
      </c>
      <c r="J45" s="125">
        <f t="shared" si="12"/>
        <v>21886744.363863852</v>
      </c>
      <c r="K45" s="125">
        <v>0</v>
      </c>
      <c r="L45" s="125">
        <f t="shared" si="13"/>
        <v>0</v>
      </c>
      <c r="M45" s="156">
        <f t="shared" si="19"/>
        <v>21886744.363863852</v>
      </c>
      <c r="N45" s="125">
        <f t="shared" si="20"/>
        <v>0</v>
      </c>
      <c r="O45" s="156"/>
      <c r="P45" s="157"/>
      <c r="Q45" s="125">
        <f t="shared" si="21"/>
        <v>21886744.363863852</v>
      </c>
      <c r="R45" s="125">
        <f t="shared" si="21"/>
        <v>21886744.363863852</v>
      </c>
      <c r="S45" s="125">
        <f t="shared" si="21"/>
        <v>0</v>
      </c>
      <c r="T45" s="125">
        <v>0</v>
      </c>
      <c r="U45" s="125">
        <f t="shared" si="22"/>
        <v>0</v>
      </c>
      <c r="V45" s="126">
        <f t="shared" si="22"/>
        <v>21886744.363863852</v>
      </c>
    </row>
    <row r="46" spans="1:22" s="119" customFormat="1" ht="12" customHeight="1">
      <c r="A46" s="127" t="s">
        <v>1644</v>
      </c>
      <c r="B46" s="121">
        <v>23069811.626775414</v>
      </c>
      <c r="C46" s="155">
        <v>44561</v>
      </c>
      <c r="D46" s="123"/>
      <c r="E46" s="124"/>
      <c r="F46" s="125">
        <f t="shared" si="18"/>
        <v>0</v>
      </c>
      <c r="G46" s="123"/>
      <c r="H46" s="123"/>
      <c r="I46" s="125">
        <f t="shared" si="11"/>
        <v>23069811.626775414</v>
      </c>
      <c r="J46" s="125">
        <f t="shared" si="12"/>
        <v>23069811.626775414</v>
      </c>
      <c r="K46" s="125">
        <v>0</v>
      </c>
      <c r="L46" s="125">
        <f t="shared" si="13"/>
        <v>0</v>
      </c>
      <c r="M46" s="156">
        <f t="shared" si="19"/>
        <v>23069811.626775414</v>
      </c>
      <c r="N46" s="125">
        <f t="shared" si="20"/>
        <v>0</v>
      </c>
      <c r="O46" s="156"/>
      <c r="P46" s="157"/>
      <c r="Q46" s="125">
        <f t="shared" si="21"/>
        <v>23069811.626775414</v>
      </c>
      <c r="R46" s="125">
        <f t="shared" si="21"/>
        <v>23069811.626775414</v>
      </c>
      <c r="S46" s="125">
        <f t="shared" si="21"/>
        <v>0</v>
      </c>
      <c r="T46" s="125">
        <v>0</v>
      </c>
      <c r="U46" s="125">
        <f t="shared" si="22"/>
        <v>0</v>
      </c>
      <c r="V46" s="126">
        <f t="shared" si="22"/>
        <v>23069811.626775414</v>
      </c>
    </row>
    <row r="47" spans="1:22" s="119" customFormat="1" ht="12" customHeight="1">
      <c r="A47" s="127" t="s">
        <v>1645</v>
      </c>
      <c r="B47" s="121">
        <v>15379874.417850276</v>
      </c>
      <c r="C47" s="155">
        <v>44561</v>
      </c>
      <c r="D47" s="123"/>
      <c r="E47" s="124"/>
      <c r="F47" s="125">
        <f t="shared" si="18"/>
        <v>0</v>
      </c>
      <c r="G47" s="123"/>
      <c r="H47" s="123"/>
      <c r="I47" s="125">
        <f t="shared" si="11"/>
        <v>15379874.417850276</v>
      </c>
      <c r="J47" s="125">
        <f t="shared" si="12"/>
        <v>15379874.417850276</v>
      </c>
      <c r="K47" s="125">
        <v>0</v>
      </c>
      <c r="L47" s="125">
        <f t="shared" si="13"/>
        <v>0</v>
      </c>
      <c r="M47" s="156">
        <f t="shared" si="19"/>
        <v>15379874.417850276</v>
      </c>
      <c r="N47" s="125">
        <f t="shared" si="20"/>
        <v>0</v>
      </c>
      <c r="O47" s="156"/>
      <c r="P47" s="157"/>
      <c r="Q47" s="125">
        <f t="shared" si="21"/>
        <v>15379874.417850276</v>
      </c>
      <c r="R47" s="125">
        <f t="shared" si="21"/>
        <v>15379874.417850276</v>
      </c>
      <c r="S47" s="125">
        <f t="shared" si="21"/>
        <v>0</v>
      </c>
      <c r="T47" s="125">
        <v>0</v>
      </c>
      <c r="U47" s="125">
        <f t="shared" si="22"/>
        <v>0</v>
      </c>
      <c r="V47" s="126">
        <f t="shared" si="22"/>
        <v>15379874.417850276</v>
      </c>
    </row>
    <row r="48" spans="1:22" s="119" customFormat="1" ht="12" customHeight="1">
      <c r="A48" s="127" t="s">
        <v>1646</v>
      </c>
      <c r="B48" s="121">
        <v>24252878.889686972</v>
      </c>
      <c r="C48" s="155">
        <v>44561</v>
      </c>
      <c r="D48" s="123"/>
      <c r="E48" s="124"/>
      <c r="F48" s="125">
        <f t="shared" si="18"/>
        <v>0</v>
      </c>
      <c r="G48" s="123"/>
      <c r="H48" s="123"/>
      <c r="I48" s="125">
        <f t="shared" si="11"/>
        <v>24252878.889686972</v>
      </c>
      <c r="J48" s="125">
        <f t="shared" si="12"/>
        <v>24252878.889686972</v>
      </c>
      <c r="K48" s="125">
        <v>0</v>
      </c>
      <c r="L48" s="125">
        <f t="shared" si="13"/>
        <v>0</v>
      </c>
      <c r="M48" s="156">
        <f t="shared" si="19"/>
        <v>24252878.889686972</v>
      </c>
      <c r="N48" s="125">
        <f t="shared" si="20"/>
        <v>0</v>
      </c>
      <c r="O48" s="156"/>
      <c r="P48" s="157"/>
      <c r="Q48" s="125">
        <f t="shared" si="21"/>
        <v>24252878.889686972</v>
      </c>
      <c r="R48" s="125">
        <f t="shared" si="21"/>
        <v>24252878.889686972</v>
      </c>
      <c r="S48" s="125">
        <f t="shared" si="21"/>
        <v>0</v>
      </c>
      <c r="T48" s="125">
        <v>0</v>
      </c>
      <c r="U48" s="125">
        <f t="shared" si="22"/>
        <v>0</v>
      </c>
      <c r="V48" s="126">
        <f t="shared" si="22"/>
        <v>24252878.889686972</v>
      </c>
    </row>
    <row r="49" spans="1:22" s="119" customFormat="1" ht="12" customHeight="1">
      <c r="A49" s="127" t="s">
        <v>1647</v>
      </c>
      <c r="B49" s="121">
        <v>20703677.100952294</v>
      </c>
      <c r="C49" s="155">
        <v>44561</v>
      </c>
      <c r="D49" s="123"/>
      <c r="E49" s="124"/>
      <c r="F49" s="125">
        <f t="shared" si="18"/>
        <v>0</v>
      </c>
      <c r="G49" s="123"/>
      <c r="H49" s="123"/>
      <c r="I49" s="125">
        <f t="shared" si="11"/>
        <v>20703677.100952294</v>
      </c>
      <c r="J49" s="125">
        <f t="shared" si="12"/>
        <v>20703677.100952294</v>
      </c>
      <c r="K49" s="125">
        <v>0</v>
      </c>
      <c r="L49" s="125">
        <f t="shared" si="13"/>
        <v>0</v>
      </c>
      <c r="M49" s="156">
        <f t="shared" si="19"/>
        <v>20703677.100952294</v>
      </c>
      <c r="N49" s="125">
        <f t="shared" si="20"/>
        <v>0</v>
      </c>
      <c r="O49" s="156"/>
      <c r="P49" s="157"/>
      <c r="Q49" s="125">
        <f t="shared" si="21"/>
        <v>20703677.100952294</v>
      </c>
      <c r="R49" s="125">
        <f t="shared" si="21"/>
        <v>20703677.100952294</v>
      </c>
      <c r="S49" s="125">
        <f t="shared" si="21"/>
        <v>0</v>
      </c>
      <c r="T49" s="125">
        <v>0</v>
      </c>
      <c r="U49" s="125">
        <f t="shared" si="22"/>
        <v>0</v>
      </c>
      <c r="V49" s="126">
        <f t="shared" si="22"/>
        <v>20703677.100952294</v>
      </c>
    </row>
    <row r="50" spans="1:22" s="119" customFormat="1" ht="12" customHeight="1">
      <c r="A50" s="127" t="s">
        <v>1648</v>
      </c>
      <c r="B50" s="121">
        <v>20112143.469496511</v>
      </c>
      <c r="C50" s="155">
        <v>44561</v>
      </c>
      <c r="D50" s="123"/>
      <c r="E50" s="124"/>
      <c r="F50" s="125">
        <f t="shared" si="18"/>
        <v>0</v>
      </c>
      <c r="G50" s="123"/>
      <c r="H50" s="123"/>
      <c r="I50" s="125">
        <f t="shared" si="11"/>
        <v>20112143.469496511</v>
      </c>
      <c r="J50" s="125">
        <f t="shared" si="12"/>
        <v>20112143.469496511</v>
      </c>
      <c r="K50" s="125">
        <v>0</v>
      </c>
      <c r="L50" s="125">
        <f t="shared" si="13"/>
        <v>0</v>
      </c>
      <c r="M50" s="156">
        <f t="shared" si="19"/>
        <v>20112143.469496511</v>
      </c>
      <c r="N50" s="125">
        <f t="shared" si="20"/>
        <v>0</v>
      </c>
      <c r="O50" s="156"/>
      <c r="P50" s="157"/>
      <c r="Q50" s="125">
        <f t="shared" si="21"/>
        <v>20112143.469496511</v>
      </c>
      <c r="R50" s="125">
        <f t="shared" si="21"/>
        <v>20112143.469496511</v>
      </c>
      <c r="S50" s="125">
        <f t="shared" si="21"/>
        <v>0</v>
      </c>
      <c r="T50" s="125">
        <v>0</v>
      </c>
      <c r="U50" s="125">
        <f t="shared" si="22"/>
        <v>0</v>
      </c>
      <c r="V50" s="126">
        <f t="shared" si="22"/>
        <v>20112143.469496511</v>
      </c>
    </row>
    <row r="51" spans="1:22" s="119" customFormat="1" ht="12" customHeight="1">
      <c r="A51" s="127" t="s">
        <v>1649</v>
      </c>
      <c r="B51" s="121">
        <v>20703677.100952294</v>
      </c>
      <c r="C51" s="155">
        <v>44561</v>
      </c>
      <c r="D51" s="123"/>
      <c r="E51" s="124"/>
      <c r="F51" s="125">
        <f t="shared" si="18"/>
        <v>0</v>
      </c>
      <c r="G51" s="123"/>
      <c r="H51" s="123"/>
      <c r="I51" s="125">
        <f t="shared" si="11"/>
        <v>20703677.100952294</v>
      </c>
      <c r="J51" s="125">
        <f t="shared" si="12"/>
        <v>20703677.100952294</v>
      </c>
      <c r="K51" s="125">
        <v>0</v>
      </c>
      <c r="L51" s="125">
        <f t="shared" si="13"/>
        <v>0</v>
      </c>
      <c r="M51" s="156">
        <f t="shared" si="19"/>
        <v>20703677.100952294</v>
      </c>
      <c r="N51" s="125">
        <f t="shared" si="20"/>
        <v>0</v>
      </c>
      <c r="O51" s="156"/>
      <c r="P51" s="157"/>
      <c r="Q51" s="125">
        <f t="shared" si="21"/>
        <v>20703677.100952294</v>
      </c>
      <c r="R51" s="125">
        <f t="shared" si="21"/>
        <v>20703677.100952294</v>
      </c>
      <c r="S51" s="125">
        <f t="shared" si="21"/>
        <v>0</v>
      </c>
      <c r="T51" s="125">
        <v>0</v>
      </c>
      <c r="U51" s="125">
        <f t="shared" si="22"/>
        <v>0</v>
      </c>
      <c r="V51" s="126">
        <f t="shared" si="22"/>
        <v>20703677.100952294</v>
      </c>
    </row>
    <row r="52" spans="1:22" s="119" customFormat="1" ht="12" customHeight="1">
      <c r="A52" s="127" t="s">
        <v>1650</v>
      </c>
      <c r="B52" s="121">
        <v>21295210.732408073</v>
      </c>
      <c r="C52" s="155">
        <v>44561</v>
      </c>
      <c r="D52" s="123"/>
      <c r="E52" s="124"/>
      <c r="F52" s="125">
        <f t="shared" si="18"/>
        <v>0</v>
      </c>
      <c r="G52" s="123"/>
      <c r="H52" s="123"/>
      <c r="I52" s="125">
        <f t="shared" si="11"/>
        <v>21295210.732408073</v>
      </c>
      <c r="J52" s="125">
        <f t="shared" si="12"/>
        <v>21295210.732408073</v>
      </c>
      <c r="K52" s="125">
        <v>0</v>
      </c>
      <c r="L52" s="125">
        <f t="shared" si="13"/>
        <v>0</v>
      </c>
      <c r="M52" s="156">
        <f t="shared" si="19"/>
        <v>21295210.732408073</v>
      </c>
      <c r="N52" s="125">
        <f t="shared" si="20"/>
        <v>0</v>
      </c>
      <c r="O52" s="156"/>
      <c r="P52" s="157"/>
      <c r="Q52" s="125">
        <f t="shared" si="21"/>
        <v>21295210.732408073</v>
      </c>
      <c r="R52" s="125">
        <f t="shared" si="21"/>
        <v>21295210.732408073</v>
      </c>
      <c r="S52" s="125">
        <f t="shared" si="21"/>
        <v>0</v>
      </c>
      <c r="T52" s="125">
        <v>0</v>
      </c>
      <c r="U52" s="125">
        <f t="shared" si="22"/>
        <v>0</v>
      </c>
      <c r="V52" s="126">
        <f t="shared" si="22"/>
        <v>21295210.732408073</v>
      </c>
    </row>
    <row r="53" spans="1:22" s="119" customFormat="1" ht="12" customHeight="1">
      <c r="A53" s="127" t="s">
        <v>1651</v>
      </c>
      <c r="B53" s="121">
        <v>21886744.363863852</v>
      </c>
      <c r="C53" s="155">
        <v>44561</v>
      </c>
      <c r="D53" s="123"/>
      <c r="E53" s="124"/>
      <c r="F53" s="125">
        <f t="shared" si="18"/>
        <v>0</v>
      </c>
      <c r="G53" s="123"/>
      <c r="H53" s="123"/>
      <c r="I53" s="125">
        <f t="shared" si="11"/>
        <v>21886744.363863852</v>
      </c>
      <c r="J53" s="125">
        <f t="shared" si="12"/>
        <v>21886744.363863852</v>
      </c>
      <c r="K53" s="125">
        <v>0</v>
      </c>
      <c r="L53" s="125">
        <f>+K53</f>
        <v>0</v>
      </c>
      <c r="M53" s="156">
        <f t="shared" si="19"/>
        <v>21886744.363863852</v>
      </c>
      <c r="N53" s="125">
        <f t="shared" si="20"/>
        <v>0</v>
      </c>
      <c r="O53" s="156"/>
      <c r="P53" s="157"/>
      <c r="Q53" s="125">
        <f t="shared" si="21"/>
        <v>21886744.363863852</v>
      </c>
      <c r="R53" s="125">
        <f t="shared" si="21"/>
        <v>21886744.363863852</v>
      </c>
      <c r="S53" s="125">
        <f t="shared" si="21"/>
        <v>0</v>
      </c>
      <c r="T53" s="125">
        <v>0</v>
      </c>
      <c r="U53" s="125">
        <f t="shared" si="22"/>
        <v>0</v>
      </c>
      <c r="V53" s="126">
        <f t="shared" si="22"/>
        <v>21886744.363863852</v>
      </c>
    </row>
    <row r="54" spans="1:22" s="135" customFormat="1" ht="12" customHeight="1">
      <c r="A54" s="158" t="s">
        <v>1652</v>
      </c>
      <c r="B54" s="159">
        <f>SUM(B37:B53)</f>
        <v>347821775.29599845</v>
      </c>
      <c r="C54" s="160"/>
      <c r="D54" s="161"/>
      <c r="E54" s="162"/>
      <c r="F54" s="163">
        <f>SUM(F51:F53)</f>
        <v>0</v>
      </c>
      <c r="G54" s="161"/>
      <c r="H54" s="161"/>
      <c r="I54" s="159">
        <f>SUM(I37:I53)</f>
        <v>347821775.29599845</v>
      </c>
      <c r="J54" s="159">
        <f>SUM(J37:J53)</f>
        <v>347821775.29599845</v>
      </c>
      <c r="K54" s="163"/>
      <c r="L54" s="163"/>
      <c r="M54" s="159">
        <f>SUM(M37:M53)</f>
        <v>347821775.29599845</v>
      </c>
      <c r="N54" s="163">
        <f>SUM(N51:N53)</f>
        <v>0</v>
      </c>
      <c r="O54" s="164"/>
      <c r="P54" s="165"/>
      <c r="Q54" s="159">
        <f>SUM(Q37:Q53)</f>
        <v>347821775.29599845</v>
      </c>
      <c r="R54" s="159">
        <f>SUM(R37:R53)</f>
        <v>347821775.29599845</v>
      </c>
      <c r="S54" s="163"/>
      <c r="T54" s="163"/>
      <c r="U54" s="163"/>
      <c r="V54" s="159">
        <f>SUM(V37:V53)</f>
        <v>347821775.29599845</v>
      </c>
    </row>
    <row r="55" spans="1:22" s="119" customFormat="1" ht="10.199999999999999">
      <c r="A55" s="147" t="s">
        <v>1653</v>
      </c>
      <c r="B55" s="148"/>
      <c r="C55" s="149"/>
      <c r="D55" s="150"/>
      <c r="E55" s="151">
        <v>0.2</v>
      </c>
      <c r="F55" s="150"/>
      <c r="G55" s="150"/>
      <c r="H55" s="150"/>
      <c r="I55" s="150"/>
      <c r="J55" s="150"/>
      <c r="K55" s="150"/>
      <c r="L55" s="150"/>
      <c r="M55" s="152"/>
      <c r="N55" s="152"/>
      <c r="O55" s="150">
        <v>20</v>
      </c>
      <c r="P55" s="153"/>
      <c r="Q55" s="153"/>
      <c r="R55" s="150"/>
      <c r="S55" s="150"/>
      <c r="T55" s="150"/>
      <c r="U55" s="150"/>
      <c r="V55" s="154"/>
    </row>
    <row r="56" spans="1:22" s="119" customFormat="1" ht="12" customHeight="1">
      <c r="A56" s="127" t="s">
        <v>1635</v>
      </c>
      <c r="B56" s="121">
        <v>58996150.170300528</v>
      </c>
      <c r="C56" s="155">
        <v>44561</v>
      </c>
      <c r="D56" s="123"/>
      <c r="E56" s="124">
        <v>0.2</v>
      </c>
      <c r="F56" s="125">
        <f t="shared" si="18"/>
        <v>11799230</v>
      </c>
      <c r="G56" s="123">
        <v>30</v>
      </c>
      <c r="H56" s="123">
        <f>+G56</f>
        <v>30</v>
      </c>
      <c r="I56" s="125">
        <f t="shared" si="11"/>
        <v>58996150.170300528</v>
      </c>
      <c r="J56" s="125">
        <f t="shared" si="12"/>
        <v>47196920.170300528</v>
      </c>
      <c r="K56" s="125">
        <v>0</v>
      </c>
      <c r="L56" s="125">
        <f>+K56</f>
        <v>0</v>
      </c>
      <c r="M56" s="156">
        <f>+J56+F56-K56</f>
        <v>58996150.170300528</v>
      </c>
      <c r="N56" s="125">
        <f t="shared" si="20"/>
        <v>11799230</v>
      </c>
      <c r="O56" s="156">
        <v>20</v>
      </c>
      <c r="P56" s="157"/>
      <c r="Q56" s="125">
        <f>+I56</f>
        <v>58996150.170300528</v>
      </c>
      <c r="R56" s="125">
        <f>+J56</f>
        <v>47196920.170300528</v>
      </c>
      <c r="S56" s="125">
        <f>+K56</f>
        <v>0</v>
      </c>
      <c r="T56" s="125">
        <v>0</v>
      </c>
      <c r="U56" s="125">
        <f>+L56</f>
        <v>0</v>
      </c>
      <c r="V56" s="126">
        <f>+M56</f>
        <v>58996150.170300528</v>
      </c>
    </row>
    <row r="57" spans="1:22" s="119" customFormat="1" ht="12" customHeight="1">
      <c r="A57" s="127" t="s">
        <v>1636</v>
      </c>
      <c r="B57" s="121">
        <v>79417894.460019931</v>
      </c>
      <c r="C57" s="155">
        <v>44561</v>
      </c>
      <c r="D57" s="123"/>
      <c r="E57" s="124">
        <v>0.2</v>
      </c>
      <c r="F57" s="125">
        <f t="shared" si="18"/>
        <v>15883579</v>
      </c>
      <c r="G57" s="123">
        <v>30</v>
      </c>
      <c r="H57" s="123">
        <f t="shared" ref="H57:H72" si="23">+G57</f>
        <v>30</v>
      </c>
      <c r="I57" s="125">
        <f t="shared" si="11"/>
        <v>79417894.460019931</v>
      </c>
      <c r="J57" s="125">
        <f t="shared" si="12"/>
        <v>63534315.460019931</v>
      </c>
      <c r="K57" s="125">
        <v>0</v>
      </c>
      <c r="L57" s="125">
        <f t="shared" ref="L57:L96" si="24">+K57</f>
        <v>0</v>
      </c>
      <c r="M57" s="156">
        <f t="shared" ref="M57:M69" si="25">+J57+F57-K57</f>
        <v>79417894.460019931</v>
      </c>
      <c r="N57" s="125">
        <f t="shared" si="20"/>
        <v>15883579</v>
      </c>
      <c r="O57" s="156">
        <v>20</v>
      </c>
      <c r="P57" s="157"/>
      <c r="Q57" s="125">
        <f t="shared" ref="Q57:S72" si="26">+I57</f>
        <v>79417894.460019931</v>
      </c>
      <c r="R57" s="125">
        <f t="shared" si="26"/>
        <v>63534315.460019931</v>
      </c>
      <c r="S57" s="125">
        <f t="shared" si="26"/>
        <v>0</v>
      </c>
      <c r="T57" s="125">
        <v>0</v>
      </c>
      <c r="U57" s="125">
        <f t="shared" ref="U57:V72" si="27">+L57</f>
        <v>0</v>
      </c>
      <c r="V57" s="126">
        <f t="shared" si="27"/>
        <v>79417894.460019931</v>
      </c>
    </row>
    <row r="58" spans="1:22" s="119" customFormat="1" ht="12" customHeight="1">
      <c r="A58" s="127" t="s">
        <v>1637</v>
      </c>
      <c r="B58" s="121">
        <v>81686977.158877641</v>
      </c>
      <c r="C58" s="155">
        <v>44561</v>
      </c>
      <c r="D58" s="123"/>
      <c r="E58" s="124">
        <v>0.2</v>
      </c>
      <c r="F58" s="125">
        <f t="shared" si="18"/>
        <v>16337395</v>
      </c>
      <c r="G58" s="123">
        <v>30</v>
      </c>
      <c r="H58" s="123">
        <f t="shared" si="23"/>
        <v>30</v>
      </c>
      <c r="I58" s="125">
        <f t="shared" si="11"/>
        <v>81686977.158877641</v>
      </c>
      <c r="J58" s="125">
        <f t="shared" si="12"/>
        <v>65349582.158877641</v>
      </c>
      <c r="K58" s="125">
        <v>0</v>
      </c>
      <c r="L58" s="125">
        <f t="shared" si="24"/>
        <v>0</v>
      </c>
      <c r="M58" s="156">
        <f t="shared" si="25"/>
        <v>81686977.158877641</v>
      </c>
      <c r="N58" s="125">
        <f t="shared" si="20"/>
        <v>16337395</v>
      </c>
      <c r="O58" s="156">
        <v>20</v>
      </c>
      <c r="P58" s="157"/>
      <c r="Q58" s="125">
        <f t="shared" si="26"/>
        <v>81686977.158877641</v>
      </c>
      <c r="R58" s="125">
        <f t="shared" si="26"/>
        <v>65349582.158877641</v>
      </c>
      <c r="S58" s="125">
        <f t="shared" si="26"/>
        <v>0</v>
      </c>
      <c r="T58" s="125">
        <v>0</v>
      </c>
      <c r="U58" s="125">
        <f t="shared" si="27"/>
        <v>0</v>
      </c>
      <c r="V58" s="126">
        <f t="shared" si="27"/>
        <v>81686977.158877641</v>
      </c>
    </row>
    <row r="59" spans="1:22" s="119" customFormat="1" ht="12" customHeight="1">
      <c r="A59" s="127" t="s">
        <v>1638</v>
      </c>
      <c r="B59" s="121">
        <v>83956059.857735351</v>
      </c>
      <c r="C59" s="155">
        <v>44561</v>
      </c>
      <c r="D59" s="123"/>
      <c r="E59" s="124">
        <v>0.2</v>
      </c>
      <c r="F59" s="125">
        <f t="shared" si="18"/>
        <v>16791212</v>
      </c>
      <c r="G59" s="123">
        <v>30</v>
      </c>
      <c r="H59" s="123">
        <f t="shared" si="23"/>
        <v>30</v>
      </c>
      <c r="I59" s="125">
        <f t="shared" si="11"/>
        <v>83956059.857735351</v>
      </c>
      <c r="J59" s="125">
        <f t="shared" si="12"/>
        <v>67164847.857735351</v>
      </c>
      <c r="K59" s="125">
        <v>0</v>
      </c>
      <c r="L59" s="125">
        <f t="shared" si="24"/>
        <v>0</v>
      </c>
      <c r="M59" s="156">
        <f t="shared" si="25"/>
        <v>83956059.857735351</v>
      </c>
      <c r="N59" s="125">
        <f t="shared" si="20"/>
        <v>16791212</v>
      </c>
      <c r="O59" s="156">
        <v>20</v>
      </c>
      <c r="P59" s="157"/>
      <c r="Q59" s="125">
        <f t="shared" si="26"/>
        <v>83956059.857735351</v>
      </c>
      <c r="R59" s="125">
        <f t="shared" si="26"/>
        <v>67164847.857735351</v>
      </c>
      <c r="S59" s="125">
        <f t="shared" si="26"/>
        <v>0</v>
      </c>
      <c r="T59" s="125">
        <v>0</v>
      </c>
      <c r="U59" s="125">
        <f t="shared" si="27"/>
        <v>0</v>
      </c>
      <c r="V59" s="126">
        <f t="shared" si="27"/>
        <v>83956059.857735351</v>
      </c>
    </row>
    <row r="60" spans="1:22" s="119" customFormat="1" ht="12" customHeight="1">
      <c r="A60" s="127" t="s">
        <v>1639</v>
      </c>
      <c r="B60" s="121">
        <v>88494225.255450785</v>
      </c>
      <c r="C60" s="155">
        <v>44561</v>
      </c>
      <c r="D60" s="123"/>
      <c r="E60" s="124">
        <v>0.2</v>
      </c>
      <c r="F60" s="125">
        <f t="shared" si="18"/>
        <v>17698845</v>
      </c>
      <c r="G60" s="123">
        <v>30</v>
      </c>
      <c r="H60" s="123">
        <f t="shared" si="23"/>
        <v>30</v>
      </c>
      <c r="I60" s="125">
        <f t="shared" si="11"/>
        <v>88494225.255450785</v>
      </c>
      <c r="J60" s="125">
        <f t="shared" si="12"/>
        <v>70795380.255450785</v>
      </c>
      <c r="K60" s="125">
        <v>0</v>
      </c>
      <c r="L60" s="125">
        <f t="shared" si="24"/>
        <v>0</v>
      </c>
      <c r="M60" s="156">
        <f t="shared" si="25"/>
        <v>88494225.255450785</v>
      </c>
      <c r="N60" s="125">
        <f t="shared" si="20"/>
        <v>17698845</v>
      </c>
      <c r="O60" s="156">
        <v>20</v>
      </c>
      <c r="P60" s="157"/>
      <c r="Q60" s="125">
        <f t="shared" si="26"/>
        <v>88494225.255450785</v>
      </c>
      <c r="R60" s="125">
        <f t="shared" si="26"/>
        <v>70795380.255450785</v>
      </c>
      <c r="S60" s="125">
        <f t="shared" si="26"/>
        <v>0</v>
      </c>
      <c r="T60" s="125">
        <v>0</v>
      </c>
      <c r="U60" s="125">
        <f t="shared" si="27"/>
        <v>0</v>
      </c>
      <c r="V60" s="126">
        <f t="shared" si="27"/>
        <v>88494225.255450785</v>
      </c>
    </row>
    <row r="61" spans="1:22" s="119" customFormat="1" ht="12" customHeight="1">
      <c r="A61" s="127" t="s">
        <v>1640</v>
      </c>
      <c r="B61" s="121">
        <v>61265232.869158238</v>
      </c>
      <c r="C61" s="155">
        <v>44561</v>
      </c>
      <c r="D61" s="123"/>
      <c r="E61" s="124">
        <v>0.2</v>
      </c>
      <c r="F61" s="125">
        <f t="shared" si="18"/>
        <v>12253047</v>
      </c>
      <c r="G61" s="123">
        <v>30</v>
      </c>
      <c r="H61" s="123">
        <f t="shared" si="23"/>
        <v>30</v>
      </c>
      <c r="I61" s="125">
        <f t="shared" si="11"/>
        <v>61265232.869158238</v>
      </c>
      <c r="J61" s="125">
        <f t="shared" si="12"/>
        <v>49012185.869158238</v>
      </c>
      <c r="K61" s="125">
        <v>0</v>
      </c>
      <c r="L61" s="125">
        <f t="shared" si="24"/>
        <v>0</v>
      </c>
      <c r="M61" s="156">
        <f t="shared" si="25"/>
        <v>61265232.869158238</v>
      </c>
      <c r="N61" s="125">
        <f t="shared" si="20"/>
        <v>12253047</v>
      </c>
      <c r="O61" s="156">
        <v>20</v>
      </c>
      <c r="P61" s="157"/>
      <c r="Q61" s="125">
        <f t="shared" si="26"/>
        <v>61265232.869158238</v>
      </c>
      <c r="R61" s="125">
        <f t="shared" si="26"/>
        <v>49012185.869158238</v>
      </c>
      <c r="S61" s="125">
        <f t="shared" si="26"/>
        <v>0</v>
      </c>
      <c r="T61" s="125">
        <v>0</v>
      </c>
      <c r="U61" s="125">
        <f t="shared" si="27"/>
        <v>0</v>
      </c>
      <c r="V61" s="126">
        <f t="shared" si="27"/>
        <v>61265232.869158238</v>
      </c>
    </row>
    <row r="62" spans="1:22" s="119" customFormat="1" ht="12" customHeight="1">
      <c r="A62" s="127" t="s">
        <v>1641</v>
      </c>
      <c r="B62" s="121">
        <v>72610646.363446802</v>
      </c>
      <c r="C62" s="155">
        <v>44561</v>
      </c>
      <c r="D62" s="123"/>
      <c r="E62" s="124">
        <v>0.2</v>
      </c>
      <c r="F62" s="125">
        <f t="shared" si="18"/>
        <v>14522129</v>
      </c>
      <c r="G62" s="123">
        <v>30</v>
      </c>
      <c r="H62" s="123">
        <f t="shared" si="23"/>
        <v>30</v>
      </c>
      <c r="I62" s="125">
        <f t="shared" si="11"/>
        <v>72610646.363446802</v>
      </c>
      <c r="J62" s="125">
        <f t="shared" si="12"/>
        <v>58088517.363446802</v>
      </c>
      <c r="K62" s="125">
        <v>0</v>
      </c>
      <c r="L62" s="125">
        <f t="shared" si="24"/>
        <v>0</v>
      </c>
      <c r="M62" s="156">
        <f t="shared" si="25"/>
        <v>72610646.363446802</v>
      </c>
      <c r="N62" s="125">
        <f t="shared" si="20"/>
        <v>14522129</v>
      </c>
      <c r="O62" s="156">
        <v>20</v>
      </c>
      <c r="P62" s="157"/>
      <c r="Q62" s="125">
        <f t="shared" si="26"/>
        <v>72610646.363446802</v>
      </c>
      <c r="R62" s="125">
        <f t="shared" si="26"/>
        <v>58088517.363446802</v>
      </c>
      <c r="S62" s="125">
        <f t="shared" si="26"/>
        <v>0</v>
      </c>
      <c r="T62" s="125">
        <v>0</v>
      </c>
      <c r="U62" s="125">
        <f t="shared" si="27"/>
        <v>0</v>
      </c>
      <c r="V62" s="126">
        <f t="shared" si="27"/>
        <v>72610646.363446802</v>
      </c>
    </row>
    <row r="63" spans="1:22" s="119" customFormat="1" ht="12" customHeight="1">
      <c r="A63" s="127" t="s">
        <v>1642</v>
      </c>
      <c r="B63" s="121">
        <v>81686977.158877641</v>
      </c>
      <c r="C63" s="155">
        <v>44561</v>
      </c>
      <c r="D63" s="123"/>
      <c r="E63" s="124">
        <v>0.2</v>
      </c>
      <c r="F63" s="125">
        <f t="shared" si="18"/>
        <v>16337395</v>
      </c>
      <c r="G63" s="123">
        <v>30</v>
      </c>
      <c r="H63" s="123">
        <f t="shared" si="23"/>
        <v>30</v>
      </c>
      <c r="I63" s="125">
        <f t="shared" si="11"/>
        <v>81686977.158877641</v>
      </c>
      <c r="J63" s="125">
        <f t="shared" si="12"/>
        <v>65349582.158877641</v>
      </c>
      <c r="K63" s="125">
        <v>0</v>
      </c>
      <c r="L63" s="125">
        <f t="shared" si="24"/>
        <v>0</v>
      </c>
      <c r="M63" s="156">
        <f t="shared" si="25"/>
        <v>81686977.158877641</v>
      </c>
      <c r="N63" s="125">
        <f t="shared" si="20"/>
        <v>16337395</v>
      </c>
      <c r="O63" s="156">
        <v>20</v>
      </c>
      <c r="P63" s="157"/>
      <c r="Q63" s="125">
        <f t="shared" si="26"/>
        <v>81686977.158877641</v>
      </c>
      <c r="R63" s="125">
        <f t="shared" si="26"/>
        <v>65349582.158877641</v>
      </c>
      <c r="S63" s="125">
        <f t="shared" si="26"/>
        <v>0</v>
      </c>
      <c r="T63" s="125">
        <v>0</v>
      </c>
      <c r="U63" s="125">
        <f t="shared" si="27"/>
        <v>0</v>
      </c>
      <c r="V63" s="126">
        <f t="shared" si="27"/>
        <v>81686977.158877641</v>
      </c>
    </row>
    <row r="64" spans="1:22" s="119" customFormat="1" ht="12" customHeight="1">
      <c r="A64" s="127" t="s">
        <v>1643</v>
      </c>
      <c r="B64" s="121">
        <v>83956059.857735351</v>
      </c>
      <c r="C64" s="155">
        <v>44561</v>
      </c>
      <c r="D64" s="123"/>
      <c r="E64" s="124">
        <v>0.2</v>
      </c>
      <c r="F64" s="125">
        <f t="shared" si="18"/>
        <v>16791212</v>
      </c>
      <c r="G64" s="123">
        <v>30</v>
      </c>
      <c r="H64" s="123">
        <f t="shared" si="23"/>
        <v>30</v>
      </c>
      <c r="I64" s="125">
        <f t="shared" si="11"/>
        <v>83956059.857735351</v>
      </c>
      <c r="J64" s="125">
        <f t="shared" si="12"/>
        <v>67164847.857735351</v>
      </c>
      <c r="K64" s="125">
        <v>0</v>
      </c>
      <c r="L64" s="125">
        <f t="shared" si="24"/>
        <v>0</v>
      </c>
      <c r="M64" s="156">
        <f t="shared" si="25"/>
        <v>83956059.857735351</v>
      </c>
      <c r="N64" s="125">
        <f t="shared" si="20"/>
        <v>16791212</v>
      </c>
      <c r="O64" s="156">
        <v>20</v>
      </c>
      <c r="P64" s="157"/>
      <c r="Q64" s="125">
        <f t="shared" si="26"/>
        <v>83956059.857735351</v>
      </c>
      <c r="R64" s="125">
        <f t="shared" si="26"/>
        <v>67164847.857735351</v>
      </c>
      <c r="S64" s="125">
        <f t="shared" si="26"/>
        <v>0</v>
      </c>
      <c r="T64" s="125">
        <v>0</v>
      </c>
      <c r="U64" s="125">
        <f t="shared" si="27"/>
        <v>0</v>
      </c>
      <c r="V64" s="126">
        <f t="shared" si="27"/>
        <v>83956059.857735351</v>
      </c>
    </row>
    <row r="65" spans="1:22" s="119" customFormat="1" ht="12" customHeight="1">
      <c r="A65" s="127" t="s">
        <v>1644</v>
      </c>
      <c r="B65" s="121">
        <v>88494225.255450785</v>
      </c>
      <c r="C65" s="155">
        <v>44561</v>
      </c>
      <c r="D65" s="123"/>
      <c r="E65" s="124">
        <v>0.2</v>
      </c>
      <c r="F65" s="125">
        <f t="shared" si="18"/>
        <v>17698845</v>
      </c>
      <c r="G65" s="123">
        <v>30</v>
      </c>
      <c r="H65" s="123">
        <f t="shared" si="23"/>
        <v>30</v>
      </c>
      <c r="I65" s="125">
        <f t="shared" si="11"/>
        <v>88494225.255450785</v>
      </c>
      <c r="J65" s="125">
        <f t="shared" si="12"/>
        <v>70795380.255450785</v>
      </c>
      <c r="K65" s="125">
        <v>0</v>
      </c>
      <c r="L65" s="125">
        <f t="shared" si="24"/>
        <v>0</v>
      </c>
      <c r="M65" s="156">
        <f t="shared" si="25"/>
        <v>88494225.255450785</v>
      </c>
      <c r="N65" s="125">
        <f t="shared" si="20"/>
        <v>17698845</v>
      </c>
      <c r="O65" s="156">
        <v>20</v>
      </c>
      <c r="P65" s="157"/>
      <c r="Q65" s="125">
        <f t="shared" si="26"/>
        <v>88494225.255450785</v>
      </c>
      <c r="R65" s="125">
        <f t="shared" si="26"/>
        <v>70795380.255450785</v>
      </c>
      <c r="S65" s="125">
        <f t="shared" si="26"/>
        <v>0</v>
      </c>
      <c r="T65" s="125">
        <v>0</v>
      </c>
      <c r="U65" s="125">
        <f t="shared" si="27"/>
        <v>0</v>
      </c>
      <c r="V65" s="126">
        <f t="shared" si="27"/>
        <v>88494225.255450785</v>
      </c>
    </row>
    <row r="66" spans="1:22" s="119" customFormat="1" ht="12" customHeight="1">
      <c r="A66" s="127" t="s">
        <v>1645</v>
      </c>
      <c r="B66" s="121">
        <v>58996150.170300528</v>
      </c>
      <c r="C66" s="155">
        <v>44561</v>
      </c>
      <c r="D66" s="123"/>
      <c r="E66" s="124">
        <v>0.2</v>
      </c>
      <c r="F66" s="125">
        <f t="shared" si="18"/>
        <v>11799230</v>
      </c>
      <c r="G66" s="123">
        <v>30</v>
      </c>
      <c r="H66" s="123">
        <f t="shared" si="23"/>
        <v>30</v>
      </c>
      <c r="I66" s="125">
        <f t="shared" si="11"/>
        <v>58996150.170300528</v>
      </c>
      <c r="J66" s="125">
        <f t="shared" si="12"/>
        <v>47196920.170300528</v>
      </c>
      <c r="K66" s="125">
        <v>0</v>
      </c>
      <c r="L66" s="125">
        <f t="shared" si="24"/>
        <v>0</v>
      </c>
      <c r="M66" s="156">
        <f t="shared" si="25"/>
        <v>58996150.170300528</v>
      </c>
      <c r="N66" s="125">
        <f t="shared" si="20"/>
        <v>11799230</v>
      </c>
      <c r="O66" s="156">
        <v>20</v>
      </c>
      <c r="P66" s="157"/>
      <c r="Q66" s="125">
        <f t="shared" si="26"/>
        <v>58996150.170300528</v>
      </c>
      <c r="R66" s="125">
        <f t="shared" si="26"/>
        <v>47196920.170300528</v>
      </c>
      <c r="S66" s="125">
        <f t="shared" si="26"/>
        <v>0</v>
      </c>
      <c r="T66" s="125">
        <v>0</v>
      </c>
      <c r="U66" s="125">
        <f t="shared" si="27"/>
        <v>0</v>
      </c>
      <c r="V66" s="126">
        <f t="shared" si="27"/>
        <v>58996150.170300528</v>
      </c>
    </row>
    <row r="67" spans="1:22" s="119" customFormat="1" ht="12" customHeight="1">
      <c r="A67" s="127" t="s">
        <v>1646</v>
      </c>
      <c r="B67" s="121">
        <v>93032390.653166205</v>
      </c>
      <c r="C67" s="155">
        <v>44561</v>
      </c>
      <c r="D67" s="123"/>
      <c r="E67" s="124">
        <v>0.2</v>
      </c>
      <c r="F67" s="125">
        <f t="shared" si="18"/>
        <v>18606478</v>
      </c>
      <c r="G67" s="123">
        <v>30</v>
      </c>
      <c r="H67" s="123">
        <f t="shared" si="23"/>
        <v>30</v>
      </c>
      <c r="I67" s="125">
        <f t="shared" si="11"/>
        <v>93032390.653166205</v>
      </c>
      <c r="J67" s="125">
        <f t="shared" si="12"/>
        <v>74425912.653166205</v>
      </c>
      <c r="K67" s="125">
        <v>0</v>
      </c>
      <c r="L67" s="125">
        <f t="shared" si="24"/>
        <v>0</v>
      </c>
      <c r="M67" s="156">
        <f t="shared" si="25"/>
        <v>93032390.653166205</v>
      </c>
      <c r="N67" s="125">
        <f t="shared" si="20"/>
        <v>18606478</v>
      </c>
      <c r="O67" s="156">
        <v>20</v>
      </c>
      <c r="P67" s="157"/>
      <c r="Q67" s="125">
        <f t="shared" si="26"/>
        <v>93032390.653166205</v>
      </c>
      <c r="R67" s="125">
        <f t="shared" si="26"/>
        <v>74425912.653166205</v>
      </c>
      <c r="S67" s="125">
        <f t="shared" si="26"/>
        <v>0</v>
      </c>
      <c r="T67" s="125">
        <v>0</v>
      </c>
      <c r="U67" s="125">
        <f t="shared" si="27"/>
        <v>0</v>
      </c>
      <c r="V67" s="126">
        <f t="shared" si="27"/>
        <v>93032390.653166205</v>
      </c>
    </row>
    <row r="68" spans="1:22" s="119" customFormat="1" ht="12" customHeight="1">
      <c r="A68" s="127" t="s">
        <v>1647</v>
      </c>
      <c r="B68" s="121">
        <v>79417894.460019931</v>
      </c>
      <c r="C68" s="155">
        <v>44561</v>
      </c>
      <c r="D68" s="123"/>
      <c r="E68" s="124">
        <v>0.2</v>
      </c>
      <c r="F68" s="125">
        <f t="shared" si="18"/>
        <v>15883579</v>
      </c>
      <c r="G68" s="123">
        <v>30</v>
      </c>
      <c r="H68" s="123">
        <f t="shared" si="23"/>
        <v>30</v>
      </c>
      <c r="I68" s="125">
        <f t="shared" si="11"/>
        <v>79417894.460019931</v>
      </c>
      <c r="J68" s="125">
        <f t="shared" si="12"/>
        <v>63534315.460019931</v>
      </c>
      <c r="K68" s="125">
        <v>0</v>
      </c>
      <c r="L68" s="125">
        <f t="shared" si="24"/>
        <v>0</v>
      </c>
      <c r="M68" s="156">
        <f t="shared" si="25"/>
        <v>79417894.460019931</v>
      </c>
      <c r="N68" s="125">
        <f t="shared" si="20"/>
        <v>15883579</v>
      </c>
      <c r="O68" s="156">
        <v>20</v>
      </c>
      <c r="P68" s="157"/>
      <c r="Q68" s="125">
        <f t="shared" si="26"/>
        <v>79417894.460019931</v>
      </c>
      <c r="R68" s="125">
        <f t="shared" si="26"/>
        <v>63534315.460019931</v>
      </c>
      <c r="S68" s="125">
        <f t="shared" si="26"/>
        <v>0</v>
      </c>
      <c r="T68" s="125">
        <v>0</v>
      </c>
      <c r="U68" s="125">
        <f t="shared" si="27"/>
        <v>0</v>
      </c>
      <c r="V68" s="126">
        <f t="shared" si="27"/>
        <v>79417894.460019931</v>
      </c>
    </row>
    <row r="69" spans="1:22" s="119" customFormat="1" ht="12" customHeight="1">
      <c r="A69" s="127" t="s">
        <v>1648</v>
      </c>
      <c r="B69" s="121">
        <v>77148811.761162221</v>
      </c>
      <c r="C69" s="155">
        <v>44561</v>
      </c>
      <c r="D69" s="123"/>
      <c r="E69" s="124">
        <v>0.2</v>
      </c>
      <c r="F69" s="125">
        <f t="shared" si="18"/>
        <v>15429762</v>
      </c>
      <c r="G69" s="123">
        <v>30</v>
      </c>
      <c r="H69" s="123">
        <f t="shared" si="23"/>
        <v>30</v>
      </c>
      <c r="I69" s="125">
        <f t="shared" si="11"/>
        <v>77148811.761162221</v>
      </c>
      <c r="J69" s="125">
        <f t="shared" si="12"/>
        <v>61719049.761162221</v>
      </c>
      <c r="K69" s="125">
        <v>0</v>
      </c>
      <c r="L69" s="125">
        <f t="shared" si="24"/>
        <v>0</v>
      </c>
      <c r="M69" s="156">
        <f t="shared" si="25"/>
        <v>77148811.761162221</v>
      </c>
      <c r="N69" s="125">
        <f t="shared" si="20"/>
        <v>15429762</v>
      </c>
      <c r="O69" s="156">
        <v>20</v>
      </c>
      <c r="P69" s="157"/>
      <c r="Q69" s="125">
        <f t="shared" si="26"/>
        <v>77148811.761162221</v>
      </c>
      <c r="R69" s="125">
        <f t="shared" si="26"/>
        <v>61719049.761162221</v>
      </c>
      <c r="S69" s="125">
        <f t="shared" si="26"/>
        <v>0</v>
      </c>
      <c r="T69" s="125">
        <v>0</v>
      </c>
      <c r="U69" s="125">
        <f t="shared" si="27"/>
        <v>0</v>
      </c>
      <c r="V69" s="126">
        <f t="shared" si="27"/>
        <v>77148811.761162221</v>
      </c>
    </row>
    <row r="70" spans="1:22" s="119" customFormat="1" ht="12" customHeight="1">
      <c r="A70" s="127" t="s">
        <v>1649</v>
      </c>
      <c r="B70" s="121">
        <v>79417894.460019931</v>
      </c>
      <c r="C70" s="155">
        <v>44561</v>
      </c>
      <c r="D70" s="123"/>
      <c r="E70" s="124">
        <v>0.2</v>
      </c>
      <c r="F70" s="125">
        <f t="shared" si="18"/>
        <v>15883579</v>
      </c>
      <c r="G70" s="123">
        <v>30</v>
      </c>
      <c r="H70" s="123">
        <f t="shared" si="23"/>
        <v>30</v>
      </c>
      <c r="I70" s="125">
        <f t="shared" si="11"/>
        <v>79417894.460019931</v>
      </c>
      <c r="J70" s="125">
        <f t="shared" si="12"/>
        <v>63534315.460019931</v>
      </c>
      <c r="K70" s="125">
        <v>0</v>
      </c>
      <c r="L70" s="125">
        <f t="shared" si="24"/>
        <v>0</v>
      </c>
      <c r="M70" s="156">
        <f>+J70+F70-K70</f>
        <v>79417894.460019931</v>
      </c>
      <c r="N70" s="125">
        <f t="shared" si="20"/>
        <v>15883579</v>
      </c>
      <c r="O70" s="156">
        <v>20</v>
      </c>
      <c r="P70" s="157"/>
      <c r="Q70" s="125">
        <f t="shared" si="26"/>
        <v>79417894.460019931</v>
      </c>
      <c r="R70" s="125">
        <f t="shared" si="26"/>
        <v>63534315.460019931</v>
      </c>
      <c r="S70" s="125">
        <f t="shared" si="26"/>
        <v>0</v>
      </c>
      <c r="T70" s="125">
        <v>0</v>
      </c>
      <c r="U70" s="125">
        <f t="shared" si="27"/>
        <v>0</v>
      </c>
      <c r="V70" s="126">
        <f t="shared" si="27"/>
        <v>79417894.460019931</v>
      </c>
    </row>
    <row r="71" spans="1:22" s="119" customFormat="1" ht="12" customHeight="1">
      <c r="A71" s="127" t="s">
        <v>1650</v>
      </c>
      <c r="B71" s="121">
        <v>81686977.158877641</v>
      </c>
      <c r="C71" s="155">
        <v>44561</v>
      </c>
      <c r="D71" s="123"/>
      <c r="E71" s="124">
        <v>0.2</v>
      </c>
      <c r="F71" s="125">
        <f t="shared" si="18"/>
        <v>16337395</v>
      </c>
      <c r="G71" s="123">
        <v>30</v>
      </c>
      <c r="H71" s="123">
        <f t="shared" si="23"/>
        <v>30</v>
      </c>
      <c r="I71" s="125">
        <f t="shared" si="11"/>
        <v>81686977.158877641</v>
      </c>
      <c r="J71" s="125">
        <f t="shared" si="12"/>
        <v>65349582.158877641</v>
      </c>
      <c r="K71" s="125">
        <v>0</v>
      </c>
      <c r="L71" s="125">
        <f t="shared" si="24"/>
        <v>0</v>
      </c>
      <c r="M71" s="156">
        <f>+J71+F71-K71</f>
        <v>81686977.158877641</v>
      </c>
      <c r="N71" s="125">
        <f t="shared" si="20"/>
        <v>16337395</v>
      </c>
      <c r="O71" s="156">
        <v>20</v>
      </c>
      <c r="P71" s="157"/>
      <c r="Q71" s="125">
        <f t="shared" si="26"/>
        <v>81686977.158877641</v>
      </c>
      <c r="R71" s="125">
        <f t="shared" si="26"/>
        <v>65349582.158877641</v>
      </c>
      <c r="S71" s="125">
        <f t="shared" si="26"/>
        <v>0</v>
      </c>
      <c r="T71" s="125">
        <v>0</v>
      </c>
      <c r="U71" s="125">
        <f t="shared" si="27"/>
        <v>0</v>
      </c>
      <c r="V71" s="126">
        <f t="shared" si="27"/>
        <v>81686977.158877641</v>
      </c>
    </row>
    <row r="72" spans="1:22" s="119" customFormat="1" ht="12" customHeight="1">
      <c r="A72" s="127" t="s">
        <v>1651</v>
      </c>
      <c r="B72" s="121">
        <v>83956059.857735351</v>
      </c>
      <c r="C72" s="155">
        <v>44561</v>
      </c>
      <c r="D72" s="123"/>
      <c r="E72" s="124">
        <v>0.2</v>
      </c>
      <c r="F72" s="125">
        <f t="shared" si="18"/>
        <v>16791212</v>
      </c>
      <c r="G72" s="123">
        <v>30</v>
      </c>
      <c r="H72" s="123">
        <f t="shared" si="23"/>
        <v>30</v>
      </c>
      <c r="I72" s="125">
        <f t="shared" si="11"/>
        <v>83956059.857735351</v>
      </c>
      <c r="J72" s="125">
        <f t="shared" si="12"/>
        <v>67164847.857735351</v>
      </c>
      <c r="K72" s="125">
        <v>0</v>
      </c>
      <c r="L72" s="125">
        <f t="shared" si="24"/>
        <v>0</v>
      </c>
      <c r="M72" s="156">
        <f>+J72+F72-K72</f>
        <v>83956059.857735351</v>
      </c>
      <c r="N72" s="125">
        <f>+F72</f>
        <v>16791212</v>
      </c>
      <c r="O72" s="156">
        <v>20</v>
      </c>
      <c r="P72" s="157"/>
      <c r="Q72" s="125">
        <f t="shared" si="26"/>
        <v>83956059.857735351</v>
      </c>
      <c r="R72" s="125">
        <f t="shared" si="26"/>
        <v>67164847.857735351</v>
      </c>
      <c r="S72" s="125">
        <f t="shared" si="26"/>
        <v>0</v>
      </c>
      <c r="T72" s="125">
        <v>0</v>
      </c>
      <c r="U72" s="125">
        <f t="shared" si="27"/>
        <v>0</v>
      </c>
      <c r="V72" s="126">
        <f t="shared" si="27"/>
        <v>83956059.857735351</v>
      </c>
    </row>
    <row r="73" spans="1:22" s="135" customFormat="1" ht="12" customHeight="1">
      <c r="A73" s="158" t="s">
        <v>1654</v>
      </c>
      <c r="B73" s="159">
        <f>SUM(B56:B72)</f>
        <v>1334220626.9283347</v>
      </c>
      <c r="C73" s="160"/>
      <c r="D73" s="161"/>
      <c r="E73" s="162"/>
      <c r="F73" s="163">
        <f>SUM(F56:F72)</f>
        <v>266844124</v>
      </c>
      <c r="G73" s="161"/>
      <c r="H73" s="161"/>
      <c r="I73" s="159">
        <f>SUM(I56:I72)</f>
        <v>1334220626.9283347</v>
      </c>
      <c r="J73" s="159">
        <f>SUM(J56:J72)</f>
        <v>1067376502.9283348</v>
      </c>
      <c r="K73" s="163"/>
      <c r="L73" s="163"/>
      <c r="M73" s="159">
        <f>SUM(M56:M72)</f>
        <v>1334220626.9283347</v>
      </c>
      <c r="N73" s="163">
        <f>SUM(N56:N72)</f>
        <v>266844124</v>
      </c>
      <c r="O73" s="164"/>
      <c r="P73" s="165"/>
      <c r="Q73" s="159">
        <f>SUM(Q56:Q72)</f>
        <v>1334220626.9283347</v>
      </c>
      <c r="R73" s="159">
        <f>SUM(R56:R72)</f>
        <v>1067376502.9283348</v>
      </c>
      <c r="S73" s="163"/>
      <c r="T73" s="163"/>
      <c r="U73" s="163"/>
      <c r="V73" s="159">
        <f>SUM(V56:V72)</f>
        <v>1334220626.9283347</v>
      </c>
    </row>
    <row r="74" spans="1:22" s="119" customFormat="1" ht="10.199999999999999">
      <c r="A74" s="147" t="s">
        <v>1655</v>
      </c>
      <c r="B74" s="148"/>
      <c r="C74" s="149"/>
      <c r="D74" s="150"/>
      <c r="E74" s="151"/>
      <c r="F74" s="150"/>
      <c r="G74" s="150"/>
      <c r="H74" s="150"/>
      <c r="I74" s="150"/>
      <c r="J74" s="150"/>
      <c r="K74" s="150"/>
      <c r="L74" s="150"/>
      <c r="M74" s="152"/>
      <c r="N74" s="152"/>
      <c r="O74" s="150"/>
      <c r="P74" s="153"/>
      <c r="Q74" s="153"/>
      <c r="R74" s="150"/>
      <c r="S74" s="150"/>
      <c r="T74" s="150"/>
      <c r="U74" s="150"/>
      <c r="V74" s="154"/>
    </row>
    <row r="75" spans="1:22" s="119" customFormat="1" ht="12" customHeight="1">
      <c r="A75" s="127" t="s">
        <v>1656</v>
      </c>
      <c r="B75" s="121">
        <v>7654445.1910377899</v>
      </c>
      <c r="C75" s="155">
        <v>44561</v>
      </c>
      <c r="D75" s="123"/>
      <c r="E75" s="124"/>
      <c r="F75" s="125">
        <f t="shared" si="18"/>
        <v>0</v>
      </c>
      <c r="G75" s="123"/>
      <c r="H75" s="123"/>
      <c r="I75" s="125">
        <f t="shared" si="11"/>
        <v>7654445.1910377899</v>
      </c>
      <c r="J75" s="125">
        <f t="shared" si="12"/>
        <v>7654445.1910377899</v>
      </c>
      <c r="K75" s="125">
        <v>0</v>
      </c>
      <c r="L75" s="125">
        <f t="shared" si="24"/>
        <v>0</v>
      </c>
      <c r="M75" s="156">
        <f>+J75+F75-K75</f>
        <v>7654445.1910377899</v>
      </c>
      <c r="N75" s="125">
        <f>+F75</f>
        <v>0</v>
      </c>
      <c r="O75" s="156"/>
      <c r="P75" s="157"/>
      <c r="Q75" s="125">
        <f>+I75</f>
        <v>7654445.1910377899</v>
      </c>
      <c r="R75" s="125">
        <f>+J75</f>
        <v>7654445.1910377899</v>
      </c>
      <c r="S75" s="125">
        <f>+K75</f>
        <v>0</v>
      </c>
      <c r="T75" s="125">
        <v>0</v>
      </c>
      <c r="U75" s="125">
        <f>+L75</f>
        <v>0</v>
      </c>
      <c r="V75" s="126">
        <f>+M75</f>
        <v>7654445.1910377899</v>
      </c>
    </row>
    <row r="76" spans="1:22" s="119" customFormat="1" ht="12" customHeight="1">
      <c r="A76" s="127" t="s">
        <v>1657</v>
      </c>
      <c r="B76" s="121">
        <v>8240063.4861790128</v>
      </c>
      <c r="C76" s="155">
        <v>44561</v>
      </c>
      <c r="D76" s="123"/>
      <c r="E76" s="124"/>
      <c r="F76" s="125">
        <f t="shared" si="18"/>
        <v>0</v>
      </c>
      <c r="G76" s="123"/>
      <c r="H76" s="123"/>
      <c r="I76" s="125">
        <f t="shared" si="11"/>
        <v>8240063.4861790128</v>
      </c>
      <c r="J76" s="125">
        <f t="shared" si="12"/>
        <v>8240063.4861790128</v>
      </c>
      <c r="K76" s="125">
        <v>0</v>
      </c>
      <c r="L76" s="125">
        <f t="shared" si="24"/>
        <v>0</v>
      </c>
      <c r="M76" s="156">
        <f>+J76+F76-K76</f>
        <v>8240063.4861790128</v>
      </c>
      <c r="N76" s="125">
        <f t="shared" ref="N76:N95" si="28">+F76</f>
        <v>0</v>
      </c>
      <c r="O76" s="156"/>
      <c r="P76" s="157"/>
      <c r="Q76" s="125">
        <f t="shared" ref="Q76:S84" si="29">+I76</f>
        <v>8240063.4861790128</v>
      </c>
      <c r="R76" s="125">
        <f t="shared" si="29"/>
        <v>8240063.4861790128</v>
      </c>
      <c r="S76" s="125">
        <f t="shared" si="29"/>
        <v>0</v>
      </c>
      <c r="T76" s="125">
        <v>0</v>
      </c>
      <c r="U76" s="125">
        <f t="shared" ref="U76:V84" si="30">+L76</f>
        <v>0</v>
      </c>
      <c r="V76" s="126">
        <f t="shared" si="30"/>
        <v>8240063.4861790128</v>
      </c>
    </row>
    <row r="77" spans="1:22" s="119" customFormat="1" ht="12" customHeight="1">
      <c r="A77" s="127" t="s">
        <v>1658</v>
      </c>
      <c r="B77" s="121">
        <v>6684330.0354503123</v>
      </c>
      <c r="C77" s="155">
        <v>44561</v>
      </c>
      <c r="D77" s="123"/>
      <c r="E77" s="124"/>
      <c r="F77" s="125">
        <f t="shared" si="18"/>
        <v>0</v>
      </c>
      <c r="G77" s="123"/>
      <c r="H77" s="123"/>
      <c r="I77" s="125">
        <f t="shared" si="11"/>
        <v>6684330.0354503123</v>
      </c>
      <c r="J77" s="125">
        <f t="shared" si="12"/>
        <v>6684330.0354503123</v>
      </c>
      <c r="K77" s="125">
        <v>0</v>
      </c>
      <c r="L77" s="125">
        <f t="shared" si="24"/>
        <v>0</v>
      </c>
      <c r="M77" s="156">
        <f>+J77+F77-K77</f>
        <v>6684330.0354503123</v>
      </c>
      <c r="N77" s="125">
        <f t="shared" si="28"/>
        <v>0</v>
      </c>
      <c r="O77" s="156"/>
      <c r="P77" s="157"/>
      <c r="Q77" s="125">
        <f t="shared" si="29"/>
        <v>6684330.0354503123</v>
      </c>
      <c r="R77" s="125">
        <f t="shared" si="29"/>
        <v>6684330.0354503123</v>
      </c>
      <c r="S77" s="125">
        <f t="shared" si="29"/>
        <v>0</v>
      </c>
      <c r="T77" s="125">
        <v>0</v>
      </c>
      <c r="U77" s="125">
        <f t="shared" si="30"/>
        <v>0</v>
      </c>
      <c r="V77" s="126">
        <f t="shared" si="30"/>
        <v>6684330.0354503123</v>
      </c>
    </row>
    <row r="78" spans="1:22" s="119" customFormat="1" ht="12" customHeight="1">
      <c r="A78" s="127" t="s">
        <v>1659</v>
      </c>
      <c r="B78" s="121">
        <v>7518392.4558029613</v>
      </c>
      <c r="C78" s="155">
        <v>44561</v>
      </c>
      <c r="D78" s="123"/>
      <c r="E78" s="124"/>
      <c r="F78" s="125">
        <f t="shared" si="18"/>
        <v>0</v>
      </c>
      <c r="G78" s="123"/>
      <c r="H78" s="123"/>
      <c r="I78" s="125">
        <f t="shared" si="11"/>
        <v>7518392.4558029613</v>
      </c>
      <c r="J78" s="125">
        <f t="shared" si="12"/>
        <v>7518392.4558029613</v>
      </c>
      <c r="K78" s="125">
        <v>0</v>
      </c>
      <c r="L78" s="125">
        <f t="shared" si="24"/>
        <v>0</v>
      </c>
      <c r="M78" s="156">
        <f>+J78+F78-K78</f>
        <v>7518392.4558029613</v>
      </c>
      <c r="N78" s="125">
        <f t="shared" si="28"/>
        <v>0</v>
      </c>
      <c r="O78" s="156"/>
      <c r="P78" s="157"/>
      <c r="Q78" s="125">
        <f t="shared" si="29"/>
        <v>7518392.4558029613</v>
      </c>
      <c r="R78" s="125">
        <f t="shared" si="29"/>
        <v>7518392.4558029613</v>
      </c>
      <c r="S78" s="125">
        <f t="shared" si="29"/>
        <v>0</v>
      </c>
      <c r="T78" s="125">
        <v>0</v>
      </c>
      <c r="U78" s="125">
        <f t="shared" si="30"/>
        <v>0</v>
      </c>
      <c r="V78" s="126">
        <f t="shared" si="30"/>
        <v>7518392.4558029613</v>
      </c>
    </row>
    <row r="79" spans="1:22" s="119" customFormat="1" ht="12" customHeight="1">
      <c r="A79" s="127" t="s">
        <v>1660</v>
      </c>
      <c r="B79" s="121">
        <v>7275863.6669060923</v>
      </c>
      <c r="C79" s="155">
        <v>44561</v>
      </c>
      <c r="D79" s="123"/>
      <c r="E79" s="124"/>
      <c r="F79" s="125">
        <f t="shared" si="18"/>
        <v>0</v>
      </c>
      <c r="G79" s="123"/>
      <c r="H79" s="123"/>
      <c r="I79" s="125">
        <f t="shared" si="11"/>
        <v>7275863.6669060923</v>
      </c>
      <c r="J79" s="125">
        <f t="shared" si="12"/>
        <v>7275863.6669060923</v>
      </c>
      <c r="K79" s="125">
        <v>0</v>
      </c>
      <c r="L79" s="125">
        <f t="shared" si="24"/>
        <v>0</v>
      </c>
      <c r="M79" s="156">
        <f t="shared" ref="M79:M84" si="31">+J79+F79-K79</f>
        <v>7275863.6669060923</v>
      </c>
      <c r="N79" s="125">
        <f t="shared" si="28"/>
        <v>0</v>
      </c>
      <c r="O79" s="156"/>
      <c r="P79" s="157"/>
      <c r="Q79" s="125">
        <f t="shared" si="29"/>
        <v>7275863.6669060923</v>
      </c>
      <c r="R79" s="125">
        <f t="shared" si="29"/>
        <v>7275863.6669060923</v>
      </c>
      <c r="S79" s="125">
        <f t="shared" si="29"/>
        <v>0</v>
      </c>
      <c r="T79" s="125">
        <v>0</v>
      </c>
      <c r="U79" s="125">
        <f t="shared" si="30"/>
        <v>0</v>
      </c>
      <c r="V79" s="126">
        <f t="shared" si="30"/>
        <v>7275863.6669060923</v>
      </c>
    </row>
    <row r="80" spans="1:22" s="119" customFormat="1" ht="12" customHeight="1">
      <c r="A80" s="127" t="s">
        <v>1661</v>
      </c>
      <c r="B80" s="121">
        <v>8896665.8170949277</v>
      </c>
      <c r="C80" s="155">
        <v>44561</v>
      </c>
      <c r="D80" s="123"/>
      <c r="E80" s="124"/>
      <c r="F80" s="125">
        <f t="shared" si="18"/>
        <v>0</v>
      </c>
      <c r="G80" s="123"/>
      <c r="H80" s="123"/>
      <c r="I80" s="125">
        <f t="shared" si="11"/>
        <v>8896665.8170949277</v>
      </c>
      <c r="J80" s="125">
        <f t="shared" si="12"/>
        <v>8896665.8170949277</v>
      </c>
      <c r="K80" s="125">
        <v>0</v>
      </c>
      <c r="L80" s="125">
        <f t="shared" si="24"/>
        <v>0</v>
      </c>
      <c r="M80" s="156">
        <f>+J80+F80-K80</f>
        <v>8896665.8170949277</v>
      </c>
      <c r="N80" s="125">
        <f t="shared" si="28"/>
        <v>0</v>
      </c>
      <c r="O80" s="156"/>
      <c r="P80" s="157"/>
      <c r="Q80" s="125">
        <f t="shared" si="29"/>
        <v>8896665.8170949277</v>
      </c>
      <c r="R80" s="125">
        <f t="shared" si="29"/>
        <v>8896665.8170949277</v>
      </c>
      <c r="S80" s="125">
        <f t="shared" si="29"/>
        <v>0</v>
      </c>
      <c r="T80" s="125">
        <v>0</v>
      </c>
      <c r="U80" s="125">
        <f t="shared" si="30"/>
        <v>0</v>
      </c>
      <c r="V80" s="126">
        <f t="shared" si="30"/>
        <v>8896665.8170949277</v>
      </c>
    </row>
    <row r="81" spans="1:22" s="119" customFormat="1" ht="12" customHeight="1">
      <c r="A81" s="127" t="s">
        <v>1662</v>
      </c>
      <c r="B81" s="121">
        <v>8222317.4772353396</v>
      </c>
      <c r="C81" s="155">
        <v>44561</v>
      </c>
      <c r="D81" s="123"/>
      <c r="E81" s="124"/>
      <c r="F81" s="125">
        <f t="shared" si="18"/>
        <v>0</v>
      </c>
      <c r="G81" s="123"/>
      <c r="H81" s="123"/>
      <c r="I81" s="125">
        <f t="shared" si="11"/>
        <v>8222317.4772353396</v>
      </c>
      <c r="J81" s="125">
        <f t="shared" si="12"/>
        <v>8222317.4772353396</v>
      </c>
      <c r="K81" s="125">
        <v>0</v>
      </c>
      <c r="L81" s="125">
        <f t="shared" si="24"/>
        <v>0</v>
      </c>
      <c r="M81" s="156">
        <f t="shared" si="31"/>
        <v>8222317.4772353396</v>
      </c>
      <c r="N81" s="125">
        <f t="shared" si="28"/>
        <v>0</v>
      </c>
      <c r="O81" s="156"/>
      <c r="P81" s="157"/>
      <c r="Q81" s="125">
        <f t="shared" si="29"/>
        <v>8222317.4772353396</v>
      </c>
      <c r="R81" s="125">
        <f t="shared" si="29"/>
        <v>8222317.4772353396</v>
      </c>
      <c r="S81" s="125">
        <f t="shared" si="29"/>
        <v>0</v>
      </c>
      <c r="T81" s="125">
        <v>0</v>
      </c>
      <c r="U81" s="125">
        <f t="shared" si="30"/>
        <v>0</v>
      </c>
      <c r="V81" s="126">
        <f t="shared" si="30"/>
        <v>8222317.4772353396</v>
      </c>
    </row>
    <row r="82" spans="1:22" s="119" customFormat="1" ht="12" customHeight="1">
      <c r="A82" s="127" t="s">
        <v>1663</v>
      </c>
      <c r="B82" s="121">
        <v>7908804.6525637759</v>
      </c>
      <c r="C82" s="155">
        <v>44561</v>
      </c>
      <c r="D82" s="123"/>
      <c r="E82" s="124"/>
      <c r="F82" s="125">
        <f t="shared" si="18"/>
        <v>0</v>
      </c>
      <c r="G82" s="123"/>
      <c r="H82" s="123"/>
      <c r="I82" s="125">
        <f t="shared" si="11"/>
        <v>7908804.6525637759</v>
      </c>
      <c r="J82" s="125">
        <f t="shared" si="12"/>
        <v>7908804.6525637759</v>
      </c>
      <c r="K82" s="125">
        <v>0</v>
      </c>
      <c r="L82" s="125">
        <f t="shared" si="24"/>
        <v>0</v>
      </c>
      <c r="M82" s="156">
        <f t="shared" si="31"/>
        <v>7908804.6525637759</v>
      </c>
      <c r="N82" s="125">
        <f t="shared" si="28"/>
        <v>0</v>
      </c>
      <c r="O82" s="156"/>
      <c r="P82" s="157"/>
      <c r="Q82" s="125">
        <f t="shared" si="29"/>
        <v>7908804.6525637759</v>
      </c>
      <c r="R82" s="125">
        <f t="shared" si="29"/>
        <v>7908804.6525637759</v>
      </c>
      <c r="S82" s="125">
        <f t="shared" si="29"/>
        <v>0</v>
      </c>
      <c r="T82" s="125">
        <v>0</v>
      </c>
      <c r="U82" s="125">
        <f t="shared" si="30"/>
        <v>0</v>
      </c>
      <c r="V82" s="126">
        <f t="shared" si="30"/>
        <v>7908804.6525637759</v>
      </c>
    </row>
    <row r="83" spans="1:22" s="119" customFormat="1" ht="12" customHeight="1">
      <c r="A83" s="127" t="s">
        <v>1664</v>
      </c>
      <c r="B83" s="121">
        <v>6920943.4880326232</v>
      </c>
      <c r="C83" s="155">
        <v>44561</v>
      </c>
      <c r="D83" s="123"/>
      <c r="E83" s="124"/>
      <c r="F83" s="125">
        <f t="shared" si="18"/>
        <v>0</v>
      </c>
      <c r="G83" s="123"/>
      <c r="H83" s="123"/>
      <c r="I83" s="125">
        <f t="shared" si="11"/>
        <v>6920943.4880326232</v>
      </c>
      <c r="J83" s="125">
        <f t="shared" si="12"/>
        <v>6920943.4880326232</v>
      </c>
      <c r="K83" s="125">
        <v>0</v>
      </c>
      <c r="L83" s="125">
        <f t="shared" si="24"/>
        <v>0</v>
      </c>
      <c r="M83" s="156">
        <f t="shared" si="31"/>
        <v>6920943.4880326232</v>
      </c>
      <c r="N83" s="125">
        <f t="shared" si="28"/>
        <v>0</v>
      </c>
      <c r="O83" s="156"/>
      <c r="P83" s="157"/>
      <c r="Q83" s="125">
        <f t="shared" si="29"/>
        <v>6920943.4880326232</v>
      </c>
      <c r="R83" s="125">
        <f t="shared" si="29"/>
        <v>6920943.4880326232</v>
      </c>
      <c r="S83" s="125">
        <f t="shared" si="29"/>
        <v>0</v>
      </c>
      <c r="T83" s="125">
        <v>0</v>
      </c>
      <c r="U83" s="125">
        <f t="shared" si="30"/>
        <v>0</v>
      </c>
      <c r="V83" s="126">
        <f t="shared" si="30"/>
        <v>6920943.4880326232</v>
      </c>
    </row>
    <row r="84" spans="1:22" s="119" customFormat="1" ht="12" customHeight="1">
      <c r="A84" s="127" t="s">
        <v>1665</v>
      </c>
      <c r="B84" s="121">
        <v>6920943.4880326232</v>
      </c>
      <c r="C84" s="155">
        <v>44561</v>
      </c>
      <c r="D84" s="123"/>
      <c r="E84" s="124"/>
      <c r="F84" s="125">
        <f t="shared" si="18"/>
        <v>0</v>
      </c>
      <c r="G84" s="123"/>
      <c r="H84" s="123"/>
      <c r="I84" s="125">
        <f t="shared" si="11"/>
        <v>6920943.4880326232</v>
      </c>
      <c r="J84" s="125">
        <f t="shared" si="12"/>
        <v>6920943.4880326232</v>
      </c>
      <c r="K84" s="125">
        <v>0</v>
      </c>
      <c r="L84" s="125">
        <f t="shared" si="24"/>
        <v>0</v>
      </c>
      <c r="M84" s="156">
        <f t="shared" si="31"/>
        <v>6920943.4880326232</v>
      </c>
      <c r="N84" s="125">
        <f t="shared" si="28"/>
        <v>0</v>
      </c>
      <c r="O84" s="156"/>
      <c r="P84" s="157"/>
      <c r="Q84" s="125">
        <f t="shared" si="29"/>
        <v>6920943.4880326232</v>
      </c>
      <c r="R84" s="125">
        <f t="shared" si="29"/>
        <v>6920943.4880326232</v>
      </c>
      <c r="S84" s="125">
        <f t="shared" si="29"/>
        <v>0</v>
      </c>
      <c r="T84" s="125">
        <v>0</v>
      </c>
      <c r="U84" s="125">
        <f t="shared" si="30"/>
        <v>0</v>
      </c>
      <c r="V84" s="126">
        <f t="shared" si="30"/>
        <v>6920943.4880326232</v>
      </c>
    </row>
    <row r="85" spans="1:22" s="135" customFormat="1" ht="12" customHeight="1">
      <c r="A85" s="158" t="s">
        <v>1666</v>
      </c>
      <c r="B85" s="159">
        <f>SUM(B75:B84)</f>
        <v>76242769.758335456</v>
      </c>
      <c r="C85" s="160"/>
      <c r="D85" s="161"/>
      <c r="E85" s="162"/>
      <c r="F85" s="163">
        <f>SUM(F75:F84)</f>
        <v>0</v>
      </c>
      <c r="G85" s="161"/>
      <c r="H85" s="161"/>
      <c r="I85" s="159">
        <f>SUM(I75:I84)</f>
        <v>76242769.758335456</v>
      </c>
      <c r="J85" s="159">
        <f>SUM(J75:J84)</f>
        <v>76242769.758335456</v>
      </c>
      <c r="K85" s="163"/>
      <c r="L85" s="163"/>
      <c r="M85" s="159">
        <f>SUM(M75:M84)</f>
        <v>76242769.758335456</v>
      </c>
      <c r="N85" s="163">
        <f>SUM(N82:N84)</f>
        <v>0</v>
      </c>
      <c r="O85" s="164"/>
      <c r="P85" s="165"/>
      <c r="Q85" s="159">
        <f>SUM(Q75:Q84)</f>
        <v>76242769.758335456</v>
      </c>
      <c r="R85" s="159">
        <f>SUM(R75:R84)</f>
        <v>76242769.758335456</v>
      </c>
      <c r="S85" s="163"/>
      <c r="T85" s="163"/>
      <c r="U85" s="163"/>
      <c r="V85" s="159">
        <f>SUM(V75:V84)</f>
        <v>76242769.758335456</v>
      </c>
    </row>
    <row r="86" spans="1:22" s="119" customFormat="1" ht="15" customHeight="1">
      <c r="A86" s="147" t="s">
        <v>1667</v>
      </c>
      <c r="B86" s="148"/>
      <c r="C86" s="149"/>
      <c r="D86" s="150"/>
      <c r="E86" s="151">
        <v>0.2</v>
      </c>
      <c r="F86" s="150"/>
      <c r="G86" s="150"/>
      <c r="H86" s="150"/>
      <c r="I86" s="150"/>
      <c r="J86" s="150"/>
      <c r="K86" s="150"/>
      <c r="L86" s="150"/>
      <c r="M86" s="152"/>
      <c r="N86" s="152"/>
      <c r="O86" s="150">
        <v>20</v>
      </c>
      <c r="P86" s="153"/>
      <c r="Q86" s="153"/>
      <c r="R86" s="150"/>
      <c r="S86" s="150"/>
      <c r="T86" s="150"/>
      <c r="U86" s="150"/>
      <c r="V86" s="154"/>
    </row>
    <row r="87" spans="1:22" s="119" customFormat="1" ht="12" customHeight="1">
      <c r="A87" s="127" t="s">
        <v>1656</v>
      </c>
      <c r="B87" s="121">
        <v>29361930.123218797</v>
      </c>
      <c r="C87" s="155">
        <v>44561</v>
      </c>
      <c r="D87" s="123"/>
      <c r="E87" s="124">
        <v>0.2</v>
      </c>
      <c r="F87" s="125">
        <f t="shared" si="18"/>
        <v>5872386</v>
      </c>
      <c r="G87" s="123">
        <v>30</v>
      </c>
      <c r="H87" s="123">
        <f>+G87</f>
        <v>30</v>
      </c>
      <c r="I87" s="125">
        <f t="shared" si="11"/>
        <v>29361930.123218797</v>
      </c>
      <c r="J87" s="125">
        <f t="shared" si="12"/>
        <v>23489544.123218797</v>
      </c>
      <c r="K87" s="125">
        <v>0</v>
      </c>
      <c r="L87" s="125">
        <f t="shared" si="24"/>
        <v>0</v>
      </c>
      <c r="M87" s="156">
        <f>+J87+F87-K87</f>
        <v>29361930.123218797</v>
      </c>
      <c r="N87" s="125">
        <f t="shared" si="28"/>
        <v>5872386</v>
      </c>
      <c r="O87" s="156">
        <v>20</v>
      </c>
      <c r="P87" s="157"/>
      <c r="Q87" s="125">
        <f>+I87</f>
        <v>29361930.123218797</v>
      </c>
      <c r="R87" s="125">
        <f>+J87</f>
        <v>23489544.123218797</v>
      </c>
      <c r="S87" s="125">
        <f>+K87</f>
        <v>0</v>
      </c>
      <c r="T87" s="125">
        <v>0</v>
      </c>
      <c r="U87" s="125">
        <f>+L87</f>
        <v>0</v>
      </c>
      <c r="V87" s="126">
        <f>+M87</f>
        <v>29361930.123218797</v>
      </c>
    </row>
    <row r="88" spans="1:22" s="119" customFormat="1" ht="12" customHeight="1">
      <c r="A88" s="127" t="s">
        <v>1657</v>
      </c>
      <c r="B88" s="121">
        <v>31608321.995087933</v>
      </c>
      <c r="C88" s="155">
        <v>44561</v>
      </c>
      <c r="D88" s="123"/>
      <c r="E88" s="124">
        <v>0.2</v>
      </c>
      <c r="F88" s="125">
        <f t="shared" si="18"/>
        <v>6321664</v>
      </c>
      <c r="G88" s="123">
        <v>30</v>
      </c>
      <c r="H88" s="123">
        <f>+G88</f>
        <v>30</v>
      </c>
      <c r="I88" s="125">
        <f t="shared" si="11"/>
        <v>31608321.995087933</v>
      </c>
      <c r="J88" s="125">
        <f t="shared" si="12"/>
        <v>25286657.995087933</v>
      </c>
      <c r="K88" s="125">
        <v>0</v>
      </c>
      <c r="L88" s="125">
        <f t="shared" si="24"/>
        <v>0</v>
      </c>
      <c r="M88" s="156">
        <f t="shared" ref="M88:M95" si="32">+J88+F88-K88</f>
        <v>31608321.995087933</v>
      </c>
      <c r="N88" s="125">
        <f t="shared" si="28"/>
        <v>6321664</v>
      </c>
      <c r="O88" s="156">
        <v>20</v>
      </c>
      <c r="P88" s="157"/>
      <c r="Q88" s="125">
        <f t="shared" ref="Q88:S96" si="33">+I88</f>
        <v>31608321.995087933</v>
      </c>
      <c r="R88" s="125">
        <f t="shared" si="33"/>
        <v>25286657.995087933</v>
      </c>
      <c r="S88" s="125">
        <f t="shared" si="33"/>
        <v>0</v>
      </c>
      <c r="T88" s="125">
        <v>0</v>
      </c>
      <c r="U88" s="125">
        <f t="shared" ref="U88:V96" si="34">+L88</f>
        <v>0</v>
      </c>
      <c r="V88" s="126">
        <f t="shared" si="34"/>
        <v>31608321.995087933</v>
      </c>
    </row>
    <row r="89" spans="1:22" s="119" customFormat="1" ht="12" customHeight="1">
      <c r="A89" s="127" t="s">
        <v>1658</v>
      </c>
      <c r="B89" s="121">
        <v>25640634.49709215</v>
      </c>
      <c r="C89" s="155">
        <v>44561</v>
      </c>
      <c r="D89" s="123"/>
      <c r="E89" s="124">
        <v>0.2</v>
      </c>
      <c r="F89" s="125">
        <f t="shared" si="18"/>
        <v>5128127</v>
      </c>
      <c r="G89" s="123">
        <v>30</v>
      </c>
      <c r="H89" s="123">
        <f t="shared" ref="H89:H96" si="35">+G89</f>
        <v>30</v>
      </c>
      <c r="I89" s="125">
        <f t="shared" si="11"/>
        <v>25640634.49709215</v>
      </c>
      <c r="J89" s="125">
        <f t="shared" si="12"/>
        <v>20512507.49709215</v>
      </c>
      <c r="K89" s="125">
        <v>0</v>
      </c>
      <c r="L89" s="125">
        <f t="shared" si="24"/>
        <v>0</v>
      </c>
      <c r="M89" s="156">
        <f t="shared" si="32"/>
        <v>25640634.49709215</v>
      </c>
      <c r="N89" s="125">
        <f t="shared" si="28"/>
        <v>5128127</v>
      </c>
      <c r="O89" s="156">
        <v>20</v>
      </c>
      <c r="P89" s="157"/>
      <c r="Q89" s="125">
        <f t="shared" si="33"/>
        <v>25640634.49709215</v>
      </c>
      <c r="R89" s="125">
        <f t="shared" si="33"/>
        <v>20512507.49709215</v>
      </c>
      <c r="S89" s="125">
        <f t="shared" si="33"/>
        <v>0</v>
      </c>
      <c r="T89" s="125">
        <v>0</v>
      </c>
      <c r="U89" s="125">
        <f t="shared" si="34"/>
        <v>0</v>
      </c>
      <c r="V89" s="126">
        <f t="shared" si="34"/>
        <v>25640634.49709215</v>
      </c>
    </row>
    <row r="90" spans="1:22" s="119" customFormat="1" ht="12" customHeight="1">
      <c r="A90" s="127" t="s">
        <v>1659</v>
      </c>
      <c r="B90" s="121">
        <v>28840041.102481525</v>
      </c>
      <c r="C90" s="155">
        <v>44561</v>
      </c>
      <c r="D90" s="123"/>
      <c r="E90" s="124">
        <v>0.2</v>
      </c>
      <c r="F90" s="125">
        <f t="shared" si="18"/>
        <v>5768008</v>
      </c>
      <c r="G90" s="123">
        <v>30</v>
      </c>
      <c r="H90" s="123">
        <f t="shared" si="35"/>
        <v>30</v>
      </c>
      <c r="I90" s="125">
        <f t="shared" si="11"/>
        <v>28840041.102481525</v>
      </c>
      <c r="J90" s="125">
        <f t="shared" si="12"/>
        <v>23072033.102481525</v>
      </c>
      <c r="K90" s="125">
        <v>0</v>
      </c>
      <c r="L90" s="125">
        <f t="shared" si="24"/>
        <v>0</v>
      </c>
      <c r="M90" s="156">
        <f t="shared" si="32"/>
        <v>28840041.102481525</v>
      </c>
      <c r="N90" s="125">
        <f t="shared" si="28"/>
        <v>5768008</v>
      </c>
      <c r="O90" s="156">
        <v>20</v>
      </c>
      <c r="P90" s="157"/>
      <c r="Q90" s="125">
        <f t="shared" si="33"/>
        <v>28840041.102481525</v>
      </c>
      <c r="R90" s="125">
        <f t="shared" si="33"/>
        <v>23072033.102481525</v>
      </c>
      <c r="S90" s="125">
        <f t="shared" si="33"/>
        <v>0</v>
      </c>
      <c r="T90" s="125">
        <v>0</v>
      </c>
      <c r="U90" s="125">
        <f t="shared" si="34"/>
        <v>0</v>
      </c>
      <c r="V90" s="126">
        <f t="shared" si="34"/>
        <v>28840041.102481525</v>
      </c>
    </row>
    <row r="91" spans="1:22" s="119" customFormat="1" ht="12" customHeight="1">
      <c r="A91" s="127" t="s">
        <v>1660</v>
      </c>
      <c r="B91" s="121">
        <v>27909717.195949864</v>
      </c>
      <c r="C91" s="155">
        <v>44561</v>
      </c>
      <c r="D91" s="123"/>
      <c r="E91" s="124">
        <v>0.2</v>
      </c>
      <c r="F91" s="125">
        <f t="shared" si="18"/>
        <v>5581943</v>
      </c>
      <c r="G91" s="123">
        <v>30</v>
      </c>
      <c r="H91" s="123">
        <f t="shared" si="35"/>
        <v>30</v>
      </c>
      <c r="I91" s="125">
        <f t="shared" si="11"/>
        <v>27909717.195949864</v>
      </c>
      <c r="J91" s="125">
        <f t="shared" si="12"/>
        <v>22327774.195949864</v>
      </c>
      <c r="K91" s="125">
        <v>0</v>
      </c>
      <c r="L91" s="125">
        <f t="shared" si="24"/>
        <v>0</v>
      </c>
      <c r="M91" s="156">
        <f t="shared" si="32"/>
        <v>27909717.195949864</v>
      </c>
      <c r="N91" s="125">
        <f t="shared" si="28"/>
        <v>5581943</v>
      </c>
      <c r="O91" s="156">
        <v>20</v>
      </c>
      <c r="P91" s="157"/>
      <c r="Q91" s="125">
        <f t="shared" si="33"/>
        <v>27909717.195949864</v>
      </c>
      <c r="R91" s="125">
        <f t="shared" si="33"/>
        <v>22327774.195949864</v>
      </c>
      <c r="S91" s="125">
        <f t="shared" si="33"/>
        <v>0</v>
      </c>
      <c r="T91" s="125">
        <v>0</v>
      </c>
      <c r="U91" s="125">
        <f t="shared" si="34"/>
        <v>0</v>
      </c>
      <c r="V91" s="126">
        <f t="shared" si="34"/>
        <v>27909717.195949864</v>
      </c>
    </row>
    <row r="92" spans="1:22" s="119" customFormat="1" ht="12" customHeight="1">
      <c r="A92" s="127" t="s">
        <v>1661</v>
      </c>
      <c r="B92" s="121">
        <v>34127003.790819988</v>
      </c>
      <c r="C92" s="155">
        <v>44561</v>
      </c>
      <c r="D92" s="123"/>
      <c r="E92" s="124">
        <v>0.2</v>
      </c>
      <c r="F92" s="125">
        <f t="shared" si="18"/>
        <v>6825401</v>
      </c>
      <c r="G92" s="123">
        <v>30</v>
      </c>
      <c r="H92" s="123">
        <f t="shared" si="35"/>
        <v>30</v>
      </c>
      <c r="I92" s="125">
        <f t="shared" si="11"/>
        <v>34127003.790819988</v>
      </c>
      <c r="J92" s="125">
        <f t="shared" si="12"/>
        <v>27301602.790819988</v>
      </c>
      <c r="K92" s="125">
        <v>0</v>
      </c>
      <c r="L92" s="125">
        <f t="shared" si="24"/>
        <v>0</v>
      </c>
      <c r="M92" s="156">
        <f t="shared" si="32"/>
        <v>34127003.790819988</v>
      </c>
      <c r="N92" s="125">
        <f t="shared" si="28"/>
        <v>6825401</v>
      </c>
      <c r="O92" s="156">
        <v>20</v>
      </c>
      <c r="P92" s="157"/>
      <c r="Q92" s="125">
        <f t="shared" si="33"/>
        <v>34127003.790819988</v>
      </c>
      <c r="R92" s="125">
        <f t="shared" si="33"/>
        <v>27301602.790819988</v>
      </c>
      <c r="S92" s="125">
        <f t="shared" si="33"/>
        <v>0</v>
      </c>
      <c r="T92" s="125">
        <v>0</v>
      </c>
      <c r="U92" s="125">
        <f t="shared" si="34"/>
        <v>0</v>
      </c>
      <c r="V92" s="126">
        <f t="shared" si="34"/>
        <v>34127003.790819988</v>
      </c>
    </row>
    <row r="93" spans="1:22" s="119" customFormat="1" ht="12" customHeight="1">
      <c r="A93" s="127" t="s">
        <v>1662</v>
      </c>
      <c r="B93" s="121">
        <v>31540249.514122203</v>
      </c>
      <c r="C93" s="155">
        <v>44561</v>
      </c>
      <c r="D93" s="123"/>
      <c r="E93" s="124">
        <v>0.2</v>
      </c>
      <c r="F93" s="125">
        <f t="shared" si="18"/>
        <v>6308050</v>
      </c>
      <c r="G93" s="123">
        <v>30</v>
      </c>
      <c r="H93" s="123">
        <f t="shared" si="35"/>
        <v>30</v>
      </c>
      <c r="I93" s="125">
        <f t="shared" si="11"/>
        <v>31540249.514122203</v>
      </c>
      <c r="J93" s="125">
        <f t="shared" si="12"/>
        <v>25232199.514122203</v>
      </c>
      <c r="K93" s="125">
        <v>0</v>
      </c>
      <c r="L93" s="125">
        <f t="shared" si="24"/>
        <v>0</v>
      </c>
      <c r="M93" s="156">
        <f t="shared" si="32"/>
        <v>31540249.514122203</v>
      </c>
      <c r="N93" s="125">
        <f t="shared" si="28"/>
        <v>6308050</v>
      </c>
      <c r="O93" s="156">
        <v>20</v>
      </c>
      <c r="P93" s="157"/>
      <c r="Q93" s="125">
        <f t="shared" si="33"/>
        <v>31540249.514122203</v>
      </c>
      <c r="R93" s="125">
        <f t="shared" si="33"/>
        <v>25232199.514122203</v>
      </c>
      <c r="S93" s="125">
        <f t="shared" si="33"/>
        <v>0</v>
      </c>
      <c r="T93" s="125">
        <v>0</v>
      </c>
      <c r="U93" s="125">
        <f t="shared" si="34"/>
        <v>0</v>
      </c>
      <c r="V93" s="126">
        <f t="shared" si="34"/>
        <v>31540249.514122203</v>
      </c>
    </row>
    <row r="94" spans="1:22" s="119" customFormat="1" ht="12" customHeight="1">
      <c r="A94" s="127" t="s">
        <v>1663</v>
      </c>
      <c r="B94" s="121">
        <v>30337635.683727615</v>
      </c>
      <c r="C94" s="155">
        <v>44561</v>
      </c>
      <c r="D94" s="123"/>
      <c r="E94" s="124">
        <v>0.2</v>
      </c>
      <c r="F94" s="125">
        <f t="shared" si="18"/>
        <v>6067527</v>
      </c>
      <c r="G94" s="123">
        <v>30</v>
      </c>
      <c r="H94" s="123">
        <f t="shared" si="35"/>
        <v>30</v>
      </c>
      <c r="I94" s="125">
        <f t="shared" si="11"/>
        <v>30337635.683727615</v>
      </c>
      <c r="J94" s="125">
        <f t="shared" si="12"/>
        <v>24270108.683727615</v>
      </c>
      <c r="K94" s="125">
        <v>0</v>
      </c>
      <c r="L94" s="125">
        <f t="shared" si="24"/>
        <v>0</v>
      </c>
      <c r="M94" s="156">
        <f t="shared" si="32"/>
        <v>30337635.683727615</v>
      </c>
      <c r="N94" s="125">
        <f t="shared" si="28"/>
        <v>6067527</v>
      </c>
      <c r="O94" s="156">
        <v>20</v>
      </c>
      <c r="P94" s="157"/>
      <c r="Q94" s="125">
        <f t="shared" si="33"/>
        <v>30337635.683727615</v>
      </c>
      <c r="R94" s="125">
        <f t="shared" si="33"/>
        <v>24270108.683727615</v>
      </c>
      <c r="S94" s="125">
        <f t="shared" si="33"/>
        <v>0</v>
      </c>
      <c r="T94" s="125">
        <v>0</v>
      </c>
      <c r="U94" s="125">
        <f t="shared" si="34"/>
        <v>0</v>
      </c>
      <c r="V94" s="126">
        <f t="shared" si="34"/>
        <v>30337635.683727615</v>
      </c>
    </row>
    <row r="95" spans="1:22" s="119" customFormat="1" ht="12" customHeight="1">
      <c r="A95" s="127" t="s">
        <v>1664</v>
      </c>
      <c r="B95" s="121">
        <v>26548267.576635234</v>
      </c>
      <c r="C95" s="155">
        <v>44561</v>
      </c>
      <c r="D95" s="123"/>
      <c r="E95" s="124">
        <v>0.2</v>
      </c>
      <c r="F95" s="125">
        <f t="shared" si="18"/>
        <v>5309654</v>
      </c>
      <c r="G95" s="123">
        <v>30</v>
      </c>
      <c r="H95" s="123">
        <f t="shared" si="35"/>
        <v>30</v>
      </c>
      <c r="I95" s="125">
        <f>+B95</f>
        <v>26548267.576635234</v>
      </c>
      <c r="J95" s="125">
        <f t="shared" si="12"/>
        <v>21238613.576635234</v>
      </c>
      <c r="K95" s="125">
        <v>0</v>
      </c>
      <c r="L95" s="125">
        <f t="shared" si="24"/>
        <v>0</v>
      </c>
      <c r="M95" s="156">
        <f t="shared" si="32"/>
        <v>26548267.576635234</v>
      </c>
      <c r="N95" s="125">
        <f t="shared" si="28"/>
        <v>5309654</v>
      </c>
      <c r="O95" s="156">
        <v>20</v>
      </c>
      <c r="P95" s="157"/>
      <c r="Q95" s="125">
        <f t="shared" si="33"/>
        <v>26548267.576635234</v>
      </c>
      <c r="R95" s="125">
        <f t="shared" si="33"/>
        <v>21238613.576635234</v>
      </c>
      <c r="S95" s="125">
        <f t="shared" si="33"/>
        <v>0</v>
      </c>
      <c r="T95" s="125">
        <v>0</v>
      </c>
      <c r="U95" s="125">
        <f t="shared" si="34"/>
        <v>0</v>
      </c>
      <c r="V95" s="126">
        <f t="shared" si="34"/>
        <v>26548267.576635234</v>
      </c>
    </row>
    <row r="96" spans="1:22" s="119" customFormat="1" ht="12" customHeight="1">
      <c r="A96" s="127" t="s">
        <v>1665</v>
      </c>
      <c r="B96" s="121">
        <v>26548267.576635234</v>
      </c>
      <c r="C96" s="155">
        <v>44561</v>
      </c>
      <c r="D96" s="123"/>
      <c r="E96" s="124">
        <v>0.2</v>
      </c>
      <c r="F96" s="125">
        <f t="shared" si="18"/>
        <v>5309654</v>
      </c>
      <c r="G96" s="123">
        <v>30</v>
      </c>
      <c r="H96" s="123">
        <f t="shared" si="35"/>
        <v>30</v>
      </c>
      <c r="I96" s="125">
        <f>+B96</f>
        <v>26548267.576635234</v>
      </c>
      <c r="J96" s="125">
        <f>+(I96-F96)</f>
        <v>21238613.576635234</v>
      </c>
      <c r="K96" s="125">
        <v>0</v>
      </c>
      <c r="L96" s="125">
        <f t="shared" si="24"/>
        <v>0</v>
      </c>
      <c r="M96" s="156">
        <f>+J96+F96-K96</f>
        <v>26548267.576635234</v>
      </c>
      <c r="N96" s="125">
        <f>+F96</f>
        <v>5309654</v>
      </c>
      <c r="O96" s="156">
        <v>20</v>
      </c>
      <c r="P96" s="157"/>
      <c r="Q96" s="125">
        <f t="shared" si="33"/>
        <v>26548267.576635234</v>
      </c>
      <c r="R96" s="125">
        <f t="shared" si="33"/>
        <v>21238613.576635234</v>
      </c>
      <c r="S96" s="125">
        <f t="shared" si="33"/>
        <v>0</v>
      </c>
      <c r="T96" s="125">
        <v>0</v>
      </c>
      <c r="U96" s="125">
        <f t="shared" si="34"/>
        <v>0</v>
      </c>
      <c r="V96" s="126">
        <f t="shared" si="34"/>
        <v>26548267.576635234</v>
      </c>
    </row>
    <row r="97" spans="1:22" s="135" customFormat="1" ht="12" customHeight="1">
      <c r="A97" s="158" t="s">
        <v>1668</v>
      </c>
      <c r="B97" s="159">
        <f>SUM(B87:B96)</f>
        <v>292462069.05577058</v>
      </c>
      <c r="C97" s="160"/>
      <c r="D97" s="161"/>
      <c r="E97" s="162"/>
      <c r="F97" s="163">
        <f>SUM(F87:F96)</f>
        <v>58492414</v>
      </c>
      <c r="G97" s="161"/>
      <c r="H97" s="161"/>
      <c r="I97" s="159">
        <f>SUM(I87:I96)</f>
        <v>292462069.05577058</v>
      </c>
      <c r="J97" s="159">
        <f>SUM(J87:J96)</f>
        <v>233969655.05577058</v>
      </c>
      <c r="K97" s="163"/>
      <c r="L97" s="163"/>
      <c r="M97" s="159">
        <f>SUM(M87:M96)</f>
        <v>292462069.05577058</v>
      </c>
      <c r="N97" s="163">
        <f>SUM(N87:N96)</f>
        <v>58492414</v>
      </c>
      <c r="O97" s="164"/>
      <c r="P97" s="165"/>
      <c r="Q97" s="159">
        <f>SUM(Q87:Q96)</f>
        <v>292462069.05577058</v>
      </c>
      <c r="R97" s="159">
        <f>SUM(R87:R96)</f>
        <v>233969655.05577058</v>
      </c>
      <c r="S97" s="163"/>
      <c r="T97" s="163"/>
      <c r="U97" s="163"/>
      <c r="V97" s="159">
        <f>SUM(V87:V96)</f>
        <v>292462069.05577058</v>
      </c>
    </row>
    <row r="98" spans="1:22" s="135" customFormat="1" ht="10.199999999999999">
      <c r="A98" s="167" t="s">
        <v>1669</v>
      </c>
      <c r="B98" s="129">
        <f>B30+B35+B54+B73+B85+B97</f>
        <v>2379718119.0244908</v>
      </c>
      <c r="C98" s="137"/>
      <c r="D98" s="131"/>
      <c r="E98" s="168"/>
      <c r="F98" s="129">
        <f>F30+F35+F54+F73+F85+F97</f>
        <v>377525440</v>
      </c>
      <c r="G98" s="131"/>
      <c r="H98" s="131"/>
      <c r="I98" s="129">
        <f>I30+I35+I54+I73+I85+I97</f>
        <v>2379718119.0244908</v>
      </c>
      <c r="J98" s="129">
        <f>J30+J35+J54+J73+J85+J97</f>
        <v>2002192679.0244908</v>
      </c>
      <c r="K98" s="131"/>
      <c r="L98" s="131"/>
      <c r="M98" s="129">
        <f>M30+M35+M54+M73+M85+M97</f>
        <v>2379718119.0244908</v>
      </c>
      <c r="N98" s="129">
        <f>N30+N35+N54+N73+N85+N97</f>
        <v>377525440</v>
      </c>
      <c r="O98" s="133"/>
      <c r="P98" s="134"/>
      <c r="Q98" s="129">
        <f>Q30+Q35+Q54+Q73+Q85+Q97</f>
        <v>2379718119.0244908</v>
      </c>
      <c r="R98" s="129">
        <f>R30+R35+R54+R73+R85+R97</f>
        <v>2002192679.0244908</v>
      </c>
      <c r="S98" s="131">
        <f>SUM(S26:S96)</f>
        <v>0</v>
      </c>
      <c r="T98" s="131">
        <f>SUM(T26:T96)</f>
        <v>0</v>
      </c>
      <c r="U98" s="131">
        <f>SUM(U26:U96)</f>
        <v>0</v>
      </c>
      <c r="V98" s="129">
        <f>V30+V35+V54+V73+V85+V97</f>
        <v>2379718119.0244908</v>
      </c>
    </row>
    <row r="99" spans="1:22" s="119" customFormat="1" ht="10.199999999999999">
      <c r="A99" s="111" t="s">
        <v>1670</v>
      </c>
      <c r="B99" s="112"/>
      <c r="C99" s="114"/>
      <c r="D99" s="114"/>
      <c r="E99" s="115"/>
      <c r="F99" s="114"/>
      <c r="G99" s="114"/>
      <c r="H99" s="114"/>
      <c r="I99" s="114"/>
      <c r="J99" s="114"/>
      <c r="K99" s="114"/>
      <c r="L99" s="114"/>
      <c r="M99" s="116"/>
      <c r="N99" s="116" t="s">
        <v>37</v>
      </c>
      <c r="O99" s="114"/>
      <c r="P99" s="117"/>
      <c r="Q99" s="117"/>
      <c r="R99" s="114"/>
      <c r="S99" s="114"/>
      <c r="T99" s="114"/>
      <c r="U99" s="114"/>
      <c r="V99" s="118"/>
    </row>
    <row r="100" spans="1:22" s="119" customFormat="1" ht="10.199999999999999">
      <c r="A100" s="147" t="s">
        <v>1671</v>
      </c>
      <c r="B100" s="148"/>
      <c r="C100" s="150"/>
      <c r="D100" s="150"/>
      <c r="E100" s="151"/>
      <c r="F100" s="150"/>
      <c r="G100" s="150"/>
      <c r="H100" s="150"/>
      <c r="I100" s="150"/>
      <c r="J100" s="150"/>
      <c r="K100" s="150"/>
      <c r="L100" s="150"/>
      <c r="M100" s="152"/>
      <c r="N100" s="152"/>
      <c r="O100" s="150"/>
      <c r="P100" s="153"/>
      <c r="Q100" s="153"/>
      <c r="R100" s="150"/>
      <c r="S100" s="150"/>
      <c r="T100" s="150"/>
      <c r="U100" s="150"/>
      <c r="V100" s="154"/>
    </row>
    <row r="101" spans="1:22" s="119" customFormat="1" ht="12" customHeight="1">
      <c r="A101" s="127" t="s">
        <v>1672</v>
      </c>
      <c r="B101" s="121">
        <v>11477040.926476663</v>
      </c>
      <c r="C101" s="155">
        <v>44561</v>
      </c>
      <c r="D101" s="123"/>
      <c r="E101" s="124"/>
      <c r="F101" s="125">
        <f t="shared" ref="F101:F110" si="36">ROUND(B101*E101,0)</f>
        <v>0</v>
      </c>
      <c r="G101" s="123"/>
      <c r="H101" s="123"/>
      <c r="I101" s="125">
        <f>+B101</f>
        <v>11477040.926476663</v>
      </c>
      <c r="J101" s="125">
        <f t="shared" ref="J101:J110" si="37">+(I101-F101)</f>
        <v>11477040.926476663</v>
      </c>
      <c r="K101" s="123">
        <v>0</v>
      </c>
      <c r="L101" s="123">
        <f>+K101</f>
        <v>0</v>
      </c>
      <c r="M101" s="156">
        <f>+J101+F101-K101</f>
        <v>11477040.926476663</v>
      </c>
      <c r="N101" s="125">
        <f>+F101</f>
        <v>0</v>
      </c>
      <c r="O101" s="156"/>
      <c r="P101" s="157"/>
      <c r="Q101" s="125">
        <f t="shared" ref="Q101:S104" si="38">+I101</f>
        <v>11477040.926476663</v>
      </c>
      <c r="R101" s="125">
        <f t="shared" si="38"/>
        <v>11477040.926476663</v>
      </c>
      <c r="S101" s="125">
        <f t="shared" si="38"/>
        <v>0</v>
      </c>
      <c r="T101" s="125">
        <v>0</v>
      </c>
      <c r="U101" s="125">
        <f t="shared" ref="U101:V104" si="39">+L101</f>
        <v>0</v>
      </c>
      <c r="V101" s="126">
        <f t="shared" si="39"/>
        <v>11477040.926476663</v>
      </c>
    </row>
    <row r="102" spans="1:22" s="119" customFormat="1" ht="12" customHeight="1">
      <c r="A102" s="127" t="s">
        <v>1673</v>
      </c>
      <c r="B102" s="121">
        <v>8057205.0185873611</v>
      </c>
      <c r="C102" s="155">
        <v>44561</v>
      </c>
      <c r="D102" s="123"/>
      <c r="E102" s="124"/>
      <c r="F102" s="125">
        <f t="shared" si="36"/>
        <v>0</v>
      </c>
      <c r="G102" s="123"/>
      <c r="H102" s="123"/>
      <c r="I102" s="125">
        <f t="shared" ref="I102:I110" si="40">+B102</f>
        <v>8057205.0185873611</v>
      </c>
      <c r="J102" s="125">
        <f t="shared" si="37"/>
        <v>8057205.0185873611</v>
      </c>
      <c r="K102" s="123">
        <v>0</v>
      </c>
      <c r="L102" s="123">
        <f>+K102</f>
        <v>0</v>
      </c>
      <c r="M102" s="156">
        <f>+J102+F102-K102</f>
        <v>8057205.0185873611</v>
      </c>
      <c r="N102" s="125">
        <f>+F102</f>
        <v>0</v>
      </c>
      <c r="O102" s="156"/>
      <c r="P102" s="157"/>
      <c r="Q102" s="125">
        <f t="shared" si="38"/>
        <v>8057205.0185873611</v>
      </c>
      <c r="R102" s="125">
        <f t="shared" si="38"/>
        <v>8057205.0185873611</v>
      </c>
      <c r="S102" s="125">
        <f t="shared" si="38"/>
        <v>0</v>
      </c>
      <c r="T102" s="125">
        <v>0</v>
      </c>
      <c r="U102" s="125">
        <f t="shared" si="39"/>
        <v>0</v>
      </c>
      <c r="V102" s="126">
        <f t="shared" si="39"/>
        <v>8057205.0185873611</v>
      </c>
    </row>
    <row r="103" spans="1:22" s="119" customFormat="1" ht="12" customHeight="1">
      <c r="A103" s="127" t="s">
        <v>1674</v>
      </c>
      <c r="B103" s="121">
        <v>15756312.036348617</v>
      </c>
      <c r="C103" s="155">
        <v>44561</v>
      </c>
      <c r="D103" s="123"/>
      <c r="E103" s="124"/>
      <c r="F103" s="125">
        <f t="shared" si="36"/>
        <v>0</v>
      </c>
      <c r="G103" s="123"/>
      <c r="H103" s="123"/>
      <c r="I103" s="125">
        <f t="shared" si="40"/>
        <v>15756312.036348617</v>
      </c>
      <c r="J103" s="125">
        <f t="shared" si="37"/>
        <v>15756312.036348617</v>
      </c>
      <c r="K103" s="123">
        <v>0</v>
      </c>
      <c r="L103" s="123">
        <f>+K103</f>
        <v>0</v>
      </c>
      <c r="M103" s="156">
        <f>+J103+F103-K103</f>
        <v>15756312.036348617</v>
      </c>
      <c r="N103" s="125">
        <f>+F103</f>
        <v>0</v>
      </c>
      <c r="O103" s="156"/>
      <c r="P103" s="157"/>
      <c r="Q103" s="125">
        <f t="shared" si="38"/>
        <v>15756312.036348617</v>
      </c>
      <c r="R103" s="125">
        <f t="shared" si="38"/>
        <v>15756312.036348617</v>
      </c>
      <c r="S103" s="125">
        <f t="shared" si="38"/>
        <v>0</v>
      </c>
      <c r="T103" s="125">
        <v>0</v>
      </c>
      <c r="U103" s="125">
        <f t="shared" si="39"/>
        <v>0</v>
      </c>
      <c r="V103" s="126">
        <f t="shared" si="39"/>
        <v>15756312.036348617</v>
      </c>
    </row>
    <row r="104" spans="1:22" s="119" customFormat="1" ht="12" customHeight="1">
      <c r="A104" s="127" t="s">
        <v>1675</v>
      </c>
      <c r="B104" s="121">
        <v>8057205.0185873611</v>
      </c>
      <c r="C104" s="155">
        <v>44561</v>
      </c>
      <c r="D104" s="123"/>
      <c r="E104" s="124"/>
      <c r="F104" s="125">
        <f t="shared" si="36"/>
        <v>0</v>
      </c>
      <c r="G104" s="123"/>
      <c r="H104" s="123"/>
      <c r="I104" s="125">
        <f t="shared" si="40"/>
        <v>8057205.0185873611</v>
      </c>
      <c r="J104" s="125">
        <f t="shared" si="37"/>
        <v>8057205.0185873611</v>
      </c>
      <c r="K104" s="123">
        <v>0</v>
      </c>
      <c r="L104" s="123">
        <f>+K104</f>
        <v>0</v>
      </c>
      <c r="M104" s="156">
        <f>+J104+F104-K104</f>
        <v>8057205.0185873611</v>
      </c>
      <c r="N104" s="125">
        <f>+F104</f>
        <v>0</v>
      </c>
      <c r="O104" s="156"/>
      <c r="P104" s="157"/>
      <c r="Q104" s="125">
        <f t="shared" si="38"/>
        <v>8057205.0185873611</v>
      </c>
      <c r="R104" s="125">
        <f t="shared" si="38"/>
        <v>8057205.0185873611</v>
      </c>
      <c r="S104" s="125">
        <f t="shared" si="38"/>
        <v>0</v>
      </c>
      <c r="T104" s="125">
        <v>0</v>
      </c>
      <c r="U104" s="125">
        <f t="shared" si="39"/>
        <v>0</v>
      </c>
      <c r="V104" s="126">
        <f t="shared" si="39"/>
        <v>8057205.0185873611</v>
      </c>
    </row>
    <row r="105" spans="1:22" s="135" customFormat="1" ht="12" customHeight="1">
      <c r="A105" s="158" t="s">
        <v>1652</v>
      </c>
      <c r="B105" s="159">
        <f>SUM(B101:B104)</f>
        <v>43347763</v>
      </c>
      <c r="C105" s="160"/>
      <c r="D105" s="161"/>
      <c r="E105" s="162"/>
      <c r="F105" s="163">
        <f>SUM(F102:F104)</f>
        <v>0</v>
      </c>
      <c r="G105" s="161"/>
      <c r="H105" s="161"/>
      <c r="I105" s="159">
        <f>SUM(I101:I104)</f>
        <v>43347763</v>
      </c>
      <c r="J105" s="159">
        <f>SUM(J101:J104)</f>
        <v>43347763</v>
      </c>
      <c r="K105" s="163"/>
      <c r="L105" s="163"/>
      <c r="M105" s="159">
        <f>SUM(M101:M104)</f>
        <v>43347763</v>
      </c>
      <c r="N105" s="163">
        <f>SUM(N102:N104)</f>
        <v>0</v>
      </c>
      <c r="O105" s="164"/>
      <c r="P105" s="165"/>
      <c r="Q105" s="159">
        <f>SUM(Q101:Q104)</f>
        <v>43347763</v>
      </c>
      <c r="R105" s="159">
        <f>SUM(R101:R104)</f>
        <v>43347763</v>
      </c>
      <c r="S105" s="163"/>
      <c r="T105" s="163"/>
      <c r="U105" s="163"/>
      <c r="V105" s="159">
        <f>SUM(V101:V104)</f>
        <v>43347763</v>
      </c>
    </row>
    <row r="106" spans="1:22" s="119" customFormat="1" ht="10.199999999999999">
      <c r="A106" s="147" t="s">
        <v>1676</v>
      </c>
      <c r="B106" s="148"/>
      <c r="C106" s="150"/>
      <c r="D106" s="150"/>
      <c r="E106" s="151"/>
      <c r="F106" s="150"/>
      <c r="G106" s="150"/>
      <c r="H106" s="150"/>
      <c r="I106" s="150"/>
      <c r="J106" s="150"/>
      <c r="K106" s="150"/>
      <c r="L106" s="150"/>
      <c r="M106" s="152"/>
      <c r="N106" s="152"/>
      <c r="O106" s="150"/>
      <c r="P106" s="153"/>
      <c r="Q106" s="153"/>
      <c r="R106" s="150"/>
      <c r="S106" s="150"/>
      <c r="T106" s="150"/>
      <c r="U106" s="150"/>
      <c r="V106" s="154"/>
    </row>
    <row r="107" spans="1:22" s="119" customFormat="1" ht="12" customHeight="1">
      <c r="A107" s="127" t="s">
        <v>1672</v>
      </c>
      <c r="B107" s="121">
        <v>115921980.19454771</v>
      </c>
      <c r="C107" s="155">
        <v>44561</v>
      </c>
      <c r="D107" s="123"/>
      <c r="E107" s="124">
        <v>0.2</v>
      </c>
      <c r="F107" s="125">
        <f t="shared" si="36"/>
        <v>23184396</v>
      </c>
      <c r="G107" s="123">
        <v>30</v>
      </c>
      <c r="H107" s="123">
        <f>+G107</f>
        <v>30</v>
      </c>
      <c r="I107" s="125">
        <f t="shared" si="40"/>
        <v>115921980.19454771</v>
      </c>
      <c r="J107" s="125">
        <f t="shared" si="37"/>
        <v>92737584.194547713</v>
      </c>
      <c r="K107" s="123">
        <v>0</v>
      </c>
      <c r="L107" s="123">
        <f>+K107</f>
        <v>0</v>
      </c>
      <c r="M107" s="156">
        <f>+J107+F107-K107</f>
        <v>115921980.19454771</v>
      </c>
      <c r="N107" s="125">
        <f>+F107</f>
        <v>23184396</v>
      </c>
      <c r="O107" s="156">
        <v>20</v>
      </c>
      <c r="P107" s="157"/>
      <c r="Q107" s="125">
        <f t="shared" ref="Q107:S110" si="41">+I107</f>
        <v>115921980.19454771</v>
      </c>
      <c r="R107" s="125">
        <f t="shared" si="41"/>
        <v>92737584.194547713</v>
      </c>
      <c r="S107" s="125">
        <f t="shared" si="41"/>
        <v>0</v>
      </c>
      <c r="T107" s="125">
        <v>0</v>
      </c>
      <c r="U107" s="125">
        <f t="shared" ref="U107:V110" si="42">+L107</f>
        <v>0</v>
      </c>
      <c r="V107" s="126">
        <f t="shared" si="42"/>
        <v>115921980.19454771</v>
      </c>
    </row>
    <row r="108" spans="1:22" s="119" customFormat="1" ht="12" customHeight="1">
      <c r="A108" s="127" t="s">
        <v>1673</v>
      </c>
      <c r="B108" s="121">
        <v>81380485.315985128</v>
      </c>
      <c r="C108" s="155">
        <v>44561</v>
      </c>
      <c r="D108" s="123"/>
      <c r="E108" s="124">
        <v>0.2</v>
      </c>
      <c r="F108" s="125">
        <f t="shared" si="36"/>
        <v>16276097</v>
      </c>
      <c r="G108" s="123">
        <v>30</v>
      </c>
      <c r="H108" s="123">
        <f>+G108</f>
        <v>30</v>
      </c>
      <c r="I108" s="125">
        <f t="shared" si="40"/>
        <v>81380485.315985128</v>
      </c>
      <c r="J108" s="125">
        <f t="shared" si="37"/>
        <v>65104388.315985128</v>
      </c>
      <c r="K108" s="123">
        <v>0</v>
      </c>
      <c r="L108" s="123">
        <f>+K108</f>
        <v>0</v>
      </c>
      <c r="M108" s="156">
        <f>+J108+F108-K108</f>
        <v>81380485.315985128</v>
      </c>
      <c r="N108" s="125">
        <f>+F108</f>
        <v>16276097</v>
      </c>
      <c r="O108" s="156">
        <v>20</v>
      </c>
      <c r="P108" s="157"/>
      <c r="Q108" s="125">
        <f t="shared" si="41"/>
        <v>81380485.315985128</v>
      </c>
      <c r="R108" s="125">
        <f t="shared" si="41"/>
        <v>65104388.315985128</v>
      </c>
      <c r="S108" s="125">
        <f t="shared" si="41"/>
        <v>0</v>
      </c>
      <c r="T108" s="125">
        <v>0</v>
      </c>
      <c r="U108" s="125">
        <f t="shared" si="42"/>
        <v>0</v>
      </c>
      <c r="V108" s="126">
        <f t="shared" si="42"/>
        <v>81380485.315985128</v>
      </c>
    </row>
    <row r="109" spans="1:22" s="119" customFormat="1" ht="12" customHeight="1">
      <c r="A109" s="127" t="s">
        <v>1674</v>
      </c>
      <c r="B109" s="121">
        <v>159144060.17348203</v>
      </c>
      <c r="C109" s="155">
        <v>44561</v>
      </c>
      <c r="D109" s="123"/>
      <c r="E109" s="124">
        <v>0.2</v>
      </c>
      <c r="F109" s="125">
        <f t="shared" si="36"/>
        <v>31828812</v>
      </c>
      <c r="G109" s="123">
        <v>30</v>
      </c>
      <c r="H109" s="123">
        <f>+G109</f>
        <v>30</v>
      </c>
      <c r="I109" s="125">
        <f t="shared" si="40"/>
        <v>159144060.17348203</v>
      </c>
      <c r="J109" s="125">
        <f t="shared" si="37"/>
        <v>127315248.17348203</v>
      </c>
      <c r="K109" s="123">
        <v>0</v>
      </c>
      <c r="L109" s="123">
        <f>+K109</f>
        <v>0</v>
      </c>
      <c r="M109" s="156">
        <f>+J109+F109-K109</f>
        <v>159144060.17348203</v>
      </c>
      <c r="N109" s="125">
        <f>+F109</f>
        <v>31828812</v>
      </c>
      <c r="O109" s="156">
        <v>20</v>
      </c>
      <c r="P109" s="157"/>
      <c r="Q109" s="125">
        <f t="shared" si="41"/>
        <v>159144060.17348203</v>
      </c>
      <c r="R109" s="125">
        <f t="shared" si="41"/>
        <v>127315248.17348203</v>
      </c>
      <c r="S109" s="125">
        <f t="shared" si="41"/>
        <v>0</v>
      </c>
      <c r="T109" s="125">
        <v>0</v>
      </c>
      <c r="U109" s="125">
        <f t="shared" si="42"/>
        <v>0</v>
      </c>
      <c r="V109" s="126">
        <f t="shared" si="42"/>
        <v>159144060.17348203</v>
      </c>
    </row>
    <row r="110" spans="1:22" s="119" customFormat="1" ht="12" customHeight="1">
      <c r="A110" s="127" t="s">
        <v>1675</v>
      </c>
      <c r="B110" s="121">
        <v>81380485.315985128</v>
      </c>
      <c r="C110" s="155">
        <v>44561</v>
      </c>
      <c r="D110" s="123"/>
      <c r="E110" s="124">
        <v>0.2</v>
      </c>
      <c r="F110" s="125">
        <f t="shared" si="36"/>
        <v>16276097</v>
      </c>
      <c r="G110" s="123">
        <v>30</v>
      </c>
      <c r="H110" s="123">
        <f>+G110</f>
        <v>30</v>
      </c>
      <c r="I110" s="125">
        <f t="shared" si="40"/>
        <v>81380485.315985128</v>
      </c>
      <c r="J110" s="125">
        <f t="shared" si="37"/>
        <v>65104388.315985128</v>
      </c>
      <c r="K110" s="123">
        <v>0</v>
      </c>
      <c r="L110" s="123">
        <f>+K110</f>
        <v>0</v>
      </c>
      <c r="M110" s="156">
        <f>+J110+F110-K110</f>
        <v>81380485.315985128</v>
      </c>
      <c r="N110" s="125">
        <f>+F110</f>
        <v>16276097</v>
      </c>
      <c r="O110" s="156">
        <v>20</v>
      </c>
      <c r="P110" s="157"/>
      <c r="Q110" s="125">
        <f t="shared" si="41"/>
        <v>81380485.315985128</v>
      </c>
      <c r="R110" s="125">
        <f t="shared" si="41"/>
        <v>65104388.315985128</v>
      </c>
      <c r="S110" s="125">
        <f t="shared" si="41"/>
        <v>0</v>
      </c>
      <c r="T110" s="125">
        <v>0</v>
      </c>
      <c r="U110" s="125">
        <f t="shared" si="42"/>
        <v>0</v>
      </c>
      <c r="V110" s="126">
        <f t="shared" si="42"/>
        <v>81380485.315985128</v>
      </c>
    </row>
    <row r="111" spans="1:22" s="135" customFormat="1" ht="12" customHeight="1">
      <c r="A111" s="158" t="s">
        <v>1654</v>
      </c>
      <c r="B111" s="159">
        <f>SUM(B107:B110)</f>
        <v>437827011.00000006</v>
      </c>
      <c r="C111" s="160"/>
      <c r="D111" s="161"/>
      <c r="E111" s="162"/>
      <c r="F111" s="159">
        <f>SUM(F107:F110)</f>
        <v>87565402</v>
      </c>
      <c r="G111" s="161"/>
      <c r="H111" s="161"/>
      <c r="I111" s="159">
        <f>SUM(I107:I110)</f>
        <v>437827011.00000006</v>
      </c>
      <c r="J111" s="159">
        <f>SUM(J107:J110)</f>
        <v>350261609.00000006</v>
      </c>
      <c r="K111" s="163"/>
      <c r="L111" s="163"/>
      <c r="M111" s="159">
        <f>SUM(M107:M110)</f>
        <v>437827011.00000006</v>
      </c>
      <c r="N111" s="159">
        <f>SUM(N107:N110)</f>
        <v>87565402</v>
      </c>
      <c r="O111" s="164"/>
      <c r="P111" s="165"/>
      <c r="Q111" s="159">
        <f>SUM(Q107:Q110)</f>
        <v>437827011.00000006</v>
      </c>
      <c r="R111" s="159">
        <f>SUM(R107:R110)</f>
        <v>350261609.00000006</v>
      </c>
      <c r="S111" s="163"/>
      <c r="T111" s="163"/>
      <c r="U111" s="163"/>
      <c r="V111" s="159">
        <f>SUM(V107:V110)</f>
        <v>437827011.00000006</v>
      </c>
    </row>
    <row r="112" spans="1:22" s="135" customFormat="1" ht="10.199999999999999">
      <c r="A112" s="167" t="s">
        <v>1677</v>
      </c>
      <c r="B112" s="129">
        <f>B105+B111</f>
        <v>481174774.00000006</v>
      </c>
      <c r="C112" s="131"/>
      <c r="D112" s="131"/>
      <c r="E112" s="138"/>
      <c r="F112" s="129">
        <f>F105+F111</f>
        <v>87565402</v>
      </c>
      <c r="G112" s="131"/>
      <c r="H112" s="131"/>
      <c r="I112" s="129">
        <f>I105+I111</f>
        <v>481174774.00000006</v>
      </c>
      <c r="J112" s="129">
        <f>J105+J111</f>
        <v>393609372.00000006</v>
      </c>
      <c r="K112" s="131">
        <f>SUM(K107:K110)</f>
        <v>0</v>
      </c>
      <c r="L112" s="131">
        <f>SUM(L107:L110)</f>
        <v>0</v>
      </c>
      <c r="M112" s="129">
        <f>M105+M111</f>
        <v>481174774.00000006</v>
      </c>
      <c r="N112" s="129">
        <f>N105+N111</f>
        <v>87565402</v>
      </c>
      <c r="O112" s="133"/>
      <c r="P112" s="134"/>
      <c r="Q112" s="129">
        <f>Q105+Q111</f>
        <v>481174774.00000006</v>
      </c>
      <c r="R112" s="129">
        <f>R105+R111</f>
        <v>393609372.00000006</v>
      </c>
      <c r="S112" s="131">
        <f>SUM(S100:S110)</f>
        <v>0</v>
      </c>
      <c r="T112" s="131">
        <f>SUM(T100:T110)</f>
        <v>0</v>
      </c>
      <c r="U112" s="131">
        <f>SUM(U100:U110)</f>
        <v>0</v>
      </c>
      <c r="V112" s="129">
        <f>V105+V111</f>
        <v>481174774.00000006</v>
      </c>
    </row>
    <row r="113" spans="1:22" s="119" customFormat="1" ht="10.199999999999999">
      <c r="A113" s="111" t="s">
        <v>1678</v>
      </c>
      <c r="B113" s="112"/>
      <c r="C113" s="114"/>
      <c r="D113" s="114"/>
      <c r="E113" s="115"/>
      <c r="F113" s="114"/>
      <c r="G113" s="114"/>
      <c r="H113" s="114"/>
      <c r="I113" s="114"/>
      <c r="J113" s="114"/>
      <c r="K113" s="114"/>
      <c r="L113" s="114"/>
      <c r="M113" s="116"/>
      <c r="N113" s="116" t="s">
        <v>37</v>
      </c>
      <c r="O113" s="114"/>
      <c r="P113" s="117"/>
      <c r="Q113" s="117"/>
      <c r="R113" s="114"/>
      <c r="S113" s="114"/>
      <c r="T113" s="114"/>
      <c r="U113" s="114"/>
      <c r="V113" s="118"/>
    </row>
    <row r="114" spans="1:22" s="119" customFormat="1" ht="10.199999999999999">
      <c r="A114" s="147" t="s">
        <v>1671</v>
      </c>
      <c r="B114" s="148"/>
      <c r="C114" s="150"/>
      <c r="D114" s="150"/>
      <c r="E114" s="151"/>
      <c r="F114" s="150"/>
      <c r="G114" s="150"/>
      <c r="H114" s="150"/>
      <c r="I114" s="150"/>
      <c r="J114" s="150"/>
      <c r="K114" s="150"/>
      <c r="L114" s="150"/>
      <c r="M114" s="152"/>
      <c r="N114" s="152"/>
      <c r="O114" s="150"/>
      <c r="P114" s="153"/>
      <c r="Q114" s="153"/>
      <c r="R114" s="150"/>
      <c r="S114" s="150"/>
      <c r="T114" s="150"/>
      <c r="U114" s="150"/>
      <c r="V114" s="154"/>
    </row>
    <row r="115" spans="1:22" s="170" customFormat="1" ht="10.199999999999999">
      <c r="A115" s="120" t="s">
        <v>1673</v>
      </c>
      <c r="B115" s="169">
        <v>6436391.5580736548</v>
      </c>
      <c r="C115" s="155">
        <v>44561</v>
      </c>
      <c r="D115" s="123"/>
      <c r="E115" s="124"/>
      <c r="F115" s="125">
        <f>ROUND(B115*E115,0)</f>
        <v>0</v>
      </c>
      <c r="G115" s="123"/>
      <c r="H115" s="123"/>
      <c r="I115" s="125">
        <f>+B115</f>
        <v>6436391.5580736548</v>
      </c>
      <c r="J115" s="125">
        <f>+(I115-F115)</f>
        <v>6436391.5580736548</v>
      </c>
      <c r="K115" s="123">
        <v>0</v>
      </c>
      <c r="L115" s="123">
        <f>+K115</f>
        <v>0</v>
      </c>
      <c r="M115" s="156">
        <f>+J115+F115-K115</f>
        <v>6436391.5580736548</v>
      </c>
      <c r="N115" s="125">
        <f>+F115</f>
        <v>0</v>
      </c>
      <c r="O115" s="156"/>
      <c r="P115" s="157"/>
      <c r="Q115" s="125">
        <f>+I115</f>
        <v>6436391.5580736548</v>
      </c>
      <c r="R115" s="125">
        <f>+J115</f>
        <v>6436391.5580736548</v>
      </c>
      <c r="S115" s="125">
        <f>+K115</f>
        <v>0</v>
      </c>
      <c r="T115" s="125">
        <v>0</v>
      </c>
      <c r="U115" s="125">
        <f>+L115</f>
        <v>0</v>
      </c>
      <c r="V115" s="126">
        <f>+M115</f>
        <v>6436391.5580736548</v>
      </c>
    </row>
    <row r="116" spans="1:22" s="170" customFormat="1" ht="10.199999999999999">
      <c r="A116" s="120" t="s">
        <v>1679</v>
      </c>
      <c r="B116" s="169">
        <v>6436391.5580736548</v>
      </c>
      <c r="C116" s="155">
        <v>44561</v>
      </c>
      <c r="D116" s="123"/>
      <c r="E116" s="124"/>
      <c r="F116" s="125">
        <f t="shared" ref="F116:F124" si="43">ROUND(B116*E116,0)</f>
        <v>0</v>
      </c>
      <c r="G116" s="123"/>
      <c r="H116" s="123"/>
      <c r="I116" s="125">
        <f t="shared" ref="I116:I124" si="44">+B116</f>
        <v>6436391.5580736548</v>
      </c>
      <c r="J116" s="125">
        <f t="shared" ref="J116:J124" si="45">+(I116-F116)</f>
        <v>6436391.5580736548</v>
      </c>
      <c r="K116" s="123">
        <v>0</v>
      </c>
      <c r="L116" s="123">
        <f t="shared" ref="L116:L124" si="46">+K116</f>
        <v>0</v>
      </c>
      <c r="M116" s="156">
        <f t="shared" ref="M116:M124" si="47">+J116+F116-K116</f>
        <v>6436391.5580736548</v>
      </c>
      <c r="N116" s="125">
        <f t="shared" ref="N116:N124" si="48">+F116</f>
        <v>0</v>
      </c>
      <c r="O116" s="156"/>
      <c r="P116" s="157"/>
      <c r="Q116" s="125">
        <f t="shared" ref="Q116:S124" si="49">+I116</f>
        <v>6436391.5580736548</v>
      </c>
      <c r="R116" s="125">
        <f t="shared" si="49"/>
        <v>6436391.5580736548</v>
      </c>
      <c r="S116" s="125">
        <f t="shared" si="49"/>
        <v>0</v>
      </c>
      <c r="T116" s="125">
        <v>0</v>
      </c>
      <c r="U116" s="125">
        <f t="shared" ref="U116:V124" si="50">+L116</f>
        <v>0</v>
      </c>
      <c r="V116" s="126">
        <f t="shared" si="50"/>
        <v>6436391.5580736548</v>
      </c>
    </row>
    <row r="117" spans="1:22" s="170" customFormat="1" ht="10.199999999999999">
      <c r="A117" s="120" t="s">
        <v>1680</v>
      </c>
      <c r="B117" s="169">
        <v>6436391.5580736548</v>
      </c>
      <c r="C117" s="155">
        <v>44561</v>
      </c>
      <c r="D117" s="123"/>
      <c r="E117" s="124"/>
      <c r="F117" s="125">
        <f t="shared" si="43"/>
        <v>0</v>
      </c>
      <c r="G117" s="123"/>
      <c r="H117" s="123"/>
      <c r="I117" s="125">
        <f t="shared" si="44"/>
        <v>6436391.5580736548</v>
      </c>
      <c r="J117" s="125">
        <f t="shared" si="45"/>
        <v>6436391.5580736548</v>
      </c>
      <c r="K117" s="123">
        <v>0</v>
      </c>
      <c r="L117" s="123">
        <f t="shared" si="46"/>
        <v>0</v>
      </c>
      <c r="M117" s="156">
        <f t="shared" si="47"/>
        <v>6436391.5580736548</v>
      </c>
      <c r="N117" s="125">
        <f t="shared" si="48"/>
        <v>0</v>
      </c>
      <c r="O117" s="156"/>
      <c r="P117" s="157"/>
      <c r="Q117" s="125">
        <f t="shared" si="49"/>
        <v>6436391.5580736548</v>
      </c>
      <c r="R117" s="125">
        <f t="shared" si="49"/>
        <v>6436391.5580736548</v>
      </c>
      <c r="S117" s="125">
        <f t="shared" si="49"/>
        <v>0</v>
      </c>
      <c r="T117" s="125">
        <v>0</v>
      </c>
      <c r="U117" s="125">
        <f t="shared" si="50"/>
        <v>0</v>
      </c>
      <c r="V117" s="126">
        <f t="shared" si="50"/>
        <v>6436391.5580736548</v>
      </c>
    </row>
    <row r="118" spans="1:22" s="170" customFormat="1" ht="10.199999999999999">
      <c r="A118" s="120" t="s">
        <v>1681</v>
      </c>
      <c r="B118" s="169">
        <v>9153979.1048158649</v>
      </c>
      <c r="C118" s="155">
        <v>44561</v>
      </c>
      <c r="D118" s="123"/>
      <c r="E118" s="124"/>
      <c r="F118" s="125">
        <f t="shared" si="43"/>
        <v>0</v>
      </c>
      <c r="G118" s="123"/>
      <c r="H118" s="123"/>
      <c r="I118" s="125">
        <f t="shared" si="44"/>
        <v>9153979.1048158649</v>
      </c>
      <c r="J118" s="125">
        <f t="shared" si="45"/>
        <v>9153979.1048158649</v>
      </c>
      <c r="K118" s="123">
        <v>0</v>
      </c>
      <c r="L118" s="123">
        <f t="shared" si="46"/>
        <v>0</v>
      </c>
      <c r="M118" s="156">
        <f t="shared" si="47"/>
        <v>9153979.1048158649</v>
      </c>
      <c r="N118" s="125">
        <f t="shared" si="48"/>
        <v>0</v>
      </c>
      <c r="O118" s="156"/>
      <c r="P118" s="157"/>
      <c r="Q118" s="125">
        <f t="shared" si="49"/>
        <v>9153979.1048158649</v>
      </c>
      <c r="R118" s="125">
        <f t="shared" si="49"/>
        <v>9153979.1048158649</v>
      </c>
      <c r="S118" s="125">
        <f t="shared" si="49"/>
        <v>0</v>
      </c>
      <c r="T118" s="125">
        <v>0</v>
      </c>
      <c r="U118" s="125">
        <f t="shared" si="50"/>
        <v>0</v>
      </c>
      <c r="V118" s="126">
        <f t="shared" si="50"/>
        <v>9153979.1048158649</v>
      </c>
    </row>
    <row r="119" spans="1:22" s="170" customFormat="1" ht="10.199999999999999">
      <c r="A119" s="120" t="s">
        <v>1682</v>
      </c>
      <c r="B119" s="169">
        <v>6436391.5580736548</v>
      </c>
      <c r="C119" s="155">
        <v>44561</v>
      </c>
      <c r="D119" s="123"/>
      <c r="E119" s="124"/>
      <c r="F119" s="125">
        <f t="shared" si="43"/>
        <v>0</v>
      </c>
      <c r="G119" s="123"/>
      <c r="H119" s="123"/>
      <c r="I119" s="125">
        <f t="shared" si="44"/>
        <v>6436391.5580736548</v>
      </c>
      <c r="J119" s="125">
        <f t="shared" si="45"/>
        <v>6436391.5580736548</v>
      </c>
      <c r="K119" s="123">
        <v>0</v>
      </c>
      <c r="L119" s="123">
        <f t="shared" si="46"/>
        <v>0</v>
      </c>
      <c r="M119" s="156">
        <f t="shared" si="47"/>
        <v>6436391.5580736548</v>
      </c>
      <c r="N119" s="125">
        <f t="shared" si="48"/>
        <v>0</v>
      </c>
      <c r="O119" s="156"/>
      <c r="P119" s="157"/>
      <c r="Q119" s="125">
        <f t="shared" si="49"/>
        <v>6436391.5580736548</v>
      </c>
      <c r="R119" s="125">
        <f t="shared" si="49"/>
        <v>6436391.5580736548</v>
      </c>
      <c r="S119" s="125">
        <f t="shared" si="49"/>
        <v>0</v>
      </c>
      <c r="T119" s="125">
        <v>0</v>
      </c>
      <c r="U119" s="125">
        <f t="shared" si="50"/>
        <v>0</v>
      </c>
      <c r="V119" s="126">
        <f t="shared" si="50"/>
        <v>6436391.5580736548</v>
      </c>
    </row>
    <row r="120" spans="1:22" s="170" customFormat="1" ht="10.199999999999999">
      <c r="A120" s="120" t="s">
        <v>1683</v>
      </c>
      <c r="B120" s="169">
        <v>9058625.1558073647</v>
      </c>
      <c r="C120" s="155">
        <v>44561</v>
      </c>
      <c r="D120" s="123"/>
      <c r="E120" s="124"/>
      <c r="F120" s="125">
        <f t="shared" si="43"/>
        <v>0</v>
      </c>
      <c r="G120" s="123"/>
      <c r="H120" s="123"/>
      <c r="I120" s="125">
        <f t="shared" si="44"/>
        <v>9058625.1558073647</v>
      </c>
      <c r="J120" s="125">
        <f t="shared" si="45"/>
        <v>9058625.1558073647</v>
      </c>
      <c r="K120" s="123">
        <v>0</v>
      </c>
      <c r="L120" s="123">
        <f t="shared" si="46"/>
        <v>0</v>
      </c>
      <c r="M120" s="156">
        <f t="shared" si="47"/>
        <v>9058625.1558073647</v>
      </c>
      <c r="N120" s="125">
        <f t="shared" si="48"/>
        <v>0</v>
      </c>
      <c r="O120" s="156"/>
      <c r="P120" s="157"/>
      <c r="Q120" s="125">
        <f t="shared" si="49"/>
        <v>9058625.1558073647</v>
      </c>
      <c r="R120" s="125">
        <f t="shared" si="49"/>
        <v>9058625.1558073647</v>
      </c>
      <c r="S120" s="125">
        <f t="shared" si="49"/>
        <v>0</v>
      </c>
      <c r="T120" s="125">
        <v>0</v>
      </c>
      <c r="U120" s="125">
        <f t="shared" si="50"/>
        <v>0</v>
      </c>
      <c r="V120" s="126">
        <f t="shared" si="50"/>
        <v>9058625.1558073647</v>
      </c>
    </row>
    <row r="121" spans="1:22" s="170" customFormat="1" ht="10.199999999999999">
      <c r="A121" s="120" t="s">
        <v>1684</v>
      </c>
      <c r="B121" s="169">
        <v>6436391.5580736548</v>
      </c>
      <c r="C121" s="155">
        <v>44561</v>
      </c>
      <c r="D121" s="123"/>
      <c r="E121" s="124"/>
      <c r="F121" s="125">
        <f t="shared" si="43"/>
        <v>0</v>
      </c>
      <c r="G121" s="123"/>
      <c r="H121" s="123"/>
      <c r="I121" s="125">
        <f t="shared" si="44"/>
        <v>6436391.5580736548</v>
      </c>
      <c r="J121" s="125">
        <f t="shared" si="45"/>
        <v>6436391.5580736548</v>
      </c>
      <c r="K121" s="123">
        <v>0</v>
      </c>
      <c r="L121" s="123">
        <f t="shared" si="46"/>
        <v>0</v>
      </c>
      <c r="M121" s="156">
        <f t="shared" si="47"/>
        <v>6436391.5580736548</v>
      </c>
      <c r="N121" s="125">
        <f t="shared" si="48"/>
        <v>0</v>
      </c>
      <c r="O121" s="156"/>
      <c r="P121" s="157"/>
      <c r="Q121" s="125">
        <f t="shared" si="49"/>
        <v>6436391.5580736548</v>
      </c>
      <c r="R121" s="125">
        <f t="shared" si="49"/>
        <v>6436391.5580736548</v>
      </c>
      <c r="S121" s="125">
        <f t="shared" si="49"/>
        <v>0</v>
      </c>
      <c r="T121" s="125">
        <v>0</v>
      </c>
      <c r="U121" s="125">
        <f t="shared" si="50"/>
        <v>0</v>
      </c>
      <c r="V121" s="126">
        <f t="shared" si="50"/>
        <v>6436391.5580736548</v>
      </c>
    </row>
    <row r="122" spans="1:22" s="170" customFormat="1" ht="10.199999999999999">
      <c r="A122" s="120" t="s">
        <v>1685</v>
      </c>
      <c r="B122" s="169">
        <v>6436391.5580736548</v>
      </c>
      <c r="C122" s="155">
        <v>44561</v>
      </c>
      <c r="D122" s="123"/>
      <c r="E122" s="124"/>
      <c r="F122" s="125">
        <f t="shared" si="43"/>
        <v>0</v>
      </c>
      <c r="G122" s="123"/>
      <c r="H122" s="123"/>
      <c r="I122" s="125">
        <f t="shared" si="44"/>
        <v>6436391.5580736548</v>
      </c>
      <c r="J122" s="125">
        <f t="shared" si="45"/>
        <v>6436391.5580736548</v>
      </c>
      <c r="K122" s="123">
        <v>0</v>
      </c>
      <c r="L122" s="123">
        <f t="shared" si="46"/>
        <v>0</v>
      </c>
      <c r="M122" s="156">
        <f t="shared" si="47"/>
        <v>6436391.5580736548</v>
      </c>
      <c r="N122" s="125">
        <f t="shared" si="48"/>
        <v>0</v>
      </c>
      <c r="O122" s="156"/>
      <c r="P122" s="157"/>
      <c r="Q122" s="125">
        <f t="shared" si="49"/>
        <v>6436391.5580736548</v>
      </c>
      <c r="R122" s="125">
        <f t="shared" si="49"/>
        <v>6436391.5580736548</v>
      </c>
      <c r="S122" s="125">
        <f t="shared" si="49"/>
        <v>0</v>
      </c>
      <c r="T122" s="125">
        <v>0</v>
      </c>
      <c r="U122" s="125">
        <f t="shared" si="50"/>
        <v>0</v>
      </c>
      <c r="V122" s="126">
        <f t="shared" si="50"/>
        <v>6436391.5580736548</v>
      </c>
    </row>
    <row r="123" spans="1:22" s="170" customFormat="1" ht="10.199999999999999">
      <c r="A123" s="120" t="s">
        <v>1686</v>
      </c>
      <c r="B123" s="169">
        <v>6436391.5580736548</v>
      </c>
      <c r="C123" s="155">
        <v>44561</v>
      </c>
      <c r="D123" s="123"/>
      <c r="E123" s="124"/>
      <c r="F123" s="125">
        <f t="shared" si="43"/>
        <v>0</v>
      </c>
      <c r="G123" s="123"/>
      <c r="H123" s="123"/>
      <c r="I123" s="125">
        <f t="shared" si="44"/>
        <v>6436391.5580736548</v>
      </c>
      <c r="J123" s="125">
        <f t="shared" si="45"/>
        <v>6436391.5580736548</v>
      </c>
      <c r="K123" s="123">
        <v>0</v>
      </c>
      <c r="L123" s="123">
        <f t="shared" si="46"/>
        <v>0</v>
      </c>
      <c r="M123" s="156">
        <f t="shared" si="47"/>
        <v>6436391.5580736548</v>
      </c>
      <c r="N123" s="125">
        <f t="shared" si="48"/>
        <v>0</v>
      </c>
      <c r="O123" s="156"/>
      <c r="P123" s="157"/>
      <c r="Q123" s="125">
        <f t="shared" si="49"/>
        <v>6436391.5580736548</v>
      </c>
      <c r="R123" s="125">
        <f t="shared" si="49"/>
        <v>6436391.5580736548</v>
      </c>
      <c r="S123" s="125">
        <f t="shared" si="49"/>
        <v>0</v>
      </c>
      <c r="T123" s="125">
        <v>0</v>
      </c>
      <c r="U123" s="125">
        <f t="shared" si="50"/>
        <v>0</v>
      </c>
      <c r="V123" s="126">
        <f t="shared" si="50"/>
        <v>6436391.5580736548</v>
      </c>
    </row>
    <row r="124" spans="1:22" s="170" customFormat="1" ht="10.199999999999999">
      <c r="A124" s="127" t="s">
        <v>1687</v>
      </c>
      <c r="B124" s="169">
        <v>6436391.5580736548</v>
      </c>
      <c r="C124" s="155">
        <v>44561</v>
      </c>
      <c r="D124" s="123"/>
      <c r="E124" s="124"/>
      <c r="F124" s="125">
        <f t="shared" si="43"/>
        <v>0</v>
      </c>
      <c r="G124" s="123"/>
      <c r="H124" s="123"/>
      <c r="I124" s="125">
        <f t="shared" si="44"/>
        <v>6436391.5580736548</v>
      </c>
      <c r="J124" s="125">
        <f t="shared" si="45"/>
        <v>6436391.5580736548</v>
      </c>
      <c r="K124" s="123">
        <v>0</v>
      </c>
      <c r="L124" s="123">
        <f t="shared" si="46"/>
        <v>0</v>
      </c>
      <c r="M124" s="156">
        <f t="shared" si="47"/>
        <v>6436391.5580736548</v>
      </c>
      <c r="N124" s="125">
        <f t="shared" si="48"/>
        <v>0</v>
      </c>
      <c r="O124" s="156"/>
      <c r="P124" s="157"/>
      <c r="Q124" s="125">
        <f t="shared" si="49"/>
        <v>6436391.5580736548</v>
      </c>
      <c r="R124" s="125">
        <f t="shared" si="49"/>
        <v>6436391.5580736548</v>
      </c>
      <c r="S124" s="125">
        <f t="shared" si="49"/>
        <v>0</v>
      </c>
      <c r="T124" s="125">
        <v>0</v>
      </c>
      <c r="U124" s="125">
        <f t="shared" si="50"/>
        <v>0</v>
      </c>
      <c r="V124" s="126">
        <f t="shared" si="50"/>
        <v>6436391.5580736548</v>
      </c>
    </row>
    <row r="125" spans="1:22" s="135" customFormat="1" ht="12" customHeight="1">
      <c r="A125" s="158" t="s">
        <v>1652</v>
      </c>
      <c r="B125" s="159">
        <f>SUM(B115:B124)</f>
        <v>69703736.72521247</v>
      </c>
      <c r="C125" s="160"/>
      <c r="D125" s="161"/>
      <c r="E125" s="162"/>
      <c r="F125" s="163">
        <f>SUM(F123:F124)</f>
        <v>0</v>
      </c>
      <c r="G125" s="161"/>
      <c r="H125" s="161"/>
      <c r="I125" s="159">
        <f t="shared" ref="I125:V125" si="51">SUM(I115:I124)</f>
        <v>69703736.72521247</v>
      </c>
      <c r="J125" s="159">
        <f t="shared" si="51"/>
        <v>69703736.72521247</v>
      </c>
      <c r="K125" s="159">
        <f t="shared" si="51"/>
        <v>0</v>
      </c>
      <c r="L125" s="159">
        <f t="shared" si="51"/>
        <v>0</v>
      </c>
      <c r="M125" s="159">
        <f t="shared" si="51"/>
        <v>69703736.72521247</v>
      </c>
      <c r="N125" s="159">
        <f t="shared" si="51"/>
        <v>0</v>
      </c>
      <c r="O125" s="159">
        <f t="shared" si="51"/>
        <v>0</v>
      </c>
      <c r="P125" s="159">
        <f t="shared" si="51"/>
        <v>0</v>
      </c>
      <c r="Q125" s="159">
        <f t="shared" si="51"/>
        <v>69703736.72521247</v>
      </c>
      <c r="R125" s="159">
        <f t="shared" si="51"/>
        <v>69703736.72521247</v>
      </c>
      <c r="S125" s="159">
        <f t="shared" si="51"/>
        <v>0</v>
      </c>
      <c r="T125" s="159">
        <f t="shared" si="51"/>
        <v>0</v>
      </c>
      <c r="U125" s="159">
        <f t="shared" si="51"/>
        <v>0</v>
      </c>
      <c r="V125" s="159">
        <f t="shared" si="51"/>
        <v>69703736.72521247</v>
      </c>
    </row>
    <row r="126" spans="1:22" s="119" customFormat="1" ht="10.199999999999999">
      <c r="A126" s="147" t="s">
        <v>1676</v>
      </c>
      <c r="B126" s="148"/>
      <c r="C126" s="150"/>
      <c r="D126" s="150"/>
      <c r="E126" s="151"/>
      <c r="F126" s="150"/>
      <c r="G126" s="150"/>
      <c r="H126" s="150"/>
      <c r="I126" s="150"/>
      <c r="J126" s="150"/>
      <c r="K126" s="150"/>
      <c r="L126" s="150"/>
      <c r="M126" s="152"/>
      <c r="N126" s="152"/>
      <c r="O126" s="150"/>
      <c r="P126" s="153"/>
      <c r="Q126" s="153"/>
      <c r="R126" s="150"/>
      <c r="S126" s="150"/>
      <c r="T126" s="150"/>
      <c r="U126" s="150"/>
      <c r="V126" s="154"/>
    </row>
    <row r="127" spans="1:22" s="170" customFormat="1" ht="10.199999999999999">
      <c r="A127" s="120" t="s">
        <v>1673</v>
      </c>
      <c r="B127" s="169">
        <v>76099852.22379604</v>
      </c>
      <c r="C127" s="155">
        <v>44561</v>
      </c>
      <c r="D127" s="123"/>
      <c r="E127" s="124">
        <v>0.2</v>
      </c>
      <c r="F127" s="125">
        <f>ROUND(B127*E127,0)</f>
        <v>15219970</v>
      </c>
      <c r="G127" s="123">
        <v>30</v>
      </c>
      <c r="H127" s="123">
        <f>+G127</f>
        <v>30</v>
      </c>
      <c r="I127" s="125">
        <f>+B127</f>
        <v>76099852.22379604</v>
      </c>
      <c r="J127" s="125">
        <f>+(I127-F127)</f>
        <v>60879882.22379604</v>
      </c>
      <c r="K127" s="123">
        <v>0</v>
      </c>
      <c r="L127" s="123">
        <f>+K127</f>
        <v>0</v>
      </c>
      <c r="M127" s="156">
        <f>+J127+F127-K127</f>
        <v>76099852.22379604</v>
      </c>
      <c r="N127" s="125">
        <f>+F127</f>
        <v>15219970</v>
      </c>
      <c r="O127" s="156">
        <v>20</v>
      </c>
      <c r="P127" s="157"/>
      <c r="Q127" s="125">
        <f>+I127</f>
        <v>76099852.22379604</v>
      </c>
      <c r="R127" s="125">
        <f>+J127</f>
        <v>60879882.22379604</v>
      </c>
      <c r="S127" s="125">
        <f>+K127</f>
        <v>0</v>
      </c>
      <c r="T127" s="125">
        <v>0</v>
      </c>
      <c r="U127" s="125">
        <f>+L127</f>
        <v>0</v>
      </c>
      <c r="V127" s="126">
        <f>+M127</f>
        <v>76099852.22379604</v>
      </c>
    </row>
    <row r="128" spans="1:22" s="170" customFormat="1" ht="10.199999999999999">
      <c r="A128" s="120" t="s">
        <v>1679</v>
      </c>
      <c r="B128" s="169">
        <v>76099852.22379604</v>
      </c>
      <c r="C128" s="155">
        <v>44561</v>
      </c>
      <c r="D128" s="123"/>
      <c r="E128" s="124">
        <v>0.2</v>
      </c>
      <c r="F128" s="125">
        <f t="shared" ref="F128:F136" si="52">ROUND(B128*E128,0)</f>
        <v>15219970</v>
      </c>
      <c r="G128" s="123">
        <v>30</v>
      </c>
      <c r="H128" s="123">
        <f t="shared" ref="H128:H136" si="53">+G128</f>
        <v>30</v>
      </c>
      <c r="I128" s="125">
        <f t="shared" ref="I128:I136" si="54">+B128</f>
        <v>76099852.22379604</v>
      </c>
      <c r="J128" s="125">
        <f t="shared" ref="J128:J136" si="55">+(I128-F128)</f>
        <v>60879882.22379604</v>
      </c>
      <c r="K128" s="123">
        <v>0</v>
      </c>
      <c r="L128" s="123">
        <f t="shared" ref="L128:L136" si="56">+K128</f>
        <v>0</v>
      </c>
      <c r="M128" s="156">
        <f t="shared" ref="M128:M136" si="57">+J128+F128-K128</f>
        <v>76099852.22379604</v>
      </c>
      <c r="N128" s="125">
        <f t="shared" ref="N128:N136" si="58">+F128</f>
        <v>15219970</v>
      </c>
      <c r="O128" s="156">
        <v>20</v>
      </c>
      <c r="P128" s="157"/>
      <c r="Q128" s="125">
        <f t="shared" ref="Q128:S136" si="59">+I128</f>
        <v>76099852.22379604</v>
      </c>
      <c r="R128" s="125">
        <f t="shared" si="59"/>
        <v>60879882.22379604</v>
      </c>
      <c r="S128" s="125">
        <f t="shared" si="59"/>
        <v>0</v>
      </c>
      <c r="T128" s="125">
        <v>0</v>
      </c>
      <c r="U128" s="125">
        <f t="shared" ref="U128:V136" si="60">+L128</f>
        <v>0</v>
      </c>
      <c r="V128" s="126">
        <f t="shared" si="60"/>
        <v>76099852.22379604</v>
      </c>
    </row>
    <row r="129" spans="1:22" s="170" customFormat="1" ht="10.199999999999999">
      <c r="A129" s="120" t="s">
        <v>1680</v>
      </c>
      <c r="B129" s="169">
        <v>76099852.22379604</v>
      </c>
      <c r="C129" s="155">
        <v>44561</v>
      </c>
      <c r="D129" s="123"/>
      <c r="E129" s="124">
        <v>0.2</v>
      </c>
      <c r="F129" s="125">
        <f t="shared" si="52"/>
        <v>15219970</v>
      </c>
      <c r="G129" s="123">
        <v>30</v>
      </c>
      <c r="H129" s="123">
        <f t="shared" si="53"/>
        <v>30</v>
      </c>
      <c r="I129" s="125">
        <f t="shared" si="54"/>
        <v>76099852.22379604</v>
      </c>
      <c r="J129" s="125">
        <f t="shared" si="55"/>
        <v>60879882.22379604</v>
      </c>
      <c r="K129" s="123">
        <v>0</v>
      </c>
      <c r="L129" s="123">
        <f t="shared" si="56"/>
        <v>0</v>
      </c>
      <c r="M129" s="156">
        <f t="shared" si="57"/>
        <v>76099852.22379604</v>
      </c>
      <c r="N129" s="125">
        <f t="shared" si="58"/>
        <v>15219970</v>
      </c>
      <c r="O129" s="156">
        <v>20</v>
      </c>
      <c r="P129" s="157"/>
      <c r="Q129" s="125">
        <f t="shared" si="59"/>
        <v>76099852.22379604</v>
      </c>
      <c r="R129" s="125">
        <f t="shared" si="59"/>
        <v>60879882.22379604</v>
      </c>
      <c r="S129" s="125">
        <f t="shared" si="59"/>
        <v>0</v>
      </c>
      <c r="T129" s="125">
        <v>0</v>
      </c>
      <c r="U129" s="125">
        <f t="shared" si="60"/>
        <v>0</v>
      </c>
      <c r="V129" s="126">
        <f t="shared" si="60"/>
        <v>76099852.22379604</v>
      </c>
    </row>
    <row r="130" spans="1:22" s="170" customFormat="1" ht="10.199999999999999">
      <c r="A130" s="120" t="s">
        <v>1681</v>
      </c>
      <c r="B130" s="169">
        <v>108230900.94050992</v>
      </c>
      <c r="C130" s="155">
        <v>44561</v>
      </c>
      <c r="D130" s="123"/>
      <c r="E130" s="124">
        <v>0.2</v>
      </c>
      <c r="F130" s="125">
        <f t="shared" si="52"/>
        <v>21646180</v>
      </c>
      <c r="G130" s="123">
        <v>30</v>
      </c>
      <c r="H130" s="123">
        <f t="shared" si="53"/>
        <v>30</v>
      </c>
      <c r="I130" s="125">
        <f t="shared" si="54"/>
        <v>108230900.94050992</v>
      </c>
      <c r="J130" s="125">
        <f t="shared" si="55"/>
        <v>86584720.940509915</v>
      </c>
      <c r="K130" s="123">
        <v>0</v>
      </c>
      <c r="L130" s="123">
        <f t="shared" si="56"/>
        <v>0</v>
      </c>
      <c r="M130" s="156">
        <f t="shared" si="57"/>
        <v>108230900.94050992</v>
      </c>
      <c r="N130" s="125">
        <f t="shared" si="58"/>
        <v>21646180</v>
      </c>
      <c r="O130" s="156">
        <v>20</v>
      </c>
      <c r="P130" s="157"/>
      <c r="Q130" s="125">
        <f t="shared" si="59"/>
        <v>108230900.94050992</v>
      </c>
      <c r="R130" s="125">
        <f t="shared" si="59"/>
        <v>86584720.940509915</v>
      </c>
      <c r="S130" s="125">
        <f t="shared" si="59"/>
        <v>0</v>
      </c>
      <c r="T130" s="125">
        <v>0</v>
      </c>
      <c r="U130" s="125">
        <f t="shared" si="60"/>
        <v>0</v>
      </c>
      <c r="V130" s="126">
        <f t="shared" si="60"/>
        <v>108230900.94050992</v>
      </c>
    </row>
    <row r="131" spans="1:22" s="170" customFormat="1" ht="10.199999999999999">
      <c r="A131" s="120" t="s">
        <v>1682</v>
      </c>
      <c r="B131" s="169">
        <v>76099852.22379604</v>
      </c>
      <c r="C131" s="155">
        <v>44561</v>
      </c>
      <c r="D131" s="123"/>
      <c r="E131" s="124">
        <v>0.2</v>
      </c>
      <c r="F131" s="125">
        <f t="shared" si="52"/>
        <v>15219970</v>
      </c>
      <c r="G131" s="123">
        <v>30</v>
      </c>
      <c r="H131" s="123">
        <f t="shared" si="53"/>
        <v>30</v>
      </c>
      <c r="I131" s="125">
        <f t="shared" si="54"/>
        <v>76099852.22379604</v>
      </c>
      <c r="J131" s="125">
        <f t="shared" si="55"/>
        <v>60879882.22379604</v>
      </c>
      <c r="K131" s="123">
        <v>0</v>
      </c>
      <c r="L131" s="123">
        <f t="shared" si="56"/>
        <v>0</v>
      </c>
      <c r="M131" s="156">
        <f t="shared" si="57"/>
        <v>76099852.22379604</v>
      </c>
      <c r="N131" s="125">
        <f t="shared" si="58"/>
        <v>15219970</v>
      </c>
      <c r="O131" s="156">
        <v>20</v>
      </c>
      <c r="P131" s="157"/>
      <c r="Q131" s="125">
        <f t="shared" si="59"/>
        <v>76099852.22379604</v>
      </c>
      <c r="R131" s="125">
        <f t="shared" si="59"/>
        <v>60879882.22379604</v>
      </c>
      <c r="S131" s="125">
        <f t="shared" si="59"/>
        <v>0</v>
      </c>
      <c r="T131" s="125">
        <v>0</v>
      </c>
      <c r="U131" s="125">
        <f t="shared" si="60"/>
        <v>0</v>
      </c>
      <c r="V131" s="126">
        <f t="shared" si="60"/>
        <v>76099852.22379604</v>
      </c>
    </row>
    <row r="132" spans="1:22" s="170" customFormat="1" ht="10.199999999999999">
      <c r="A132" s="120" t="s">
        <v>1683</v>
      </c>
      <c r="B132" s="169">
        <v>107103495.7223796</v>
      </c>
      <c r="C132" s="155">
        <v>44561</v>
      </c>
      <c r="D132" s="123"/>
      <c r="E132" s="124">
        <v>0.2</v>
      </c>
      <c r="F132" s="125">
        <f t="shared" si="52"/>
        <v>21420699</v>
      </c>
      <c r="G132" s="123">
        <v>30</v>
      </c>
      <c r="H132" s="123">
        <f t="shared" si="53"/>
        <v>30</v>
      </c>
      <c r="I132" s="125">
        <f t="shared" si="54"/>
        <v>107103495.7223796</v>
      </c>
      <c r="J132" s="125">
        <f t="shared" si="55"/>
        <v>85682796.722379595</v>
      </c>
      <c r="K132" s="123">
        <v>0</v>
      </c>
      <c r="L132" s="123">
        <f t="shared" si="56"/>
        <v>0</v>
      </c>
      <c r="M132" s="156">
        <f t="shared" si="57"/>
        <v>107103495.7223796</v>
      </c>
      <c r="N132" s="125">
        <f t="shared" si="58"/>
        <v>21420699</v>
      </c>
      <c r="O132" s="156">
        <v>20</v>
      </c>
      <c r="P132" s="157"/>
      <c r="Q132" s="125">
        <f t="shared" si="59"/>
        <v>107103495.7223796</v>
      </c>
      <c r="R132" s="125">
        <f t="shared" si="59"/>
        <v>85682796.722379595</v>
      </c>
      <c r="S132" s="125">
        <f t="shared" si="59"/>
        <v>0</v>
      </c>
      <c r="T132" s="125">
        <v>0</v>
      </c>
      <c r="U132" s="125">
        <f t="shared" si="60"/>
        <v>0</v>
      </c>
      <c r="V132" s="126">
        <f t="shared" si="60"/>
        <v>107103495.7223796</v>
      </c>
    </row>
    <row r="133" spans="1:22" s="170" customFormat="1" ht="10.199999999999999">
      <c r="A133" s="120" t="s">
        <v>1684</v>
      </c>
      <c r="B133" s="169">
        <v>76099852.22379604</v>
      </c>
      <c r="C133" s="155">
        <v>44561</v>
      </c>
      <c r="D133" s="123"/>
      <c r="E133" s="124">
        <v>0.2</v>
      </c>
      <c r="F133" s="125">
        <f t="shared" si="52"/>
        <v>15219970</v>
      </c>
      <c r="G133" s="123">
        <v>30</v>
      </c>
      <c r="H133" s="123">
        <f t="shared" si="53"/>
        <v>30</v>
      </c>
      <c r="I133" s="125">
        <f t="shared" si="54"/>
        <v>76099852.22379604</v>
      </c>
      <c r="J133" s="125">
        <f t="shared" si="55"/>
        <v>60879882.22379604</v>
      </c>
      <c r="K133" s="123">
        <v>0</v>
      </c>
      <c r="L133" s="123">
        <f t="shared" si="56"/>
        <v>0</v>
      </c>
      <c r="M133" s="156">
        <f t="shared" si="57"/>
        <v>76099852.22379604</v>
      </c>
      <c r="N133" s="125">
        <f t="shared" si="58"/>
        <v>15219970</v>
      </c>
      <c r="O133" s="156">
        <v>20</v>
      </c>
      <c r="P133" s="157"/>
      <c r="Q133" s="125">
        <f t="shared" si="59"/>
        <v>76099852.22379604</v>
      </c>
      <c r="R133" s="125">
        <f t="shared" si="59"/>
        <v>60879882.22379604</v>
      </c>
      <c r="S133" s="125">
        <f t="shared" si="59"/>
        <v>0</v>
      </c>
      <c r="T133" s="125">
        <v>0</v>
      </c>
      <c r="U133" s="125">
        <f t="shared" si="60"/>
        <v>0</v>
      </c>
      <c r="V133" s="126">
        <f t="shared" si="60"/>
        <v>76099852.22379604</v>
      </c>
    </row>
    <row r="134" spans="1:22" s="170" customFormat="1" ht="10.199999999999999">
      <c r="A134" s="120" t="s">
        <v>1685</v>
      </c>
      <c r="B134" s="169">
        <v>76099852.22379604</v>
      </c>
      <c r="C134" s="155">
        <v>44561</v>
      </c>
      <c r="D134" s="123"/>
      <c r="E134" s="124">
        <v>0.2</v>
      </c>
      <c r="F134" s="125">
        <f t="shared" si="52"/>
        <v>15219970</v>
      </c>
      <c r="G134" s="123">
        <v>30</v>
      </c>
      <c r="H134" s="123">
        <f t="shared" si="53"/>
        <v>30</v>
      </c>
      <c r="I134" s="125">
        <f t="shared" si="54"/>
        <v>76099852.22379604</v>
      </c>
      <c r="J134" s="125">
        <f t="shared" si="55"/>
        <v>60879882.22379604</v>
      </c>
      <c r="K134" s="123">
        <v>0</v>
      </c>
      <c r="L134" s="123">
        <f t="shared" si="56"/>
        <v>0</v>
      </c>
      <c r="M134" s="156">
        <f t="shared" si="57"/>
        <v>76099852.22379604</v>
      </c>
      <c r="N134" s="125">
        <f t="shared" si="58"/>
        <v>15219970</v>
      </c>
      <c r="O134" s="156">
        <v>20</v>
      </c>
      <c r="P134" s="157"/>
      <c r="Q134" s="125">
        <f t="shared" si="59"/>
        <v>76099852.22379604</v>
      </c>
      <c r="R134" s="125">
        <f t="shared" si="59"/>
        <v>60879882.22379604</v>
      </c>
      <c r="S134" s="125">
        <f t="shared" si="59"/>
        <v>0</v>
      </c>
      <c r="T134" s="125">
        <v>0</v>
      </c>
      <c r="U134" s="125">
        <f t="shared" si="60"/>
        <v>0</v>
      </c>
      <c r="V134" s="126">
        <f t="shared" si="60"/>
        <v>76099852.22379604</v>
      </c>
    </row>
    <row r="135" spans="1:22" s="170" customFormat="1" ht="10.199999999999999">
      <c r="A135" s="120" t="s">
        <v>1686</v>
      </c>
      <c r="B135" s="169">
        <v>76099852.22379604</v>
      </c>
      <c r="C135" s="155">
        <v>44561</v>
      </c>
      <c r="D135" s="123"/>
      <c r="E135" s="124">
        <v>0.2</v>
      </c>
      <c r="F135" s="125">
        <f t="shared" si="52"/>
        <v>15219970</v>
      </c>
      <c r="G135" s="123">
        <v>30</v>
      </c>
      <c r="H135" s="123">
        <f t="shared" si="53"/>
        <v>30</v>
      </c>
      <c r="I135" s="125">
        <f t="shared" si="54"/>
        <v>76099852.22379604</v>
      </c>
      <c r="J135" s="125">
        <f t="shared" si="55"/>
        <v>60879882.22379604</v>
      </c>
      <c r="K135" s="123">
        <v>0</v>
      </c>
      <c r="L135" s="123">
        <f t="shared" si="56"/>
        <v>0</v>
      </c>
      <c r="M135" s="156">
        <f t="shared" si="57"/>
        <v>76099852.22379604</v>
      </c>
      <c r="N135" s="125">
        <f t="shared" si="58"/>
        <v>15219970</v>
      </c>
      <c r="O135" s="156">
        <v>20</v>
      </c>
      <c r="P135" s="157"/>
      <c r="Q135" s="125">
        <f t="shared" si="59"/>
        <v>76099852.22379604</v>
      </c>
      <c r="R135" s="125">
        <f t="shared" si="59"/>
        <v>60879882.22379604</v>
      </c>
      <c r="S135" s="125">
        <f t="shared" si="59"/>
        <v>0</v>
      </c>
      <c r="T135" s="125">
        <v>0</v>
      </c>
      <c r="U135" s="125">
        <f t="shared" si="60"/>
        <v>0</v>
      </c>
      <c r="V135" s="126">
        <f t="shared" si="60"/>
        <v>76099852.22379604</v>
      </c>
    </row>
    <row r="136" spans="1:22" s="170" customFormat="1" ht="10.199999999999999">
      <c r="A136" s="127" t="s">
        <v>1687</v>
      </c>
      <c r="B136" s="169">
        <v>76099852.22379604</v>
      </c>
      <c r="C136" s="155">
        <v>44561</v>
      </c>
      <c r="D136" s="123"/>
      <c r="E136" s="124">
        <v>0.2</v>
      </c>
      <c r="F136" s="125">
        <f t="shared" si="52"/>
        <v>15219970</v>
      </c>
      <c r="G136" s="123">
        <v>30</v>
      </c>
      <c r="H136" s="123">
        <f t="shared" si="53"/>
        <v>30</v>
      </c>
      <c r="I136" s="125">
        <f t="shared" si="54"/>
        <v>76099852.22379604</v>
      </c>
      <c r="J136" s="125">
        <f t="shared" si="55"/>
        <v>60879882.22379604</v>
      </c>
      <c r="K136" s="123">
        <v>0</v>
      </c>
      <c r="L136" s="123">
        <f t="shared" si="56"/>
        <v>0</v>
      </c>
      <c r="M136" s="156">
        <f t="shared" si="57"/>
        <v>76099852.22379604</v>
      </c>
      <c r="N136" s="125">
        <f t="shared" si="58"/>
        <v>15219970</v>
      </c>
      <c r="O136" s="156">
        <v>20</v>
      </c>
      <c r="P136" s="157"/>
      <c r="Q136" s="125">
        <f t="shared" si="59"/>
        <v>76099852.22379604</v>
      </c>
      <c r="R136" s="125">
        <f t="shared" si="59"/>
        <v>60879882.22379604</v>
      </c>
      <c r="S136" s="125">
        <f t="shared" si="59"/>
        <v>0</v>
      </c>
      <c r="T136" s="125">
        <v>0</v>
      </c>
      <c r="U136" s="125">
        <f t="shared" si="60"/>
        <v>0</v>
      </c>
      <c r="V136" s="126">
        <f t="shared" si="60"/>
        <v>76099852.22379604</v>
      </c>
    </row>
    <row r="137" spans="1:22" s="135" customFormat="1" ht="12" customHeight="1">
      <c r="A137" s="158" t="s">
        <v>1654</v>
      </c>
      <c r="B137" s="159">
        <f>SUM(B127:B136)</f>
        <v>824133214.45325768</v>
      </c>
      <c r="C137" s="160"/>
      <c r="D137" s="161"/>
      <c r="E137" s="162"/>
      <c r="F137" s="159">
        <f>SUM(F127:F136)</f>
        <v>164826639</v>
      </c>
      <c r="G137" s="161"/>
      <c r="H137" s="161"/>
      <c r="I137" s="159">
        <f t="shared" ref="I137:N137" si="61">SUM(I127:I136)</f>
        <v>824133214.45325768</v>
      </c>
      <c r="J137" s="159">
        <f t="shared" si="61"/>
        <v>659306575.45325768</v>
      </c>
      <c r="K137" s="159">
        <f t="shared" si="61"/>
        <v>0</v>
      </c>
      <c r="L137" s="159">
        <f t="shared" si="61"/>
        <v>0</v>
      </c>
      <c r="M137" s="159">
        <f t="shared" si="61"/>
        <v>824133214.45325768</v>
      </c>
      <c r="N137" s="159">
        <f t="shared" si="61"/>
        <v>164826639</v>
      </c>
      <c r="O137" s="164"/>
      <c r="P137" s="165"/>
      <c r="Q137" s="159">
        <f t="shared" ref="Q137:V137" si="62">SUM(Q127:Q136)</f>
        <v>824133214.45325768</v>
      </c>
      <c r="R137" s="159">
        <f t="shared" si="62"/>
        <v>659306575.45325768</v>
      </c>
      <c r="S137" s="159">
        <f t="shared" si="62"/>
        <v>0</v>
      </c>
      <c r="T137" s="159">
        <f t="shared" si="62"/>
        <v>0</v>
      </c>
      <c r="U137" s="159">
        <f t="shared" si="62"/>
        <v>0</v>
      </c>
      <c r="V137" s="159">
        <f t="shared" si="62"/>
        <v>824133214.45325768</v>
      </c>
    </row>
    <row r="138" spans="1:22" s="119" customFormat="1" ht="10.199999999999999">
      <c r="A138" s="147" t="s">
        <v>1688</v>
      </c>
      <c r="B138" s="148"/>
      <c r="C138" s="150"/>
      <c r="D138" s="150"/>
      <c r="E138" s="151"/>
      <c r="F138" s="150"/>
      <c r="G138" s="150"/>
      <c r="H138" s="150"/>
      <c r="I138" s="150"/>
      <c r="J138" s="150"/>
      <c r="K138" s="150"/>
      <c r="L138" s="150"/>
      <c r="M138" s="152"/>
      <c r="N138" s="152"/>
      <c r="O138" s="150"/>
      <c r="P138" s="153"/>
      <c r="Q138" s="153"/>
      <c r="R138" s="150"/>
      <c r="S138" s="150"/>
      <c r="T138" s="150"/>
      <c r="U138" s="150"/>
      <c r="V138" s="154"/>
    </row>
    <row r="139" spans="1:22" s="171" customFormat="1" ht="10.199999999999999">
      <c r="A139" s="120" t="s">
        <v>1689</v>
      </c>
      <c r="B139" s="169">
        <v>3277791.9971671393</v>
      </c>
      <c r="C139" s="155">
        <v>44561</v>
      </c>
      <c r="D139" s="123"/>
      <c r="E139" s="124"/>
      <c r="F139" s="125">
        <f>ROUND(B139*E139,0)</f>
        <v>0</v>
      </c>
      <c r="G139" s="123"/>
      <c r="H139" s="123"/>
      <c r="I139" s="125">
        <f>+B139</f>
        <v>3277791.9971671393</v>
      </c>
      <c r="J139" s="125">
        <f>+(I139-F139)</f>
        <v>3277791.9971671393</v>
      </c>
      <c r="K139" s="123">
        <v>0</v>
      </c>
      <c r="L139" s="123">
        <f>+K139</f>
        <v>0</v>
      </c>
      <c r="M139" s="156">
        <f>+J139+F139-K139</f>
        <v>3277791.9971671393</v>
      </c>
      <c r="N139" s="125">
        <f>+F139</f>
        <v>0</v>
      </c>
      <c r="O139" s="156"/>
      <c r="P139" s="157"/>
      <c r="Q139" s="125">
        <f t="shared" ref="Q139:S141" si="63">+I139</f>
        <v>3277791.9971671393</v>
      </c>
      <c r="R139" s="125">
        <f t="shared" si="63"/>
        <v>3277791.9971671393</v>
      </c>
      <c r="S139" s="125">
        <f t="shared" si="63"/>
        <v>0</v>
      </c>
      <c r="T139" s="125">
        <v>0</v>
      </c>
      <c r="U139" s="125">
        <f t="shared" ref="U139:V141" si="64">+L139</f>
        <v>0</v>
      </c>
      <c r="V139" s="126">
        <f t="shared" si="64"/>
        <v>3277791.9971671393</v>
      </c>
    </row>
    <row r="140" spans="1:22" s="171" customFormat="1" ht="10.199999999999999">
      <c r="A140" s="120" t="s">
        <v>1690</v>
      </c>
      <c r="B140" s="169">
        <v>4171735.2691218131</v>
      </c>
      <c r="C140" s="155">
        <v>44561</v>
      </c>
      <c r="D140" s="123"/>
      <c r="E140" s="124"/>
      <c r="F140" s="125">
        <f>ROUND(B140*E140,0)</f>
        <v>0</v>
      </c>
      <c r="G140" s="123"/>
      <c r="H140" s="123"/>
      <c r="I140" s="125">
        <f>+B140</f>
        <v>4171735.2691218131</v>
      </c>
      <c r="J140" s="125">
        <f>+(I140-F140)</f>
        <v>4171735.2691218131</v>
      </c>
      <c r="K140" s="123">
        <v>0</v>
      </c>
      <c r="L140" s="123">
        <f>+K140</f>
        <v>0</v>
      </c>
      <c r="M140" s="156">
        <f>+J140+F140-K140</f>
        <v>4171735.2691218131</v>
      </c>
      <c r="N140" s="125">
        <f>+F140</f>
        <v>0</v>
      </c>
      <c r="O140" s="156"/>
      <c r="P140" s="157"/>
      <c r="Q140" s="125">
        <f t="shared" si="63"/>
        <v>4171735.2691218131</v>
      </c>
      <c r="R140" s="125">
        <f t="shared" si="63"/>
        <v>4171735.2691218131</v>
      </c>
      <c r="S140" s="125">
        <f t="shared" si="63"/>
        <v>0</v>
      </c>
      <c r="T140" s="125">
        <v>0</v>
      </c>
      <c r="U140" s="125">
        <f t="shared" si="64"/>
        <v>0</v>
      </c>
      <c r="V140" s="126">
        <f t="shared" si="64"/>
        <v>4171735.2691218131</v>
      </c>
    </row>
    <row r="141" spans="1:22" s="171" customFormat="1" ht="10.199999999999999">
      <c r="A141" s="120" t="s">
        <v>1691</v>
      </c>
      <c r="B141" s="169">
        <v>2979810.9065155806</v>
      </c>
      <c r="C141" s="155">
        <v>44561</v>
      </c>
      <c r="D141" s="123"/>
      <c r="E141" s="124"/>
      <c r="F141" s="125">
        <f>ROUND(B141*E141,0)</f>
        <v>0</v>
      </c>
      <c r="G141" s="123"/>
      <c r="H141" s="123"/>
      <c r="I141" s="125">
        <f>+B141</f>
        <v>2979810.9065155806</v>
      </c>
      <c r="J141" s="125">
        <f>+(I141-F141)</f>
        <v>2979810.9065155806</v>
      </c>
      <c r="K141" s="123">
        <v>0</v>
      </c>
      <c r="L141" s="123">
        <f>+K141</f>
        <v>0</v>
      </c>
      <c r="M141" s="156">
        <f>+J141+F141-K141</f>
        <v>2979810.9065155806</v>
      </c>
      <c r="N141" s="125">
        <f>+F141</f>
        <v>0</v>
      </c>
      <c r="O141" s="156"/>
      <c r="P141" s="157"/>
      <c r="Q141" s="125">
        <f t="shared" si="63"/>
        <v>2979810.9065155806</v>
      </c>
      <c r="R141" s="125">
        <f t="shared" si="63"/>
        <v>2979810.9065155806</v>
      </c>
      <c r="S141" s="125">
        <f t="shared" si="63"/>
        <v>0</v>
      </c>
      <c r="T141" s="125">
        <v>0</v>
      </c>
      <c r="U141" s="125">
        <f t="shared" si="64"/>
        <v>0</v>
      </c>
      <c r="V141" s="126">
        <f t="shared" si="64"/>
        <v>2979810.9065155806</v>
      </c>
    </row>
    <row r="142" spans="1:22" s="135" customFormat="1" ht="12" customHeight="1">
      <c r="A142" s="158" t="s">
        <v>1692</v>
      </c>
      <c r="B142" s="159">
        <f>SUM(B139:B141)</f>
        <v>10429338.172804534</v>
      </c>
      <c r="C142" s="159"/>
      <c r="D142" s="159">
        <f t="shared" ref="D142:V142" si="65">SUM(D139:D141)</f>
        <v>0</v>
      </c>
      <c r="E142" s="159">
        <f t="shared" si="65"/>
        <v>0</v>
      </c>
      <c r="F142" s="159">
        <f t="shared" si="65"/>
        <v>0</v>
      </c>
      <c r="G142" s="159">
        <f t="shared" si="65"/>
        <v>0</v>
      </c>
      <c r="H142" s="159">
        <f t="shared" si="65"/>
        <v>0</v>
      </c>
      <c r="I142" s="159">
        <f t="shared" si="65"/>
        <v>10429338.172804534</v>
      </c>
      <c r="J142" s="159">
        <f t="shared" si="65"/>
        <v>10429338.172804534</v>
      </c>
      <c r="K142" s="159">
        <f t="shared" si="65"/>
        <v>0</v>
      </c>
      <c r="L142" s="159">
        <f t="shared" si="65"/>
        <v>0</v>
      </c>
      <c r="M142" s="159">
        <f t="shared" si="65"/>
        <v>10429338.172804534</v>
      </c>
      <c r="N142" s="159">
        <f t="shared" si="65"/>
        <v>0</v>
      </c>
      <c r="O142" s="159">
        <f t="shared" si="65"/>
        <v>0</v>
      </c>
      <c r="P142" s="159">
        <f t="shared" si="65"/>
        <v>0</v>
      </c>
      <c r="Q142" s="159">
        <f t="shared" si="65"/>
        <v>10429338.172804534</v>
      </c>
      <c r="R142" s="159">
        <f t="shared" si="65"/>
        <v>10429338.172804534</v>
      </c>
      <c r="S142" s="159">
        <f t="shared" si="65"/>
        <v>0</v>
      </c>
      <c r="T142" s="159">
        <f t="shared" si="65"/>
        <v>0</v>
      </c>
      <c r="U142" s="159">
        <f t="shared" si="65"/>
        <v>0</v>
      </c>
      <c r="V142" s="159">
        <f t="shared" si="65"/>
        <v>10429338.172804534</v>
      </c>
    </row>
    <row r="143" spans="1:22" s="119" customFormat="1" ht="10.199999999999999">
      <c r="A143" s="147" t="s">
        <v>1693</v>
      </c>
      <c r="B143" s="148"/>
      <c r="C143" s="150"/>
      <c r="D143" s="150"/>
      <c r="E143" s="151"/>
      <c r="F143" s="150"/>
      <c r="G143" s="150"/>
      <c r="H143" s="150"/>
      <c r="I143" s="150"/>
      <c r="J143" s="150"/>
      <c r="K143" s="150"/>
      <c r="L143" s="150"/>
      <c r="M143" s="152"/>
      <c r="N143" s="152"/>
      <c r="O143" s="150"/>
      <c r="P143" s="153"/>
      <c r="Q143" s="153"/>
      <c r="R143" s="150"/>
      <c r="S143" s="150"/>
      <c r="T143" s="150"/>
      <c r="U143" s="150"/>
      <c r="V143" s="154"/>
    </row>
    <row r="144" spans="1:22" s="170" customFormat="1" ht="10.199999999999999">
      <c r="A144" s="120" t="s">
        <v>1689</v>
      </c>
      <c r="B144" s="169">
        <v>38754554.373229466</v>
      </c>
      <c r="C144" s="155">
        <v>44561</v>
      </c>
      <c r="D144" s="123"/>
      <c r="E144" s="124">
        <v>0.2</v>
      </c>
      <c r="F144" s="125">
        <f>ROUND(B144*E144,0)</f>
        <v>7750911</v>
      </c>
      <c r="G144" s="123">
        <v>30</v>
      </c>
      <c r="H144" s="123">
        <f>+G144</f>
        <v>30</v>
      </c>
      <c r="I144" s="125">
        <f>+B144</f>
        <v>38754554.373229466</v>
      </c>
      <c r="J144" s="125">
        <f>+(I144-F144)</f>
        <v>31003643.373229466</v>
      </c>
      <c r="K144" s="123">
        <v>0</v>
      </c>
      <c r="L144" s="123">
        <f>+K144</f>
        <v>0</v>
      </c>
      <c r="M144" s="156">
        <f>+J144+F144-K144</f>
        <v>38754554.373229466</v>
      </c>
      <c r="N144" s="125">
        <f>+F144</f>
        <v>7750911</v>
      </c>
      <c r="O144" s="156">
        <v>20</v>
      </c>
      <c r="P144" s="157"/>
      <c r="Q144" s="125">
        <f t="shared" ref="Q144:S146" si="66">+I144</f>
        <v>38754554.373229466</v>
      </c>
      <c r="R144" s="125">
        <f t="shared" si="66"/>
        <v>31003643.373229466</v>
      </c>
      <c r="S144" s="125">
        <f t="shared" si="66"/>
        <v>0</v>
      </c>
      <c r="T144" s="125">
        <v>0</v>
      </c>
      <c r="U144" s="125">
        <f t="shared" ref="U144:V146" si="67">+L144</f>
        <v>0</v>
      </c>
      <c r="V144" s="126">
        <f t="shared" si="67"/>
        <v>38754554.373229466</v>
      </c>
    </row>
    <row r="145" spans="1:22" s="170" customFormat="1" ht="10.199999999999999">
      <c r="A145" s="120" t="s">
        <v>1690</v>
      </c>
      <c r="B145" s="169">
        <v>49323978.293201134</v>
      </c>
      <c r="C145" s="155">
        <v>44561</v>
      </c>
      <c r="D145" s="123"/>
      <c r="E145" s="124">
        <v>0.2</v>
      </c>
      <c r="F145" s="125">
        <f>ROUND(B145*E145,0)</f>
        <v>9864796</v>
      </c>
      <c r="G145" s="123">
        <v>30</v>
      </c>
      <c r="H145" s="123">
        <f>+G145</f>
        <v>30</v>
      </c>
      <c r="I145" s="125">
        <f>+B145</f>
        <v>49323978.293201134</v>
      </c>
      <c r="J145" s="125">
        <f>+(I145-F145)</f>
        <v>39459182.293201134</v>
      </c>
      <c r="K145" s="123">
        <v>0</v>
      </c>
      <c r="L145" s="123">
        <f>+K145</f>
        <v>0</v>
      </c>
      <c r="M145" s="156">
        <f>+J145+F145-K145</f>
        <v>49323978.293201134</v>
      </c>
      <c r="N145" s="125">
        <f>+F145</f>
        <v>9864796</v>
      </c>
      <c r="O145" s="156">
        <v>20</v>
      </c>
      <c r="P145" s="157"/>
      <c r="Q145" s="125">
        <f t="shared" si="66"/>
        <v>49323978.293201134</v>
      </c>
      <c r="R145" s="125">
        <f t="shared" si="66"/>
        <v>39459182.293201134</v>
      </c>
      <c r="S145" s="125">
        <f t="shared" si="66"/>
        <v>0</v>
      </c>
      <c r="T145" s="125">
        <v>0</v>
      </c>
      <c r="U145" s="125">
        <f t="shared" si="67"/>
        <v>0</v>
      </c>
      <c r="V145" s="126">
        <f t="shared" si="67"/>
        <v>49323978.293201134</v>
      </c>
    </row>
    <row r="146" spans="1:22" s="170" customFormat="1" ht="10.199999999999999">
      <c r="A146" s="120" t="s">
        <v>1691</v>
      </c>
      <c r="B146" s="169">
        <v>35231413.066572234</v>
      </c>
      <c r="C146" s="155">
        <v>44561</v>
      </c>
      <c r="D146" s="123"/>
      <c r="E146" s="124">
        <v>0.2</v>
      </c>
      <c r="F146" s="125">
        <f>ROUND(B146*E146,0)</f>
        <v>7046283</v>
      </c>
      <c r="G146" s="123">
        <v>30</v>
      </c>
      <c r="H146" s="123">
        <f>+G146</f>
        <v>30</v>
      </c>
      <c r="I146" s="125">
        <f>+B146</f>
        <v>35231413.066572234</v>
      </c>
      <c r="J146" s="125">
        <f>+(I146-F146)</f>
        <v>28185130.066572234</v>
      </c>
      <c r="K146" s="123">
        <v>0</v>
      </c>
      <c r="L146" s="123">
        <f>+K146</f>
        <v>0</v>
      </c>
      <c r="M146" s="156">
        <f>+J146+F146-K146</f>
        <v>35231413.066572234</v>
      </c>
      <c r="N146" s="125">
        <f>+F146</f>
        <v>7046283</v>
      </c>
      <c r="O146" s="156">
        <v>20</v>
      </c>
      <c r="P146" s="157"/>
      <c r="Q146" s="125">
        <f t="shared" si="66"/>
        <v>35231413.066572234</v>
      </c>
      <c r="R146" s="125">
        <f t="shared" si="66"/>
        <v>28185130.066572234</v>
      </c>
      <c r="S146" s="125">
        <f t="shared" si="66"/>
        <v>0</v>
      </c>
      <c r="T146" s="125">
        <v>0</v>
      </c>
      <c r="U146" s="125">
        <f t="shared" si="67"/>
        <v>0</v>
      </c>
      <c r="V146" s="126">
        <f t="shared" si="67"/>
        <v>35231413.066572234</v>
      </c>
    </row>
    <row r="147" spans="1:22" s="135" customFormat="1" ht="12" customHeight="1">
      <c r="A147" s="158" t="s">
        <v>1694</v>
      </c>
      <c r="B147" s="159">
        <f>SUM(B144:B146)</f>
        <v>123309945.73300283</v>
      </c>
      <c r="C147" s="159"/>
      <c r="D147" s="159"/>
      <c r="E147" s="159"/>
      <c r="F147" s="159" t="s">
        <v>37</v>
      </c>
      <c r="G147" s="159"/>
      <c r="H147" s="159"/>
      <c r="I147" s="159">
        <f>SUM(I144:I146)</f>
        <v>123309945.73300283</v>
      </c>
      <c r="J147" s="159">
        <f>SUM(J144:J146)</f>
        <v>98647955.733002827</v>
      </c>
      <c r="K147" s="159"/>
      <c r="L147" s="159"/>
      <c r="M147" s="159">
        <f>SUM(M144:M146)</f>
        <v>123309945.73300283</v>
      </c>
      <c r="N147" s="159">
        <f>SUM(N144:N146)</f>
        <v>24661990</v>
      </c>
      <c r="O147" s="159"/>
      <c r="P147" s="159"/>
      <c r="Q147" s="159">
        <f>SUM(Q144:Q146)</f>
        <v>123309945.73300283</v>
      </c>
      <c r="R147" s="159">
        <f>SUM(R144:R146)</f>
        <v>98647955.733002827</v>
      </c>
      <c r="S147" s="159"/>
      <c r="T147" s="159"/>
      <c r="U147" s="159"/>
      <c r="V147" s="159">
        <f>SUM(V144:V146)</f>
        <v>123309945.73300283</v>
      </c>
    </row>
    <row r="148" spans="1:22" s="119" customFormat="1" ht="10.199999999999999">
      <c r="A148" s="147" t="s">
        <v>1695</v>
      </c>
      <c r="B148" s="148"/>
      <c r="C148" s="150"/>
      <c r="D148" s="150"/>
      <c r="E148" s="151"/>
      <c r="F148" s="150"/>
      <c r="G148" s="150"/>
      <c r="H148" s="150"/>
      <c r="I148" s="150"/>
      <c r="J148" s="150"/>
      <c r="K148" s="150"/>
      <c r="L148" s="150"/>
      <c r="M148" s="152"/>
      <c r="N148" s="152"/>
      <c r="O148" s="150"/>
      <c r="P148" s="153"/>
      <c r="Q148" s="153"/>
      <c r="R148" s="150"/>
      <c r="S148" s="150"/>
      <c r="T148" s="150"/>
      <c r="U148" s="150"/>
      <c r="V148" s="154"/>
    </row>
    <row r="149" spans="1:22" s="170" customFormat="1" ht="12" customHeight="1">
      <c r="A149" s="120" t="s">
        <v>1696</v>
      </c>
      <c r="B149" s="169">
        <v>441012.01416430599</v>
      </c>
      <c r="C149" s="172"/>
      <c r="D149" s="123"/>
      <c r="E149" s="124"/>
      <c r="F149" s="125">
        <f>ROUND(B149*E149,0)</f>
        <v>0</v>
      </c>
      <c r="G149" s="123"/>
      <c r="H149" s="123"/>
      <c r="I149" s="125">
        <f>+B149</f>
        <v>441012.01416430599</v>
      </c>
      <c r="J149" s="125">
        <f>+(I149-F149)</f>
        <v>441012.01416430599</v>
      </c>
      <c r="K149" s="123">
        <v>0</v>
      </c>
      <c r="L149" s="123">
        <f>+K149</f>
        <v>0</v>
      </c>
      <c r="M149" s="156">
        <f>+J149+F149-K149</f>
        <v>441012.01416430599</v>
      </c>
      <c r="N149" s="125">
        <f>+F149</f>
        <v>0</v>
      </c>
      <c r="O149" s="156"/>
      <c r="P149" s="157"/>
      <c r="Q149" s="125">
        <f>+I149</f>
        <v>441012.01416430599</v>
      </c>
      <c r="R149" s="125">
        <f>+J149</f>
        <v>441012.01416430599</v>
      </c>
      <c r="S149" s="125">
        <f>+K149</f>
        <v>0</v>
      </c>
      <c r="T149" s="125">
        <v>0</v>
      </c>
      <c r="U149" s="125">
        <f>+L149</f>
        <v>0</v>
      </c>
      <c r="V149" s="126">
        <f>+M149</f>
        <v>441012.01416430599</v>
      </c>
    </row>
    <row r="150" spans="1:22" s="135" customFormat="1" ht="12" customHeight="1">
      <c r="A150" s="158" t="s">
        <v>1697</v>
      </c>
      <c r="B150" s="159">
        <f>SUM(B149)</f>
        <v>441012.01416430599</v>
      </c>
      <c r="C150" s="159"/>
      <c r="D150" s="159">
        <f>SUM(D147:D149)</f>
        <v>0</v>
      </c>
      <c r="E150" s="159">
        <f>SUM(E149)</f>
        <v>0</v>
      </c>
      <c r="F150" s="159">
        <f>SUM(F149)</f>
        <v>0</v>
      </c>
      <c r="G150" s="159">
        <f>SUM(G147:G149)</f>
        <v>0</v>
      </c>
      <c r="H150" s="159">
        <f>SUM(H147:H149)</f>
        <v>0</v>
      </c>
      <c r="I150" s="159">
        <f>SUM(I149)</f>
        <v>441012.01416430599</v>
      </c>
      <c r="J150" s="159">
        <f>SUM(J149)</f>
        <v>441012.01416430599</v>
      </c>
      <c r="K150" s="159">
        <f t="shared" ref="K150:V150" si="68">SUM(K149)</f>
        <v>0</v>
      </c>
      <c r="L150" s="159">
        <f t="shared" si="68"/>
        <v>0</v>
      </c>
      <c r="M150" s="159">
        <f t="shared" si="68"/>
        <v>441012.01416430599</v>
      </c>
      <c r="N150" s="159">
        <f t="shared" si="68"/>
        <v>0</v>
      </c>
      <c r="O150" s="159">
        <f t="shared" si="68"/>
        <v>0</v>
      </c>
      <c r="P150" s="159">
        <f t="shared" si="68"/>
        <v>0</v>
      </c>
      <c r="Q150" s="159">
        <f t="shared" si="68"/>
        <v>441012.01416430599</v>
      </c>
      <c r="R150" s="159">
        <f t="shared" si="68"/>
        <v>441012.01416430599</v>
      </c>
      <c r="S150" s="159">
        <f t="shared" si="68"/>
        <v>0</v>
      </c>
      <c r="T150" s="159">
        <f t="shared" si="68"/>
        <v>0</v>
      </c>
      <c r="U150" s="159">
        <f t="shared" si="68"/>
        <v>0</v>
      </c>
      <c r="V150" s="159">
        <f t="shared" si="68"/>
        <v>441012.01416430599</v>
      </c>
    </row>
    <row r="151" spans="1:22" s="119" customFormat="1" ht="10.199999999999999">
      <c r="A151" s="147" t="s">
        <v>1698</v>
      </c>
      <c r="B151" s="148"/>
      <c r="C151" s="150"/>
      <c r="D151" s="150"/>
      <c r="E151" s="151"/>
      <c r="F151" s="150"/>
      <c r="G151" s="150"/>
      <c r="H151" s="150"/>
      <c r="I151" s="150"/>
      <c r="J151" s="150"/>
      <c r="K151" s="150"/>
      <c r="L151" s="150"/>
      <c r="M151" s="152"/>
      <c r="N151" s="152"/>
      <c r="O151" s="150"/>
      <c r="P151" s="153"/>
      <c r="Q151" s="153"/>
      <c r="R151" s="150"/>
      <c r="S151" s="150"/>
      <c r="T151" s="150"/>
      <c r="U151" s="150"/>
      <c r="V151" s="154"/>
    </row>
    <row r="152" spans="1:22" s="170" customFormat="1" ht="10.199999999999999">
      <c r="A152" s="120" t="s">
        <v>1696</v>
      </c>
      <c r="B152" s="169">
        <v>5214249.1338526914</v>
      </c>
      <c r="C152" s="155">
        <v>44561</v>
      </c>
      <c r="D152" s="123"/>
      <c r="E152" s="124">
        <v>0.2</v>
      </c>
      <c r="F152" s="125">
        <f>ROUND(B152*E152,0)</f>
        <v>1042850</v>
      </c>
      <c r="G152" s="123">
        <v>30</v>
      </c>
      <c r="H152" s="123">
        <f>+G152</f>
        <v>30</v>
      </c>
      <c r="I152" s="125">
        <f>+B152</f>
        <v>5214249.1338526914</v>
      </c>
      <c r="J152" s="125">
        <f>+(I152-F152)</f>
        <v>4171399.1338526914</v>
      </c>
      <c r="K152" s="123">
        <v>0</v>
      </c>
      <c r="L152" s="123">
        <f>+K152</f>
        <v>0</v>
      </c>
      <c r="M152" s="156">
        <f>+J152+F152-K152</f>
        <v>5214249.1338526914</v>
      </c>
      <c r="N152" s="125">
        <f>+F152</f>
        <v>1042850</v>
      </c>
      <c r="O152" s="156">
        <v>20</v>
      </c>
      <c r="P152" s="157"/>
      <c r="Q152" s="125">
        <f>+I152</f>
        <v>5214249.1338526914</v>
      </c>
      <c r="R152" s="125">
        <f>+J152</f>
        <v>4171399.1338526914</v>
      </c>
      <c r="S152" s="125">
        <f>+K152</f>
        <v>0</v>
      </c>
      <c r="T152" s="125">
        <v>0</v>
      </c>
      <c r="U152" s="125">
        <f>+L152</f>
        <v>0</v>
      </c>
      <c r="V152" s="126">
        <f>+M152</f>
        <v>5214249.1338526914</v>
      </c>
    </row>
    <row r="153" spans="1:22" s="135" customFormat="1" ht="12" customHeight="1">
      <c r="A153" s="158" t="s">
        <v>1699</v>
      </c>
      <c r="B153" s="159">
        <f>SUM(B152)</f>
        <v>5214249.1338526914</v>
      </c>
      <c r="C153" s="159"/>
      <c r="D153" s="159">
        <f>SUM(D150:D152)</f>
        <v>0</v>
      </c>
      <c r="E153" s="159">
        <f>SUM(E152)</f>
        <v>0.2</v>
      </c>
      <c r="F153" s="159">
        <f>SUM(F152)</f>
        <v>1042850</v>
      </c>
      <c r="G153" s="159">
        <f>SUM(G150:G152)</f>
        <v>30</v>
      </c>
      <c r="H153" s="159">
        <f>SUM(H150:H152)</f>
        <v>30</v>
      </c>
      <c r="I153" s="159">
        <f t="shared" ref="I153:V153" si="69">SUM(I152)</f>
        <v>5214249.1338526914</v>
      </c>
      <c r="J153" s="159">
        <f t="shared" si="69"/>
        <v>4171399.1338526914</v>
      </c>
      <c r="K153" s="159">
        <f t="shared" si="69"/>
        <v>0</v>
      </c>
      <c r="L153" s="159">
        <f t="shared" si="69"/>
        <v>0</v>
      </c>
      <c r="M153" s="159">
        <f t="shared" si="69"/>
        <v>5214249.1338526914</v>
      </c>
      <c r="N153" s="159">
        <f t="shared" si="69"/>
        <v>1042850</v>
      </c>
      <c r="O153" s="159">
        <f t="shared" si="69"/>
        <v>20</v>
      </c>
      <c r="P153" s="159">
        <f t="shared" si="69"/>
        <v>0</v>
      </c>
      <c r="Q153" s="159">
        <f t="shared" si="69"/>
        <v>5214249.1338526914</v>
      </c>
      <c r="R153" s="159">
        <f t="shared" si="69"/>
        <v>4171399.1338526914</v>
      </c>
      <c r="S153" s="159">
        <f t="shared" si="69"/>
        <v>0</v>
      </c>
      <c r="T153" s="159">
        <f t="shared" si="69"/>
        <v>0</v>
      </c>
      <c r="U153" s="159">
        <f t="shared" si="69"/>
        <v>0</v>
      </c>
      <c r="V153" s="159">
        <f t="shared" si="69"/>
        <v>5214249.1338526914</v>
      </c>
    </row>
    <row r="154" spans="1:22" s="119" customFormat="1" ht="10.199999999999999">
      <c r="A154" s="147" t="s">
        <v>1700</v>
      </c>
      <c r="B154" s="148"/>
      <c r="C154" s="150"/>
      <c r="D154" s="150"/>
      <c r="E154" s="151"/>
      <c r="F154" s="150"/>
      <c r="G154" s="150"/>
      <c r="H154" s="150"/>
      <c r="I154" s="150"/>
      <c r="J154" s="150"/>
      <c r="K154" s="150"/>
      <c r="L154" s="150"/>
      <c r="M154" s="152"/>
      <c r="N154" s="152"/>
      <c r="O154" s="150"/>
      <c r="P154" s="153"/>
      <c r="Q154" s="153"/>
      <c r="R154" s="150"/>
      <c r="S154" s="150"/>
      <c r="T154" s="150"/>
      <c r="U154" s="150"/>
      <c r="V154" s="154"/>
    </row>
    <row r="155" spans="1:22" s="170" customFormat="1" ht="10.199999999999999">
      <c r="A155" s="120" t="s">
        <v>1701</v>
      </c>
      <c r="B155" s="169">
        <v>715154.6175637393</v>
      </c>
      <c r="C155" s="155">
        <v>44561</v>
      </c>
      <c r="D155" s="123"/>
      <c r="E155" s="124"/>
      <c r="F155" s="125">
        <f>ROUND(B155*E155,0)</f>
        <v>0</v>
      </c>
      <c r="G155" s="123"/>
      <c r="H155" s="123"/>
      <c r="I155" s="125">
        <f>+B155</f>
        <v>715154.6175637393</v>
      </c>
      <c r="J155" s="125">
        <f>+(I155-F155)</f>
        <v>715154.6175637393</v>
      </c>
      <c r="K155" s="123">
        <v>0</v>
      </c>
      <c r="L155" s="123">
        <f>+K155</f>
        <v>0</v>
      </c>
      <c r="M155" s="156">
        <f>+J155+F155-K155</f>
        <v>715154.6175637393</v>
      </c>
      <c r="N155" s="125">
        <f>+F155</f>
        <v>0</v>
      </c>
      <c r="O155" s="156"/>
      <c r="P155" s="157"/>
      <c r="Q155" s="125">
        <f t="shared" ref="Q155:S159" si="70">+I155</f>
        <v>715154.6175637393</v>
      </c>
      <c r="R155" s="125">
        <f t="shared" si="70"/>
        <v>715154.6175637393</v>
      </c>
      <c r="S155" s="125">
        <f t="shared" si="70"/>
        <v>0</v>
      </c>
      <c r="T155" s="125">
        <v>0</v>
      </c>
      <c r="U155" s="125">
        <f t="shared" ref="U155:V159" si="71">+L155</f>
        <v>0</v>
      </c>
      <c r="V155" s="126">
        <f t="shared" si="71"/>
        <v>715154.6175637393</v>
      </c>
    </row>
    <row r="156" spans="1:22" s="170" customFormat="1" ht="10.199999999999999">
      <c r="A156" s="120" t="s">
        <v>1702</v>
      </c>
      <c r="B156" s="169">
        <v>715154.6175637393</v>
      </c>
      <c r="C156" s="155">
        <v>44561</v>
      </c>
      <c r="D156" s="123"/>
      <c r="E156" s="124"/>
      <c r="F156" s="125">
        <f>ROUND(B156*E156,0)</f>
        <v>0</v>
      </c>
      <c r="G156" s="123"/>
      <c r="H156" s="123"/>
      <c r="I156" s="125">
        <f>+B156</f>
        <v>715154.6175637393</v>
      </c>
      <c r="J156" s="125">
        <f>+(I156-F156)</f>
        <v>715154.6175637393</v>
      </c>
      <c r="K156" s="123">
        <v>0</v>
      </c>
      <c r="L156" s="123">
        <f>+K156</f>
        <v>0</v>
      </c>
      <c r="M156" s="156">
        <f>+J156+F156-K156</f>
        <v>715154.6175637393</v>
      </c>
      <c r="N156" s="125">
        <f>+F156</f>
        <v>0</v>
      </c>
      <c r="O156" s="156"/>
      <c r="P156" s="157"/>
      <c r="Q156" s="125">
        <f t="shared" si="70"/>
        <v>715154.6175637393</v>
      </c>
      <c r="R156" s="125">
        <f t="shared" si="70"/>
        <v>715154.6175637393</v>
      </c>
      <c r="S156" s="125">
        <f t="shared" si="70"/>
        <v>0</v>
      </c>
      <c r="T156" s="125">
        <v>0</v>
      </c>
      <c r="U156" s="125">
        <f t="shared" si="71"/>
        <v>0</v>
      </c>
      <c r="V156" s="126">
        <f t="shared" si="71"/>
        <v>715154.6175637393</v>
      </c>
    </row>
    <row r="157" spans="1:22" s="170" customFormat="1" ht="10.199999999999999">
      <c r="A157" s="120" t="s">
        <v>1703</v>
      </c>
      <c r="B157" s="169">
        <v>715154.6175637393</v>
      </c>
      <c r="C157" s="155">
        <v>44561</v>
      </c>
      <c r="D157" s="123"/>
      <c r="E157" s="124"/>
      <c r="F157" s="125">
        <f>ROUND(B157*E157,0)</f>
        <v>0</v>
      </c>
      <c r="G157" s="123"/>
      <c r="H157" s="123"/>
      <c r="I157" s="125">
        <f>+B157</f>
        <v>715154.6175637393</v>
      </c>
      <c r="J157" s="125">
        <f>+(I157-F157)</f>
        <v>715154.6175637393</v>
      </c>
      <c r="K157" s="123">
        <v>0</v>
      </c>
      <c r="L157" s="123">
        <f>+K157</f>
        <v>0</v>
      </c>
      <c r="M157" s="156">
        <f>+J157+F157-K157</f>
        <v>715154.6175637393</v>
      </c>
      <c r="N157" s="125">
        <f>+F157</f>
        <v>0</v>
      </c>
      <c r="O157" s="156"/>
      <c r="P157" s="157"/>
      <c r="Q157" s="125">
        <f t="shared" si="70"/>
        <v>715154.6175637393</v>
      </c>
      <c r="R157" s="125">
        <f t="shared" si="70"/>
        <v>715154.6175637393</v>
      </c>
      <c r="S157" s="125">
        <f t="shared" si="70"/>
        <v>0</v>
      </c>
      <c r="T157" s="125">
        <v>0</v>
      </c>
      <c r="U157" s="125">
        <f t="shared" si="71"/>
        <v>0</v>
      </c>
      <c r="V157" s="126">
        <f t="shared" si="71"/>
        <v>715154.6175637393</v>
      </c>
    </row>
    <row r="158" spans="1:22" s="170" customFormat="1" ht="10.199999999999999">
      <c r="A158" s="120" t="s">
        <v>1704</v>
      </c>
      <c r="B158" s="169">
        <v>715154.6175637393</v>
      </c>
      <c r="C158" s="155">
        <v>44561</v>
      </c>
      <c r="D158" s="123"/>
      <c r="E158" s="124"/>
      <c r="F158" s="125">
        <f>ROUND(B158*E158,0)</f>
        <v>0</v>
      </c>
      <c r="G158" s="123"/>
      <c r="H158" s="123"/>
      <c r="I158" s="125">
        <f>+B158</f>
        <v>715154.6175637393</v>
      </c>
      <c r="J158" s="125">
        <f>+(I158-F158)</f>
        <v>715154.6175637393</v>
      </c>
      <c r="K158" s="123">
        <v>0</v>
      </c>
      <c r="L158" s="123">
        <f>+K158</f>
        <v>0</v>
      </c>
      <c r="M158" s="156">
        <f>+J158+F158-K158</f>
        <v>715154.6175637393</v>
      </c>
      <c r="N158" s="125">
        <f>+F158</f>
        <v>0</v>
      </c>
      <c r="O158" s="156"/>
      <c r="P158" s="157"/>
      <c r="Q158" s="125">
        <f t="shared" si="70"/>
        <v>715154.6175637393</v>
      </c>
      <c r="R158" s="125">
        <f t="shared" si="70"/>
        <v>715154.6175637393</v>
      </c>
      <c r="S158" s="125">
        <f t="shared" si="70"/>
        <v>0</v>
      </c>
      <c r="T158" s="125">
        <v>0</v>
      </c>
      <c r="U158" s="125">
        <f t="shared" si="71"/>
        <v>0</v>
      </c>
      <c r="V158" s="126">
        <f t="shared" si="71"/>
        <v>715154.6175637393</v>
      </c>
    </row>
    <row r="159" spans="1:22" s="170" customFormat="1" ht="10.199999999999999">
      <c r="A159" s="120" t="s">
        <v>1705</v>
      </c>
      <c r="B159" s="169">
        <v>715154.6175637393</v>
      </c>
      <c r="C159" s="155">
        <v>44561</v>
      </c>
      <c r="D159" s="123"/>
      <c r="E159" s="124"/>
      <c r="F159" s="125">
        <f>ROUND(B159*E159,0)</f>
        <v>0</v>
      </c>
      <c r="G159" s="123"/>
      <c r="H159" s="123"/>
      <c r="I159" s="125">
        <f>+B159</f>
        <v>715154.6175637393</v>
      </c>
      <c r="J159" s="125">
        <f>+(I159-F159)</f>
        <v>715154.6175637393</v>
      </c>
      <c r="K159" s="123">
        <v>0</v>
      </c>
      <c r="L159" s="123">
        <f>+K159</f>
        <v>0</v>
      </c>
      <c r="M159" s="156">
        <f>+J159+F159-K159</f>
        <v>715154.6175637393</v>
      </c>
      <c r="N159" s="125">
        <f>+F159</f>
        <v>0</v>
      </c>
      <c r="O159" s="156"/>
      <c r="P159" s="157"/>
      <c r="Q159" s="125">
        <f t="shared" si="70"/>
        <v>715154.6175637393</v>
      </c>
      <c r="R159" s="125">
        <f t="shared" si="70"/>
        <v>715154.6175637393</v>
      </c>
      <c r="S159" s="125">
        <f t="shared" si="70"/>
        <v>0</v>
      </c>
      <c r="T159" s="125">
        <v>0</v>
      </c>
      <c r="U159" s="125">
        <f t="shared" si="71"/>
        <v>0</v>
      </c>
      <c r="V159" s="126">
        <f t="shared" si="71"/>
        <v>715154.6175637393</v>
      </c>
    </row>
    <row r="160" spans="1:22" s="135" customFormat="1" ht="12" customHeight="1">
      <c r="A160" s="158" t="s">
        <v>1706</v>
      </c>
      <c r="B160" s="159">
        <f>SUM(B155:B159)</f>
        <v>3575773.0878186966</v>
      </c>
      <c r="C160" s="159"/>
      <c r="D160" s="159">
        <f t="shared" ref="D160:U160" si="72">SUM(D155:D159)</f>
        <v>0</v>
      </c>
      <c r="E160" s="159">
        <f t="shared" si="72"/>
        <v>0</v>
      </c>
      <c r="F160" s="159">
        <f t="shared" si="72"/>
        <v>0</v>
      </c>
      <c r="G160" s="159">
        <f t="shared" si="72"/>
        <v>0</v>
      </c>
      <c r="H160" s="159">
        <f t="shared" si="72"/>
        <v>0</v>
      </c>
      <c r="I160" s="159">
        <f t="shared" si="72"/>
        <v>3575773.0878186966</v>
      </c>
      <c r="J160" s="159">
        <f t="shared" si="72"/>
        <v>3575773.0878186966</v>
      </c>
      <c r="K160" s="159">
        <f t="shared" si="72"/>
        <v>0</v>
      </c>
      <c r="L160" s="159">
        <f t="shared" si="72"/>
        <v>0</v>
      </c>
      <c r="M160" s="159">
        <f t="shared" si="72"/>
        <v>3575773.0878186966</v>
      </c>
      <c r="N160" s="159">
        <f t="shared" si="72"/>
        <v>0</v>
      </c>
      <c r="O160" s="159">
        <f t="shared" si="72"/>
        <v>0</v>
      </c>
      <c r="P160" s="159">
        <f t="shared" si="72"/>
        <v>0</v>
      </c>
      <c r="Q160" s="159">
        <f t="shared" si="72"/>
        <v>3575773.0878186966</v>
      </c>
      <c r="R160" s="159">
        <f t="shared" si="72"/>
        <v>3575773.0878186966</v>
      </c>
      <c r="S160" s="159">
        <f t="shared" si="72"/>
        <v>0</v>
      </c>
      <c r="T160" s="159">
        <f t="shared" si="72"/>
        <v>0</v>
      </c>
      <c r="U160" s="159">
        <f t="shared" si="72"/>
        <v>0</v>
      </c>
      <c r="V160" s="159">
        <f>SUM(V155:V159)</f>
        <v>3575773.0878186966</v>
      </c>
    </row>
    <row r="161" spans="1:22" s="119" customFormat="1" ht="10.199999999999999">
      <c r="A161" s="147" t="s">
        <v>1707</v>
      </c>
      <c r="B161" s="148"/>
      <c r="C161" s="150"/>
      <c r="D161" s="150"/>
      <c r="E161" s="151"/>
      <c r="F161" s="150"/>
      <c r="G161" s="150"/>
      <c r="H161" s="150"/>
      <c r="I161" s="150"/>
      <c r="J161" s="150"/>
      <c r="K161" s="150"/>
      <c r="L161" s="150"/>
      <c r="M161" s="152"/>
      <c r="N161" s="152"/>
      <c r="O161" s="150"/>
      <c r="P161" s="153"/>
      <c r="Q161" s="153"/>
      <c r="R161" s="150"/>
      <c r="S161" s="150"/>
      <c r="T161" s="150"/>
      <c r="U161" s="150"/>
      <c r="V161" s="154"/>
    </row>
    <row r="162" spans="1:22" s="170" customFormat="1" ht="10.199999999999999">
      <c r="A162" s="120" t="s">
        <v>1701</v>
      </c>
      <c r="B162" s="169">
        <v>8455539.1359773371</v>
      </c>
      <c r="C162" s="155">
        <v>44561</v>
      </c>
      <c r="D162" s="123"/>
      <c r="E162" s="124">
        <v>0.2</v>
      </c>
      <c r="F162" s="125">
        <f>ROUND(B162*E162,0)</f>
        <v>1691108</v>
      </c>
      <c r="G162" s="123">
        <v>30</v>
      </c>
      <c r="H162" s="123">
        <f>+G162</f>
        <v>30</v>
      </c>
      <c r="I162" s="125">
        <f>+B162</f>
        <v>8455539.1359773371</v>
      </c>
      <c r="J162" s="125">
        <f>+(I162-F162)</f>
        <v>6764431.1359773371</v>
      </c>
      <c r="K162" s="123">
        <v>0</v>
      </c>
      <c r="L162" s="123">
        <f>+K162</f>
        <v>0</v>
      </c>
      <c r="M162" s="156">
        <f>+J162+F162-K162</f>
        <v>8455539.1359773371</v>
      </c>
      <c r="N162" s="125">
        <f>+F162</f>
        <v>1691108</v>
      </c>
      <c r="O162" s="156">
        <v>20</v>
      </c>
      <c r="P162" s="157"/>
      <c r="Q162" s="125">
        <f t="shared" ref="Q162:S166" si="73">+I162</f>
        <v>8455539.1359773371</v>
      </c>
      <c r="R162" s="125">
        <f t="shared" si="73"/>
        <v>6764431.1359773371</v>
      </c>
      <c r="S162" s="125">
        <f t="shared" si="73"/>
        <v>0</v>
      </c>
      <c r="T162" s="125">
        <v>0</v>
      </c>
      <c r="U162" s="125">
        <f t="shared" ref="U162:V166" si="74">+L162</f>
        <v>0</v>
      </c>
      <c r="V162" s="126">
        <f t="shared" si="74"/>
        <v>8455539.1359773371</v>
      </c>
    </row>
    <row r="163" spans="1:22" s="170" customFormat="1" ht="10.199999999999999">
      <c r="A163" s="120" t="s">
        <v>1702</v>
      </c>
      <c r="B163" s="169">
        <v>8455539.1359773371</v>
      </c>
      <c r="C163" s="155">
        <v>44561</v>
      </c>
      <c r="D163" s="123"/>
      <c r="E163" s="124">
        <v>0.2</v>
      </c>
      <c r="F163" s="125">
        <f>ROUND(B163*E163,0)</f>
        <v>1691108</v>
      </c>
      <c r="G163" s="123">
        <v>30</v>
      </c>
      <c r="H163" s="123">
        <f>+G163</f>
        <v>30</v>
      </c>
      <c r="I163" s="125">
        <f>+B163</f>
        <v>8455539.1359773371</v>
      </c>
      <c r="J163" s="125">
        <f>+(I163-F163)</f>
        <v>6764431.1359773371</v>
      </c>
      <c r="K163" s="123">
        <v>0</v>
      </c>
      <c r="L163" s="123">
        <f>+K163</f>
        <v>0</v>
      </c>
      <c r="M163" s="156">
        <f>+J163+F163-K163</f>
        <v>8455539.1359773371</v>
      </c>
      <c r="N163" s="125">
        <f>+F163</f>
        <v>1691108</v>
      </c>
      <c r="O163" s="156">
        <v>20</v>
      </c>
      <c r="P163" s="157"/>
      <c r="Q163" s="125">
        <f t="shared" si="73"/>
        <v>8455539.1359773371</v>
      </c>
      <c r="R163" s="125">
        <f t="shared" si="73"/>
        <v>6764431.1359773371</v>
      </c>
      <c r="S163" s="125">
        <f t="shared" si="73"/>
        <v>0</v>
      </c>
      <c r="T163" s="125">
        <v>0</v>
      </c>
      <c r="U163" s="125">
        <f t="shared" si="74"/>
        <v>0</v>
      </c>
      <c r="V163" s="126">
        <f t="shared" si="74"/>
        <v>8455539.1359773371</v>
      </c>
    </row>
    <row r="164" spans="1:22" s="170" customFormat="1" ht="10.199999999999999">
      <c r="A164" s="120" t="s">
        <v>1703</v>
      </c>
      <c r="B164" s="169">
        <v>8455539.1359773371</v>
      </c>
      <c r="C164" s="155">
        <v>44561</v>
      </c>
      <c r="D164" s="123"/>
      <c r="E164" s="124">
        <v>0.2</v>
      </c>
      <c r="F164" s="125">
        <f>ROUND(B164*E164,0)</f>
        <v>1691108</v>
      </c>
      <c r="G164" s="123">
        <v>30</v>
      </c>
      <c r="H164" s="123">
        <f>+G164</f>
        <v>30</v>
      </c>
      <c r="I164" s="125">
        <f>+B164</f>
        <v>8455539.1359773371</v>
      </c>
      <c r="J164" s="125">
        <f>+(I164-F164)</f>
        <v>6764431.1359773371</v>
      </c>
      <c r="K164" s="123">
        <v>0</v>
      </c>
      <c r="L164" s="123">
        <f>+K164</f>
        <v>0</v>
      </c>
      <c r="M164" s="156">
        <f>+J164+F164-K164</f>
        <v>8455539.1359773371</v>
      </c>
      <c r="N164" s="125">
        <f>+F164</f>
        <v>1691108</v>
      </c>
      <c r="O164" s="156">
        <v>20</v>
      </c>
      <c r="P164" s="157"/>
      <c r="Q164" s="125">
        <f t="shared" si="73"/>
        <v>8455539.1359773371</v>
      </c>
      <c r="R164" s="125">
        <f t="shared" si="73"/>
        <v>6764431.1359773371</v>
      </c>
      <c r="S164" s="125">
        <f t="shared" si="73"/>
        <v>0</v>
      </c>
      <c r="T164" s="125">
        <v>0</v>
      </c>
      <c r="U164" s="125">
        <f t="shared" si="74"/>
        <v>0</v>
      </c>
      <c r="V164" s="126">
        <f t="shared" si="74"/>
        <v>8455539.1359773371</v>
      </c>
    </row>
    <row r="165" spans="1:22" s="170" customFormat="1" ht="10.199999999999999">
      <c r="A165" s="120" t="s">
        <v>1704</v>
      </c>
      <c r="B165" s="169">
        <v>8455539.1359773371</v>
      </c>
      <c r="C165" s="155">
        <v>44561</v>
      </c>
      <c r="D165" s="123"/>
      <c r="E165" s="124">
        <v>0.2</v>
      </c>
      <c r="F165" s="125">
        <f>ROUND(B165*E165,0)</f>
        <v>1691108</v>
      </c>
      <c r="G165" s="123">
        <v>30</v>
      </c>
      <c r="H165" s="123">
        <f>+G165</f>
        <v>30</v>
      </c>
      <c r="I165" s="125">
        <f>+B165</f>
        <v>8455539.1359773371</v>
      </c>
      <c r="J165" s="125">
        <f>+(I165-F165)</f>
        <v>6764431.1359773371</v>
      </c>
      <c r="K165" s="123">
        <v>0</v>
      </c>
      <c r="L165" s="123">
        <f>+K165</f>
        <v>0</v>
      </c>
      <c r="M165" s="156">
        <f>+J165+F165-K165</f>
        <v>8455539.1359773371</v>
      </c>
      <c r="N165" s="125">
        <f>+F165</f>
        <v>1691108</v>
      </c>
      <c r="O165" s="156">
        <v>20</v>
      </c>
      <c r="P165" s="157"/>
      <c r="Q165" s="125">
        <f t="shared" si="73"/>
        <v>8455539.1359773371</v>
      </c>
      <c r="R165" s="125">
        <f t="shared" si="73"/>
        <v>6764431.1359773371</v>
      </c>
      <c r="S165" s="125">
        <f t="shared" si="73"/>
        <v>0</v>
      </c>
      <c r="T165" s="125">
        <v>0</v>
      </c>
      <c r="U165" s="125">
        <f t="shared" si="74"/>
        <v>0</v>
      </c>
      <c r="V165" s="126">
        <f t="shared" si="74"/>
        <v>8455539.1359773371</v>
      </c>
    </row>
    <row r="166" spans="1:22" s="170" customFormat="1" ht="10.199999999999999">
      <c r="A166" s="120" t="s">
        <v>1705</v>
      </c>
      <c r="B166" s="169">
        <v>8455539.1359773371</v>
      </c>
      <c r="C166" s="155">
        <v>44561</v>
      </c>
      <c r="D166" s="123"/>
      <c r="E166" s="124">
        <v>0.2</v>
      </c>
      <c r="F166" s="125">
        <f>ROUND(B166*E166,0)</f>
        <v>1691108</v>
      </c>
      <c r="G166" s="123">
        <v>30</v>
      </c>
      <c r="H166" s="123">
        <f>+G166</f>
        <v>30</v>
      </c>
      <c r="I166" s="125">
        <f>+B166</f>
        <v>8455539.1359773371</v>
      </c>
      <c r="J166" s="125">
        <f>+(I166-F166)</f>
        <v>6764431.1359773371</v>
      </c>
      <c r="K166" s="123">
        <v>0</v>
      </c>
      <c r="L166" s="123">
        <f>+K166</f>
        <v>0</v>
      </c>
      <c r="M166" s="156">
        <f>+J166+F166-K166</f>
        <v>8455539.1359773371</v>
      </c>
      <c r="N166" s="125">
        <f>+F166</f>
        <v>1691108</v>
      </c>
      <c r="O166" s="156">
        <v>20</v>
      </c>
      <c r="P166" s="157"/>
      <c r="Q166" s="125">
        <f t="shared" si="73"/>
        <v>8455539.1359773371</v>
      </c>
      <c r="R166" s="125">
        <f t="shared" si="73"/>
        <v>6764431.1359773371</v>
      </c>
      <c r="S166" s="125">
        <f t="shared" si="73"/>
        <v>0</v>
      </c>
      <c r="T166" s="125">
        <v>0</v>
      </c>
      <c r="U166" s="125">
        <f t="shared" si="74"/>
        <v>0</v>
      </c>
      <c r="V166" s="126">
        <f t="shared" si="74"/>
        <v>8455539.1359773371</v>
      </c>
    </row>
    <row r="167" spans="1:22" s="135" customFormat="1" ht="12" customHeight="1">
      <c r="A167" s="158" t="s">
        <v>1708</v>
      </c>
      <c r="B167" s="159">
        <f>SUM(B162:B166)</f>
        <v>42277695.679886684</v>
      </c>
      <c r="C167" s="159"/>
      <c r="D167" s="159"/>
      <c r="E167" s="159"/>
      <c r="F167" s="159">
        <f>SUM(F162:F166)</f>
        <v>8455540</v>
      </c>
      <c r="G167" s="159"/>
      <c r="H167" s="159"/>
      <c r="I167" s="159">
        <f>SUM(I162:I166)</f>
        <v>42277695.679886684</v>
      </c>
      <c r="J167" s="159">
        <f>SUM(J162:J166)</f>
        <v>33822155.679886684</v>
      </c>
      <c r="K167" s="159"/>
      <c r="L167" s="159"/>
      <c r="M167" s="159">
        <f>SUM(M162:M166)</f>
        <v>42277695.679886684</v>
      </c>
      <c r="N167" s="159">
        <f>SUM(N162:N166)</f>
        <v>8455540</v>
      </c>
      <c r="O167" s="159"/>
      <c r="P167" s="159"/>
      <c r="Q167" s="159">
        <f>SUM(Q162:Q166)</f>
        <v>42277695.679886684</v>
      </c>
      <c r="R167" s="159">
        <f>SUM(R162:R166)</f>
        <v>33822155.679886684</v>
      </c>
      <c r="S167" s="159"/>
      <c r="T167" s="159"/>
      <c r="U167" s="159"/>
      <c r="V167" s="159">
        <f>SUM(V162:V166)</f>
        <v>42277695.679886684</v>
      </c>
    </row>
    <row r="168" spans="1:22" s="135" customFormat="1" ht="10.199999999999999">
      <c r="A168" s="167" t="s">
        <v>1709</v>
      </c>
      <c r="B168" s="129">
        <f>B125+B137+B142+B147+B150+B153+B160+B167</f>
        <v>1079084965</v>
      </c>
      <c r="C168" s="129">
        <f>C125+C137+C142+C147+C150+C153+C160+C167</f>
        <v>0</v>
      </c>
      <c r="D168" s="129">
        <f>D125+D137+D142+D147+D150+D153+D160+D167</f>
        <v>0</v>
      </c>
      <c r="E168" s="129"/>
      <c r="F168" s="129" t="e">
        <f>F125+F137+F142+F147+F150+F153+F160+F167</f>
        <v>#VALUE!</v>
      </c>
      <c r="G168" s="129"/>
      <c r="H168" s="129"/>
      <c r="I168" s="129">
        <f>I125+I137+I142+I147+I150+I153+I160+I167</f>
        <v>1079084965</v>
      </c>
      <c r="J168" s="129">
        <f>J125+J137+J142+J147+J150+J153+J160+J167</f>
        <v>880097946</v>
      </c>
      <c r="K168" s="131"/>
      <c r="L168" s="131"/>
      <c r="M168" s="129">
        <f>M125+M137+M142+M147+M150+M153+M160+M167</f>
        <v>1079084965</v>
      </c>
      <c r="N168" s="129">
        <f>N125+N137+N142+N147+N150+N153+N160+N167</f>
        <v>198987019</v>
      </c>
      <c r="O168" s="133"/>
      <c r="P168" s="134"/>
      <c r="Q168" s="129">
        <f>Q125+Q137+Q142+Q147+Q150+Q153+Q160+Q167</f>
        <v>1079084965</v>
      </c>
      <c r="R168" s="129">
        <f>R125+R137+R142+R147+R150+R153+R160+R167</f>
        <v>880097946</v>
      </c>
      <c r="S168" s="131"/>
      <c r="T168" s="131"/>
      <c r="U168" s="131"/>
      <c r="V168" s="129">
        <f>V125+V137+V142+V147+V150+V153+V160+V167</f>
        <v>1079084965</v>
      </c>
    </row>
    <row r="169" spans="1:22" s="119" customFormat="1" ht="6" customHeight="1">
      <c r="A169" s="127"/>
      <c r="B169" s="121"/>
      <c r="C169" s="123"/>
      <c r="D169" s="123"/>
      <c r="E169" s="173"/>
      <c r="F169" s="123"/>
      <c r="G169" s="123"/>
      <c r="H169" s="123"/>
      <c r="I169" s="123"/>
      <c r="J169" s="123"/>
      <c r="K169" s="123"/>
      <c r="L169" s="123"/>
      <c r="M169" s="156"/>
      <c r="N169" s="156"/>
      <c r="O169" s="156"/>
      <c r="P169" s="157"/>
      <c r="Q169" s="157"/>
      <c r="R169" s="123"/>
      <c r="S169" s="123"/>
      <c r="T169" s="123"/>
      <c r="U169" s="123"/>
      <c r="V169" s="174"/>
    </row>
    <row r="170" spans="1:22" s="135" customFormat="1" ht="10.8" thickBot="1">
      <c r="A170" s="175" t="s">
        <v>1710</v>
      </c>
      <c r="B170" s="176">
        <f>B20+B23+B98+B112+B168-1</f>
        <v>3948086948.0244908</v>
      </c>
      <c r="C170" s="176"/>
      <c r="D170" s="176"/>
      <c r="E170" s="176"/>
      <c r="F170" s="176" t="e">
        <f>F20+F23+F98+F112+F168</f>
        <v>#VALUE!</v>
      </c>
      <c r="G170" s="176"/>
      <c r="H170" s="176"/>
      <c r="I170" s="176">
        <f>I20+I23+I98+I112+I168</f>
        <v>3948086949.0244908</v>
      </c>
      <c r="J170" s="176">
        <f>J20+J23+J98+J112+J168</f>
        <v>3282736361.0244908</v>
      </c>
      <c r="K170" s="176"/>
      <c r="L170" s="176"/>
      <c r="M170" s="176">
        <f t="shared" ref="M170:R170" si="75">M20+M23+M98+M112+M168-1</f>
        <v>3948086948.0244908</v>
      </c>
      <c r="N170" s="176">
        <f t="shared" si="75"/>
        <v>665350587</v>
      </c>
      <c r="O170" s="176"/>
      <c r="P170" s="176"/>
      <c r="Q170" s="176">
        <f t="shared" si="75"/>
        <v>3948086948.0244908</v>
      </c>
      <c r="R170" s="176">
        <f t="shared" si="75"/>
        <v>3282736360.0244908</v>
      </c>
      <c r="S170" s="176"/>
      <c r="T170" s="176"/>
      <c r="U170" s="176"/>
      <c r="V170" s="176">
        <f>V20+V23+V98+V112+V168</f>
        <v>3948086949.0244908</v>
      </c>
    </row>
    <row r="171" spans="1:22">
      <c r="A171" s="177"/>
      <c r="B171" s="178"/>
      <c r="C171" s="179"/>
      <c r="D171" s="177"/>
      <c r="E171" s="180"/>
      <c r="F171" s="177"/>
      <c r="G171" s="177"/>
      <c r="H171" s="177"/>
      <c r="I171" s="177"/>
      <c r="J171" s="177"/>
      <c r="K171" s="177"/>
      <c r="L171" s="177"/>
      <c r="M171" s="177"/>
      <c r="N171" s="177"/>
      <c r="O171" s="177" t="s">
        <v>37</v>
      </c>
      <c r="P171" s="177"/>
      <c r="Q171" s="177"/>
      <c r="R171" s="177"/>
      <c r="S171" s="177"/>
      <c r="T171" s="177"/>
      <c r="U171" s="177"/>
    </row>
    <row r="172" spans="1:22">
      <c r="A172" s="177"/>
      <c r="B172" s="178"/>
      <c r="C172" s="179"/>
      <c r="D172" s="177"/>
      <c r="E172" s="180"/>
      <c r="F172" s="177"/>
      <c r="G172" s="177"/>
      <c r="H172" s="177"/>
      <c r="I172" s="177"/>
      <c r="J172" s="177"/>
      <c r="K172" s="177"/>
      <c r="L172" s="177"/>
      <c r="M172" s="177"/>
      <c r="N172" s="177"/>
      <c r="O172" s="177"/>
      <c r="P172" s="177"/>
      <c r="Q172" s="177"/>
      <c r="R172" s="177"/>
      <c r="S172" s="177"/>
      <c r="T172" s="177"/>
      <c r="U172" s="177"/>
    </row>
    <row r="173" spans="1:22">
      <c r="A173" s="177"/>
      <c r="B173" s="178"/>
      <c r="C173" s="179"/>
      <c r="D173" s="177"/>
      <c r="E173" s="180"/>
      <c r="F173" s="177"/>
      <c r="G173" s="177"/>
      <c r="H173" s="177"/>
      <c r="I173" s="177"/>
      <c r="J173" s="177"/>
      <c r="K173" s="177"/>
      <c r="L173" s="177"/>
      <c r="M173" s="177"/>
      <c r="N173" s="177"/>
      <c r="O173" s="177"/>
      <c r="P173" s="177"/>
      <c r="Q173" s="177"/>
      <c r="R173" s="177"/>
      <c r="S173" s="177"/>
      <c r="T173" s="177"/>
      <c r="U173" s="177"/>
    </row>
    <row r="174" spans="1:22">
      <c r="A174" s="181"/>
      <c r="B174" s="181"/>
      <c r="C174" s="181"/>
      <c r="D174" s="181"/>
      <c r="E174" s="181"/>
      <c r="F174" s="182"/>
      <c r="G174" s="182"/>
      <c r="H174" s="182"/>
      <c r="I174" s="182"/>
      <c r="J174" s="182"/>
    </row>
    <row r="175" spans="1:22">
      <c r="A175" s="181"/>
      <c r="B175" s="183"/>
      <c r="C175" s="183"/>
      <c r="D175" s="181"/>
      <c r="E175" s="1761"/>
      <c r="F175" s="1761"/>
      <c r="G175" s="1761"/>
      <c r="H175" s="1761"/>
      <c r="I175" s="1761"/>
      <c r="J175" s="184"/>
      <c r="K175" s="184"/>
      <c r="P175" s="1762"/>
      <c r="Q175" s="1762"/>
      <c r="R175" s="1762"/>
      <c r="S175" s="1762"/>
    </row>
    <row r="176" spans="1:22">
      <c r="A176" s="181"/>
      <c r="B176" s="185"/>
      <c r="C176" s="185"/>
      <c r="D176" s="185"/>
      <c r="E176" s="1763" t="s">
        <v>1572</v>
      </c>
      <c r="F176" s="1763"/>
      <c r="G176" s="1763"/>
      <c r="H176" s="1763"/>
      <c r="I176" s="1763"/>
      <c r="J176" s="184"/>
      <c r="K176" s="184"/>
      <c r="L176" s="184"/>
      <c r="M176" s="184"/>
      <c r="N176" s="184"/>
      <c r="P176" s="1760" t="s">
        <v>1711</v>
      </c>
      <c r="Q176" s="1760"/>
      <c r="R176" s="1760"/>
      <c r="S176" s="1760"/>
    </row>
    <row r="177" spans="1:19">
      <c r="A177" s="181"/>
      <c r="B177" s="183"/>
      <c r="C177" s="183"/>
      <c r="D177" s="185"/>
      <c r="E177" s="1760" t="s">
        <v>1712</v>
      </c>
      <c r="F177" s="1760"/>
      <c r="G177" s="1760"/>
      <c r="H177" s="1760"/>
      <c r="I177" s="1760"/>
      <c r="J177" s="184"/>
      <c r="K177" s="184"/>
      <c r="L177" s="184"/>
      <c r="M177" s="184"/>
      <c r="N177" s="184"/>
      <c r="P177" s="1760" t="s">
        <v>1218</v>
      </c>
      <c r="Q177" s="1760"/>
      <c r="R177" s="1760"/>
      <c r="S177" s="1760"/>
    </row>
    <row r="178" spans="1:19">
      <c r="A178" s="181"/>
      <c r="C178" s="84"/>
      <c r="D178" s="185"/>
      <c r="E178" s="1760" t="s">
        <v>715</v>
      </c>
      <c r="F178" s="1760"/>
      <c r="G178" s="1760"/>
      <c r="H178" s="1760"/>
      <c r="I178" s="1760"/>
      <c r="J178" s="184"/>
      <c r="K178" s="184"/>
      <c r="L178" s="184"/>
      <c r="M178" s="184"/>
      <c r="N178" s="184"/>
      <c r="P178" s="1760"/>
      <c r="Q178" s="1760"/>
      <c r="R178" s="1760"/>
      <c r="S178" s="1760"/>
    </row>
  </sheetData>
  <sheetProtection selectLockedCells="1" selectUnlockedCells="1"/>
  <mergeCells count="41">
    <mergeCell ref="A10:I10"/>
    <mergeCell ref="J10:M10"/>
    <mergeCell ref="P10:Q10"/>
    <mergeCell ref="R10:S10"/>
    <mergeCell ref="A9:I9"/>
    <mergeCell ref="J9:M9"/>
    <mergeCell ref="Q9:R9"/>
    <mergeCell ref="N9:P9"/>
    <mergeCell ref="S9:V9"/>
    <mergeCell ref="E178:I178"/>
    <mergeCell ref="P178:S178"/>
    <mergeCell ref="E175:I175"/>
    <mergeCell ref="P175:S175"/>
    <mergeCell ref="E176:I176"/>
    <mergeCell ref="P176:S176"/>
    <mergeCell ref="E177:I177"/>
    <mergeCell ref="P177:S177"/>
    <mergeCell ref="A7:I7"/>
    <mergeCell ref="J7:P7"/>
    <mergeCell ref="Q7:V7"/>
    <mergeCell ref="A8:I8"/>
    <mergeCell ref="J8:M8"/>
    <mergeCell ref="N8:P8"/>
    <mergeCell ref="Q8:R8"/>
    <mergeCell ref="S8:V8"/>
    <mergeCell ref="S5:V5"/>
    <mergeCell ref="A1:V1"/>
    <mergeCell ref="A3:J3"/>
    <mergeCell ref="K3:P3"/>
    <mergeCell ref="Q3:V3"/>
    <mergeCell ref="A4:H4"/>
    <mergeCell ref="I4:J4"/>
    <mergeCell ref="K4:L4"/>
    <mergeCell ref="M4:P4"/>
    <mergeCell ref="Q4:R4"/>
    <mergeCell ref="S4:V4"/>
    <mergeCell ref="A5:H5"/>
    <mergeCell ref="I5:J5"/>
    <mergeCell ref="K5:L5"/>
    <mergeCell ref="M5:P5"/>
    <mergeCell ref="Q5:R5"/>
  </mergeCells>
  <printOptions horizontalCentered="1"/>
  <pageMargins left="0.7" right="0.7" top="0.75" bottom="0.75" header="0.3" footer="0.3"/>
  <pageSetup paperSize="9" scale="53" firstPageNumber="0" fitToHeight="0" orientation="landscape"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00B0F0"/>
    <pageSetUpPr fitToPage="1"/>
  </sheetPr>
  <dimension ref="A1:AK665"/>
  <sheetViews>
    <sheetView showGridLines="0" topLeftCell="A12" zoomScale="70" zoomScaleNormal="70" zoomScaleSheetLayoutView="110" workbookViewId="0">
      <pane xSplit="8" ySplit="2" topLeftCell="I49" activePane="bottomRight" state="frozen"/>
      <selection activeCell="K23" sqref="K23"/>
      <selection pane="topRight" activeCell="K23" sqref="K23"/>
      <selection pane="bottomLeft" activeCell="K23" sqref="K23"/>
      <selection pane="bottomRight" activeCell="K23" sqref="K23"/>
    </sheetView>
  </sheetViews>
  <sheetFormatPr baseColWidth="10" defaultColWidth="11.44140625" defaultRowHeight="15.6"/>
  <cols>
    <col min="1" max="1" width="11.44140625" style="255"/>
    <col min="2" max="2" width="10.6640625" style="12" bestFit="1" customWidth="1"/>
    <col min="3" max="3" width="16.33203125" style="616" customWidth="1"/>
    <col min="4" max="4" width="43.6640625" style="616" customWidth="1"/>
    <col min="5" max="5" width="6.109375" style="616" customWidth="1"/>
    <col min="6" max="6" width="3.6640625" style="616" customWidth="1"/>
    <col min="7" max="7" width="5.5546875" style="616" customWidth="1"/>
    <col min="8" max="8" width="27.88671875" style="616" bestFit="1" customWidth="1"/>
    <col min="9" max="9" width="19.6640625" style="768" bestFit="1" customWidth="1"/>
    <col min="10" max="10" width="18.5546875" style="775" bestFit="1" customWidth="1"/>
    <col min="11" max="11" width="18.5546875" style="775" customWidth="1"/>
    <col min="12" max="12" width="18.5546875" style="775" bestFit="1" customWidth="1"/>
    <col min="13" max="13" width="17.33203125" style="775" bestFit="1" customWidth="1"/>
    <col min="14" max="14" width="18.6640625" style="777" bestFit="1" customWidth="1"/>
    <col min="15" max="15" width="19.6640625" style="255" bestFit="1" customWidth="1"/>
    <col min="16" max="18" width="18.88671875" style="300" bestFit="1" customWidth="1"/>
    <col min="19" max="19" width="18.109375" style="300" bestFit="1" customWidth="1"/>
    <col min="20" max="20" width="16.33203125" style="299" bestFit="1" customWidth="1"/>
    <col min="21" max="21" width="16.33203125" style="301" bestFit="1" customWidth="1"/>
    <col min="22" max="22" width="18.109375" style="299" customWidth="1"/>
    <col min="23" max="23" width="17.6640625" style="301" customWidth="1"/>
    <col min="24" max="26" width="17.6640625" style="299" customWidth="1"/>
    <col min="27" max="28" width="17.6640625" style="301" customWidth="1"/>
    <col min="29" max="29" width="16.33203125" style="301" customWidth="1"/>
    <col min="30" max="30" width="15.88671875" style="301" customWidth="1"/>
    <col min="31" max="31" width="14.33203125" style="256" customWidth="1"/>
    <col min="32" max="34" width="11.44140625" style="255" customWidth="1"/>
    <col min="35" max="35" width="13.6640625" style="255" bestFit="1" customWidth="1"/>
    <col min="36" max="36" width="14.5546875" style="255" bestFit="1" customWidth="1"/>
    <col min="37" max="16384" width="11.44140625" style="255"/>
  </cols>
  <sheetData>
    <row r="1" spans="3:31" ht="12" hidden="1" customHeight="1">
      <c r="C1" s="588" t="s">
        <v>716</v>
      </c>
      <c r="D1" s="588"/>
      <c r="E1" s="588"/>
      <c r="F1" s="588"/>
      <c r="G1" s="588"/>
      <c r="H1" s="588"/>
      <c r="I1" s="589"/>
      <c r="J1" s="590"/>
      <c r="K1" s="591"/>
      <c r="L1" s="591"/>
      <c r="M1" s="591"/>
      <c r="P1" s="402"/>
      <c r="Q1" s="402"/>
      <c r="R1" s="390"/>
      <c r="S1" s="390"/>
      <c r="T1" s="256"/>
      <c r="U1" s="254"/>
      <c r="V1" s="254"/>
      <c r="W1" s="254"/>
      <c r="X1" s="254"/>
      <c r="Y1" s="254"/>
      <c r="Z1" s="254"/>
      <c r="AA1" s="254"/>
      <c r="AB1" s="258"/>
    </row>
    <row r="2" spans="3:31" ht="12" hidden="1" customHeight="1">
      <c r="C2" s="588"/>
      <c r="D2" s="588"/>
      <c r="E2" s="588"/>
      <c r="F2" s="588"/>
      <c r="G2" s="588"/>
      <c r="H2" s="588"/>
      <c r="I2" s="589"/>
      <c r="J2" s="590"/>
      <c r="K2" s="591"/>
      <c r="L2" s="591"/>
      <c r="M2" s="591"/>
      <c r="P2" s="402"/>
      <c r="Q2" s="402"/>
      <c r="R2" s="390"/>
      <c r="S2" s="390"/>
      <c r="T2" s="256"/>
      <c r="U2" s="254"/>
      <c r="V2" s="254"/>
      <c r="W2" s="254"/>
      <c r="X2" s="254"/>
      <c r="Y2" s="254"/>
      <c r="Z2" s="254"/>
      <c r="AA2" s="254"/>
      <c r="AB2" s="258"/>
    </row>
    <row r="3" spans="3:31" ht="12" hidden="1" customHeight="1">
      <c r="C3" s="588" t="s">
        <v>717</v>
      </c>
      <c r="D3" s="588"/>
      <c r="E3" s="588"/>
      <c r="F3" s="588"/>
      <c r="G3" s="588"/>
      <c r="H3" s="588"/>
      <c r="I3" s="589"/>
      <c r="J3" s="590"/>
      <c r="K3" s="591"/>
      <c r="L3" s="591"/>
      <c r="M3" s="591"/>
      <c r="P3" s="402"/>
      <c r="Q3" s="402"/>
      <c r="R3" s="390"/>
      <c r="S3" s="390"/>
      <c r="T3" s="256"/>
      <c r="U3" s="254"/>
      <c r="V3" s="254"/>
      <c r="W3" s="254"/>
      <c r="X3" s="254"/>
      <c r="Y3" s="254"/>
      <c r="Z3" s="254"/>
      <c r="AA3" s="254"/>
      <c r="AB3" s="258"/>
    </row>
    <row r="4" spans="3:31" ht="12" hidden="1" customHeight="1">
      <c r="C4" s="592"/>
      <c r="D4" s="592"/>
      <c r="E4" s="592"/>
      <c r="F4" s="592"/>
      <c r="G4" s="592"/>
      <c r="H4" s="592"/>
      <c r="I4" s="593"/>
      <c r="J4" s="594"/>
      <c r="K4" s="594"/>
      <c r="L4" s="594"/>
      <c r="M4" s="594"/>
      <c r="P4" s="403"/>
      <c r="Q4" s="403"/>
      <c r="R4" s="371"/>
      <c r="S4" s="371"/>
      <c r="T4" s="257"/>
      <c r="U4" s="258"/>
      <c r="V4" s="257"/>
      <c r="W4" s="258"/>
      <c r="X4" s="257"/>
      <c r="Y4" s="257"/>
      <c r="Z4" s="257"/>
      <c r="AA4" s="258"/>
      <c r="AB4" s="258"/>
      <c r="AC4" s="308"/>
      <c r="AD4" s="308"/>
    </row>
    <row r="5" spans="3:31" ht="12" hidden="1" customHeight="1">
      <c r="C5" s="595" t="s">
        <v>718</v>
      </c>
      <c r="D5" s="595"/>
      <c r="E5" s="595"/>
      <c r="F5" s="595"/>
      <c r="G5" s="595"/>
      <c r="H5" s="596" t="s">
        <v>719</v>
      </c>
      <c r="I5" s="597"/>
      <c r="J5" s="590"/>
      <c r="K5" s="598"/>
      <c r="L5" s="598"/>
      <c r="M5" s="598"/>
      <c r="N5" s="592"/>
      <c r="O5" s="260"/>
      <c r="P5" s="404"/>
      <c r="Q5" s="404"/>
      <c r="R5" s="391"/>
      <c r="S5" s="391"/>
      <c r="T5" s="256"/>
      <c r="U5" s="259"/>
      <c r="V5" s="259"/>
      <c r="W5" s="259"/>
      <c r="X5" s="259"/>
      <c r="Y5" s="259"/>
      <c r="Z5" s="259"/>
      <c r="AA5" s="309"/>
      <c r="AB5" s="258"/>
      <c r="AC5" s="258"/>
      <c r="AD5" s="258"/>
      <c r="AE5" s="258"/>
    </row>
    <row r="6" spans="3:31" ht="12" hidden="1" customHeight="1">
      <c r="C6" s="599" t="s">
        <v>720</v>
      </c>
      <c r="D6" s="599"/>
      <c r="E6" s="599"/>
      <c r="F6" s="599" t="s">
        <v>721</v>
      </c>
      <c r="G6" s="599"/>
      <c r="H6" s="599" t="s">
        <v>722</v>
      </c>
      <c r="I6" s="600"/>
      <c r="J6" s="590"/>
      <c r="K6" s="601"/>
      <c r="L6" s="601"/>
      <c r="M6" s="601"/>
      <c r="N6" s="592"/>
      <c r="O6" s="260"/>
      <c r="P6" s="405"/>
      <c r="Q6" s="405"/>
      <c r="R6" s="392"/>
      <c r="S6" s="372"/>
      <c r="T6" s="256"/>
      <c r="U6" s="261"/>
      <c r="V6" s="261"/>
      <c r="W6" s="261"/>
      <c r="X6" s="262"/>
      <c r="Y6" s="262"/>
      <c r="Z6" s="262"/>
      <c r="AA6" s="261" t="s">
        <v>723</v>
      </c>
      <c r="AB6" s="258"/>
      <c r="AC6" s="258"/>
      <c r="AD6" s="258"/>
      <c r="AE6" s="258"/>
    </row>
    <row r="7" spans="3:31" ht="12" hidden="1" customHeight="1">
      <c r="C7" s="599" t="s">
        <v>715</v>
      </c>
      <c r="D7" s="599"/>
      <c r="E7" s="599"/>
      <c r="F7" s="599" t="s">
        <v>724</v>
      </c>
      <c r="G7" s="599"/>
      <c r="H7" s="602">
        <v>44197</v>
      </c>
      <c r="I7" s="600"/>
      <c r="J7" s="590"/>
      <c r="K7" s="601"/>
      <c r="L7" s="601"/>
      <c r="M7" s="601"/>
      <c r="N7" s="592"/>
      <c r="O7" s="260"/>
      <c r="P7" s="405"/>
      <c r="Q7" s="405"/>
      <c r="R7" s="392"/>
      <c r="S7" s="372"/>
      <c r="T7" s="256"/>
      <c r="U7" s="261"/>
      <c r="V7" s="261"/>
      <c r="W7" s="261"/>
      <c r="X7" s="262"/>
      <c r="Y7" s="262"/>
      <c r="Z7" s="262"/>
      <c r="AA7" s="261">
        <v>44561</v>
      </c>
      <c r="AB7" s="258"/>
      <c r="AC7" s="258"/>
      <c r="AD7" s="258"/>
      <c r="AE7" s="258"/>
    </row>
    <row r="8" spans="3:31" ht="12" hidden="1" customHeight="1">
      <c r="C8" s="603" t="s">
        <v>725</v>
      </c>
      <c r="D8" s="604"/>
      <c r="E8" s="603" t="s">
        <v>726</v>
      </c>
      <c r="F8" s="605"/>
      <c r="G8" s="604"/>
      <c r="H8" s="603" t="s">
        <v>727</v>
      </c>
      <c r="I8" s="606"/>
      <c r="J8" s="590"/>
      <c r="K8" s="607"/>
      <c r="L8" s="607"/>
      <c r="M8" s="607"/>
      <c r="N8" s="592"/>
      <c r="O8" s="260"/>
      <c r="P8" s="406"/>
      <c r="Q8" s="406"/>
      <c r="R8" s="393"/>
      <c r="S8" s="393"/>
      <c r="T8" s="256"/>
      <c r="U8" s="263"/>
      <c r="V8" s="263"/>
      <c r="W8" s="263"/>
      <c r="X8" s="263"/>
      <c r="Y8" s="263"/>
      <c r="Z8" s="263"/>
      <c r="AA8" s="310"/>
      <c r="AB8" s="258"/>
      <c r="AC8" s="258"/>
      <c r="AD8" s="258"/>
      <c r="AE8" s="258"/>
    </row>
    <row r="9" spans="3:31" ht="12" hidden="1" customHeight="1">
      <c r="C9" s="608"/>
      <c r="D9" s="609"/>
      <c r="E9" s="608"/>
      <c r="F9" s="610"/>
      <c r="G9" s="609"/>
      <c r="H9" s="608"/>
      <c r="I9" s="611"/>
      <c r="J9" s="590"/>
      <c r="K9" s="612"/>
      <c r="L9" s="612"/>
      <c r="M9" s="612"/>
      <c r="N9" s="592"/>
      <c r="O9" s="260"/>
      <c r="P9" s="407"/>
      <c r="Q9" s="407"/>
      <c r="R9" s="394"/>
      <c r="S9" s="394"/>
      <c r="T9" s="256"/>
      <c r="U9" s="264"/>
      <c r="V9" s="264"/>
      <c r="W9" s="264"/>
      <c r="X9" s="264"/>
      <c r="Y9" s="264"/>
      <c r="Z9" s="311"/>
      <c r="AA9" s="312"/>
      <c r="AB9" s="258"/>
      <c r="AC9" s="258"/>
      <c r="AD9" s="258"/>
      <c r="AE9" s="258"/>
    </row>
    <row r="10" spans="3:31" ht="60" hidden="1" customHeight="1">
      <c r="C10" s="599" t="s">
        <v>728</v>
      </c>
      <c r="D10" s="599"/>
      <c r="E10" s="599" t="s">
        <v>729</v>
      </c>
      <c r="F10" s="599"/>
      <c r="G10" s="599" t="s">
        <v>721</v>
      </c>
      <c r="H10" s="613" t="s">
        <v>729</v>
      </c>
      <c r="I10" s="614"/>
      <c r="J10" s="590"/>
      <c r="K10" s="615"/>
      <c r="L10" s="615"/>
      <c r="M10" s="615"/>
      <c r="N10" s="592"/>
      <c r="O10" s="260"/>
      <c r="P10" s="408"/>
      <c r="Q10" s="408"/>
      <c r="R10" s="395"/>
      <c r="S10" s="373"/>
      <c r="T10" s="256"/>
      <c r="U10" s="265"/>
      <c r="V10" s="265"/>
      <c r="W10" s="265"/>
      <c r="X10" s="266"/>
      <c r="Y10" s="266"/>
      <c r="Z10" s="266"/>
      <c r="AA10" s="261" t="s">
        <v>721</v>
      </c>
      <c r="AB10" s="258"/>
      <c r="AC10" s="258"/>
      <c r="AD10" s="258"/>
      <c r="AE10" s="258"/>
    </row>
    <row r="11" spans="3:31" ht="36" hidden="1" customHeight="1">
      <c r="C11" s="599" t="s">
        <v>730</v>
      </c>
      <c r="D11" s="599"/>
      <c r="E11" s="599" t="s">
        <v>731</v>
      </c>
      <c r="F11" s="599"/>
      <c r="G11" s="599" t="s">
        <v>732</v>
      </c>
      <c r="H11" s="599" t="s">
        <v>733</v>
      </c>
      <c r="I11" s="600"/>
      <c r="J11" s="590"/>
      <c r="K11" s="601"/>
      <c r="L11" s="601"/>
      <c r="M11" s="601"/>
      <c r="N11" s="592"/>
      <c r="O11" s="260"/>
      <c r="P11" s="405"/>
      <c r="Q11" s="405"/>
      <c r="R11" s="392"/>
      <c r="S11" s="372"/>
      <c r="T11" s="256"/>
      <c r="U11" s="261"/>
      <c r="V11" s="261"/>
      <c r="W11" s="261"/>
      <c r="X11" s="262"/>
      <c r="Y11" s="262"/>
      <c r="Z11" s="262"/>
      <c r="AA11" s="261" t="s">
        <v>734</v>
      </c>
      <c r="AB11" s="258"/>
      <c r="AC11" s="258"/>
      <c r="AD11" s="258"/>
      <c r="AE11" s="258"/>
    </row>
    <row r="12" spans="3:31" ht="16.2" thickBot="1">
      <c r="I12" s="617" t="s">
        <v>2609</v>
      </c>
      <c r="J12" s="618" t="s">
        <v>2246</v>
      </c>
      <c r="K12" s="618" t="s">
        <v>2246</v>
      </c>
      <c r="L12" s="618" t="s">
        <v>2318</v>
      </c>
      <c r="M12" s="619" t="s">
        <v>2318</v>
      </c>
      <c r="N12" s="778"/>
      <c r="O12" s="268"/>
      <c r="P12" s="374" t="s">
        <v>2592</v>
      </c>
      <c r="Q12" s="374" t="s">
        <v>1986</v>
      </c>
      <c r="R12" s="374" t="s">
        <v>1986</v>
      </c>
      <c r="S12" s="396" t="s">
        <v>1986</v>
      </c>
      <c r="T12" s="369" t="s">
        <v>2488</v>
      </c>
      <c r="U12" s="267" t="s">
        <v>2319</v>
      </c>
      <c r="V12" s="267" t="s">
        <v>2390</v>
      </c>
      <c r="W12" s="267" t="s">
        <v>2319</v>
      </c>
      <c r="X12" s="267" t="s">
        <v>2390</v>
      </c>
      <c r="Y12" s="269" t="s">
        <v>2318</v>
      </c>
      <c r="Z12" s="267" t="s">
        <v>2246</v>
      </c>
      <c r="AA12" s="267" t="s">
        <v>2319</v>
      </c>
      <c r="AB12" s="313" t="s">
        <v>1985</v>
      </c>
      <c r="AC12" s="313" t="s">
        <v>1985</v>
      </c>
      <c r="AD12" s="313" t="s">
        <v>1985</v>
      </c>
      <c r="AE12" s="313" t="s">
        <v>1985</v>
      </c>
    </row>
    <row r="13" spans="3:31" ht="15.75" customHeight="1" thickBot="1">
      <c r="C13" s="620"/>
      <c r="D13" s="621"/>
      <c r="E13" s="622"/>
      <c r="F13" s="622"/>
      <c r="G13" s="622"/>
      <c r="H13" s="623"/>
      <c r="I13" s="624">
        <v>2024</v>
      </c>
      <c r="J13" s="625">
        <v>2023</v>
      </c>
      <c r="K13" s="625">
        <v>2022</v>
      </c>
      <c r="L13" s="625">
        <v>2023</v>
      </c>
      <c r="M13" s="626">
        <v>2022</v>
      </c>
      <c r="N13" s="779"/>
      <c r="P13" s="375">
        <v>2024</v>
      </c>
      <c r="Q13" s="375">
        <v>2024</v>
      </c>
      <c r="R13" s="397">
        <v>2023</v>
      </c>
      <c r="S13" s="398">
        <v>2022</v>
      </c>
      <c r="T13" s="414">
        <v>2024</v>
      </c>
      <c r="U13" s="270">
        <v>2023</v>
      </c>
      <c r="V13" s="271">
        <v>2023</v>
      </c>
      <c r="W13" s="270">
        <v>2022</v>
      </c>
      <c r="X13" s="271">
        <v>2022</v>
      </c>
      <c r="Y13" s="271">
        <v>2021</v>
      </c>
      <c r="Z13" s="270">
        <v>2021</v>
      </c>
      <c r="AA13" s="270">
        <v>2021</v>
      </c>
      <c r="AB13" s="271">
        <v>2020</v>
      </c>
      <c r="AC13" s="314">
        <v>2019</v>
      </c>
      <c r="AD13" s="315">
        <v>2018</v>
      </c>
      <c r="AE13" s="271">
        <v>2017</v>
      </c>
    </row>
    <row r="14" spans="3:31" ht="14.25" hidden="1" customHeight="1">
      <c r="C14" s="627">
        <v>1</v>
      </c>
      <c r="D14" s="628" t="s">
        <v>705</v>
      </c>
      <c r="E14" s="628"/>
      <c r="F14" s="628"/>
      <c r="G14" s="628"/>
      <c r="H14" s="629"/>
      <c r="I14" s="630">
        <f t="shared" ref="I14:M14" si="0">I15+I246</f>
        <v>494369303909.89868</v>
      </c>
      <c r="J14" s="631">
        <f>J15+J246</f>
        <v>343626652917.84021</v>
      </c>
      <c r="K14" s="631">
        <f>K15+K246</f>
        <v>106349173631</v>
      </c>
      <c r="L14" s="631">
        <f t="shared" si="0"/>
        <v>376381240178</v>
      </c>
      <c r="M14" s="631">
        <f t="shared" si="0"/>
        <v>98740273063</v>
      </c>
      <c r="N14" s="780"/>
      <c r="O14" s="255" t="s">
        <v>705</v>
      </c>
      <c r="P14" s="376">
        <f>P15+P246</f>
        <v>500602034321.46283</v>
      </c>
      <c r="Q14" s="376">
        <f>Q15+Q246</f>
        <v>445363891478.86829</v>
      </c>
      <c r="R14" s="376">
        <f>R15+R246</f>
        <v>182619567629</v>
      </c>
      <c r="S14" s="376">
        <f>S15+S246</f>
        <v>87078257063</v>
      </c>
      <c r="T14" s="272">
        <f t="shared" ref="T14:AE14" si="1">T15+T246</f>
        <v>343246258490.84021</v>
      </c>
      <c r="U14" s="272">
        <f t="shared" si="1"/>
        <v>182619567629</v>
      </c>
      <c r="V14" s="272">
        <f t="shared" si="1"/>
        <v>148641363041</v>
      </c>
      <c r="W14" s="272">
        <f t="shared" si="1"/>
        <v>87078257063</v>
      </c>
      <c r="X14" s="272">
        <f t="shared" si="1"/>
        <v>71235869139</v>
      </c>
      <c r="Y14" s="272">
        <f t="shared" si="1"/>
        <v>60226447273</v>
      </c>
      <c r="Z14" s="272">
        <f t="shared" si="1"/>
        <v>58171803966</v>
      </c>
      <c r="AA14" s="272">
        <f t="shared" si="1"/>
        <v>47552803765</v>
      </c>
      <c r="AB14" s="272">
        <f t="shared" si="1"/>
        <v>36590478936</v>
      </c>
      <c r="AC14" s="272">
        <f t="shared" si="1"/>
        <v>8971680556</v>
      </c>
      <c r="AD14" s="272">
        <f t="shared" si="1"/>
        <v>1931510030</v>
      </c>
      <c r="AE14" s="272">
        <f t="shared" si="1"/>
        <v>840079810</v>
      </c>
    </row>
    <row r="15" spans="3:31" ht="14.25" hidden="1" customHeight="1">
      <c r="C15" s="632" t="s">
        <v>735</v>
      </c>
      <c r="D15" s="633" t="s">
        <v>736</v>
      </c>
      <c r="E15" s="633"/>
      <c r="F15" s="633"/>
      <c r="G15" s="633"/>
      <c r="H15" s="634"/>
      <c r="I15" s="635">
        <f t="shared" ref="I15:M15" si="2">I16+I38+I48+I121+I205+I218</f>
        <v>346918491557.64087</v>
      </c>
      <c r="J15" s="636">
        <f>J16+J38+J48+J121+J205+J218</f>
        <v>211557167210.49142</v>
      </c>
      <c r="K15" s="636">
        <f>K16+K38+K48+K121+K205+K218</f>
        <v>86798728484</v>
      </c>
      <c r="L15" s="636">
        <f t="shared" si="2"/>
        <v>222866066950</v>
      </c>
      <c r="M15" s="636">
        <f t="shared" si="2"/>
        <v>71734213125</v>
      </c>
      <c r="N15" s="780"/>
      <c r="O15" s="274" t="s">
        <v>736</v>
      </c>
      <c r="P15" s="302">
        <f>P16+P38+P48+P121+P205+P218</f>
        <v>352509425543.16882</v>
      </c>
      <c r="Q15" s="302">
        <f>Q16+Q38+Q48+Q121+Q205+Q218</f>
        <v>326655575351.93103</v>
      </c>
      <c r="R15" s="302">
        <f>R16+R38+R48+R121+R205+R218</f>
        <v>136304973253</v>
      </c>
      <c r="S15" s="302">
        <f>S16+S38+S48+S121+S205+S218</f>
        <v>72994174383</v>
      </c>
      <c r="T15" s="273">
        <f t="shared" ref="T15:AE15" si="3">T16+T38+T48+T121+T205+T218</f>
        <v>211176772783.49142</v>
      </c>
      <c r="U15" s="273">
        <f t="shared" si="3"/>
        <v>136304973253</v>
      </c>
      <c r="V15" s="273">
        <f t="shared" si="3"/>
        <v>110168248252</v>
      </c>
      <c r="W15" s="273">
        <f t="shared" si="3"/>
        <v>72994174383</v>
      </c>
      <c r="X15" s="273">
        <f t="shared" si="3"/>
        <v>67398888484</v>
      </c>
      <c r="Y15" s="273">
        <f t="shared" si="3"/>
        <v>56035484593</v>
      </c>
      <c r="Z15" s="273">
        <f t="shared" si="3"/>
        <v>58106032979</v>
      </c>
      <c r="AA15" s="273">
        <f t="shared" si="3"/>
        <v>42509567538</v>
      </c>
      <c r="AB15" s="273">
        <f t="shared" si="3"/>
        <v>26215023945</v>
      </c>
      <c r="AC15" s="273">
        <f t="shared" si="3"/>
        <v>3416230144</v>
      </c>
      <c r="AD15" s="273">
        <f t="shared" si="3"/>
        <v>353128618</v>
      </c>
      <c r="AE15" s="273">
        <f t="shared" si="3"/>
        <v>271211041</v>
      </c>
    </row>
    <row r="16" spans="3:31" ht="14.25" hidden="1" customHeight="1">
      <c r="C16" s="632" t="s">
        <v>737</v>
      </c>
      <c r="D16" s="637" t="s">
        <v>738</v>
      </c>
      <c r="E16" s="637"/>
      <c r="F16" s="637"/>
      <c r="G16" s="637"/>
      <c r="H16" s="638"/>
      <c r="I16" s="635">
        <f t="shared" ref="I16:M16" si="4">I17+I23+I25+I21</f>
        <v>9001710635</v>
      </c>
      <c r="J16" s="636">
        <f>J17+J23+J25+J21</f>
        <v>6089009607</v>
      </c>
      <c r="K16" s="636">
        <f>K17+K23+K25+K21</f>
        <v>3197329441</v>
      </c>
      <c r="L16" s="636">
        <f t="shared" si="4"/>
        <v>3301094157</v>
      </c>
      <c r="M16" s="636">
        <f t="shared" si="4"/>
        <v>6845497749</v>
      </c>
      <c r="N16" s="781" t="s">
        <v>18</v>
      </c>
      <c r="P16" s="302">
        <f>P17+P23+P25+P21</f>
        <v>9001710635</v>
      </c>
      <c r="Q16" s="302">
        <f>Q17+Q23+Q25+Q21</f>
        <v>1888935531</v>
      </c>
      <c r="R16" s="302">
        <f>R17+R23+R25+R21</f>
        <v>8812933153</v>
      </c>
      <c r="S16" s="302">
        <f>S17+S23+S25+S21</f>
        <v>3078962468</v>
      </c>
      <c r="T16" s="273">
        <f>T17+T23+T25+T21</f>
        <v>6089009607</v>
      </c>
      <c r="U16" s="273">
        <f t="shared" ref="U16:AE16" si="5">U17+U23+U25+U21</f>
        <v>8812933153</v>
      </c>
      <c r="V16" s="273">
        <f t="shared" si="5"/>
        <v>9850957250</v>
      </c>
      <c r="W16" s="273">
        <f t="shared" si="5"/>
        <v>3078962468</v>
      </c>
      <c r="X16" s="273">
        <f t="shared" si="5"/>
        <v>1862114035</v>
      </c>
      <c r="Y16" s="273">
        <f t="shared" si="5"/>
        <v>1885607684</v>
      </c>
      <c r="Z16" s="273">
        <f t="shared" si="5"/>
        <v>1801816220</v>
      </c>
      <c r="AA16" s="273">
        <f t="shared" si="5"/>
        <v>1159390371</v>
      </c>
      <c r="AB16" s="273">
        <f t="shared" si="5"/>
        <v>5716945960</v>
      </c>
      <c r="AC16" s="273">
        <f t="shared" si="5"/>
        <v>642194486</v>
      </c>
      <c r="AD16" s="273">
        <f t="shared" si="5"/>
        <v>139631635</v>
      </c>
      <c r="AE16" s="273">
        <f t="shared" si="5"/>
        <v>211644164</v>
      </c>
    </row>
    <row r="17" spans="2:31" ht="14.25" hidden="1" customHeight="1">
      <c r="C17" s="639" t="s">
        <v>739</v>
      </c>
      <c r="D17" s="640" t="s">
        <v>740</v>
      </c>
      <c r="E17" s="640"/>
      <c r="F17" s="640"/>
      <c r="G17" s="640"/>
      <c r="H17" s="641"/>
      <c r="I17" s="635">
        <f t="shared" ref="I17:M17" si="6">SUM(I18:I20)</f>
        <v>1741968093</v>
      </c>
      <c r="J17" s="636">
        <f>SUM(J18:J20)</f>
        <v>1119814396</v>
      </c>
      <c r="K17" s="636">
        <f>SUM(K18:K20)</f>
        <v>516361806</v>
      </c>
      <c r="L17" s="636">
        <f t="shared" si="6"/>
        <v>544333292</v>
      </c>
      <c r="M17" s="636">
        <f t="shared" si="6"/>
        <v>373913965</v>
      </c>
      <c r="N17" s="781" t="s">
        <v>18</v>
      </c>
      <c r="P17" s="302">
        <f>SUM(P18:P20)</f>
        <v>1741968093</v>
      </c>
      <c r="Q17" s="302">
        <f>SUM(Q18:Q20)</f>
        <v>1110239408</v>
      </c>
      <c r="R17" s="302">
        <f>SUM(R18:R20)</f>
        <v>200402361</v>
      </c>
      <c r="S17" s="302">
        <f>SUM(S18:S20)</f>
        <v>380169057</v>
      </c>
      <c r="T17" s="273">
        <f>SUM(T18:T20)</f>
        <v>1119814396</v>
      </c>
      <c r="U17" s="273">
        <f t="shared" ref="U17:AE17" si="7">SUM(U18:U20)</f>
        <v>200402361</v>
      </c>
      <c r="V17" s="273">
        <f t="shared" si="7"/>
        <v>206213009</v>
      </c>
      <c r="W17" s="273">
        <f t="shared" si="7"/>
        <v>380169057</v>
      </c>
      <c r="X17" s="273">
        <f t="shared" si="7"/>
        <v>230340960</v>
      </c>
      <c r="Y17" s="273">
        <f t="shared" si="7"/>
        <v>208828275</v>
      </c>
      <c r="Z17" s="273">
        <f t="shared" si="7"/>
        <v>66817675</v>
      </c>
      <c r="AA17" s="273">
        <f t="shared" si="7"/>
        <v>62087217</v>
      </c>
      <c r="AB17" s="273">
        <f t="shared" si="7"/>
        <v>3865386228</v>
      </c>
      <c r="AC17" s="273">
        <f t="shared" si="7"/>
        <v>71004042</v>
      </c>
      <c r="AD17" s="273">
        <f t="shared" si="7"/>
        <v>8607289</v>
      </c>
      <c r="AE17" s="273">
        <f t="shared" si="7"/>
        <v>211644164</v>
      </c>
    </row>
    <row r="18" spans="2:31" ht="14.25" hidden="1" customHeight="1">
      <c r="C18" s="642" t="s">
        <v>741</v>
      </c>
      <c r="D18" s="643" t="s">
        <v>2315</v>
      </c>
      <c r="E18" s="643"/>
      <c r="F18" s="643"/>
      <c r="G18" s="643"/>
      <c r="H18" s="644"/>
      <c r="I18" s="645">
        <v>159220090</v>
      </c>
      <c r="J18" s="646">
        <v>103413800</v>
      </c>
      <c r="K18" s="646">
        <v>158542371</v>
      </c>
      <c r="L18" s="646">
        <v>30546798</v>
      </c>
      <c r="M18" s="646">
        <v>36810</v>
      </c>
      <c r="N18" s="781" t="s">
        <v>18</v>
      </c>
      <c r="P18" s="431">
        <v>159220090</v>
      </c>
      <c r="Q18" s="431">
        <v>120413137</v>
      </c>
      <c r="R18" s="370">
        <f>+U18</f>
        <v>75069185</v>
      </c>
      <c r="S18" s="370">
        <f>+W18</f>
        <v>42878560</v>
      </c>
      <c r="T18" s="276">
        <v>103413800</v>
      </c>
      <c r="U18" s="276">
        <v>75069185</v>
      </c>
      <c r="V18" s="276">
        <v>300</v>
      </c>
      <c r="W18" s="276">
        <v>42878560</v>
      </c>
      <c r="X18" s="276">
        <v>133191421</v>
      </c>
      <c r="Y18" s="276">
        <v>191603993</v>
      </c>
      <c r="Z18" s="276">
        <v>61945725</v>
      </c>
      <c r="AA18" s="276">
        <v>60853520</v>
      </c>
      <c r="AB18" s="276">
        <v>0</v>
      </c>
      <c r="AC18" s="276">
        <v>0</v>
      </c>
      <c r="AD18" s="276">
        <v>0</v>
      </c>
      <c r="AE18" s="276">
        <v>0</v>
      </c>
    </row>
    <row r="19" spans="2:31" ht="14.25" hidden="1" customHeight="1">
      <c r="C19" s="642" t="s">
        <v>742</v>
      </c>
      <c r="D19" s="643" t="s">
        <v>2316</v>
      </c>
      <c r="E19" s="643"/>
      <c r="F19" s="643"/>
      <c r="G19" s="643"/>
      <c r="H19" s="644"/>
      <c r="I19" s="645">
        <v>1338404063</v>
      </c>
      <c r="J19" s="646">
        <v>100900006</v>
      </c>
      <c r="K19" s="646">
        <v>346864630</v>
      </c>
      <c r="L19" s="646">
        <v>424601579</v>
      </c>
      <c r="M19" s="646">
        <v>358822100</v>
      </c>
      <c r="N19" s="781" t="s">
        <v>18</v>
      </c>
      <c r="P19" s="431">
        <v>1338404063</v>
      </c>
      <c r="Q19" s="431">
        <v>862498242</v>
      </c>
      <c r="R19" s="370">
        <f>+U19</f>
        <v>95289384</v>
      </c>
      <c r="S19" s="370">
        <f>+W19</f>
        <v>335057100</v>
      </c>
      <c r="T19" s="276">
        <v>100900006</v>
      </c>
      <c r="U19" s="276">
        <v>95289384</v>
      </c>
      <c r="V19" s="276">
        <v>149104015</v>
      </c>
      <c r="W19" s="276">
        <v>335057100</v>
      </c>
      <c r="X19" s="276">
        <v>89979760</v>
      </c>
      <c r="Y19" s="276">
        <v>0</v>
      </c>
      <c r="Z19" s="276"/>
      <c r="AA19" s="276">
        <v>0</v>
      </c>
      <c r="AB19" s="276">
        <v>0</v>
      </c>
      <c r="AC19" s="276">
        <v>0</v>
      </c>
      <c r="AD19" s="276"/>
      <c r="AE19" s="276"/>
    </row>
    <row r="20" spans="2:31" ht="14.25" hidden="1" customHeight="1">
      <c r="C20" s="642" t="s">
        <v>744</v>
      </c>
      <c r="D20" s="643" t="s">
        <v>2103</v>
      </c>
      <c r="E20" s="643"/>
      <c r="F20" s="643"/>
      <c r="G20" s="643"/>
      <c r="H20" s="644"/>
      <c r="I20" s="645">
        <v>244343940</v>
      </c>
      <c r="J20" s="646">
        <v>915500590</v>
      </c>
      <c r="K20" s="646">
        <v>10954805</v>
      </c>
      <c r="L20" s="646">
        <v>89184915</v>
      </c>
      <c r="M20" s="646">
        <v>15055055</v>
      </c>
      <c r="N20" s="781" t="s">
        <v>18</v>
      </c>
      <c r="P20" s="431">
        <v>244343940</v>
      </c>
      <c r="Q20" s="431">
        <v>127328029</v>
      </c>
      <c r="R20" s="370">
        <f>+U20</f>
        <v>30043792</v>
      </c>
      <c r="S20" s="370">
        <f>+W20</f>
        <v>2233397</v>
      </c>
      <c r="T20" s="276">
        <v>915500590</v>
      </c>
      <c r="U20" s="276">
        <v>30043792</v>
      </c>
      <c r="V20" s="276">
        <v>57108694</v>
      </c>
      <c r="W20" s="276">
        <v>2233397</v>
      </c>
      <c r="X20" s="276">
        <v>7169779</v>
      </c>
      <c r="Y20" s="276">
        <v>17224282</v>
      </c>
      <c r="Z20" s="276">
        <v>4871950</v>
      </c>
      <c r="AA20" s="276">
        <v>1233697</v>
      </c>
      <c r="AB20" s="276">
        <v>3865386228</v>
      </c>
      <c r="AC20" s="276">
        <v>71004042</v>
      </c>
      <c r="AD20" s="276">
        <v>8607289</v>
      </c>
      <c r="AE20" s="276">
        <v>211644164</v>
      </c>
    </row>
    <row r="21" spans="2:31" ht="14.25" hidden="1" customHeight="1">
      <c r="C21" s="639" t="s">
        <v>743</v>
      </c>
      <c r="D21" s="647" t="s">
        <v>2104</v>
      </c>
      <c r="E21" s="647"/>
      <c r="F21" s="647"/>
      <c r="G21" s="647"/>
      <c r="H21" s="648"/>
      <c r="I21" s="635">
        <f t="shared" ref="I21:M21" si="8">+I22</f>
        <v>3341410690</v>
      </c>
      <c r="J21" s="636">
        <f>+J22</f>
        <v>595107280</v>
      </c>
      <c r="K21" s="636">
        <f>+K22</f>
        <v>298275266</v>
      </c>
      <c r="L21" s="636">
        <f t="shared" si="8"/>
        <v>546219862</v>
      </c>
      <c r="M21" s="636">
        <f t="shared" si="8"/>
        <v>237803855</v>
      </c>
      <c r="N21" s="781" t="s">
        <v>18</v>
      </c>
      <c r="P21" s="302">
        <f>+P22</f>
        <v>3341410690</v>
      </c>
      <c r="Q21" s="302">
        <f>+Q22</f>
        <v>4751982</v>
      </c>
      <c r="R21" s="302">
        <f>+R22</f>
        <v>920646412</v>
      </c>
      <c r="S21" s="302">
        <f>+S22</f>
        <v>101194082</v>
      </c>
      <c r="T21" s="273">
        <f t="shared" ref="T21:AE21" si="9">+T22</f>
        <v>595107280</v>
      </c>
      <c r="U21" s="273">
        <f t="shared" si="9"/>
        <v>920646412</v>
      </c>
      <c r="V21" s="273">
        <f t="shared" si="9"/>
        <v>1587426059</v>
      </c>
      <c r="W21" s="273">
        <f t="shared" si="9"/>
        <v>101194082</v>
      </c>
      <c r="X21" s="273">
        <f t="shared" si="9"/>
        <v>136696736</v>
      </c>
      <c r="Y21" s="273">
        <f t="shared" si="9"/>
        <v>121613337</v>
      </c>
      <c r="Z21" s="273">
        <f t="shared" si="9"/>
        <v>287099737</v>
      </c>
      <c r="AA21" s="273">
        <f t="shared" si="9"/>
        <v>317332074</v>
      </c>
      <c r="AB21" s="273">
        <f t="shared" si="9"/>
        <v>0</v>
      </c>
      <c r="AC21" s="273">
        <f t="shared" si="9"/>
        <v>0</v>
      </c>
      <c r="AD21" s="273">
        <f t="shared" si="9"/>
        <v>0</v>
      </c>
      <c r="AE21" s="273">
        <f t="shared" si="9"/>
        <v>0</v>
      </c>
    </row>
    <row r="22" spans="2:31" ht="14.25" hidden="1" customHeight="1">
      <c r="C22" s="642" t="s">
        <v>744</v>
      </c>
      <c r="D22" s="643" t="s">
        <v>745</v>
      </c>
      <c r="E22" s="643"/>
      <c r="F22" s="643"/>
      <c r="G22" s="643"/>
      <c r="H22" s="644"/>
      <c r="I22" s="645">
        <v>3341410690</v>
      </c>
      <c r="J22" s="646">
        <v>595107280</v>
      </c>
      <c r="K22" s="646">
        <v>298275266</v>
      </c>
      <c r="L22" s="646">
        <v>546219862</v>
      </c>
      <c r="M22" s="646">
        <v>237803855</v>
      </c>
      <c r="N22" s="781" t="s">
        <v>18</v>
      </c>
      <c r="P22" s="431">
        <v>3341410690</v>
      </c>
      <c r="Q22" s="431">
        <v>4751982</v>
      </c>
      <c r="R22" s="370">
        <f>+U22</f>
        <v>920646412</v>
      </c>
      <c r="S22" s="370">
        <f>+W22</f>
        <v>101194082</v>
      </c>
      <c r="T22" s="276">
        <v>595107280</v>
      </c>
      <c r="U22" s="276">
        <v>920646412</v>
      </c>
      <c r="V22" s="276">
        <v>1587426059</v>
      </c>
      <c r="W22" s="276">
        <v>101194082</v>
      </c>
      <c r="X22" s="276">
        <v>136696736</v>
      </c>
      <c r="Y22" s="276">
        <v>121613337</v>
      </c>
      <c r="Z22" s="276">
        <v>287099737</v>
      </c>
      <c r="AA22" s="276">
        <v>317332074</v>
      </c>
      <c r="AB22" s="276">
        <v>0</v>
      </c>
      <c r="AC22" s="276">
        <v>0</v>
      </c>
      <c r="AD22" s="276">
        <v>0</v>
      </c>
      <c r="AE22" s="276">
        <v>0</v>
      </c>
    </row>
    <row r="23" spans="2:31" s="16" customFormat="1" ht="14.25" hidden="1" customHeight="1">
      <c r="B23" s="65"/>
      <c r="C23" s="639" t="s">
        <v>746</v>
      </c>
      <c r="D23" s="649" t="s">
        <v>747</v>
      </c>
      <c r="E23" s="649"/>
      <c r="F23" s="649"/>
      <c r="G23" s="649"/>
      <c r="H23" s="650"/>
      <c r="I23" s="635">
        <f t="shared" ref="I23:M23" si="10">SUM(I24:I24)</f>
        <v>0</v>
      </c>
      <c r="J23" s="636">
        <f>SUM(J24:J24)</f>
        <v>6362258</v>
      </c>
      <c r="K23" s="636">
        <f>SUM(K24:K24)</f>
        <v>838922</v>
      </c>
      <c r="L23" s="636">
        <f t="shared" si="10"/>
        <v>5276168</v>
      </c>
      <c r="M23" s="636">
        <f t="shared" si="10"/>
        <v>0</v>
      </c>
      <c r="N23" s="781"/>
      <c r="P23" s="302">
        <f>SUM(P24:P24)</f>
        <v>0</v>
      </c>
      <c r="Q23" s="302">
        <f>SUM(Q24:Q24)</f>
        <v>0</v>
      </c>
      <c r="R23" s="302">
        <f>SUM(R24:R24)</f>
        <v>2187508</v>
      </c>
      <c r="S23" s="302">
        <f>SUM(S24:S24)</f>
        <v>0</v>
      </c>
      <c r="T23" s="273">
        <f t="shared" ref="T23:AE23" si="11">SUM(T24:T24)</f>
        <v>6362258</v>
      </c>
      <c r="U23" s="273">
        <f t="shared" si="11"/>
        <v>2187508</v>
      </c>
      <c r="V23" s="273">
        <f t="shared" si="11"/>
        <v>524668</v>
      </c>
      <c r="W23" s="273">
        <f t="shared" si="11"/>
        <v>0</v>
      </c>
      <c r="X23" s="273">
        <f t="shared" si="11"/>
        <v>0</v>
      </c>
      <c r="Y23" s="273">
        <f t="shared" si="11"/>
        <v>0</v>
      </c>
      <c r="Z23" s="273">
        <f t="shared" si="11"/>
        <v>150943</v>
      </c>
      <c r="AA23" s="273">
        <f t="shared" si="11"/>
        <v>0</v>
      </c>
      <c r="AB23" s="273">
        <f t="shared" si="11"/>
        <v>0</v>
      </c>
      <c r="AC23" s="273">
        <f t="shared" si="11"/>
        <v>0</v>
      </c>
      <c r="AD23" s="273">
        <f t="shared" si="11"/>
        <v>0</v>
      </c>
      <c r="AE23" s="273">
        <f t="shared" si="11"/>
        <v>0</v>
      </c>
    </row>
    <row r="24" spans="2:31" ht="14.25" hidden="1" customHeight="1">
      <c r="C24" s="642" t="s">
        <v>748</v>
      </c>
      <c r="D24" s="643" t="s">
        <v>2007</v>
      </c>
      <c r="E24" s="643"/>
      <c r="F24" s="643"/>
      <c r="G24" s="643"/>
      <c r="H24" s="644"/>
      <c r="I24" s="651">
        <v>0</v>
      </c>
      <c r="J24" s="652">
        <v>6362258</v>
      </c>
      <c r="K24" s="652">
        <v>838922</v>
      </c>
      <c r="L24" s="652">
        <v>5276168</v>
      </c>
      <c r="M24" s="653">
        <v>0</v>
      </c>
      <c r="N24" s="781"/>
      <c r="P24" s="380">
        <v>0</v>
      </c>
      <c r="Q24" s="380">
        <v>0</v>
      </c>
      <c r="R24" s="370">
        <f>+U24</f>
        <v>2187508</v>
      </c>
      <c r="S24" s="377">
        <f>+W24</f>
        <v>0</v>
      </c>
      <c r="T24" s="277">
        <v>6362258</v>
      </c>
      <c r="U24" s="277">
        <v>2187508</v>
      </c>
      <c r="V24" s="277">
        <v>524668</v>
      </c>
      <c r="W24" s="277"/>
      <c r="X24" s="277">
        <v>0</v>
      </c>
      <c r="Y24" s="277">
        <v>0</v>
      </c>
      <c r="Z24" s="277">
        <v>150943</v>
      </c>
      <c r="AA24" s="277">
        <v>0</v>
      </c>
      <c r="AB24" s="277">
        <v>0</v>
      </c>
      <c r="AC24" s="277">
        <v>0</v>
      </c>
      <c r="AD24" s="277">
        <v>0</v>
      </c>
      <c r="AE24" s="277">
        <v>0</v>
      </c>
    </row>
    <row r="25" spans="2:31" ht="14.25" hidden="1" customHeight="1">
      <c r="C25" s="639" t="s">
        <v>749</v>
      </c>
      <c r="D25" s="649" t="s">
        <v>750</v>
      </c>
      <c r="E25" s="649"/>
      <c r="F25" s="649"/>
      <c r="G25" s="649"/>
      <c r="H25" s="650"/>
      <c r="I25" s="635">
        <f t="shared" ref="I25:M25" si="12">SUM(I26:I36)</f>
        <v>3918331852</v>
      </c>
      <c r="J25" s="636">
        <f>SUM(J26:J36)</f>
        <v>4367725673</v>
      </c>
      <c r="K25" s="636">
        <f>SUM(K26:K36)</f>
        <v>2381853447</v>
      </c>
      <c r="L25" s="636">
        <f t="shared" si="12"/>
        <v>2205264835</v>
      </c>
      <c r="M25" s="636">
        <f t="shared" si="12"/>
        <v>6233779929</v>
      </c>
      <c r="N25" s="781" t="s">
        <v>18</v>
      </c>
      <c r="P25" s="302">
        <f>SUM(P26:P36)</f>
        <v>3918331852</v>
      </c>
      <c r="Q25" s="302">
        <f>SUM(Q26:Q36)</f>
        <v>773944141</v>
      </c>
      <c r="R25" s="302">
        <f>SUM(R26:R36)</f>
        <v>7689696872</v>
      </c>
      <c r="S25" s="302">
        <f>SUM(S26:S36)</f>
        <v>2597599329</v>
      </c>
      <c r="T25" s="273">
        <f t="shared" ref="T25:AE25" si="13">SUM(T26:T36)</f>
        <v>4367725673</v>
      </c>
      <c r="U25" s="273">
        <f t="shared" si="13"/>
        <v>7689696872</v>
      </c>
      <c r="V25" s="273">
        <f t="shared" si="13"/>
        <v>8056793514</v>
      </c>
      <c r="W25" s="273">
        <f t="shared" si="13"/>
        <v>2597599329</v>
      </c>
      <c r="X25" s="273">
        <f t="shared" si="13"/>
        <v>1495076339</v>
      </c>
      <c r="Y25" s="273">
        <f t="shared" si="13"/>
        <v>1555166072</v>
      </c>
      <c r="Z25" s="273">
        <f t="shared" si="13"/>
        <v>1447747865</v>
      </c>
      <c r="AA25" s="273">
        <f t="shared" si="13"/>
        <v>779971080</v>
      </c>
      <c r="AB25" s="273">
        <f t="shared" si="13"/>
        <v>1851559732</v>
      </c>
      <c r="AC25" s="273">
        <f t="shared" si="13"/>
        <v>571190444</v>
      </c>
      <c r="AD25" s="273">
        <f t="shared" si="13"/>
        <v>131024346</v>
      </c>
      <c r="AE25" s="273">
        <f t="shared" si="13"/>
        <v>0</v>
      </c>
    </row>
    <row r="26" spans="2:31" ht="14.25" hidden="1" customHeight="1">
      <c r="C26" s="642" t="s">
        <v>751</v>
      </c>
      <c r="D26" s="643" t="s">
        <v>2105</v>
      </c>
      <c r="E26" s="643"/>
      <c r="F26" s="643"/>
      <c r="G26" s="643"/>
      <c r="H26" s="644"/>
      <c r="I26" s="651">
        <v>24459379</v>
      </c>
      <c r="J26" s="652">
        <v>-13580995</v>
      </c>
      <c r="K26" s="652">
        <v>28769853</v>
      </c>
      <c r="L26" s="652">
        <v>33469192</v>
      </c>
      <c r="M26" s="652">
        <v>31622676</v>
      </c>
      <c r="N26" s="781" t="s">
        <v>18</v>
      </c>
      <c r="P26" s="380">
        <v>24459379</v>
      </c>
      <c r="Q26" s="380">
        <v>10747050</v>
      </c>
      <c r="R26" s="370">
        <f t="shared" ref="R26:R35" si="14">+U26</f>
        <v>96419005</v>
      </c>
      <c r="S26" s="377">
        <f t="shared" ref="S26:S35" si="15">+W26</f>
        <v>5163524</v>
      </c>
      <c r="T26" s="277">
        <v>-13580995</v>
      </c>
      <c r="U26" s="277">
        <v>96419005</v>
      </c>
      <c r="V26" s="277">
        <v>85219005</v>
      </c>
      <c r="W26" s="277">
        <v>5163524</v>
      </c>
      <c r="X26" s="277">
        <v>47115120</v>
      </c>
      <c r="Y26" s="277">
        <v>8864696</v>
      </c>
      <c r="Z26" s="277">
        <v>2638813</v>
      </c>
      <c r="AA26" s="277">
        <v>-122370383</v>
      </c>
      <c r="AB26" s="277">
        <v>26297729</v>
      </c>
      <c r="AC26" s="277">
        <v>267431492</v>
      </c>
      <c r="AD26" s="277">
        <v>131024346</v>
      </c>
      <c r="AE26" s="277">
        <v>0</v>
      </c>
    </row>
    <row r="27" spans="2:31" ht="14.25" hidden="1" customHeight="1">
      <c r="C27" s="642" t="s">
        <v>752</v>
      </c>
      <c r="D27" s="643" t="s">
        <v>2106</v>
      </c>
      <c r="E27" s="643"/>
      <c r="F27" s="643"/>
      <c r="G27" s="643"/>
      <c r="H27" s="644"/>
      <c r="I27" s="651">
        <v>532280083</v>
      </c>
      <c r="J27" s="652">
        <v>785443788</v>
      </c>
      <c r="K27" s="652">
        <v>563859389</v>
      </c>
      <c r="L27" s="652">
        <v>302400032</v>
      </c>
      <c r="M27" s="652">
        <v>713749257</v>
      </c>
      <c r="N27" s="781" t="s">
        <v>18</v>
      </c>
      <c r="P27" s="380">
        <v>532280083</v>
      </c>
      <c r="Q27" s="380">
        <v>724853</v>
      </c>
      <c r="R27" s="370">
        <f t="shared" si="14"/>
        <v>389347256</v>
      </c>
      <c r="S27" s="377">
        <f t="shared" si="15"/>
        <v>91673997</v>
      </c>
      <c r="T27" s="277">
        <v>785443788</v>
      </c>
      <c r="U27" s="277">
        <v>389347256</v>
      </c>
      <c r="V27" s="277">
        <v>491115312</v>
      </c>
      <c r="W27" s="277">
        <v>91673997</v>
      </c>
      <c r="X27" s="277">
        <v>119333237</v>
      </c>
      <c r="Y27" s="277">
        <v>183216029</v>
      </c>
      <c r="Z27" s="277">
        <v>148234032</v>
      </c>
      <c r="AA27" s="277">
        <v>-257947601</v>
      </c>
      <c r="AB27" s="277">
        <v>434243416</v>
      </c>
      <c r="AC27" s="277">
        <v>0</v>
      </c>
      <c r="AD27" s="277">
        <v>0</v>
      </c>
      <c r="AE27" s="277">
        <v>0</v>
      </c>
    </row>
    <row r="28" spans="2:31" ht="14.25" hidden="1" customHeight="1">
      <c r="C28" s="642" t="s">
        <v>753</v>
      </c>
      <c r="D28" s="643" t="s">
        <v>2107</v>
      </c>
      <c r="E28" s="643"/>
      <c r="F28" s="643"/>
      <c r="G28" s="643"/>
      <c r="H28" s="644"/>
      <c r="I28" s="651">
        <v>81890527</v>
      </c>
      <c r="J28" s="652">
        <v>-31359861</v>
      </c>
      <c r="K28" s="652">
        <v>135631837</v>
      </c>
      <c r="L28" s="652">
        <v>478412167</v>
      </c>
      <c r="M28" s="652">
        <v>426870630</v>
      </c>
      <c r="N28" s="781" t="s">
        <v>18</v>
      </c>
      <c r="P28" s="380">
        <v>81890527</v>
      </c>
      <c r="Q28" s="380">
        <v>155414133</v>
      </c>
      <c r="R28" s="370">
        <f t="shared" si="14"/>
        <v>60775411</v>
      </c>
      <c r="S28" s="377">
        <f t="shared" si="15"/>
        <v>65257253</v>
      </c>
      <c r="T28" s="277">
        <v>-31359861</v>
      </c>
      <c r="U28" s="277">
        <v>60775411</v>
      </c>
      <c r="V28" s="277">
        <v>462328055</v>
      </c>
      <c r="W28" s="277">
        <v>65257253</v>
      </c>
      <c r="X28" s="277">
        <v>-25589767</v>
      </c>
      <c r="Y28" s="277">
        <v>29918861</v>
      </c>
      <c r="Z28" s="277"/>
      <c r="AA28" s="277">
        <v>0</v>
      </c>
      <c r="AB28" s="277">
        <v>0</v>
      </c>
      <c r="AC28" s="277">
        <v>0</v>
      </c>
      <c r="AD28" s="277">
        <v>0</v>
      </c>
      <c r="AE28" s="277">
        <v>0</v>
      </c>
    </row>
    <row r="29" spans="2:31" ht="14.25" hidden="1" customHeight="1">
      <c r="C29" s="642" t="s">
        <v>1776</v>
      </c>
      <c r="D29" s="643" t="s">
        <v>1777</v>
      </c>
      <c r="E29" s="643"/>
      <c r="F29" s="643"/>
      <c r="G29" s="643"/>
      <c r="H29" s="644"/>
      <c r="I29" s="651">
        <v>0</v>
      </c>
      <c r="J29" s="652">
        <v>0</v>
      </c>
      <c r="K29" s="652">
        <v>200000000</v>
      </c>
      <c r="L29" s="652">
        <v>0</v>
      </c>
      <c r="M29" s="652">
        <v>0</v>
      </c>
      <c r="N29" s="781" t="s">
        <v>18</v>
      </c>
      <c r="P29" s="380">
        <v>0</v>
      </c>
      <c r="Q29" s="380">
        <v>0</v>
      </c>
      <c r="R29" s="370">
        <f t="shared" si="14"/>
        <v>0</v>
      </c>
      <c r="S29" s="377">
        <f t="shared" si="15"/>
        <v>0</v>
      </c>
      <c r="T29" s="277">
        <v>0</v>
      </c>
      <c r="U29" s="277">
        <v>0</v>
      </c>
      <c r="V29" s="277">
        <v>0</v>
      </c>
      <c r="W29" s="277">
        <v>0</v>
      </c>
      <c r="X29" s="277">
        <v>0</v>
      </c>
      <c r="Y29" s="277"/>
      <c r="Z29" s="277"/>
      <c r="AA29" s="277">
        <v>0</v>
      </c>
      <c r="AB29" s="277"/>
      <c r="AC29" s="277"/>
      <c r="AD29" s="277"/>
      <c r="AE29" s="277"/>
    </row>
    <row r="30" spans="2:31" ht="14.25" hidden="1" customHeight="1">
      <c r="C30" s="642" t="s">
        <v>754</v>
      </c>
      <c r="D30" s="643" t="s">
        <v>2108</v>
      </c>
      <c r="E30" s="643"/>
      <c r="F30" s="643"/>
      <c r="G30" s="643"/>
      <c r="H30" s="644"/>
      <c r="I30" s="651">
        <v>3946987</v>
      </c>
      <c r="J30" s="652">
        <v>75179142</v>
      </c>
      <c r="K30" s="652">
        <v>3460718</v>
      </c>
      <c r="L30" s="652">
        <v>48540248</v>
      </c>
      <c r="M30" s="652">
        <v>2291189</v>
      </c>
      <c r="N30" s="781" t="s">
        <v>18</v>
      </c>
      <c r="P30" s="380">
        <v>3946987</v>
      </c>
      <c r="Q30" s="380">
        <v>4811802</v>
      </c>
      <c r="R30" s="370">
        <f t="shared" si="14"/>
        <v>74802196</v>
      </c>
      <c r="S30" s="377">
        <f t="shared" si="15"/>
        <v>3944648</v>
      </c>
      <c r="T30" s="277">
        <v>75179142</v>
      </c>
      <c r="U30" s="277">
        <v>74802196</v>
      </c>
      <c r="V30" s="277">
        <v>73907048</v>
      </c>
      <c r="W30" s="277">
        <v>3944648</v>
      </c>
      <c r="X30" s="277">
        <v>4906527</v>
      </c>
      <c r="Y30" s="277">
        <v>114947827</v>
      </c>
      <c r="Z30" s="277">
        <v>9105076</v>
      </c>
      <c r="AA30" s="277">
        <v>59113436</v>
      </c>
      <c r="AB30" s="277">
        <v>76427872</v>
      </c>
      <c r="AC30" s="277">
        <v>303758952</v>
      </c>
      <c r="AD30" s="277">
        <v>0</v>
      </c>
      <c r="AE30" s="277">
        <v>0</v>
      </c>
    </row>
    <row r="31" spans="2:31" ht="14.25" hidden="1" customHeight="1">
      <c r="C31" s="642" t="s">
        <v>755</v>
      </c>
      <c r="D31" s="643" t="s">
        <v>2109</v>
      </c>
      <c r="E31" s="643"/>
      <c r="F31" s="643"/>
      <c r="G31" s="643"/>
      <c r="H31" s="644"/>
      <c r="I31" s="651">
        <v>3148114760</v>
      </c>
      <c r="J31" s="652">
        <v>3494408130</v>
      </c>
      <c r="K31" s="652">
        <v>1447622190</v>
      </c>
      <c r="L31" s="652">
        <v>1153797592</v>
      </c>
      <c r="M31" s="652">
        <v>5052205941</v>
      </c>
      <c r="N31" s="781" t="s">
        <v>18</v>
      </c>
      <c r="P31" s="380">
        <v>3148114760</v>
      </c>
      <c r="Q31" s="380">
        <v>118568270</v>
      </c>
      <c r="R31" s="370">
        <f t="shared" si="14"/>
        <v>6476935763</v>
      </c>
      <c r="S31" s="377">
        <f t="shared" si="15"/>
        <v>328333325</v>
      </c>
      <c r="T31" s="277">
        <v>3494408130</v>
      </c>
      <c r="U31" s="277">
        <v>6476935763</v>
      </c>
      <c r="V31" s="277">
        <v>6832942204</v>
      </c>
      <c r="W31" s="277">
        <v>328333325</v>
      </c>
      <c r="X31" s="277">
        <v>1303284498</v>
      </c>
      <c r="Y31" s="277">
        <v>1204704463</v>
      </c>
      <c r="Z31" s="277">
        <v>1287769944</v>
      </c>
      <c r="AA31" s="277">
        <v>1101175628</v>
      </c>
      <c r="AB31" s="277">
        <v>1314590715</v>
      </c>
      <c r="AC31" s="277">
        <v>0</v>
      </c>
      <c r="AD31" s="277">
        <v>0</v>
      </c>
      <c r="AE31" s="277">
        <v>0</v>
      </c>
    </row>
    <row r="32" spans="2:31" ht="14.25" hidden="1" customHeight="1">
      <c r="C32" s="642" t="s">
        <v>756</v>
      </c>
      <c r="D32" s="643" t="s">
        <v>2110</v>
      </c>
      <c r="E32" s="643"/>
      <c r="F32" s="643"/>
      <c r="G32" s="643"/>
      <c r="H32" s="644"/>
      <c r="I32" s="651">
        <v>76370466</v>
      </c>
      <c r="J32" s="652">
        <v>7541404</v>
      </c>
      <c r="K32" s="652">
        <v>2509460</v>
      </c>
      <c r="L32" s="652">
        <v>139732804</v>
      </c>
      <c r="M32" s="652">
        <v>7040236</v>
      </c>
      <c r="N32" s="781" t="s">
        <v>18</v>
      </c>
      <c r="P32" s="380">
        <v>76370466</v>
      </c>
      <c r="Q32" s="380">
        <v>433777939</v>
      </c>
      <c r="R32" s="370">
        <f t="shared" si="14"/>
        <v>541431691</v>
      </c>
      <c r="S32" s="377">
        <f t="shared" si="15"/>
        <v>2103226582</v>
      </c>
      <c r="T32" s="277">
        <v>7541404</v>
      </c>
      <c r="U32" s="277">
        <v>541431691</v>
      </c>
      <c r="V32" s="277">
        <v>111281890</v>
      </c>
      <c r="W32" s="277">
        <v>2103226582</v>
      </c>
      <c r="X32" s="277">
        <v>0</v>
      </c>
      <c r="Y32" s="277">
        <v>13514196</v>
      </c>
      <c r="Z32" s="277"/>
      <c r="AA32" s="277">
        <v>0</v>
      </c>
      <c r="AB32" s="277">
        <v>0</v>
      </c>
      <c r="AC32" s="277">
        <v>0</v>
      </c>
      <c r="AD32" s="277">
        <v>0</v>
      </c>
      <c r="AE32" s="277">
        <v>0</v>
      </c>
    </row>
    <row r="33" spans="2:31" ht="14.25" hidden="1" customHeight="1">
      <c r="C33" s="642" t="s">
        <v>2008</v>
      </c>
      <c r="D33" s="643" t="s">
        <v>2010</v>
      </c>
      <c r="E33" s="643"/>
      <c r="F33" s="643"/>
      <c r="G33" s="643"/>
      <c r="H33" s="644"/>
      <c r="I33" s="651">
        <v>9582000</v>
      </c>
      <c r="J33" s="652">
        <v>10000000</v>
      </c>
      <c r="K33" s="652">
        <v>0</v>
      </c>
      <c r="L33" s="652">
        <v>9802000</v>
      </c>
      <c r="M33" s="652"/>
      <c r="N33" s="781" t="s">
        <v>18</v>
      </c>
      <c r="P33" s="380">
        <v>9582000</v>
      </c>
      <c r="Q33" s="380">
        <v>9582000</v>
      </c>
      <c r="R33" s="370">
        <f t="shared" si="14"/>
        <v>10000000</v>
      </c>
      <c r="S33" s="377">
        <f t="shared" si="15"/>
        <v>0</v>
      </c>
      <c r="T33" s="277">
        <v>10000000</v>
      </c>
      <c r="U33" s="277">
        <v>10000000</v>
      </c>
      <c r="V33" s="277">
        <v>0</v>
      </c>
      <c r="W33" s="277"/>
      <c r="X33" s="277">
        <v>0</v>
      </c>
      <c r="Y33" s="277"/>
      <c r="Z33" s="277"/>
      <c r="AA33" s="277">
        <v>0</v>
      </c>
      <c r="AB33" s="277"/>
      <c r="AC33" s="277"/>
      <c r="AD33" s="277"/>
      <c r="AE33" s="277"/>
    </row>
    <row r="34" spans="2:31" ht="14.25" hidden="1" customHeight="1">
      <c r="C34" s="642" t="s">
        <v>2009</v>
      </c>
      <c r="D34" s="643" t="s">
        <v>2011</v>
      </c>
      <c r="E34" s="643"/>
      <c r="F34" s="643"/>
      <c r="G34" s="643"/>
      <c r="H34" s="644"/>
      <c r="I34" s="651">
        <v>41687650</v>
      </c>
      <c r="J34" s="652">
        <v>40094065</v>
      </c>
      <c r="K34" s="652">
        <v>0</v>
      </c>
      <c r="L34" s="652">
        <v>39110800</v>
      </c>
      <c r="M34" s="652"/>
      <c r="N34" s="781" t="s">
        <v>18</v>
      </c>
      <c r="P34" s="380">
        <v>41687650</v>
      </c>
      <c r="Q34" s="380">
        <v>40318094</v>
      </c>
      <c r="R34" s="370">
        <f t="shared" si="14"/>
        <v>39985550</v>
      </c>
      <c r="S34" s="377">
        <f t="shared" si="15"/>
        <v>0</v>
      </c>
      <c r="T34" s="277">
        <v>40094065</v>
      </c>
      <c r="U34" s="277">
        <v>39985550</v>
      </c>
      <c r="V34" s="277">
        <v>0</v>
      </c>
      <c r="W34" s="277"/>
      <c r="X34" s="277">
        <v>46026724</v>
      </c>
      <c r="Y34" s="277"/>
      <c r="Z34" s="277"/>
      <c r="AA34" s="277">
        <v>0</v>
      </c>
      <c r="AB34" s="277"/>
      <c r="AC34" s="277"/>
      <c r="AD34" s="277"/>
      <c r="AE34" s="277"/>
    </row>
    <row r="35" spans="2:31" ht="14.25" hidden="1" customHeight="1">
      <c r="C35" s="642" t="s">
        <v>2417</v>
      </c>
      <c r="D35" s="643" t="s">
        <v>2419</v>
      </c>
      <c r="E35" s="643"/>
      <c r="F35" s="643"/>
      <c r="G35" s="643"/>
      <c r="H35" s="644"/>
      <c r="I35" s="651">
        <v>0</v>
      </c>
      <c r="J35" s="652"/>
      <c r="K35" s="652"/>
      <c r="L35" s="652"/>
      <c r="M35" s="652"/>
      <c r="N35" s="781" t="s">
        <v>18</v>
      </c>
      <c r="P35" s="380">
        <v>0</v>
      </c>
      <c r="Q35" s="380">
        <v>0</v>
      </c>
      <c r="R35" s="370">
        <f t="shared" si="14"/>
        <v>0</v>
      </c>
      <c r="S35" s="377">
        <f t="shared" si="15"/>
        <v>0</v>
      </c>
      <c r="T35" s="277"/>
      <c r="U35" s="277"/>
      <c r="V35" s="277"/>
      <c r="W35" s="277"/>
      <c r="X35" s="277">
        <v>0</v>
      </c>
      <c r="Y35" s="277"/>
      <c r="Z35" s="277"/>
      <c r="AA35" s="277"/>
      <c r="AB35" s="277"/>
      <c r="AC35" s="277"/>
      <c r="AD35" s="277"/>
      <c r="AE35" s="277"/>
    </row>
    <row r="36" spans="2:31" ht="14.25" hidden="1" customHeight="1">
      <c r="C36" s="642" t="s">
        <v>757</v>
      </c>
      <c r="D36" s="654" t="s">
        <v>55</v>
      </c>
      <c r="E36" s="654"/>
      <c r="F36" s="654"/>
      <c r="G36" s="654"/>
      <c r="H36" s="655"/>
      <c r="I36" s="656">
        <v>0</v>
      </c>
      <c r="J36" s="657"/>
      <c r="K36" s="657"/>
      <c r="L36" s="657"/>
      <c r="M36" s="657"/>
      <c r="N36" s="780"/>
      <c r="P36" s="378">
        <v>0</v>
      </c>
      <c r="Q36" s="378">
        <v>0</v>
      </c>
      <c r="R36" s="378">
        <v>0</v>
      </c>
      <c r="S36" s="378">
        <v>0</v>
      </c>
      <c r="T36" s="277"/>
      <c r="U36" s="277"/>
      <c r="V36" s="277">
        <v>0</v>
      </c>
      <c r="W36" s="277"/>
      <c r="X36" s="277">
        <v>0</v>
      </c>
      <c r="Y36" s="277"/>
      <c r="Z36" s="277"/>
      <c r="AA36" s="277"/>
      <c r="AB36" s="277"/>
      <c r="AC36" s="277"/>
      <c r="AD36" s="277"/>
      <c r="AE36" s="277"/>
    </row>
    <row r="37" spans="2:31" ht="14.25" hidden="1" customHeight="1">
      <c r="C37" s="642"/>
      <c r="D37" s="654"/>
      <c r="E37" s="654"/>
      <c r="F37" s="654"/>
      <c r="G37" s="654"/>
      <c r="H37" s="655"/>
      <c r="I37" s="656"/>
      <c r="J37" s="657"/>
      <c r="K37" s="657"/>
      <c r="L37" s="657"/>
      <c r="M37" s="657"/>
      <c r="N37" s="780"/>
      <c r="P37" s="378"/>
      <c r="Q37" s="378"/>
      <c r="R37" s="378"/>
      <c r="S37" s="378"/>
      <c r="T37" s="277"/>
      <c r="U37" s="277"/>
      <c r="V37" s="277"/>
      <c r="W37" s="277"/>
      <c r="X37" s="277"/>
      <c r="Y37" s="277"/>
      <c r="Z37" s="277"/>
      <c r="AA37" s="277"/>
      <c r="AB37" s="277"/>
      <c r="AC37" s="277"/>
      <c r="AD37" s="277"/>
      <c r="AE37" s="277"/>
    </row>
    <row r="38" spans="2:31" ht="14.25" hidden="1" customHeight="1">
      <c r="C38" s="632" t="s">
        <v>758</v>
      </c>
      <c r="D38" s="637" t="s">
        <v>759</v>
      </c>
      <c r="E38" s="637"/>
      <c r="F38" s="637"/>
      <c r="G38" s="637"/>
      <c r="H38" s="638"/>
      <c r="I38" s="635">
        <f t="shared" ref="I38:M38" si="16">I39+I43+I45+I46</f>
        <v>602000000</v>
      </c>
      <c r="J38" s="636">
        <f>J39+J43+J45+J46</f>
        <v>602000000</v>
      </c>
      <c r="K38" s="636">
        <f>K39+K43+K45+K46</f>
        <v>602000000</v>
      </c>
      <c r="L38" s="636">
        <f t="shared" si="16"/>
        <v>602000000</v>
      </c>
      <c r="M38" s="636">
        <f t="shared" si="16"/>
        <v>602000000</v>
      </c>
      <c r="N38" s="780" t="s">
        <v>19</v>
      </c>
      <c r="P38" s="302">
        <f>P39+P43+P45+P46</f>
        <v>602000000</v>
      </c>
      <c r="Q38" s="302">
        <f>Q39+Q43+Q45+Q46</f>
        <v>602000000</v>
      </c>
      <c r="R38" s="302">
        <f>R39+R43+R45+R46</f>
        <v>602000000</v>
      </c>
      <c r="S38" s="302">
        <f>S39+S43+S45+S46</f>
        <v>1002000000</v>
      </c>
      <c r="T38" s="273">
        <f>T39+T43+T45+T46</f>
        <v>602000000</v>
      </c>
      <c r="U38" s="273">
        <f t="shared" ref="U38:AE38" si="17">U39+U43+U45+U46</f>
        <v>602000000</v>
      </c>
      <c r="V38" s="273">
        <f t="shared" si="17"/>
        <v>602000000</v>
      </c>
      <c r="W38" s="273">
        <f t="shared" si="17"/>
        <v>1002000000</v>
      </c>
      <c r="X38" s="273">
        <f t="shared" si="17"/>
        <v>1002000000</v>
      </c>
      <c r="Y38" s="273">
        <f t="shared" si="17"/>
        <v>1002000000</v>
      </c>
      <c r="Z38" s="273">
        <f t="shared" si="17"/>
        <v>1002000000</v>
      </c>
      <c r="AA38" s="273">
        <f t="shared" si="17"/>
        <v>1002000000</v>
      </c>
      <c r="AB38" s="273">
        <f t="shared" si="17"/>
        <v>900000000</v>
      </c>
      <c r="AC38" s="273">
        <f t="shared" si="17"/>
        <v>400000000</v>
      </c>
      <c r="AD38" s="273">
        <f t="shared" si="17"/>
        <v>0</v>
      </c>
      <c r="AE38" s="273">
        <f t="shared" si="17"/>
        <v>0</v>
      </c>
    </row>
    <row r="39" spans="2:31" s="16" customFormat="1" ht="14.25" hidden="1" customHeight="1">
      <c r="B39" s="65"/>
      <c r="C39" s="639" t="s">
        <v>760</v>
      </c>
      <c r="D39" s="640" t="s">
        <v>761</v>
      </c>
      <c r="E39" s="640"/>
      <c r="F39" s="640"/>
      <c r="G39" s="640"/>
      <c r="H39" s="641"/>
      <c r="I39" s="838">
        <f t="shared" ref="I39:M39" si="18">SUM(I40:I42)</f>
        <v>602000000</v>
      </c>
      <c r="J39" s="839">
        <f>SUM(J40:J42)</f>
        <v>602000000</v>
      </c>
      <c r="K39" s="839">
        <f>SUM(K40:K42)</f>
        <v>602000000</v>
      </c>
      <c r="L39" s="636">
        <f t="shared" si="18"/>
        <v>602000000</v>
      </c>
      <c r="M39" s="636">
        <f t="shared" si="18"/>
        <v>602000000</v>
      </c>
      <c r="N39" s="780" t="s">
        <v>19</v>
      </c>
      <c r="P39" s="510">
        <f>SUM(P40:P42)</f>
        <v>602000000</v>
      </c>
      <c r="Q39" s="510">
        <f>SUM(Q40:Q42)</f>
        <v>602000000</v>
      </c>
      <c r="R39" s="510">
        <f>SUM(R40:R42)</f>
        <v>602000000</v>
      </c>
      <c r="S39" s="510">
        <f>SUM(S40:S42)</f>
        <v>1002000000</v>
      </c>
      <c r="T39" s="273">
        <f>SUM(T40:T42)</f>
        <v>602000000</v>
      </c>
      <c r="U39" s="273">
        <f t="shared" ref="U39:AE39" si="19">SUM(U40:U42)</f>
        <v>602000000</v>
      </c>
      <c r="V39" s="273">
        <f t="shared" si="19"/>
        <v>602000000</v>
      </c>
      <c r="W39" s="273">
        <f t="shared" si="19"/>
        <v>1002000000</v>
      </c>
      <c r="X39" s="273">
        <f t="shared" si="19"/>
        <v>1002000000</v>
      </c>
      <c r="Y39" s="273">
        <f t="shared" si="19"/>
        <v>1002000000</v>
      </c>
      <c r="Z39" s="273">
        <f t="shared" si="19"/>
        <v>1002000000</v>
      </c>
      <c r="AA39" s="273">
        <f t="shared" si="19"/>
        <v>1002000000</v>
      </c>
      <c r="AB39" s="273">
        <f t="shared" si="19"/>
        <v>900000000</v>
      </c>
      <c r="AC39" s="273">
        <f t="shared" si="19"/>
        <v>400000000</v>
      </c>
      <c r="AD39" s="273">
        <f t="shared" si="19"/>
        <v>0</v>
      </c>
      <c r="AE39" s="273">
        <f t="shared" si="19"/>
        <v>0</v>
      </c>
    </row>
    <row r="40" spans="2:31" ht="14.25" hidden="1" customHeight="1">
      <c r="C40" s="642" t="s">
        <v>762</v>
      </c>
      <c r="D40" s="658" t="s">
        <v>2111</v>
      </c>
      <c r="E40" s="643"/>
      <c r="F40" s="643"/>
      <c r="G40" s="643"/>
      <c r="H40" s="644"/>
      <c r="I40" s="651"/>
      <c r="J40" s="652">
        <v>0</v>
      </c>
      <c r="K40" s="652"/>
      <c r="L40" s="652">
        <v>0</v>
      </c>
      <c r="M40" s="652">
        <v>0</v>
      </c>
      <c r="N40" s="780" t="s">
        <v>19</v>
      </c>
      <c r="P40" s="380"/>
      <c r="Q40" s="380"/>
      <c r="R40" s="370">
        <f>+U40</f>
        <v>0</v>
      </c>
      <c r="S40" s="377">
        <f>+W40</f>
        <v>400000000</v>
      </c>
      <c r="T40" s="277">
        <v>0</v>
      </c>
      <c r="U40" s="277">
        <v>0</v>
      </c>
      <c r="V40" s="277">
        <v>0</v>
      </c>
      <c r="W40" s="277">
        <v>400000000</v>
      </c>
      <c r="X40" s="277">
        <v>400000000</v>
      </c>
      <c r="Y40" s="277">
        <v>400000000</v>
      </c>
      <c r="Z40" s="277">
        <v>400000000</v>
      </c>
      <c r="AA40" s="277">
        <v>400000000</v>
      </c>
      <c r="AB40" s="277">
        <v>400000000</v>
      </c>
      <c r="AC40" s="277">
        <v>400000000</v>
      </c>
      <c r="AD40" s="277">
        <v>0</v>
      </c>
      <c r="AE40" s="277">
        <v>0</v>
      </c>
    </row>
    <row r="41" spans="2:31" ht="14.25" hidden="1" customHeight="1">
      <c r="C41" s="642" t="s">
        <v>763</v>
      </c>
      <c r="D41" s="658" t="s">
        <v>2112</v>
      </c>
      <c r="E41" s="643"/>
      <c r="F41" s="643"/>
      <c r="G41" s="643"/>
      <c r="H41" s="644"/>
      <c r="I41" s="651">
        <v>500000000</v>
      </c>
      <c r="J41" s="652">
        <v>500000000</v>
      </c>
      <c r="K41" s="652">
        <v>500000000</v>
      </c>
      <c r="L41" s="652">
        <v>500000000</v>
      </c>
      <c r="M41" s="652">
        <v>500000000</v>
      </c>
      <c r="N41" s="780" t="s">
        <v>19</v>
      </c>
      <c r="P41" s="380">
        <v>500000000</v>
      </c>
      <c r="Q41" s="380">
        <v>500000000</v>
      </c>
      <c r="R41" s="370">
        <f>+U41</f>
        <v>500000000</v>
      </c>
      <c r="S41" s="377">
        <f>+W41</f>
        <v>500000000</v>
      </c>
      <c r="T41" s="277">
        <v>500000000</v>
      </c>
      <c r="U41" s="277">
        <v>500000000</v>
      </c>
      <c r="V41" s="277">
        <v>500000000</v>
      </c>
      <c r="W41" s="277">
        <v>500000000</v>
      </c>
      <c r="X41" s="277">
        <v>500000000</v>
      </c>
      <c r="Y41" s="277">
        <v>500000000</v>
      </c>
      <c r="Z41" s="277">
        <v>500000000</v>
      </c>
      <c r="AA41" s="277">
        <v>500000000</v>
      </c>
      <c r="AB41" s="277">
        <v>500000000</v>
      </c>
      <c r="AC41" s="277">
        <v>0</v>
      </c>
      <c r="AD41" s="277">
        <v>0</v>
      </c>
      <c r="AE41" s="277">
        <v>0</v>
      </c>
    </row>
    <row r="42" spans="2:31" ht="14.25" hidden="1" customHeight="1">
      <c r="C42" s="642" t="s">
        <v>764</v>
      </c>
      <c r="D42" s="658" t="s">
        <v>2113</v>
      </c>
      <c r="E42" s="643"/>
      <c r="F42" s="643"/>
      <c r="G42" s="643"/>
      <c r="H42" s="644"/>
      <c r="I42" s="651">
        <v>102000000</v>
      </c>
      <c r="J42" s="652">
        <v>102000000</v>
      </c>
      <c r="K42" s="652">
        <v>102000000</v>
      </c>
      <c r="L42" s="652">
        <v>102000000</v>
      </c>
      <c r="M42" s="652">
        <v>102000000</v>
      </c>
      <c r="N42" s="780" t="s">
        <v>19</v>
      </c>
      <c r="P42" s="380">
        <v>102000000</v>
      </c>
      <c r="Q42" s="380">
        <v>102000000</v>
      </c>
      <c r="R42" s="370">
        <f>+U42</f>
        <v>102000000</v>
      </c>
      <c r="S42" s="377">
        <f>+W42</f>
        <v>102000000</v>
      </c>
      <c r="T42" s="277">
        <v>102000000</v>
      </c>
      <c r="U42" s="277">
        <v>102000000</v>
      </c>
      <c r="V42" s="277">
        <v>102000000</v>
      </c>
      <c r="W42" s="277">
        <v>102000000</v>
      </c>
      <c r="X42" s="277">
        <v>102000000</v>
      </c>
      <c r="Y42" s="277">
        <v>102000000</v>
      </c>
      <c r="Z42" s="277">
        <v>102000000</v>
      </c>
      <c r="AA42" s="277">
        <v>102000000</v>
      </c>
      <c r="AB42" s="277">
        <v>0</v>
      </c>
      <c r="AC42" s="277">
        <v>0</v>
      </c>
      <c r="AD42" s="277">
        <v>0</v>
      </c>
      <c r="AE42" s="277">
        <v>0</v>
      </c>
    </row>
    <row r="43" spans="2:31" ht="14.25" hidden="1" customHeight="1">
      <c r="C43" s="642" t="s">
        <v>765</v>
      </c>
      <c r="D43" s="659" t="s">
        <v>766</v>
      </c>
      <c r="E43" s="659"/>
      <c r="F43" s="659"/>
      <c r="G43" s="659"/>
      <c r="H43" s="660"/>
      <c r="I43" s="656">
        <f t="shared" ref="I43:M43" si="20">SUM(I44)</f>
        <v>0</v>
      </c>
      <c r="J43" s="657">
        <f>SUM(J44)</f>
        <v>0</v>
      </c>
      <c r="K43" s="657"/>
      <c r="L43" s="657">
        <f t="shared" si="20"/>
        <v>0</v>
      </c>
      <c r="M43" s="657">
        <f t="shared" si="20"/>
        <v>0</v>
      </c>
      <c r="N43" s="780"/>
      <c r="P43" s="378">
        <f t="shared" ref="P43:V43" si="21">SUM(P44)</f>
        <v>0</v>
      </c>
      <c r="Q43" s="378">
        <f t="shared" si="21"/>
        <v>0</v>
      </c>
      <c r="R43" s="378">
        <f t="shared" si="21"/>
        <v>0</v>
      </c>
      <c r="S43" s="378">
        <f t="shared" si="21"/>
        <v>0</v>
      </c>
      <c r="T43" s="277">
        <f t="shared" si="21"/>
        <v>0</v>
      </c>
      <c r="U43" s="277">
        <f t="shared" si="21"/>
        <v>0</v>
      </c>
      <c r="V43" s="277">
        <f t="shared" si="21"/>
        <v>0</v>
      </c>
      <c r="W43" s="277"/>
      <c r="X43" s="277">
        <f>SUM(X44)</f>
        <v>0</v>
      </c>
      <c r="Y43" s="277">
        <f>SUM(Y44)</f>
        <v>0</v>
      </c>
      <c r="Z43" s="277"/>
      <c r="AA43" s="277"/>
      <c r="AB43" s="277">
        <f>SUM(AB44)</f>
        <v>0</v>
      </c>
      <c r="AC43" s="277">
        <f>SUM(AC44)</f>
        <v>0</v>
      </c>
      <c r="AD43" s="277">
        <f>SUM(AD44)</f>
        <v>0</v>
      </c>
      <c r="AE43" s="277">
        <f>SUM(AE44)</f>
        <v>0</v>
      </c>
    </row>
    <row r="44" spans="2:31" ht="14.25" hidden="1" customHeight="1">
      <c r="C44" s="642" t="s">
        <v>767</v>
      </c>
      <c r="D44" s="658" t="s">
        <v>2114</v>
      </c>
      <c r="E44" s="643"/>
      <c r="F44" s="643"/>
      <c r="G44" s="643"/>
      <c r="H44" s="644"/>
      <c r="I44" s="651">
        <v>0</v>
      </c>
      <c r="J44" s="652">
        <v>0</v>
      </c>
      <c r="K44" s="652"/>
      <c r="L44" s="652">
        <v>0</v>
      </c>
      <c r="M44" s="652">
        <v>0</v>
      </c>
      <c r="N44" s="780"/>
      <c r="P44" s="380">
        <v>0</v>
      </c>
      <c r="Q44" s="380">
        <v>0</v>
      </c>
      <c r="R44" s="370">
        <f>+U44</f>
        <v>0</v>
      </c>
      <c r="S44" s="377">
        <f>+W44</f>
        <v>0</v>
      </c>
      <c r="T44" s="277">
        <v>0</v>
      </c>
      <c r="U44" s="277">
        <v>0</v>
      </c>
      <c r="V44" s="277">
        <v>0</v>
      </c>
      <c r="W44" s="277"/>
      <c r="X44" s="277">
        <v>0</v>
      </c>
      <c r="Y44" s="277">
        <v>0</v>
      </c>
      <c r="Z44" s="277"/>
      <c r="AA44" s="277"/>
      <c r="AB44" s="277">
        <v>0</v>
      </c>
      <c r="AC44" s="277">
        <v>0</v>
      </c>
      <c r="AD44" s="277">
        <v>0</v>
      </c>
      <c r="AE44" s="277">
        <v>0</v>
      </c>
    </row>
    <row r="45" spans="2:31" ht="14.25" hidden="1" customHeight="1">
      <c r="C45" s="642" t="s">
        <v>768</v>
      </c>
      <c r="D45" s="659" t="s">
        <v>769</v>
      </c>
      <c r="E45" s="659"/>
      <c r="F45" s="659"/>
      <c r="G45" s="659"/>
      <c r="H45" s="660"/>
      <c r="I45" s="656">
        <v>0</v>
      </c>
      <c r="J45" s="657">
        <v>0</v>
      </c>
      <c r="K45" s="657">
        <v>0</v>
      </c>
      <c r="L45" s="657">
        <v>0</v>
      </c>
      <c r="M45" s="657">
        <v>0</v>
      </c>
      <c r="N45" s="780"/>
      <c r="P45" s="378">
        <v>0</v>
      </c>
      <c r="Q45" s="378">
        <v>0</v>
      </c>
      <c r="R45" s="378">
        <v>0</v>
      </c>
      <c r="S45" s="378">
        <v>0</v>
      </c>
      <c r="T45" s="277">
        <v>0</v>
      </c>
      <c r="U45" s="277">
        <v>0</v>
      </c>
      <c r="V45" s="277">
        <v>0</v>
      </c>
      <c r="W45" s="277">
        <v>0</v>
      </c>
      <c r="X45" s="277">
        <v>0</v>
      </c>
      <c r="Y45" s="277">
        <v>0</v>
      </c>
      <c r="Z45" s="277">
        <v>0</v>
      </c>
      <c r="AA45" s="277">
        <v>0</v>
      </c>
      <c r="AB45" s="277">
        <v>0</v>
      </c>
      <c r="AC45" s="277">
        <v>0</v>
      </c>
      <c r="AD45" s="277">
        <v>0</v>
      </c>
      <c r="AE45" s="277">
        <v>0</v>
      </c>
    </row>
    <row r="46" spans="2:31" ht="14.25" hidden="1" customHeight="1">
      <c r="C46" s="642" t="s">
        <v>770</v>
      </c>
      <c r="D46" s="659" t="s">
        <v>771</v>
      </c>
      <c r="E46" s="659"/>
      <c r="F46" s="659"/>
      <c r="G46" s="659"/>
      <c r="H46" s="660"/>
      <c r="I46" s="656">
        <f t="shared" ref="I46:M46" si="22">SUM(I47)</f>
        <v>0</v>
      </c>
      <c r="J46" s="657">
        <f>SUM(J47)</f>
        <v>0</v>
      </c>
      <c r="K46" s="657"/>
      <c r="L46" s="657">
        <f t="shared" si="22"/>
        <v>0</v>
      </c>
      <c r="M46" s="657">
        <f t="shared" si="22"/>
        <v>0</v>
      </c>
      <c r="N46" s="780"/>
      <c r="P46" s="378">
        <f t="shared" ref="P46:V46" si="23">SUM(P47)</f>
        <v>0</v>
      </c>
      <c r="Q46" s="378">
        <f t="shared" si="23"/>
        <v>0</v>
      </c>
      <c r="R46" s="378">
        <f t="shared" si="23"/>
        <v>0</v>
      </c>
      <c r="S46" s="378">
        <f t="shared" si="23"/>
        <v>0</v>
      </c>
      <c r="T46" s="277">
        <f t="shared" si="23"/>
        <v>0</v>
      </c>
      <c r="U46" s="277">
        <f t="shared" si="23"/>
        <v>0</v>
      </c>
      <c r="V46" s="277">
        <f t="shared" si="23"/>
        <v>0</v>
      </c>
      <c r="W46" s="277"/>
      <c r="X46" s="277">
        <f>SUM(X47)</f>
        <v>0</v>
      </c>
      <c r="Y46" s="277">
        <f>SUM(Y47)</f>
        <v>0</v>
      </c>
      <c r="Z46" s="277"/>
      <c r="AA46" s="277"/>
      <c r="AB46" s="277">
        <f>SUM(AB47)</f>
        <v>0</v>
      </c>
      <c r="AC46" s="277">
        <f>SUM(AC47)</f>
        <v>0</v>
      </c>
      <c r="AD46" s="277">
        <f>SUM(AD47)</f>
        <v>0</v>
      </c>
      <c r="AE46" s="277">
        <f>SUM(AE47)</f>
        <v>0</v>
      </c>
    </row>
    <row r="47" spans="2:31" ht="14.25" hidden="1" customHeight="1">
      <c r="C47" s="642"/>
      <c r="D47" s="659"/>
      <c r="E47" s="661"/>
      <c r="F47" s="661"/>
      <c r="G47" s="661"/>
      <c r="H47" s="662"/>
      <c r="I47" s="656"/>
      <c r="J47" s="657"/>
      <c r="K47" s="657"/>
      <c r="L47" s="657"/>
      <c r="M47" s="657"/>
      <c r="N47" s="780"/>
      <c r="P47" s="378"/>
      <c r="Q47" s="378"/>
      <c r="R47" s="378"/>
      <c r="S47" s="378"/>
      <c r="T47" s="277"/>
      <c r="U47" s="277"/>
      <c r="V47" s="277"/>
      <c r="W47" s="277"/>
      <c r="X47" s="277"/>
      <c r="Y47" s="277"/>
      <c r="Z47" s="277"/>
      <c r="AA47" s="277"/>
      <c r="AB47" s="277"/>
      <c r="AC47" s="277"/>
      <c r="AD47" s="277"/>
      <c r="AE47" s="277"/>
    </row>
    <row r="48" spans="2:31" ht="14.25" hidden="1" customHeight="1">
      <c r="C48" s="632" t="s">
        <v>772</v>
      </c>
      <c r="D48" s="633" t="s">
        <v>773</v>
      </c>
      <c r="E48" s="637"/>
      <c r="F48" s="637"/>
      <c r="G48" s="637"/>
      <c r="H48" s="638"/>
      <c r="I48" s="635">
        <f t="shared" ref="I48:M48" si="24">I49+I79+I81+I87+I90+I102+I110+I115+I118</f>
        <v>138174850747</v>
      </c>
      <c r="J48" s="636">
        <f>J49+J79+J81+J87+J90+J102+J110+J115+J118</f>
        <v>59382137439</v>
      </c>
      <c r="K48" s="636">
        <f>K49+K79+K81+K87+K90+K102+K110+K115+K118</f>
        <v>30629090573</v>
      </c>
      <c r="L48" s="636">
        <f t="shared" si="24"/>
        <v>65851902693</v>
      </c>
      <c r="M48" s="636">
        <f t="shared" si="24"/>
        <v>31309942296</v>
      </c>
      <c r="N48" s="780"/>
      <c r="P48" s="302">
        <f>P49+P79+P81+P87+P90+P102+P110+P115+P118</f>
        <v>138329792360</v>
      </c>
      <c r="Q48" s="302">
        <f>Q49+Q79+Q81+Q87+Q90+Q102+Q110+Q115+Q118</f>
        <v>131332442946</v>
      </c>
      <c r="R48" s="302">
        <f>R49+R79+R81+R87+R90+R102+R110+R115+R118</f>
        <v>54038584301</v>
      </c>
      <c r="S48" s="302">
        <f>S49+S79+S81+S87+S90+S102+S110+S115+S118</f>
        <v>27040504006</v>
      </c>
      <c r="T48" s="273">
        <f t="shared" ref="T48:X48" si="25">T49+T79+T81+T87+T90+T102+T110+T115+T118</f>
        <v>59001743012</v>
      </c>
      <c r="U48" s="273">
        <f t="shared" si="25"/>
        <v>54038584301</v>
      </c>
      <c r="V48" s="273">
        <f t="shared" si="25"/>
        <v>48187487677</v>
      </c>
      <c r="W48" s="273">
        <f t="shared" si="25"/>
        <v>27040504006</v>
      </c>
      <c r="X48" s="273">
        <f t="shared" si="25"/>
        <v>33837766952</v>
      </c>
      <c r="Y48" s="273">
        <f>Y49+Y79+Y81+Y87+Y90+Y102+Y83+Y110+Y115+Y118</f>
        <v>29193158663</v>
      </c>
      <c r="Z48" s="273">
        <f>Z49+Z79+Z81+Z87+Z90+Z102+Z110+Z115+Z118</f>
        <v>26913277410</v>
      </c>
      <c r="AA48" s="273">
        <f>AA49+AA79+AA81+AA87+AA90+AA102+AA110+AA115+AA118</f>
        <v>22611414299</v>
      </c>
      <c r="AB48" s="273">
        <f>AB49+AB79+AB81+AB87+AB90+AB102+AB83+AB110+AB115+AB118</f>
        <v>17088501996</v>
      </c>
      <c r="AC48" s="273">
        <f>AC49+AC79+AC81+AC87+AC90+AC102+AC83+AC110+AC115+AC118</f>
        <v>2374035658</v>
      </c>
      <c r="AD48" s="273">
        <f>AD49+AD79+AD81+AD87+AD90+AD102+AD83</f>
        <v>169148724</v>
      </c>
      <c r="AE48" s="273">
        <f>AE49+AE79+AE81+AE87+AE90+AE102+AE83</f>
        <v>57130513</v>
      </c>
    </row>
    <row r="49" spans="1:31" s="16" customFormat="1" ht="14.25" customHeight="1">
      <c r="B49" s="65"/>
      <c r="C49" s="639" t="s">
        <v>774</v>
      </c>
      <c r="D49" s="640" t="s">
        <v>775</v>
      </c>
      <c r="E49" s="647"/>
      <c r="F49" s="647"/>
      <c r="G49" s="647"/>
      <c r="H49" s="648"/>
      <c r="I49" s="838">
        <f>SUM(I50:I78)</f>
        <v>103702899645</v>
      </c>
      <c r="J49" s="839">
        <f>SUM(J50:J78)</f>
        <v>55007733089</v>
      </c>
      <c r="K49" s="839">
        <f>SUM(K50:K62)</f>
        <v>27624835644</v>
      </c>
      <c r="L49" s="636">
        <f>SUM(L50:L78)</f>
        <v>58201546965</v>
      </c>
      <c r="M49" s="636">
        <f>SUM(M50:M77)</f>
        <v>28568481942</v>
      </c>
      <c r="N49" s="781" t="s">
        <v>20</v>
      </c>
      <c r="O49" s="275"/>
      <c r="P49" s="302">
        <f>SUM(P50:P78)</f>
        <v>103702899645</v>
      </c>
      <c r="Q49" s="302">
        <f>SUM(Q50:Q78)</f>
        <v>116605642001</v>
      </c>
      <c r="R49" s="510">
        <f>SUM(R50:R77)</f>
        <v>50258482384</v>
      </c>
      <c r="S49" s="510">
        <f>SUM(S50:S77)</f>
        <v>24320890897</v>
      </c>
      <c r="T49" s="273">
        <f>SUM(T50:T78)</f>
        <v>55007733089</v>
      </c>
      <c r="U49" s="273">
        <f>SUM(U50:U78)</f>
        <v>50258482384</v>
      </c>
      <c r="V49" s="273">
        <f>SUM(V50:V77)</f>
        <v>45257236305</v>
      </c>
      <c r="W49" s="273">
        <f>SUM(W50:W62)</f>
        <v>24320890897</v>
      </c>
      <c r="X49" s="273">
        <f>SUM(X50:X77)</f>
        <v>31357716748</v>
      </c>
      <c r="Y49" s="273">
        <f t="shared" ref="Y49:AE49" si="26">SUM(Y50:Y62)</f>
        <v>27454796558</v>
      </c>
      <c r="Z49" s="273">
        <f t="shared" si="26"/>
        <v>24501109052</v>
      </c>
      <c r="AA49" s="273">
        <f t="shared" si="26"/>
        <v>20047397718</v>
      </c>
      <c r="AB49" s="273">
        <f t="shared" si="26"/>
        <v>14626977749</v>
      </c>
      <c r="AC49" s="273">
        <f t="shared" si="26"/>
        <v>2175993626</v>
      </c>
      <c r="AD49" s="273">
        <f t="shared" si="26"/>
        <v>0</v>
      </c>
      <c r="AE49" s="273">
        <f t="shared" si="26"/>
        <v>0</v>
      </c>
    </row>
    <row r="50" spans="1:31" ht="14.25" customHeight="1">
      <c r="C50" s="642" t="s">
        <v>776</v>
      </c>
      <c r="D50" s="663" t="s">
        <v>2546</v>
      </c>
      <c r="E50" s="664"/>
      <c r="F50" s="664"/>
      <c r="G50" s="664"/>
      <c r="H50" s="665"/>
      <c r="I50" s="666">
        <v>1636226901</v>
      </c>
      <c r="J50" s="667"/>
      <c r="K50" s="667"/>
      <c r="L50" s="981">
        <v>16626922</v>
      </c>
      <c r="M50" s="667">
        <v>0</v>
      </c>
      <c r="N50" s="781" t="s">
        <v>20</v>
      </c>
      <c r="P50" s="379">
        <v>1636226901</v>
      </c>
      <c r="Q50" s="379">
        <v>1551619186.2600002</v>
      </c>
      <c r="R50" s="379">
        <f>+U50</f>
        <v>0</v>
      </c>
      <c r="S50" s="379">
        <f>+W50</f>
        <v>0</v>
      </c>
      <c r="T50" s="276"/>
      <c r="U50" s="276"/>
      <c r="V50" s="276">
        <v>16677828</v>
      </c>
      <c r="W50" s="276">
        <v>0</v>
      </c>
      <c r="X50" s="276">
        <v>65071336</v>
      </c>
      <c r="Y50" s="276">
        <v>27437196558</v>
      </c>
      <c r="Z50" s="276">
        <v>24465993802</v>
      </c>
      <c r="AA50" s="276">
        <v>20047197718</v>
      </c>
      <c r="AB50" s="276">
        <v>14626977749</v>
      </c>
      <c r="AC50" s="276">
        <v>2175993626</v>
      </c>
      <c r="AD50" s="276">
        <v>0</v>
      </c>
      <c r="AE50" s="276">
        <v>0</v>
      </c>
    </row>
    <row r="51" spans="1:31" ht="14.25" customHeight="1">
      <c r="C51" s="642" t="s">
        <v>776</v>
      </c>
      <c r="D51" s="663" t="s">
        <v>2547</v>
      </c>
      <c r="E51" s="664"/>
      <c r="F51" s="664"/>
      <c r="G51" s="664"/>
      <c r="H51" s="665"/>
      <c r="I51" s="666">
        <v>0</v>
      </c>
      <c r="J51" s="667"/>
      <c r="K51" s="667"/>
      <c r="L51" s="667"/>
      <c r="M51" s="667"/>
      <c r="N51" s="781" t="s">
        <v>20</v>
      </c>
      <c r="O51" s="255" t="s">
        <v>2548</v>
      </c>
      <c r="P51" s="379">
        <v>0</v>
      </c>
      <c r="Q51" s="379">
        <v>10365350307.74</v>
      </c>
      <c r="R51" s="379"/>
      <c r="S51" s="379"/>
      <c r="T51" s="276"/>
      <c r="U51" s="276"/>
      <c r="V51" s="276"/>
      <c r="W51" s="276"/>
      <c r="X51" s="276"/>
      <c r="Y51" s="276"/>
      <c r="Z51" s="276"/>
      <c r="AA51" s="276"/>
      <c r="AB51" s="276"/>
      <c r="AC51" s="276"/>
      <c r="AD51" s="276"/>
      <c r="AE51" s="276"/>
    </row>
    <row r="52" spans="1:31" ht="14.25" customHeight="1">
      <c r="C52" s="642" t="s">
        <v>777</v>
      </c>
      <c r="D52" s="663" t="s">
        <v>1778</v>
      </c>
      <c r="E52" s="664"/>
      <c r="F52" s="664"/>
      <c r="G52" s="664"/>
      <c r="H52" s="665"/>
      <c r="I52" s="666">
        <v>0</v>
      </c>
      <c r="J52" s="667"/>
      <c r="K52" s="667">
        <v>1700000</v>
      </c>
      <c r="L52" s="667">
        <v>0</v>
      </c>
      <c r="M52" s="667">
        <v>0</v>
      </c>
      <c r="N52" s="781" t="s">
        <v>20</v>
      </c>
      <c r="P52" s="522">
        <v>0</v>
      </c>
      <c r="Q52" s="431">
        <v>0</v>
      </c>
      <c r="R52" s="370">
        <f t="shared" ref="R52:R73" si="27">+U52</f>
        <v>3400000</v>
      </c>
      <c r="S52" s="370">
        <f t="shared" ref="S52:S74" si="28">+W52</f>
        <v>0</v>
      </c>
      <c r="T52" s="276"/>
      <c r="U52" s="276">
        <v>3400000</v>
      </c>
      <c r="V52" s="276">
        <v>0</v>
      </c>
      <c r="W52" s="276">
        <v>0</v>
      </c>
      <c r="X52" s="276">
        <v>0</v>
      </c>
      <c r="Y52" s="276">
        <v>10800000</v>
      </c>
      <c r="Z52" s="276">
        <v>4350000</v>
      </c>
      <c r="AA52" s="276">
        <v>200000</v>
      </c>
      <c r="AB52" s="276">
        <v>0</v>
      </c>
      <c r="AC52" s="276">
        <v>0</v>
      </c>
      <c r="AD52" s="276"/>
      <c r="AE52" s="276"/>
    </row>
    <row r="53" spans="1:31" ht="14.25" customHeight="1">
      <c r="C53" s="642" t="s">
        <v>778</v>
      </c>
      <c r="D53" s="663" t="s">
        <v>2437</v>
      </c>
      <c r="E53" s="664"/>
      <c r="F53" s="664"/>
      <c r="G53" s="664"/>
      <c r="H53" s="665"/>
      <c r="I53" s="666">
        <v>0</v>
      </c>
      <c r="J53" s="667"/>
      <c r="K53" s="667"/>
      <c r="L53" s="667">
        <v>0</v>
      </c>
      <c r="M53" s="667">
        <v>0</v>
      </c>
      <c r="N53" s="781" t="s">
        <v>20</v>
      </c>
      <c r="P53" s="522">
        <v>0</v>
      </c>
      <c r="Q53" s="431">
        <v>0</v>
      </c>
      <c r="R53" s="370">
        <f t="shared" si="27"/>
        <v>0</v>
      </c>
      <c r="S53" s="370">
        <f t="shared" si="28"/>
        <v>0</v>
      </c>
      <c r="T53" s="276"/>
      <c r="U53" s="276">
        <v>0</v>
      </c>
      <c r="V53" s="276">
        <v>0</v>
      </c>
      <c r="W53" s="276">
        <v>0</v>
      </c>
      <c r="X53" s="276">
        <v>0</v>
      </c>
      <c r="Y53" s="276">
        <v>200000</v>
      </c>
      <c r="Z53" s="276">
        <v>30765250</v>
      </c>
      <c r="AA53" s="276">
        <v>0</v>
      </c>
      <c r="AB53" s="276">
        <v>0</v>
      </c>
      <c r="AC53" s="276">
        <v>0</v>
      </c>
      <c r="AD53" s="276"/>
      <c r="AE53" s="276"/>
    </row>
    <row r="54" spans="1:31" ht="14.25" customHeight="1">
      <c r="C54" s="642" t="s">
        <v>779</v>
      </c>
      <c r="D54" s="663" t="s">
        <v>1779</v>
      </c>
      <c r="E54" s="664"/>
      <c r="F54" s="664"/>
      <c r="G54" s="664"/>
      <c r="H54" s="665"/>
      <c r="I54" s="666">
        <v>0</v>
      </c>
      <c r="J54" s="667"/>
      <c r="K54" s="667"/>
      <c r="L54" s="667">
        <v>0</v>
      </c>
      <c r="M54" s="667">
        <v>0</v>
      </c>
      <c r="N54" s="781" t="s">
        <v>20</v>
      </c>
      <c r="P54" s="522">
        <v>0</v>
      </c>
      <c r="Q54" s="431">
        <v>0</v>
      </c>
      <c r="R54" s="370">
        <f t="shared" si="27"/>
        <v>17300000</v>
      </c>
      <c r="S54" s="370">
        <f t="shared" si="28"/>
        <v>21600000</v>
      </c>
      <c r="T54" s="276"/>
      <c r="U54" s="276">
        <v>17300000</v>
      </c>
      <c r="V54" s="276">
        <v>17300000</v>
      </c>
      <c r="W54" s="276">
        <v>21600000</v>
      </c>
      <c r="X54" s="276">
        <v>12600000</v>
      </c>
      <c r="Y54" s="276">
        <v>6600000</v>
      </c>
      <c r="Z54" s="276"/>
      <c r="AA54" s="276">
        <v>0</v>
      </c>
      <c r="AB54" s="276">
        <v>0</v>
      </c>
      <c r="AC54" s="276">
        <v>0</v>
      </c>
      <c r="AD54" s="276"/>
      <c r="AE54" s="276"/>
    </row>
    <row r="55" spans="1:31" ht="14.25" customHeight="1">
      <c r="C55" s="642" t="s">
        <v>1781</v>
      </c>
      <c r="D55" s="663" t="s">
        <v>1780</v>
      </c>
      <c r="E55" s="664"/>
      <c r="F55" s="664"/>
      <c r="G55" s="664"/>
      <c r="H55" s="665"/>
      <c r="I55" s="666">
        <v>0</v>
      </c>
      <c r="J55" s="667">
        <v>19941866</v>
      </c>
      <c r="K55" s="667">
        <v>22511151</v>
      </c>
      <c r="L55" s="667"/>
      <c r="M55" s="667">
        <v>20603693</v>
      </c>
      <c r="N55" s="781" t="s">
        <v>20</v>
      </c>
      <c r="P55" s="522">
        <v>0</v>
      </c>
      <c r="Q55" s="431">
        <v>0</v>
      </c>
      <c r="R55" s="370">
        <f t="shared" si="27"/>
        <v>17804733</v>
      </c>
      <c r="S55" s="370">
        <f t="shared" si="28"/>
        <v>46595822</v>
      </c>
      <c r="T55" s="276">
        <v>19941866</v>
      </c>
      <c r="U55" s="276">
        <v>17804733</v>
      </c>
      <c r="V55" s="276">
        <v>0</v>
      </c>
      <c r="W55" s="276">
        <v>46595822</v>
      </c>
      <c r="X55" s="276">
        <v>0</v>
      </c>
      <c r="Y55" s="276"/>
      <c r="Z55" s="276"/>
      <c r="AA55" s="276">
        <v>0</v>
      </c>
      <c r="AB55" s="276"/>
      <c r="AC55" s="276"/>
      <c r="AD55" s="276"/>
      <c r="AE55" s="276"/>
    </row>
    <row r="56" spans="1:31" ht="14.25" customHeight="1">
      <c r="C56" s="642" t="s">
        <v>1782</v>
      </c>
      <c r="D56" s="663" t="s">
        <v>1987</v>
      </c>
      <c r="E56" s="664"/>
      <c r="F56" s="664"/>
      <c r="G56" s="664"/>
      <c r="H56" s="665"/>
      <c r="I56" s="666">
        <v>0</v>
      </c>
      <c r="J56" s="667">
        <v>35311937</v>
      </c>
      <c r="K56" s="667">
        <v>34290046</v>
      </c>
      <c r="L56" s="981">
        <v>35184830</v>
      </c>
      <c r="M56" s="667">
        <v>35472128</v>
      </c>
      <c r="N56" s="781" t="s">
        <v>20</v>
      </c>
      <c r="P56" s="522">
        <v>0</v>
      </c>
      <c r="Q56" s="431">
        <v>0</v>
      </c>
      <c r="R56" s="370">
        <f t="shared" si="27"/>
        <v>35157897</v>
      </c>
      <c r="S56" s="370">
        <f t="shared" si="28"/>
        <v>33122788</v>
      </c>
      <c r="T56" s="276">
        <v>35311937</v>
      </c>
      <c r="U56" s="276">
        <v>35157897</v>
      </c>
      <c r="V56" s="276">
        <v>34655962</v>
      </c>
      <c r="W56" s="276">
        <v>33122788</v>
      </c>
      <c r="X56" s="276">
        <v>75082365</v>
      </c>
      <c r="Y56" s="276"/>
      <c r="Z56" s="276"/>
      <c r="AA56" s="276">
        <v>0</v>
      </c>
      <c r="AB56" s="276"/>
      <c r="AC56" s="276"/>
      <c r="AD56" s="276"/>
      <c r="AE56" s="276"/>
    </row>
    <row r="57" spans="1:31" ht="14.25" customHeight="1">
      <c r="C57" s="642" t="s">
        <v>1783</v>
      </c>
      <c r="D57" s="663" t="s">
        <v>1988</v>
      </c>
      <c r="E57" s="664"/>
      <c r="F57" s="664"/>
      <c r="G57" s="664"/>
      <c r="H57" s="665"/>
      <c r="I57" s="666">
        <v>682410718</v>
      </c>
      <c r="J57" s="667">
        <v>882856732</v>
      </c>
      <c r="K57" s="667">
        <v>842029250</v>
      </c>
      <c r="L57" s="981">
        <v>683467501</v>
      </c>
      <c r="M57" s="667">
        <v>757205361</v>
      </c>
      <c r="N57" s="781" t="s">
        <v>20</v>
      </c>
      <c r="P57" s="522">
        <v>682410718</v>
      </c>
      <c r="Q57" s="431">
        <v>751727103</v>
      </c>
      <c r="R57" s="370">
        <f t="shared" si="27"/>
        <v>1008415345</v>
      </c>
      <c r="S57" s="370">
        <f t="shared" si="28"/>
        <v>990714339</v>
      </c>
      <c r="T57" s="276">
        <v>882856732</v>
      </c>
      <c r="U57" s="276">
        <v>1008415345</v>
      </c>
      <c r="V57" s="276">
        <v>637873862</v>
      </c>
      <c r="W57" s="276">
        <v>990714339</v>
      </c>
      <c r="X57" s="276">
        <v>2744411723</v>
      </c>
      <c r="Y57" s="276"/>
      <c r="Z57" s="276"/>
      <c r="AA57" s="276">
        <v>0</v>
      </c>
      <c r="AB57" s="276"/>
      <c r="AC57" s="276"/>
      <c r="AD57" s="276"/>
      <c r="AE57" s="276"/>
    </row>
    <row r="58" spans="1:31" ht="14.25" customHeight="1">
      <c r="C58" s="642" t="s">
        <v>1784</v>
      </c>
      <c r="D58" s="663" t="s">
        <v>1989</v>
      </c>
      <c r="E58" s="664"/>
      <c r="F58" s="664"/>
      <c r="G58" s="664"/>
      <c r="H58" s="665"/>
      <c r="I58" s="666">
        <v>2255081014</v>
      </c>
      <c r="J58" s="667">
        <v>1622438271</v>
      </c>
      <c r="K58" s="667">
        <v>2392309427</v>
      </c>
      <c r="L58" s="981">
        <v>1442192551</v>
      </c>
      <c r="M58" s="667">
        <v>2071828920</v>
      </c>
      <c r="N58" s="781" t="s">
        <v>20</v>
      </c>
      <c r="P58" s="522">
        <v>2255081014</v>
      </c>
      <c r="Q58" s="431">
        <v>2308418554</v>
      </c>
      <c r="R58" s="370">
        <f t="shared" si="27"/>
        <v>1755506107</v>
      </c>
      <c r="S58" s="370">
        <f t="shared" si="28"/>
        <v>2700347361</v>
      </c>
      <c r="T58" s="276">
        <v>1622438271</v>
      </c>
      <c r="U58" s="276">
        <v>1755506107</v>
      </c>
      <c r="V58" s="276">
        <v>1924904422</v>
      </c>
      <c r="W58" s="276">
        <v>2700347361</v>
      </c>
      <c r="X58" s="276">
        <v>4010264439</v>
      </c>
      <c r="Y58" s="276"/>
      <c r="Z58" s="276"/>
      <c r="AA58" s="276">
        <v>0</v>
      </c>
      <c r="AB58" s="276"/>
      <c r="AC58" s="276"/>
      <c r="AD58" s="276"/>
      <c r="AE58" s="276"/>
    </row>
    <row r="59" spans="1:31" ht="14.25" customHeight="1">
      <c r="C59" s="642" t="s">
        <v>1785</v>
      </c>
      <c r="D59" s="663" t="s">
        <v>2364</v>
      </c>
      <c r="E59" s="664"/>
      <c r="F59" s="664"/>
      <c r="G59" s="664"/>
      <c r="H59" s="665"/>
      <c r="I59" s="666">
        <v>2087372713</v>
      </c>
      <c r="J59" s="667">
        <v>1449010266</v>
      </c>
      <c r="K59" s="667">
        <v>9355690731</v>
      </c>
      <c r="L59" s="981">
        <v>2129436466</v>
      </c>
      <c r="M59" s="667">
        <v>5515951356</v>
      </c>
      <c r="N59" s="781" t="s">
        <v>20</v>
      </c>
      <c r="P59" s="522">
        <v>2087372713</v>
      </c>
      <c r="Q59" s="431">
        <v>2344291225</v>
      </c>
      <c r="R59" s="370">
        <f t="shared" si="27"/>
        <v>2039988366</v>
      </c>
      <c r="S59" s="370">
        <f t="shared" si="28"/>
        <v>11477319847</v>
      </c>
      <c r="T59" s="276">
        <v>1449010266</v>
      </c>
      <c r="U59" s="276">
        <v>2039988366</v>
      </c>
      <c r="V59" s="276">
        <v>3648938731</v>
      </c>
      <c r="W59" s="276">
        <v>11477319847</v>
      </c>
      <c r="X59" s="276">
        <v>14857692084</v>
      </c>
      <c r="Y59" s="276"/>
      <c r="Z59" s="276"/>
      <c r="AA59" s="276">
        <v>0</v>
      </c>
      <c r="AB59" s="276"/>
      <c r="AC59" s="276"/>
      <c r="AD59" s="276"/>
      <c r="AE59" s="276"/>
    </row>
    <row r="60" spans="1:31" ht="14.25" customHeight="1">
      <c r="A60" s="571"/>
      <c r="B60" s="796"/>
      <c r="C60" s="668" t="s">
        <v>1786</v>
      </c>
      <c r="D60" s="669" t="s">
        <v>1829</v>
      </c>
      <c r="E60" s="664"/>
      <c r="F60" s="664"/>
      <c r="G60" s="664"/>
      <c r="H60" s="665"/>
      <c r="I60" s="670">
        <v>2467918992</v>
      </c>
      <c r="J60" s="667">
        <v>4874822241</v>
      </c>
      <c r="K60" s="667">
        <v>8401943087</v>
      </c>
      <c r="L60" s="981">
        <v>2842416687</v>
      </c>
      <c r="M60" s="667">
        <v>6999434207</v>
      </c>
      <c r="N60" s="781" t="s">
        <v>20</v>
      </c>
      <c r="P60" s="523">
        <v>2467918992</v>
      </c>
      <c r="Q60" s="381">
        <v>2890856698</v>
      </c>
      <c r="R60" s="370">
        <f t="shared" si="27"/>
        <v>6000300125</v>
      </c>
      <c r="S60" s="370">
        <f t="shared" si="28"/>
        <v>8463192061</v>
      </c>
      <c r="T60" s="276">
        <v>4874822241</v>
      </c>
      <c r="U60" s="276">
        <v>6000300125</v>
      </c>
      <c r="V60" s="276">
        <v>5556083636</v>
      </c>
      <c r="W60" s="276">
        <v>8463192061</v>
      </c>
      <c r="X60" s="276">
        <v>9623254856</v>
      </c>
      <c r="Y60" s="276"/>
      <c r="Z60" s="276"/>
      <c r="AA60" s="276">
        <v>0</v>
      </c>
      <c r="AB60" s="276"/>
      <c r="AC60" s="276"/>
      <c r="AD60" s="276"/>
      <c r="AE60" s="276"/>
    </row>
    <row r="61" spans="1:31" ht="14.25" customHeight="1">
      <c r="A61" s="571"/>
      <c r="B61" s="796"/>
      <c r="C61" s="668" t="s">
        <v>1787</v>
      </c>
      <c r="D61" s="663" t="s">
        <v>1990</v>
      </c>
      <c r="E61" s="664"/>
      <c r="F61" s="664"/>
      <c r="G61" s="664"/>
      <c r="H61" s="665"/>
      <c r="I61" s="670">
        <v>1552754301</v>
      </c>
      <c r="J61" s="667">
        <v>5716977953</v>
      </c>
      <c r="K61" s="667">
        <v>2030600845</v>
      </c>
      <c r="L61" s="981">
        <v>4946548637</v>
      </c>
      <c r="M61" s="667">
        <v>4623679282</v>
      </c>
      <c r="N61" s="781" t="s">
        <v>20</v>
      </c>
      <c r="P61" s="523">
        <v>1552754301</v>
      </c>
      <c r="Q61" s="381">
        <v>3522315829</v>
      </c>
      <c r="R61" s="370">
        <f t="shared" si="27"/>
        <v>7941429401</v>
      </c>
      <c r="S61" s="370">
        <f t="shared" si="28"/>
        <v>48146474</v>
      </c>
      <c r="T61" s="276">
        <v>5716977953</v>
      </c>
      <c r="U61" s="276">
        <v>7941429401</v>
      </c>
      <c r="V61" s="276">
        <v>7444449899</v>
      </c>
      <c r="W61" s="276">
        <v>48146474</v>
      </c>
      <c r="X61" s="276">
        <v>-30660055</v>
      </c>
      <c r="Y61" s="276"/>
      <c r="Z61" s="276"/>
      <c r="AA61" s="276">
        <v>0</v>
      </c>
      <c r="AB61" s="276"/>
      <c r="AC61" s="276"/>
      <c r="AD61" s="276"/>
      <c r="AE61" s="276"/>
    </row>
    <row r="62" spans="1:31" ht="14.25" customHeight="1">
      <c r="A62" s="571"/>
      <c r="B62" s="796"/>
      <c r="C62" s="668" t="s">
        <v>1788</v>
      </c>
      <c r="D62" s="663" t="s">
        <v>1991</v>
      </c>
      <c r="E62" s="664"/>
      <c r="F62" s="664"/>
      <c r="G62" s="664"/>
      <c r="H62" s="665"/>
      <c r="I62" s="670">
        <v>1233935564</v>
      </c>
      <c r="J62" s="667">
        <v>5150605284</v>
      </c>
      <c r="K62" s="667">
        <v>4543761107</v>
      </c>
      <c r="L62" s="981">
        <v>4305182481</v>
      </c>
      <c r="M62" s="667">
        <v>6838257445</v>
      </c>
      <c r="N62" s="781" t="s">
        <v>20</v>
      </c>
      <c r="P62" s="523">
        <v>1233935564</v>
      </c>
      <c r="Q62" s="381">
        <v>3420140076</v>
      </c>
      <c r="R62" s="370">
        <f t="shared" si="27"/>
        <v>7304409346</v>
      </c>
      <c r="S62" s="370">
        <f t="shared" si="28"/>
        <v>539852205</v>
      </c>
      <c r="T62" s="276">
        <v>5150605284</v>
      </c>
      <c r="U62" s="276">
        <v>7304409346</v>
      </c>
      <c r="V62" s="276">
        <v>8331104484</v>
      </c>
      <c r="W62" s="276">
        <v>539852205</v>
      </c>
      <c r="X62" s="276">
        <v>0</v>
      </c>
      <c r="Y62" s="276"/>
      <c r="Z62" s="276"/>
      <c r="AA62" s="276">
        <v>0</v>
      </c>
      <c r="AB62" s="276"/>
      <c r="AC62" s="276"/>
      <c r="AD62" s="276"/>
      <c r="AE62" s="276"/>
    </row>
    <row r="63" spans="1:31" ht="14.25" customHeight="1">
      <c r="A63" s="571"/>
      <c r="B63" s="796"/>
      <c r="C63" s="668" t="s">
        <v>2012</v>
      </c>
      <c r="D63" s="663" t="s">
        <v>2016</v>
      </c>
      <c r="E63" s="664"/>
      <c r="F63" s="664"/>
      <c r="G63" s="664"/>
      <c r="H63" s="665"/>
      <c r="I63" s="670">
        <v>8708922648</v>
      </c>
      <c r="J63" s="667">
        <v>8432871835</v>
      </c>
      <c r="K63" s="667"/>
      <c r="L63" s="981">
        <v>6898636661</v>
      </c>
      <c r="M63" s="667">
        <v>1221982427</v>
      </c>
      <c r="N63" s="781" t="s">
        <v>20</v>
      </c>
      <c r="P63" s="523">
        <v>8708922648</v>
      </c>
      <c r="Q63" s="381">
        <v>9611425789</v>
      </c>
      <c r="R63" s="370">
        <f t="shared" si="27"/>
        <v>10255724186</v>
      </c>
      <c r="S63" s="370">
        <f t="shared" si="28"/>
        <v>0</v>
      </c>
      <c r="T63" s="276">
        <v>8432871835</v>
      </c>
      <c r="U63" s="276">
        <v>10255724186</v>
      </c>
      <c r="V63" s="276">
        <v>9654081915</v>
      </c>
      <c r="W63" s="276"/>
      <c r="X63" s="276">
        <v>0</v>
      </c>
      <c r="Y63" s="276"/>
      <c r="Z63" s="276"/>
      <c r="AA63" s="276">
        <v>0</v>
      </c>
      <c r="AB63" s="276"/>
      <c r="AC63" s="276"/>
      <c r="AD63" s="276"/>
      <c r="AE63" s="276"/>
    </row>
    <row r="64" spans="1:31" ht="14.25" customHeight="1">
      <c r="A64" s="571"/>
      <c r="B64" s="796"/>
      <c r="C64" s="668" t="s">
        <v>2013</v>
      </c>
      <c r="D64" s="663" t="s">
        <v>2017</v>
      </c>
      <c r="E64" s="664"/>
      <c r="F64" s="664"/>
      <c r="G64" s="664"/>
      <c r="H64" s="665"/>
      <c r="I64" s="670">
        <v>4084670133</v>
      </c>
      <c r="J64" s="667">
        <v>6165274363</v>
      </c>
      <c r="K64" s="667"/>
      <c r="L64" s="981">
        <v>4535441742</v>
      </c>
      <c r="M64" s="667">
        <v>484067123</v>
      </c>
      <c r="N64" s="781" t="s">
        <v>20</v>
      </c>
      <c r="P64" s="523">
        <v>4084670133</v>
      </c>
      <c r="Q64" s="381">
        <v>5008571368</v>
      </c>
      <c r="R64" s="370">
        <f t="shared" si="27"/>
        <v>6731631389</v>
      </c>
      <c r="S64" s="370">
        <f t="shared" si="28"/>
        <v>0</v>
      </c>
      <c r="T64" s="276">
        <v>6165274363</v>
      </c>
      <c r="U64" s="276">
        <v>6731631389</v>
      </c>
      <c r="V64" s="276">
        <v>6201658396</v>
      </c>
      <c r="W64" s="276"/>
      <c r="X64" s="276">
        <v>0</v>
      </c>
      <c r="Y64" s="276"/>
      <c r="Z64" s="276"/>
      <c r="AA64" s="276">
        <v>0</v>
      </c>
      <c r="AB64" s="276"/>
      <c r="AC64" s="276"/>
      <c r="AD64" s="276"/>
      <c r="AE64" s="276"/>
    </row>
    <row r="65" spans="1:31" s="427" customFormat="1" ht="14.25" customHeight="1">
      <c r="A65" s="572"/>
      <c r="B65" s="797" t="s">
        <v>2586</v>
      </c>
      <c r="C65" s="671" t="s">
        <v>2014</v>
      </c>
      <c r="D65" s="672" t="s">
        <v>2018</v>
      </c>
      <c r="E65" s="673"/>
      <c r="F65" s="673"/>
      <c r="G65" s="673"/>
      <c r="H65" s="674"/>
      <c r="I65" s="675">
        <v>8125727731</v>
      </c>
      <c r="J65" s="667">
        <v>4309910062</v>
      </c>
      <c r="K65" s="676"/>
      <c r="L65" s="676">
        <v>3511812113</v>
      </c>
      <c r="M65" s="676">
        <v>0</v>
      </c>
      <c r="N65" s="782" t="s">
        <v>2583</v>
      </c>
      <c r="P65" s="524">
        <v>8125727731</v>
      </c>
      <c r="Q65" s="507">
        <v>8345612351</v>
      </c>
      <c r="R65" s="370">
        <f t="shared" si="27"/>
        <v>5351949812</v>
      </c>
      <c r="S65" s="370">
        <f t="shared" si="28"/>
        <v>0</v>
      </c>
      <c r="T65" s="276">
        <v>4309910062</v>
      </c>
      <c r="U65" s="503">
        <v>5351949812</v>
      </c>
      <c r="V65" s="503">
        <v>1785424305</v>
      </c>
      <c r="W65" s="503"/>
      <c r="X65" s="503">
        <v>0</v>
      </c>
      <c r="Y65" s="503"/>
      <c r="Z65" s="503"/>
      <c r="AA65" s="503">
        <v>0</v>
      </c>
      <c r="AB65" s="503"/>
      <c r="AC65" s="503"/>
      <c r="AD65" s="503"/>
      <c r="AE65" s="503"/>
    </row>
    <row r="66" spans="1:31" s="427" customFormat="1" ht="14.25" customHeight="1">
      <c r="A66" s="572"/>
      <c r="B66" s="797" t="s">
        <v>20</v>
      </c>
      <c r="C66" s="671" t="s">
        <v>2015</v>
      </c>
      <c r="D66" s="672" t="s">
        <v>2019</v>
      </c>
      <c r="E66" s="673"/>
      <c r="F66" s="673"/>
      <c r="G66" s="673"/>
      <c r="H66" s="674"/>
      <c r="I66" s="675">
        <v>3108242158</v>
      </c>
      <c r="J66" s="667">
        <v>3374378110</v>
      </c>
      <c r="K66" s="676"/>
      <c r="L66" s="676">
        <v>2547664972</v>
      </c>
      <c r="M66" s="676">
        <v>0</v>
      </c>
      <c r="N66" s="782" t="s">
        <v>2583</v>
      </c>
      <c r="P66" s="524">
        <v>3108242158</v>
      </c>
      <c r="Q66" s="507">
        <v>3582409374</v>
      </c>
      <c r="R66" s="370">
        <f t="shared" si="27"/>
        <v>1713065973</v>
      </c>
      <c r="S66" s="370">
        <f t="shared" si="28"/>
        <v>0</v>
      </c>
      <c r="T66" s="276">
        <v>3374378110</v>
      </c>
      <c r="U66" s="503">
        <v>1713065973</v>
      </c>
      <c r="V66" s="503">
        <v>0</v>
      </c>
      <c r="W66" s="503"/>
      <c r="X66" s="503">
        <v>0</v>
      </c>
      <c r="Y66" s="503"/>
      <c r="Z66" s="503"/>
      <c r="AA66" s="503">
        <v>0</v>
      </c>
      <c r="AB66" s="503"/>
      <c r="AC66" s="503"/>
      <c r="AD66" s="503"/>
      <c r="AE66" s="503"/>
    </row>
    <row r="67" spans="1:31" s="427" customFormat="1" ht="14.25" customHeight="1">
      <c r="A67" s="572"/>
      <c r="B67" s="797" t="s">
        <v>2586</v>
      </c>
      <c r="C67" s="671" t="s">
        <v>2053</v>
      </c>
      <c r="D67" s="672" t="s">
        <v>2422</v>
      </c>
      <c r="E67" s="673"/>
      <c r="F67" s="673"/>
      <c r="G67" s="673"/>
      <c r="H67" s="674"/>
      <c r="I67" s="675">
        <v>179830000</v>
      </c>
      <c r="J67" s="667"/>
      <c r="K67" s="676"/>
      <c r="L67" s="676"/>
      <c r="M67" s="676"/>
      <c r="N67" s="782" t="s">
        <v>2583</v>
      </c>
      <c r="P67" s="524">
        <v>179830000</v>
      </c>
      <c r="Q67" s="507">
        <v>179830000</v>
      </c>
      <c r="R67" s="370">
        <f t="shared" si="27"/>
        <v>0</v>
      </c>
      <c r="S67" s="370">
        <f t="shared" si="28"/>
        <v>0</v>
      </c>
      <c r="T67" s="276"/>
      <c r="U67" s="503"/>
      <c r="V67" s="503">
        <v>0</v>
      </c>
      <c r="W67" s="503"/>
      <c r="X67" s="503">
        <v>0</v>
      </c>
      <c r="Y67" s="503"/>
      <c r="Z67" s="503"/>
      <c r="AA67" s="503"/>
      <c r="AB67" s="503"/>
      <c r="AC67" s="503"/>
      <c r="AD67" s="503"/>
      <c r="AE67" s="503"/>
    </row>
    <row r="68" spans="1:31" s="427" customFormat="1" ht="14.25" customHeight="1">
      <c r="A68" s="572"/>
      <c r="B68" s="797" t="s">
        <v>2586</v>
      </c>
      <c r="C68" s="671" t="s">
        <v>2055</v>
      </c>
      <c r="D68" s="677" t="s">
        <v>2537</v>
      </c>
      <c r="E68" s="673"/>
      <c r="F68" s="673"/>
      <c r="G68" s="673"/>
      <c r="H68" s="674"/>
      <c r="I68" s="675">
        <v>6505508768</v>
      </c>
      <c r="J68" s="667">
        <v>8616853243</v>
      </c>
      <c r="K68" s="676"/>
      <c r="L68" s="676">
        <v>4841501024</v>
      </c>
      <c r="M68" s="676"/>
      <c r="N68" s="782" t="s">
        <v>2583</v>
      </c>
      <c r="P68" s="524">
        <v>6505508768</v>
      </c>
      <c r="Q68" s="507">
        <v>7631821390</v>
      </c>
      <c r="R68" s="370">
        <f t="shared" si="27"/>
        <v>0</v>
      </c>
      <c r="S68" s="370">
        <f t="shared" si="28"/>
        <v>0</v>
      </c>
      <c r="T68" s="276">
        <v>8616853243</v>
      </c>
      <c r="U68" s="503"/>
      <c r="V68" s="503">
        <v>-18664449</v>
      </c>
      <c r="W68" s="503"/>
      <c r="X68" s="503">
        <v>0</v>
      </c>
      <c r="Y68" s="503"/>
      <c r="Z68" s="503"/>
      <c r="AA68" s="503"/>
      <c r="AB68" s="503"/>
      <c r="AC68" s="503"/>
      <c r="AD68" s="503"/>
      <c r="AE68" s="503"/>
    </row>
    <row r="69" spans="1:31" ht="14.25" customHeight="1">
      <c r="C69" s="642" t="s">
        <v>2057</v>
      </c>
      <c r="D69" s="663" t="s">
        <v>2237</v>
      </c>
      <c r="E69" s="664"/>
      <c r="F69" s="664"/>
      <c r="G69" s="664"/>
      <c r="H69" s="665"/>
      <c r="I69" s="666">
        <v>227087367</v>
      </c>
      <c r="J69" s="667">
        <v>285386783</v>
      </c>
      <c r="K69" s="667"/>
      <c r="L69" s="981">
        <v>124735907</v>
      </c>
      <c r="M69" s="667"/>
      <c r="N69" s="781" t="s">
        <v>20</v>
      </c>
      <c r="P69" s="522">
        <v>227087367</v>
      </c>
      <c r="Q69" s="431">
        <v>157639638</v>
      </c>
      <c r="R69" s="370">
        <f t="shared" si="27"/>
        <v>0</v>
      </c>
      <c r="S69" s="370">
        <f t="shared" si="28"/>
        <v>0</v>
      </c>
      <c r="T69" s="276">
        <v>285386783</v>
      </c>
      <c r="U69" s="276"/>
      <c r="V69" s="276">
        <f>5468938+2840057+5738319</f>
        <v>14047314</v>
      </c>
      <c r="W69" s="276"/>
      <c r="X69" s="276">
        <v>0</v>
      </c>
      <c r="Y69" s="276"/>
      <c r="Z69" s="276"/>
      <c r="AA69" s="276"/>
      <c r="AB69" s="276"/>
      <c r="AC69" s="276"/>
      <c r="AD69" s="276"/>
      <c r="AE69" s="276"/>
    </row>
    <row r="70" spans="1:31" s="278" customFormat="1" ht="14.25" hidden="1" customHeight="1">
      <c r="B70" s="12"/>
      <c r="C70" s="642" t="s">
        <v>2438</v>
      </c>
      <c r="D70" s="678" t="s">
        <v>2056</v>
      </c>
      <c r="E70" s="679"/>
      <c r="F70" s="679"/>
      <c r="G70" s="679"/>
      <c r="H70" s="680"/>
      <c r="I70" s="666">
        <v>0</v>
      </c>
      <c r="J70" s="667">
        <v>0</v>
      </c>
      <c r="K70" s="667"/>
      <c r="L70" s="667">
        <v>0</v>
      </c>
      <c r="M70" s="667">
        <v>0</v>
      </c>
      <c r="N70" s="781"/>
      <c r="P70" s="522">
        <v>0</v>
      </c>
      <c r="Q70" s="431">
        <v>0</v>
      </c>
      <c r="R70" s="370">
        <f t="shared" si="27"/>
        <v>6400000</v>
      </c>
      <c r="S70" s="370">
        <f t="shared" si="28"/>
        <v>0</v>
      </c>
      <c r="T70" s="276">
        <v>0</v>
      </c>
      <c r="U70" s="276">
        <v>6400000</v>
      </c>
      <c r="V70" s="276">
        <v>6400000</v>
      </c>
      <c r="W70" s="276"/>
      <c r="X70" s="276">
        <v>0</v>
      </c>
      <c r="Y70" s="276"/>
      <c r="Z70" s="276"/>
      <c r="AA70" s="276">
        <v>0</v>
      </c>
      <c r="AB70" s="276"/>
      <c r="AC70" s="276"/>
      <c r="AD70" s="276"/>
      <c r="AE70" s="276"/>
    </row>
    <row r="71" spans="1:31" s="278" customFormat="1" ht="14.25" hidden="1" customHeight="1">
      <c r="B71" s="12"/>
      <c r="C71" s="642" t="s">
        <v>2439</v>
      </c>
      <c r="D71" s="678" t="s">
        <v>2054</v>
      </c>
      <c r="E71" s="679"/>
      <c r="F71" s="679"/>
      <c r="G71" s="679"/>
      <c r="H71" s="680"/>
      <c r="I71" s="666">
        <v>0</v>
      </c>
      <c r="J71" s="667">
        <v>0</v>
      </c>
      <c r="K71" s="667"/>
      <c r="L71" s="667">
        <v>0</v>
      </c>
      <c r="M71" s="667">
        <v>0</v>
      </c>
      <c r="N71" s="781"/>
      <c r="P71" s="522">
        <v>0</v>
      </c>
      <c r="Q71" s="431">
        <v>0</v>
      </c>
      <c r="R71" s="370">
        <f t="shared" si="27"/>
        <v>5600000</v>
      </c>
      <c r="S71" s="370">
        <f t="shared" si="28"/>
        <v>0</v>
      </c>
      <c r="T71" s="276">
        <v>0</v>
      </c>
      <c r="U71" s="276">
        <v>5600000</v>
      </c>
      <c r="V71" s="276">
        <v>2300000</v>
      </c>
      <c r="W71" s="276"/>
      <c r="X71" s="276">
        <v>0</v>
      </c>
      <c r="Y71" s="276"/>
      <c r="Z71" s="276"/>
      <c r="AA71" s="276">
        <v>0</v>
      </c>
      <c r="AB71" s="276"/>
      <c r="AC71" s="276"/>
      <c r="AD71" s="276"/>
      <c r="AE71" s="276"/>
    </row>
    <row r="72" spans="1:31" s="427" customFormat="1" ht="14.25" hidden="1" customHeight="1">
      <c r="B72" s="798" t="s">
        <v>2586</v>
      </c>
      <c r="C72" s="681" t="s">
        <v>2440</v>
      </c>
      <c r="D72" s="672" t="s">
        <v>2250</v>
      </c>
      <c r="E72" s="673"/>
      <c r="F72" s="673"/>
      <c r="G72" s="673"/>
      <c r="H72" s="674"/>
      <c r="I72" s="675">
        <v>60716351577</v>
      </c>
      <c r="J72" s="667">
        <v>4066533180</v>
      </c>
      <c r="K72" s="676"/>
      <c r="L72" s="676">
        <v>19253865521</v>
      </c>
      <c r="M72" s="676">
        <v>0</v>
      </c>
      <c r="N72" s="782" t="s">
        <v>234</v>
      </c>
      <c r="P72" s="506">
        <v>60716351577</v>
      </c>
      <c r="Q72" s="506">
        <v>54842237968</v>
      </c>
      <c r="R72" s="379">
        <f t="shared" si="27"/>
        <v>4299715</v>
      </c>
      <c r="S72" s="379">
        <f t="shared" si="28"/>
        <v>0</v>
      </c>
      <c r="T72" s="276">
        <v>4066533180</v>
      </c>
      <c r="U72" s="503">
        <v>4299715</v>
      </c>
      <c r="V72" s="503">
        <v>0</v>
      </c>
      <c r="W72" s="503"/>
      <c r="X72" s="503">
        <v>0</v>
      </c>
      <c r="Y72" s="503"/>
      <c r="Z72" s="503"/>
      <c r="AA72" s="503">
        <v>0</v>
      </c>
      <c r="AB72" s="503"/>
      <c r="AC72" s="503"/>
      <c r="AD72" s="503"/>
      <c r="AE72" s="503"/>
    </row>
    <row r="73" spans="1:31" ht="14.25" customHeight="1">
      <c r="C73" s="642" t="s">
        <v>2441</v>
      </c>
      <c r="D73" s="663" t="s">
        <v>2365</v>
      </c>
      <c r="E73" s="664"/>
      <c r="F73" s="664"/>
      <c r="G73" s="664"/>
      <c r="H73" s="665"/>
      <c r="I73" s="666">
        <v>130859060</v>
      </c>
      <c r="J73" s="667">
        <v>4560963</v>
      </c>
      <c r="K73" s="667"/>
      <c r="L73" s="667">
        <v>122017780</v>
      </c>
      <c r="M73" s="667">
        <v>0</v>
      </c>
      <c r="N73" s="781" t="s">
        <v>20</v>
      </c>
      <c r="P73" s="522">
        <v>130859060</v>
      </c>
      <c r="Q73" s="431">
        <v>126559974</v>
      </c>
      <c r="R73" s="370">
        <f t="shared" si="27"/>
        <v>3943736</v>
      </c>
      <c r="S73" s="370">
        <f t="shared" si="28"/>
        <v>0</v>
      </c>
      <c r="T73" s="276">
        <v>4560963</v>
      </c>
      <c r="U73" s="276">
        <v>3943736</v>
      </c>
      <c r="V73" s="276">
        <v>0</v>
      </c>
      <c r="W73" s="276"/>
      <c r="X73" s="276">
        <v>0</v>
      </c>
      <c r="Y73" s="276"/>
      <c r="Z73" s="276"/>
      <c r="AA73" s="276">
        <v>0</v>
      </c>
      <c r="AB73" s="276"/>
      <c r="AC73" s="276"/>
      <c r="AD73" s="276"/>
      <c r="AE73" s="276"/>
    </row>
    <row r="74" spans="1:31" ht="14.25" customHeight="1">
      <c r="C74" s="642" t="s">
        <v>2467</v>
      </c>
      <c r="D74" s="663" t="s">
        <v>2421</v>
      </c>
      <c r="E74" s="664"/>
      <c r="F74" s="664"/>
      <c r="G74" s="664"/>
      <c r="H74" s="665"/>
      <c r="I74" s="666">
        <v>0</v>
      </c>
      <c r="J74" s="667"/>
      <c r="K74" s="667"/>
      <c r="L74" s="667">
        <v>-35184830</v>
      </c>
      <c r="M74" s="667">
        <v>0</v>
      </c>
      <c r="N74" s="781" t="s">
        <v>20</v>
      </c>
      <c r="P74" s="522">
        <v>0</v>
      </c>
      <c r="Q74" s="431">
        <v>-35184830</v>
      </c>
      <c r="R74" s="370">
        <v>0</v>
      </c>
      <c r="S74" s="370">
        <f t="shared" si="28"/>
        <v>0</v>
      </c>
      <c r="T74" s="276"/>
      <c r="U74" s="276">
        <v>0</v>
      </c>
      <c r="V74" s="276">
        <v>0</v>
      </c>
      <c r="W74" s="276"/>
      <c r="X74" s="276">
        <v>0</v>
      </c>
      <c r="Y74" s="276"/>
      <c r="Z74" s="276"/>
      <c r="AA74" s="276">
        <v>0</v>
      </c>
      <c r="AB74" s="276"/>
      <c r="AC74" s="276"/>
      <c r="AD74" s="276"/>
      <c r="AE74" s="276"/>
    </row>
    <row r="75" spans="1:31" ht="14.25" customHeight="1">
      <c r="C75" s="642"/>
      <c r="D75" s="663"/>
      <c r="E75" s="664"/>
      <c r="F75" s="664"/>
      <c r="G75" s="664"/>
      <c r="H75" s="665"/>
      <c r="I75" s="666"/>
      <c r="J75" s="667"/>
      <c r="K75" s="667"/>
      <c r="L75" s="667"/>
      <c r="M75" s="667"/>
      <c r="N75" s="781" t="s">
        <v>20</v>
      </c>
      <c r="P75" s="379"/>
      <c r="Q75" s="379"/>
      <c r="R75" s="379">
        <v>5564447</v>
      </c>
      <c r="S75" s="379"/>
      <c r="T75" s="276"/>
      <c r="U75" s="276">
        <v>5564447</v>
      </c>
      <c r="V75" s="276"/>
      <c r="W75" s="276"/>
      <c r="X75" s="276"/>
      <c r="Y75" s="276"/>
      <c r="Z75" s="276"/>
      <c r="AA75" s="276"/>
      <c r="AB75" s="276"/>
      <c r="AC75" s="276"/>
      <c r="AD75" s="276"/>
      <c r="AE75" s="276"/>
    </row>
    <row r="76" spans="1:31" ht="14.25" customHeight="1">
      <c r="C76" s="642"/>
      <c r="D76" s="663" t="s">
        <v>2490</v>
      </c>
      <c r="E76" s="664"/>
      <c r="F76" s="664"/>
      <c r="G76" s="664"/>
      <c r="H76" s="665"/>
      <c r="I76" s="666">
        <v>0</v>
      </c>
      <c r="J76" s="667"/>
      <c r="K76" s="667"/>
      <c r="L76" s="667"/>
      <c r="M76" s="667">
        <v>0</v>
      </c>
      <c r="N76" s="781" t="s">
        <v>20</v>
      </c>
      <c r="P76" s="431">
        <v>0</v>
      </c>
      <c r="Q76" s="431">
        <v>0</v>
      </c>
      <c r="R76" s="370">
        <f>+U76</f>
        <v>15017683</v>
      </c>
      <c r="S76" s="370">
        <v>0</v>
      </c>
      <c r="T76" s="276"/>
      <c r="U76" s="276">
        <v>15017683</v>
      </c>
      <c r="V76" s="276">
        <v>0</v>
      </c>
      <c r="W76" s="276"/>
      <c r="X76" s="276">
        <v>0</v>
      </c>
      <c r="Y76" s="276"/>
      <c r="Z76" s="276"/>
      <c r="AA76" s="276">
        <v>0</v>
      </c>
      <c r="AB76" s="276"/>
      <c r="AC76" s="276"/>
      <c r="AD76" s="276"/>
      <c r="AE76" s="276"/>
    </row>
    <row r="77" spans="1:31" ht="14.25" customHeight="1">
      <c r="C77" s="642"/>
      <c r="D77" s="663" t="s">
        <v>2489</v>
      </c>
      <c r="E77" s="664"/>
      <c r="F77" s="664"/>
      <c r="G77" s="664"/>
      <c r="H77" s="665"/>
      <c r="I77" s="666">
        <v>0</v>
      </c>
      <c r="J77" s="667"/>
      <c r="K77" s="667"/>
      <c r="L77" s="667"/>
      <c r="M77" s="667">
        <v>0</v>
      </c>
      <c r="N77" s="781" t="s">
        <v>20</v>
      </c>
      <c r="P77" s="431">
        <v>0</v>
      </c>
      <c r="Q77" s="431">
        <v>0</v>
      </c>
      <c r="R77" s="370">
        <f>+U77</f>
        <v>41574123</v>
      </c>
      <c r="S77" s="370">
        <v>0</v>
      </c>
      <c r="T77" s="276"/>
      <c r="U77" s="276">
        <v>41574123</v>
      </c>
      <c r="V77" s="276">
        <v>0</v>
      </c>
      <c r="W77" s="276"/>
      <c r="X77" s="276">
        <v>0</v>
      </c>
      <c r="Y77" s="276"/>
      <c r="Z77" s="276"/>
      <c r="AA77" s="276">
        <v>0</v>
      </c>
      <c r="AB77" s="276"/>
      <c r="AC77" s="276"/>
      <c r="AD77" s="276"/>
      <c r="AE77" s="276"/>
    </row>
    <row r="78" spans="1:31" ht="14.25" hidden="1" customHeight="1">
      <c r="C78" s="642"/>
      <c r="D78" s="659"/>
      <c r="E78" s="661"/>
      <c r="F78" s="661"/>
      <c r="G78" s="661"/>
      <c r="H78" s="662"/>
      <c r="I78" s="682"/>
      <c r="J78" s="683"/>
      <c r="K78" s="683"/>
      <c r="L78" s="683"/>
      <c r="M78" s="683"/>
      <c r="N78" s="781"/>
      <c r="P78" s="379"/>
      <c r="Q78" s="379"/>
      <c r="R78" s="379"/>
      <c r="S78" s="379"/>
      <c r="T78" s="276"/>
      <c r="U78" s="276"/>
      <c r="V78" s="276"/>
      <c r="W78" s="276"/>
      <c r="X78" s="276"/>
      <c r="Y78" s="276"/>
      <c r="Z78" s="276"/>
      <c r="AA78" s="276"/>
      <c r="AB78" s="276"/>
      <c r="AC78" s="276"/>
      <c r="AD78" s="276"/>
      <c r="AE78" s="276"/>
    </row>
    <row r="79" spans="1:31" s="16" customFormat="1" ht="14.25" hidden="1" customHeight="1">
      <c r="B79" s="65"/>
      <c r="C79" s="639" t="s">
        <v>780</v>
      </c>
      <c r="D79" s="640" t="s">
        <v>781</v>
      </c>
      <c r="E79" s="647"/>
      <c r="F79" s="647"/>
      <c r="G79" s="647"/>
      <c r="H79" s="648"/>
      <c r="I79" s="635">
        <f t="shared" ref="I79:M79" si="29">SUM(I80)</f>
        <v>0</v>
      </c>
      <c r="J79" s="636">
        <f>SUM(J80)</f>
        <v>0</v>
      </c>
      <c r="K79" s="636">
        <f>SUM(K80)</f>
        <v>0</v>
      </c>
      <c r="L79" s="636">
        <f t="shared" si="29"/>
        <v>0</v>
      </c>
      <c r="M79" s="636">
        <f t="shared" si="29"/>
        <v>0</v>
      </c>
      <c r="N79" s="781"/>
      <c r="P79" s="302">
        <f>SUM(P80)</f>
        <v>0</v>
      </c>
      <c r="Q79" s="302">
        <f>SUM(Q80)</f>
        <v>0</v>
      </c>
      <c r="R79" s="302">
        <f>SUM(R80)</f>
        <v>0</v>
      </c>
      <c r="S79" s="302">
        <f>SUM(S80)</f>
        <v>0</v>
      </c>
      <c r="T79" s="273">
        <f t="shared" ref="T79:AE79" si="30">SUM(T80)</f>
        <v>0</v>
      </c>
      <c r="U79" s="273">
        <f t="shared" si="30"/>
        <v>0</v>
      </c>
      <c r="V79" s="273">
        <f t="shared" si="30"/>
        <v>0</v>
      </c>
      <c r="W79" s="273">
        <f t="shared" si="30"/>
        <v>0</v>
      </c>
      <c r="X79" s="273">
        <f t="shared" si="30"/>
        <v>0</v>
      </c>
      <c r="Y79" s="273">
        <f t="shared" si="30"/>
        <v>0</v>
      </c>
      <c r="Z79" s="273">
        <f t="shared" si="30"/>
        <v>0</v>
      </c>
      <c r="AA79" s="273">
        <f t="shared" si="30"/>
        <v>0</v>
      </c>
      <c r="AB79" s="273">
        <f t="shared" si="30"/>
        <v>0</v>
      </c>
      <c r="AC79" s="273">
        <f t="shared" si="30"/>
        <v>0</v>
      </c>
      <c r="AD79" s="273">
        <f t="shared" si="30"/>
        <v>0</v>
      </c>
      <c r="AE79" s="273">
        <f t="shared" si="30"/>
        <v>0</v>
      </c>
    </row>
    <row r="80" spans="1:31" ht="14.25" hidden="1" customHeight="1">
      <c r="C80" s="642"/>
      <c r="D80" s="659"/>
      <c r="E80" s="661"/>
      <c r="F80" s="661"/>
      <c r="G80" s="661"/>
      <c r="H80" s="662"/>
      <c r="I80" s="656"/>
      <c r="J80" s="657"/>
      <c r="K80" s="657"/>
      <c r="L80" s="657"/>
      <c r="M80" s="657"/>
      <c r="N80" s="781"/>
      <c r="P80" s="378"/>
      <c r="Q80" s="378"/>
      <c r="R80" s="378"/>
      <c r="S80" s="378"/>
      <c r="T80" s="277"/>
      <c r="U80" s="277"/>
      <c r="V80" s="277"/>
      <c r="W80" s="277"/>
      <c r="X80" s="277"/>
      <c r="Y80" s="277"/>
      <c r="Z80" s="277"/>
      <c r="AA80" s="277"/>
      <c r="AB80" s="277"/>
      <c r="AC80" s="277"/>
      <c r="AD80" s="277"/>
      <c r="AE80" s="277"/>
    </row>
    <row r="81" spans="2:31" s="16" customFormat="1" ht="14.25" hidden="1" customHeight="1">
      <c r="B81" s="65"/>
      <c r="C81" s="639" t="s">
        <v>782</v>
      </c>
      <c r="D81" s="640" t="s">
        <v>783</v>
      </c>
      <c r="E81" s="640"/>
      <c r="F81" s="640"/>
      <c r="G81" s="640"/>
      <c r="H81" s="641"/>
      <c r="I81" s="684">
        <f>SUM(I82:I86)</f>
        <v>193423090</v>
      </c>
      <c r="J81" s="685">
        <f>SUM(J82:J84)</f>
        <v>949465428</v>
      </c>
      <c r="K81" s="685">
        <f>SUM(K82:K83)</f>
        <v>110631512</v>
      </c>
      <c r="L81" s="685">
        <f>SUM(L82:L84)</f>
        <v>25769487</v>
      </c>
      <c r="M81" s="685">
        <f>SUM(M82:M83)</f>
        <v>0</v>
      </c>
      <c r="N81" s="781" t="s">
        <v>21</v>
      </c>
      <c r="P81" s="510">
        <f>SUM(P82:P86)</f>
        <v>193423090</v>
      </c>
      <c r="Q81" s="510">
        <f>SUM(Q82:Q86)</f>
        <v>3818630348</v>
      </c>
      <c r="R81" s="510">
        <f>SUM(R82:R84)</f>
        <v>613844937</v>
      </c>
      <c r="S81" s="510">
        <f>SUM(S82:S84)</f>
        <v>86213012</v>
      </c>
      <c r="T81" s="273">
        <f>SUM(T82:T84)</f>
        <v>949465428</v>
      </c>
      <c r="U81" s="273">
        <f>SUM(U82:U84)</f>
        <v>613844937</v>
      </c>
      <c r="V81" s="273">
        <f>SUM(V82:V84)</f>
        <v>372628388</v>
      </c>
      <c r="W81" s="273">
        <f>SUM(W82:W83)</f>
        <v>86213012</v>
      </c>
      <c r="X81" s="273">
        <f>SUM(X82:X84)</f>
        <v>18518160</v>
      </c>
      <c r="Y81" s="273">
        <v>0</v>
      </c>
      <c r="Z81" s="273">
        <f>SUM(Z82:Z83)</f>
        <v>0</v>
      </c>
      <c r="AA81" s="273">
        <f>SUM(AA82:AA83)</f>
        <v>0</v>
      </c>
      <c r="AB81" s="273">
        <v>0</v>
      </c>
      <c r="AC81" s="273">
        <v>0</v>
      </c>
      <c r="AD81" s="273">
        <f>SUM(AD83:AD83)</f>
        <v>0</v>
      </c>
      <c r="AE81" s="273">
        <f>SUM(AE83:AE83)</f>
        <v>0</v>
      </c>
    </row>
    <row r="82" spans="2:31" ht="14.25" hidden="1" customHeight="1">
      <c r="C82" s="642" t="s">
        <v>1798</v>
      </c>
      <c r="D82" s="663" t="s">
        <v>1796</v>
      </c>
      <c r="E82" s="664"/>
      <c r="F82" s="664"/>
      <c r="G82" s="664"/>
      <c r="H82" s="665"/>
      <c r="I82" s="686"/>
      <c r="J82" s="687">
        <v>949465428</v>
      </c>
      <c r="K82" s="687">
        <v>41812500</v>
      </c>
      <c r="L82" s="687">
        <v>0</v>
      </c>
      <c r="M82" s="687">
        <v>0</v>
      </c>
      <c r="N82" s="781" t="s">
        <v>21</v>
      </c>
      <c r="P82" s="380"/>
      <c r="Q82" s="380">
        <v>44175900</v>
      </c>
      <c r="R82" s="370">
        <f>+U82</f>
        <v>134762980</v>
      </c>
      <c r="S82" s="377">
        <f>+W82</f>
        <v>21320000</v>
      </c>
      <c r="T82" s="277">
        <v>949465428</v>
      </c>
      <c r="U82" s="277">
        <v>134762980</v>
      </c>
      <c r="V82" s="277">
        <v>89513110</v>
      </c>
      <c r="W82" s="277">
        <v>21320000</v>
      </c>
      <c r="X82" s="277">
        <v>8250000</v>
      </c>
      <c r="Y82" s="277"/>
      <c r="Z82" s="277">
        <v>0</v>
      </c>
      <c r="AA82" s="277">
        <v>0</v>
      </c>
      <c r="AB82" s="277"/>
      <c r="AC82" s="277"/>
      <c r="AD82" s="277"/>
      <c r="AE82" s="277"/>
    </row>
    <row r="83" spans="2:31" ht="14.25" hidden="1" customHeight="1">
      <c r="C83" s="642" t="s">
        <v>1799</v>
      </c>
      <c r="D83" s="663" t="s">
        <v>1797</v>
      </c>
      <c r="E83" s="664"/>
      <c r="F83" s="664"/>
      <c r="G83" s="664"/>
      <c r="H83" s="665"/>
      <c r="I83" s="686"/>
      <c r="J83" s="687">
        <v>0</v>
      </c>
      <c r="K83" s="687">
        <v>68819012</v>
      </c>
      <c r="L83" s="687">
        <v>0</v>
      </c>
      <c r="M83" s="687">
        <v>0</v>
      </c>
      <c r="N83" s="781" t="s">
        <v>21</v>
      </c>
      <c r="P83" s="380"/>
      <c r="Q83" s="380">
        <v>73490500</v>
      </c>
      <c r="R83" s="370">
        <f>+U83</f>
        <v>471575986</v>
      </c>
      <c r="S83" s="377">
        <f>+W83</f>
        <v>64893012</v>
      </c>
      <c r="T83" s="277">
        <v>0</v>
      </c>
      <c r="U83" s="277">
        <v>471575986</v>
      </c>
      <c r="V83" s="277">
        <v>275291945</v>
      </c>
      <c r="W83" s="277">
        <v>64893012</v>
      </c>
      <c r="X83" s="277">
        <v>10268160</v>
      </c>
      <c r="Y83" s="277"/>
      <c r="Z83" s="277">
        <v>0</v>
      </c>
      <c r="AA83" s="277">
        <v>0</v>
      </c>
      <c r="AB83" s="277"/>
      <c r="AC83" s="277"/>
      <c r="AD83" s="277"/>
      <c r="AE83" s="277"/>
    </row>
    <row r="84" spans="2:31" ht="14.25" hidden="1" customHeight="1">
      <c r="C84" s="642" t="s">
        <v>2020</v>
      </c>
      <c r="D84" s="663" t="s">
        <v>2021</v>
      </c>
      <c r="E84" s="664"/>
      <c r="F84" s="664"/>
      <c r="G84" s="664"/>
      <c r="H84" s="665"/>
      <c r="I84" s="686">
        <v>193423090</v>
      </c>
      <c r="J84" s="687">
        <v>0</v>
      </c>
      <c r="K84" s="687"/>
      <c r="L84" s="687">
        <v>25769487</v>
      </c>
      <c r="M84" s="687"/>
      <c r="N84" s="781" t="s">
        <v>21</v>
      </c>
      <c r="P84" s="525">
        <v>193423090</v>
      </c>
      <c r="Q84" s="380">
        <v>64636231</v>
      </c>
      <c r="R84" s="370">
        <f>+U84</f>
        <v>7505971</v>
      </c>
      <c r="S84" s="377">
        <f>+W84</f>
        <v>0</v>
      </c>
      <c r="T84" s="277">
        <v>0</v>
      </c>
      <c r="U84" s="277">
        <v>7505971</v>
      </c>
      <c r="V84" s="277">
        <v>7823333</v>
      </c>
      <c r="W84" s="277"/>
      <c r="X84" s="277">
        <v>0</v>
      </c>
      <c r="Y84" s="277"/>
      <c r="Z84" s="277">
        <v>0</v>
      </c>
      <c r="AA84" s="277">
        <v>0</v>
      </c>
      <c r="AB84" s="277"/>
      <c r="AC84" s="277"/>
      <c r="AD84" s="277"/>
      <c r="AE84" s="277"/>
    </row>
    <row r="85" spans="2:31" ht="14.25" hidden="1" customHeight="1">
      <c r="C85" s="642" t="s">
        <v>2442</v>
      </c>
      <c r="D85" s="663" t="s">
        <v>2443</v>
      </c>
      <c r="E85" s="664"/>
      <c r="F85" s="664"/>
      <c r="G85" s="664"/>
      <c r="H85" s="665"/>
      <c r="I85" s="686"/>
      <c r="J85" s="687">
        <v>0</v>
      </c>
      <c r="K85" s="687"/>
      <c r="L85" s="687">
        <v>0</v>
      </c>
      <c r="M85" s="687"/>
      <c r="N85" s="781" t="s">
        <v>21</v>
      </c>
      <c r="P85" s="380"/>
      <c r="Q85" s="380">
        <v>2410314130</v>
      </c>
      <c r="R85" s="370">
        <f>+U85</f>
        <v>0</v>
      </c>
      <c r="S85" s="377">
        <f>+W85</f>
        <v>0</v>
      </c>
      <c r="T85" s="277">
        <v>0</v>
      </c>
      <c r="U85" s="277">
        <v>0</v>
      </c>
      <c r="V85" s="277">
        <v>0</v>
      </c>
      <c r="W85" s="277"/>
      <c r="X85" s="277">
        <v>0</v>
      </c>
      <c r="Y85" s="277"/>
      <c r="Z85" s="277">
        <v>0</v>
      </c>
      <c r="AA85" s="277">
        <v>0</v>
      </c>
      <c r="AB85" s="277"/>
      <c r="AC85" s="277"/>
      <c r="AD85" s="277"/>
      <c r="AE85" s="277"/>
    </row>
    <row r="86" spans="2:31" ht="14.25" hidden="1" customHeight="1">
      <c r="C86" s="642" t="s">
        <v>2471</v>
      </c>
      <c r="D86" s="663" t="s">
        <v>2470</v>
      </c>
      <c r="E86" s="664"/>
      <c r="F86" s="664"/>
      <c r="G86" s="664"/>
      <c r="H86" s="665"/>
      <c r="I86" s="686"/>
      <c r="J86" s="687">
        <v>0</v>
      </c>
      <c r="K86" s="687"/>
      <c r="L86" s="687">
        <v>0</v>
      </c>
      <c r="M86" s="687"/>
      <c r="N86" s="781" t="s">
        <v>21</v>
      </c>
      <c r="P86" s="380"/>
      <c r="Q86" s="380">
        <v>1226013587</v>
      </c>
      <c r="R86" s="370">
        <f>+U86</f>
        <v>0</v>
      </c>
      <c r="S86" s="377">
        <f>+W86</f>
        <v>0</v>
      </c>
      <c r="T86" s="277">
        <v>0</v>
      </c>
      <c r="U86" s="277">
        <v>0</v>
      </c>
      <c r="V86" s="277">
        <v>0</v>
      </c>
      <c r="W86" s="277"/>
      <c r="X86" s="277">
        <v>0</v>
      </c>
      <c r="Y86" s="277"/>
      <c r="Z86" s="277">
        <v>0</v>
      </c>
      <c r="AA86" s="277">
        <v>0</v>
      </c>
      <c r="AB86" s="277"/>
      <c r="AC86" s="277"/>
      <c r="AD86" s="277"/>
      <c r="AE86" s="277"/>
    </row>
    <row r="87" spans="2:31" s="16" customFormat="1" ht="14.25" customHeight="1">
      <c r="B87" s="65"/>
      <c r="C87" s="639" t="s">
        <v>784</v>
      </c>
      <c r="D87" s="640" t="s">
        <v>785</v>
      </c>
      <c r="E87" s="647"/>
      <c r="F87" s="647"/>
      <c r="G87" s="647"/>
      <c r="H87" s="648"/>
      <c r="I87" s="684">
        <f>SUM(I88:I89)</f>
        <v>10798196715</v>
      </c>
      <c r="J87" s="685">
        <f>SUM(J88:J89)</f>
        <v>328694900</v>
      </c>
      <c r="K87" s="685">
        <f>SUM(K88)</f>
        <v>110000000</v>
      </c>
      <c r="L87" s="685">
        <f>SUM(L88:L89)</f>
        <v>110000000</v>
      </c>
      <c r="M87" s="685">
        <f>SUM(M88)</f>
        <v>110000000</v>
      </c>
      <c r="N87" s="781" t="s">
        <v>20</v>
      </c>
      <c r="P87" s="510">
        <f>SUM(P88:P89)</f>
        <v>10798196715</v>
      </c>
      <c r="Q87" s="510">
        <f>SUM(Q88:Q89)</f>
        <v>110000000</v>
      </c>
      <c r="R87" s="510">
        <f>SUM(R88:R89)</f>
        <v>110000000</v>
      </c>
      <c r="S87" s="510">
        <f>SUM(S88)</f>
        <v>110000000</v>
      </c>
      <c r="T87" s="273">
        <f>SUM(T88:T89)</f>
        <v>328694900</v>
      </c>
      <c r="U87" s="273">
        <f>SUM(U88)</f>
        <v>110000000</v>
      </c>
      <c r="V87" s="273">
        <f>SUM(V88:V89)</f>
        <v>110000000</v>
      </c>
      <c r="W87" s="273">
        <f t="shared" ref="W87:AE87" si="31">SUM(W88)</f>
        <v>110000000</v>
      </c>
      <c r="X87" s="273">
        <f t="shared" si="31"/>
        <v>110000000</v>
      </c>
      <c r="Y87" s="273">
        <f t="shared" si="31"/>
        <v>110000000</v>
      </c>
      <c r="Z87" s="273">
        <f t="shared" si="31"/>
        <v>110000000</v>
      </c>
      <c r="AA87" s="273">
        <f t="shared" si="31"/>
        <v>110000000</v>
      </c>
      <c r="AB87" s="273">
        <f t="shared" si="31"/>
        <v>0</v>
      </c>
      <c r="AC87" s="273">
        <f t="shared" si="31"/>
        <v>0</v>
      </c>
      <c r="AD87" s="273">
        <f t="shared" si="31"/>
        <v>0</v>
      </c>
      <c r="AE87" s="273">
        <f t="shared" si="31"/>
        <v>0</v>
      </c>
    </row>
    <row r="88" spans="2:31" ht="14.25" customHeight="1">
      <c r="C88" s="642" t="s">
        <v>786</v>
      </c>
      <c r="D88" s="663" t="s">
        <v>2115</v>
      </c>
      <c r="E88" s="664"/>
      <c r="F88" s="664"/>
      <c r="G88" s="664"/>
      <c r="H88" s="665"/>
      <c r="I88" s="686">
        <v>10798196715</v>
      </c>
      <c r="J88" s="687">
        <v>110000000</v>
      </c>
      <c r="K88" s="687">
        <v>110000000</v>
      </c>
      <c r="L88" s="687">
        <v>110000000</v>
      </c>
      <c r="M88" s="687">
        <v>110000000</v>
      </c>
      <c r="N88" s="781" t="s">
        <v>20</v>
      </c>
      <c r="P88" s="525">
        <v>10798196715</v>
      </c>
      <c r="Q88" s="380">
        <v>110000000</v>
      </c>
      <c r="R88" s="370">
        <f>+U88</f>
        <v>110000000</v>
      </c>
      <c r="S88" s="377">
        <f>+W88</f>
        <v>110000000</v>
      </c>
      <c r="T88" s="277">
        <v>110000000</v>
      </c>
      <c r="U88" s="277">
        <v>110000000</v>
      </c>
      <c r="V88" s="277">
        <v>110000000</v>
      </c>
      <c r="W88" s="277">
        <v>110000000</v>
      </c>
      <c r="X88" s="277">
        <v>110000000</v>
      </c>
      <c r="Y88" s="277">
        <v>110000000</v>
      </c>
      <c r="Z88" s="277">
        <v>110000000</v>
      </c>
      <c r="AA88" s="277">
        <v>110000000</v>
      </c>
      <c r="AB88" s="277">
        <v>0</v>
      </c>
      <c r="AC88" s="277">
        <v>0</v>
      </c>
      <c r="AD88" s="277">
        <v>0</v>
      </c>
      <c r="AE88" s="277">
        <v>0</v>
      </c>
    </row>
    <row r="89" spans="2:31" ht="14.25" hidden="1" customHeight="1">
      <c r="C89" s="642"/>
      <c r="D89" s="663" t="s">
        <v>2238</v>
      </c>
      <c r="E89" s="664"/>
      <c r="F89" s="664"/>
      <c r="G89" s="664"/>
      <c r="H89" s="665"/>
      <c r="I89" s="686">
        <v>0</v>
      </c>
      <c r="J89" s="687">
        <v>218694900</v>
      </c>
      <c r="K89" s="687"/>
      <c r="L89" s="687"/>
      <c r="M89" s="687"/>
      <c r="N89" s="781"/>
      <c r="P89" s="380">
        <v>0</v>
      </c>
      <c r="Q89" s="380">
        <v>0</v>
      </c>
      <c r="R89" s="370">
        <f>+U89</f>
        <v>0</v>
      </c>
      <c r="S89" s="377">
        <f>+W89</f>
        <v>0</v>
      </c>
      <c r="T89" s="277">
        <v>218694900</v>
      </c>
      <c r="U89" s="277"/>
      <c r="V89" s="277">
        <v>0</v>
      </c>
      <c r="W89" s="277"/>
      <c r="X89" s="277">
        <v>0</v>
      </c>
      <c r="Y89" s="277"/>
      <c r="Z89" s="277"/>
      <c r="AA89" s="277"/>
      <c r="AB89" s="277"/>
      <c r="AC89" s="277"/>
      <c r="AD89" s="277"/>
      <c r="AE89" s="277"/>
    </row>
    <row r="90" spans="2:31" s="16" customFormat="1" ht="14.25" hidden="1" customHeight="1">
      <c r="B90" s="65"/>
      <c r="C90" s="639" t="s">
        <v>787</v>
      </c>
      <c r="D90" s="640" t="s">
        <v>788</v>
      </c>
      <c r="E90" s="647"/>
      <c r="F90" s="647"/>
      <c r="G90" s="647"/>
      <c r="H90" s="648"/>
      <c r="I90" s="635">
        <f t="shared" ref="I90:M90" si="32">I91+I95+I97+I101</f>
        <v>2324222574</v>
      </c>
      <c r="J90" s="636">
        <f>J91+J95+J97+J101</f>
        <v>462410087</v>
      </c>
      <c r="K90" s="636">
        <f>K91+K95+K97+K101</f>
        <v>863027350</v>
      </c>
      <c r="L90" s="636">
        <f t="shared" si="32"/>
        <v>677373347</v>
      </c>
      <c r="M90" s="636">
        <f t="shared" si="32"/>
        <v>377409046</v>
      </c>
      <c r="N90" s="781" t="s">
        <v>21</v>
      </c>
      <c r="P90" s="302">
        <f>P91+P95+P97+P101</f>
        <v>2324222574</v>
      </c>
      <c r="Q90" s="302">
        <f>Q91+Q95+Q97+Q101</f>
        <v>1434650418</v>
      </c>
      <c r="R90" s="302">
        <f>R91+R95+R97+R101</f>
        <v>256428633</v>
      </c>
      <c r="S90" s="302">
        <f>S91+S95+S97+S101</f>
        <v>599827830</v>
      </c>
      <c r="T90" s="273">
        <f>T91+T95+T97+T101</f>
        <v>462410087</v>
      </c>
      <c r="U90" s="273">
        <f t="shared" ref="U90:AE90" si="33">U91+U95+U97+U101</f>
        <v>256428633</v>
      </c>
      <c r="V90" s="273">
        <f t="shared" si="33"/>
        <v>119895517</v>
      </c>
      <c r="W90" s="273">
        <f t="shared" si="33"/>
        <v>599827830</v>
      </c>
      <c r="X90" s="273">
        <f t="shared" si="33"/>
        <v>347547673</v>
      </c>
      <c r="Y90" s="273">
        <f t="shared" si="33"/>
        <v>296019284</v>
      </c>
      <c r="Z90" s="273">
        <f t="shared" si="33"/>
        <v>331951579</v>
      </c>
      <c r="AA90" s="273">
        <f t="shared" si="33"/>
        <v>336082447</v>
      </c>
      <c r="AB90" s="273">
        <f t="shared" si="33"/>
        <v>180915597</v>
      </c>
      <c r="AC90" s="273">
        <f t="shared" si="33"/>
        <v>198042032</v>
      </c>
      <c r="AD90" s="273">
        <f t="shared" si="33"/>
        <v>169148724</v>
      </c>
      <c r="AE90" s="273">
        <f t="shared" si="33"/>
        <v>57130513</v>
      </c>
    </row>
    <row r="91" spans="2:31" s="16" customFormat="1" ht="14.25" hidden="1" customHeight="1">
      <c r="B91" s="65"/>
      <c r="C91" s="639" t="s">
        <v>789</v>
      </c>
      <c r="D91" s="640" t="s">
        <v>790</v>
      </c>
      <c r="E91" s="640"/>
      <c r="F91" s="640"/>
      <c r="G91" s="640"/>
      <c r="H91" s="641"/>
      <c r="I91" s="838">
        <f t="shared" ref="I91:L91" si="34">SUM(I92:I94)</f>
        <v>760041859</v>
      </c>
      <c r="J91" s="839">
        <f>SUM(J92:J94)</f>
        <v>255895440</v>
      </c>
      <c r="K91" s="839">
        <f>SUM(K92:K93)</f>
        <v>423765660</v>
      </c>
      <c r="L91" s="685">
        <f t="shared" si="34"/>
        <v>2748940</v>
      </c>
      <c r="M91" s="685">
        <f>SUM(M92:M93)</f>
        <v>0</v>
      </c>
      <c r="N91" s="781" t="s">
        <v>21</v>
      </c>
      <c r="P91" s="510">
        <f t="shared" ref="P91:V91" si="35">SUM(P92:P94)</f>
        <v>760041859</v>
      </c>
      <c r="Q91" s="510">
        <f t="shared" si="35"/>
        <v>514147268</v>
      </c>
      <c r="R91" s="510">
        <f t="shared" si="35"/>
        <v>129323310</v>
      </c>
      <c r="S91" s="510">
        <f t="shared" si="35"/>
        <v>141255220</v>
      </c>
      <c r="T91" s="273">
        <f t="shared" si="35"/>
        <v>255895440</v>
      </c>
      <c r="U91" s="273">
        <f t="shared" si="35"/>
        <v>129323310</v>
      </c>
      <c r="V91" s="273">
        <f t="shared" si="35"/>
        <v>11721870</v>
      </c>
      <c r="W91" s="273">
        <f>SUM(W92:W93)</f>
        <v>141255220</v>
      </c>
      <c r="X91" s="273">
        <f>SUM(X92:X94)</f>
        <v>0</v>
      </c>
      <c r="Y91" s="273">
        <f t="shared" ref="Y91:AE91" si="36">SUM(Y92:Y93)</f>
        <v>0</v>
      </c>
      <c r="Z91" s="273">
        <f t="shared" si="36"/>
        <v>180915597</v>
      </c>
      <c r="AA91" s="273">
        <f t="shared" si="36"/>
        <v>180915596</v>
      </c>
      <c r="AB91" s="273">
        <f t="shared" si="36"/>
        <v>180915597</v>
      </c>
      <c r="AC91" s="273">
        <f t="shared" si="36"/>
        <v>0</v>
      </c>
      <c r="AD91" s="273">
        <f t="shared" si="36"/>
        <v>0</v>
      </c>
      <c r="AE91" s="273">
        <f t="shared" si="36"/>
        <v>0</v>
      </c>
    </row>
    <row r="92" spans="2:31" ht="14.25" hidden="1" customHeight="1">
      <c r="C92" s="642" t="s">
        <v>791</v>
      </c>
      <c r="D92" s="663" t="s">
        <v>13</v>
      </c>
      <c r="E92" s="664"/>
      <c r="F92" s="664"/>
      <c r="G92" s="664"/>
      <c r="H92" s="665"/>
      <c r="I92" s="686">
        <v>734478225</v>
      </c>
      <c r="J92" s="687">
        <v>252871436</v>
      </c>
      <c r="K92" s="687">
        <v>423765660</v>
      </c>
      <c r="L92" s="687">
        <v>0</v>
      </c>
      <c r="M92" s="687">
        <v>0</v>
      </c>
      <c r="N92" s="781" t="s">
        <v>21</v>
      </c>
      <c r="P92" s="525">
        <v>734478225</v>
      </c>
      <c r="Q92" s="380">
        <v>489652150</v>
      </c>
      <c r="R92" s="370">
        <f>+U92</f>
        <v>126435718</v>
      </c>
      <c r="S92" s="377">
        <f>+W92</f>
        <v>141255220</v>
      </c>
      <c r="T92" s="277">
        <v>252871436</v>
      </c>
      <c r="U92" s="277">
        <v>126435718</v>
      </c>
      <c r="V92" s="277">
        <v>63275</v>
      </c>
      <c r="W92" s="277">
        <v>141255220</v>
      </c>
      <c r="X92" s="277">
        <v>0</v>
      </c>
      <c r="Y92" s="277">
        <v>0</v>
      </c>
      <c r="Z92" s="277">
        <v>79593776</v>
      </c>
      <c r="AA92" s="277">
        <v>79593775</v>
      </c>
      <c r="AB92" s="277">
        <v>79593776</v>
      </c>
      <c r="AC92" s="277">
        <v>0</v>
      </c>
      <c r="AD92" s="277">
        <v>0</v>
      </c>
      <c r="AE92" s="277">
        <v>0</v>
      </c>
    </row>
    <row r="93" spans="2:31" ht="14.25" hidden="1" customHeight="1">
      <c r="C93" s="642" t="s">
        <v>792</v>
      </c>
      <c r="D93" s="663" t="s">
        <v>2116</v>
      </c>
      <c r="E93" s="664"/>
      <c r="F93" s="664"/>
      <c r="G93" s="664"/>
      <c r="H93" s="665"/>
      <c r="I93" s="686">
        <v>25563634</v>
      </c>
      <c r="J93" s="687">
        <v>275064</v>
      </c>
      <c r="K93" s="687">
        <v>0</v>
      </c>
      <c r="L93" s="687">
        <v>0</v>
      </c>
      <c r="M93" s="687">
        <v>0</v>
      </c>
      <c r="N93" s="781" t="s">
        <v>21</v>
      </c>
      <c r="P93" s="525">
        <v>25563634</v>
      </c>
      <c r="Q93" s="380">
        <v>24495118</v>
      </c>
      <c r="R93" s="370">
        <f>+U93</f>
        <v>138652</v>
      </c>
      <c r="S93" s="377">
        <f>+W93</f>
        <v>0</v>
      </c>
      <c r="T93" s="277">
        <v>275064</v>
      </c>
      <c r="U93" s="277">
        <v>138652</v>
      </c>
      <c r="V93" s="277">
        <v>0</v>
      </c>
      <c r="W93" s="277">
        <v>0</v>
      </c>
      <c r="X93" s="277">
        <v>0</v>
      </c>
      <c r="Y93" s="277">
        <v>0</v>
      </c>
      <c r="Z93" s="277">
        <v>101321821</v>
      </c>
      <c r="AA93" s="277">
        <v>101321821</v>
      </c>
      <c r="AB93" s="277">
        <v>101321821</v>
      </c>
      <c r="AC93" s="277">
        <v>0</v>
      </c>
      <c r="AD93" s="277">
        <v>0</v>
      </c>
      <c r="AE93" s="277">
        <v>0</v>
      </c>
    </row>
    <row r="94" spans="2:31" ht="14.25" hidden="1" customHeight="1">
      <c r="C94" s="642" t="s">
        <v>2059</v>
      </c>
      <c r="D94" s="663" t="s">
        <v>2058</v>
      </c>
      <c r="E94" s="664"/>
      <c r="F94" s="664"/>
      <c r="G94" s="664"/>
      <c r="H94" s="665"/>
      <c r="I94" s="686">
        <v>0</v>
      </c>
      <c r="J94" s="687">
        <v>2748940</v>
      </c>
      <c r="K94" s="687">
        <v>0</v>
      </c>
      <c r="L94" s="687">
        <v>2748940</v>
      </c>
      <c r="M94" s="687">
        <v>0</v>
      </c>
      <c r="N94" s="781" t="s">
        <v>21</v>
      </c>
      <c r="P94" s="525">
        <v>0</v>
      </c>
      <c r="Q94" s="380">
        <v>0</v>
      </c>
      <c r="R94" s="370">
        <f>+U94</f>
        <v>2748940</v>
      </c>
      <c r="S94" s="377">
        <f>+W94</f>
        <v>0</v>
      </c>
      <c r="T94" s="277">
        <v>2748940</v>
      </c>
      <c r="U94" s="277">
        <v>2748940</v>
      </c>
      <c r="V94" s="277">
        <v>11658595</v>
      </c>
      <c r="W94" s="277">
        <v>0</v>
      </c>
      <c r="X94" s="277">
        <v>0</v>
      </c>
      <c r="Y94" s="277">
        <v>0</v>
      </c>
      <c r="Z94" s="277"/>
      <c r="AA94" s="277">
        <v>0</v>
      </c>
      <c r="AB94" s="277">
        <v>0</v>
      </c>
      <c r="AC94" s="277">
        <v>0</v>
      </c>
      <c r="AD94" s="277">
        <v>0</v>
      </c>
      <c r="AE94" s="277">
        <v>0</v>
      </c>
    </row>
    <row r="95" spans="2:31" s="16" customFormat="1" ht="14.25" hidden="1" customHeight="1">
      <c r="B95" s="65"/>
      <c r="C95" s="639" t="s">
        <v>793</v>
      </c>
      <c r="D95" s="640" t="s">
        <v>794</v>
      </c>
      <c r="E95" s="640"/>
      <c r="F95" s="640"/>
      <c r="G95" s="640"/>
      <c r="H95" s="641"/>
      <c r="I95" s="838">
        <f t="shared" ref="I95:M95" si="37">SUM(I96)</f>
        <v>23232365</v>
      </c>
      <c r="J95" s="839">
        <f>SUM(J96)</f>
        <v>92727</v>
      </c>
      <c r="K95" s="839">
        <f>SUM(K96)</f>
        <v>0</v>
      </c>
      <c r="L95" s="685">
        <f t="shared" si="37"/>
        <v>92727</v>
      </c>
      <c r="M95" s="685">
        <f t="shared" si="37"/>
        <v>0</v>
      </c>
      <c r="N95" s="781"/>
      <c r="P95" s="510">
        <f>SUM(P96)</f>
        <v>23232365</v>
      </c>
      <c r="Q95" s="510">
        <f>SUM(Q96)</f>
        <v>22310994</v>
      </c>
      <c r="R95" s="510">
        <f>SUM(R96)</f>
        <v>8014408</v>
      </c>
      <c r="S95" s="510">
        <f>SUM(S96)</f>
        <v>0</v>
      </c>
      <c r="T95" s="273">
        <f t="shared" ref="T95:AE95" si="38">SUM(T96)</f>
        <v>92727</v>
      </c>
      <c r="U95" s="273">
        <f t="shared" si="38"/>
        <v>8014408</v>
      </c>
      <c r="V95" s="273">
        <f t="shared" si="38"/>
        <v>5534298</v>
      </c>
      <c r="W95" s="273">
        <f t="shared" si="38"/>
        <v>0</v>
      </c>
      <c r="X95" s="273">
        <f t="shared" si="38"/>
        <v>0</v>
      </c>
      <c r="Y95" s="273">
        <f t="shared" si="38"/>
        <v>0</v>
      </c>
      <c r="Z95" s="273">
        <f t="shared" si="38"/>
        <v>0</v>
      </c>
      <c r="AA95" s="273">
        <f t="shared" si="38"/>
        <v>0</v>
      </c>
      <c r="AB95" s="273">
        <f t="shared" si="38"/>
        <v>0</v>
      </c>
      <c r="AC95" s="273">
        <f t="shared" si="38"/>
        <v>0</v>
      </c>
      <c r="AD95" s="273">
        <f t="shared" si="38"/>
        <v>0</v>
      </c>
      <c r="AE95" s="273">
        <f t="shared" si="38"/>
        <v>0</v>
      </c>
    </row>
    <row r="96" spans="2:31" ht="14.25" hidden="1" customHeight="1">
      <c r="C96" s="642" t="s">
        <v>795</v>
      </c>
      <c r="D96" s="663" t="s">
        <v>2117</v>
      </c>
      <c r="E96" s="664"/>
      <c r="F96" s="664"/>
      <c r="G96" s="664"/>
      <c r="H96" s="665"/>
      <c r="I96" s="686">
        <v>23232365</v>
      </c>
      <c r="J96" s="687">
        <v>92727</v>
      </c>
      <c r="K96" s="687">
        <v>0</v>
      </c>
      <c r="L96" s="687">
        <v>92727</v>
      </c>
      <c r="M96" s="687">
        <v>0</v>
      </c>
      <c r="N96" s="780"/>
      <c r="P96" s="525">
        <v>23232365</v>
      </c>
      <c r="Q96" s="380">
        <v>22310994</v>
      </c>
      <c r="R96" s="370">
        <f>+U96</f>
        <v>8014408</v>
      </c>
      <c r="S96" s="377">
        <f>+W96</f>
        <v>0</v>
      </c>
      <c r="T96" s="277">
        <v>92727</v>
      </c>
      <c r="U96" s="277">
        <v>8014408</v>
      </c>
      <c r="V96" s="277">
        <f>7945883-2411585</f>
        <v>5534298</v>
      </c>
      <c r="W96" s="277">
        <v>0</v>
      </c>
      <c r="X96" s="277">
        <v>0</v>
      </c>
      <c r="Y96" s="277">
        <v>0</v>
      </c>
      <c r="Z96" s="277">
        <v>0</v>
      </c>
      <c r="AA96" s="277">
        <v>0</v>
      </c>
      <c r="AB96" s="277">
        <v>0</v>
      </c>
      <c r="AC96" s="277">
        <v>0</v>
      </c>
      <c r="AD96" s="277">
        <v>0</v>
      </c>
      <c r="AE96" s="277">
        <v>0</v>
      </c>
    </row>
    <row r="97" spans="2:31" s="16" customFormat="1" ht="14.25" hidden="1" customHeight="1">
      <c r="B97" s="65"/>
      <c r="C97" s="639" t="s">
        <v>796</v>
      </c>
      <c r="D97" s="640" t="s">
        <v>797</v>
      </c>
      <c r="E97" s="640"/>
      <c r="F97" s="640"/>
      <c r="G97" s="640"/>
      <c r="H97" s="641"/>
      <c r="I97" s="838">
        <f t="shared" ref="I97:L97" si="39">SUM(I98:I100)</f>
        <v>1540948350</v>
      </c>
      <c r="J97" s="839">
        <f>SUM(J98:J100)</f>
        <v>206421920</v>
      </c>
      <c r="K97" s="839">
        <f>SUM(K98:K99)</f>
        <v>439261690</v>
      </c>
      <c r="L97" s="685">
        <f t="shared" si="39"/>
        <v>674531680</v>
      </c>
      <c r="M97" s="685">
        <f>SUM(M98:M99)</f>
        <v>377409046</v>
      </c>
      <c r="N97" s="781" t="s">
        <v>21</v>
      </c>
      <c r="P97" s="510">
        <f>SUM(P98:P100)</f>
        <v>1540948350</v>
      </c>
      <c r="Q97" s="510">
        <f>SUM(Q98:Q100)</f>
        <v>898192156</v>
      </c>
      <c r="R97" s="510">
        <f>SUM(R98:R100)</f>
        <v>119090915</v>
      </c>
      <c r="S97" s="510">
        <f>SUM(S98:S100)</f>
        <v>458572610</v>
      </c>
      <c r="T97" s="273">
        <f>SUM(T98:T100)</f>
        <v>206421920</v>
      </c>
      <c r="U97" s="273">
        <f>SUM(U98:U99)</f>
        <v>119090915</v>
      </c>
      <c r="V97" s="273">
        <f>SUM(V98:V100)</f>
        <v>102639349</v>
      </c>
      <c r="W97" s="273">
        <f>SUM(W98:W99)</f>
        <v>458572610</v>
      </c>
      <c r="X97" s="273">
        <f>SUM(X98:X100)</f>
        <v>347547673</v>
      </c>
      <c r="Y97" s="273">
        <f t="shared" ref="Y97:AE97" si="40">SUM(Y98:Y99)</f>
        <v>296019284</v>
      </c>
      <c r="Z97" s="273">
        <f t="shared" si="40"/>
        <v>151035982</v>
      </c>
      <c r="AA97" s="273">
        <f t="shared" si="40"/>
        <v>155166851</v>
      </c>
      <c r="AB97" s="273">
        <f t="shared" si="40"/>
        <v>0</v>
      </c>
      <c r="AC97" s="273">
        <f t="shared" si="40"/>
        <v>198042032</v>
      </c>
      <c r="AD97" s="273">
        <f t="shared" si="40"/>
        <v>169148724</v>
      </c>
      <c r="AE97" s="273">
        <f t="shared" si="40"/>
        <v>57130513</v>
      </c>
    </row>
    <row r="98" spans="2:31" ht="14.25" hidden="1" customHeight="1">
      <c r="C98" s="642" t="s">
        <v>798</v>
      </c>
      <c r="D98" s="663" t="s">
        <v>2118</v>
      </c>
      <c r="E98" s="664"/>
      <c r="F98" s="664"/>
      <c r="G98" s="664"/>
      <c r="H98" s="665"/>
      <c r="I98" s="686"/>
      <c r="J98" s="687"/>
      <c r="K98" s="687">
        <v>0</v>
      </c>
      <c r="L98" s="687"/>
      <c r="M98" s="687">
        <v>0</v>
      </c>
      <c r="N98" s="781" t="s">
        <v>21</v>
      </c>
      <c r="P98" s="525"/>
      <c r="Q98" s="380"/>
      <c r="R98" s="370">
        <f>+U98</f>
        <v>0</v>
      </c>
      <c r="S98" s="377">
        <f>+W98</f>
        <v>0</v>
      </c>
      <c r="T98" s="277"/>
      <c r="U98" s="277">
        <v>0</v>
      </c>
      <c r="V98" s="277">
        <v>0</v>
      </c>
      <c r="W98" s="277">
        <v>0</v>
      </c>
      <c r="X98" s="277">
        <v>0</v>
      </c>
      <c r="Y98" s="277">
        <v>0</v>
      </c>
      <c r="Z98" s="277"/>
      <c r="AA98" s="277">
        <v>0</v>
      </c>
      <c r="AB98" s="277">
        <v>0</v>
      </c>
      <c r="AC98" s="277">
        <v>0</v>
      </c>
      <c r="AD98" s="277">
        <v>0</v>
      </c>
      <c r="AE98" s="277">
        <v>0</v>
      </c>
    </row>
    <row r="99" spans="2:31" ht="14.25" hidden="1" customHeight="1">
      <c r="C99" s="642" t="s">
        <v>799</v>
      </c>
      <c r="D99" s="663" t="s">
        <v>2119</v>
      </c>
      <c r="E99" s="664"/>
      <c r="F99" s="664"/>
      <c r="G99" s="664"/>
      <c r="H99" s="665"/>
      <c r="I99" s="686">
        <v>1477555414</v>
      </c>
      <c r="J99" s="687">
        <v>144451060</v>
      </c>
      <c r="K99" s="687">
        <v>439261690</v>
      </c>
      <c r="L99" s="687">
        <v>494598541</v>
      </c>
      <c r="M99" s="687">
        <v>377409046</v>
      </c>
      <c r="N99" s="781" t="s">
        <v>21</v>
      </c>
      <c r="P99" s="525">
        <v>1477555414</v>
      </c>
      <c r="Q99" s="380">
        <v>836285836</v>
      </c>
      <c r="R99" s="370">
        <f>+U99</f>
        <v>119090915</v>
      </c>
      <c r="S99" s="377">
        <f>+W99</f>
        <v>458572610</v>
      </c>
      <c r="T99" s="277">
        <v>144451060</v>
      </c>
      <c r="U99" s="277">
        <v>119090915</v>
      </c>
      <c r="V99" s="277">
        <v>102639349</v>
      </c>
      <c r="W99" s="277">
        <v>458572610</v>
      </c>
      <c r="X99" s="277">
        <v>347547673</v>
      </c>
      <c r="Y99" s="277">
        <v>296019284</v>
      </c>
      <c r="Z99" s="277">
        <v>151035982</v>
      </c>
      <c r="AA99" s="277">
        <v>155166851</v>
      </c>
      <c r="AB99" s="277">
        <v>0</v>
      </c>
      <c r="AC99" s="277">
        <v>198042032</v>
      </c>
      <c r="AD99" s="277">
        <v>169148724</v>
      </c>
      <c r="AE99" s="277">
        <v>57130513</v>
      </c>
    </row>
    <row r="100" spans="2:31" ht="14.25" hidden="1" customHeight="1">
      <c r="C100" s="642"/>
      <c r="D100" s="663" t="s">
        <v>2239</v>
      </c>
      <c r="E100" s="664"/>
      <c r="F100" s="664"/>
      <c r="G100" s="664"/>
      <c r="H100" s="665"/>
      <c r="I100" s="686">
        <v>63392936</v>
      </c>
      <c r="J100" s="687">
        <v>61970860</v>
      </c>
      <c r="K100" s="687"/>
      <c r="L100" s="687">
        <v>179933139</v>
      </c>
      <c r="M100" s="687"/>
      <c r="N100" s="781" t="s">
        <v>21</v>
      </c>
      <c r="P100" s="525">
        <v>63392936</v>
      </c>
      <c r="Q100" s="380">
        <v>61906320</v>
      </c>
      <c r="R100" s="370">
        <f>+U100</f>
        <v>0</v>
      </c>
      <c r="S100" s="377">
        <f>+W100</f>
        <v>0</v>
      </c>
      <c r="T100" s="277">
        <v>61970860</v>
      </c>
      <c r="U100" s="277"/>
      <c r="V100" s="277">
        <v>0</v>
      </c>
      <c r="W100" s="277"/>
      <c r="X100" s="277">
        <v>0</v>
      </c>
      <c r="Y100" s="277"/>
      <c r="Z100" s="277"/>
      <c r="AA100" s="277"/>
      <c r="AB100" s="277"/>
      <c r="AC100" s="277"/>
      <c r="AD100" s="277"/>
      <c r="AE100" s="277"/>
    </row>
    <row r="101" spans="2:31" s="16" customFormat="1" ht="14.25" hidden="1" customHeight="1">
      <c r="B101" s="65"/>
      <c r="C101" s="639" t="s">
        <v>800</v>
      </c>
      <c r="D101" s="640" t="s">
        <v>801</v>
      </c>
      <c r="E101" s="640"/>
      <c r="F101" s="640"/>
      <c r="G101" s="640"/>
      <c r="H101" s="641"/>
      <c r="I101" s="635">
        <v>0</v>
      </c>
      <c r="J101" s="636">
        <v>0</v>
      </c>
      <c r="K101" s="636">
        <v>0</v>
      </c>
      <c r="L101" s="636">
        <v>0</v>
      </c>
      <c r="M101" s="636">
        <v>0</v>
      </c>
      <c r="N101" s="781"/>
      <c r="P101" s="302">
        <v>0</v>
      </c>
      <c r="Q101" s="302">
        <v>0</v>
      </c>
      <c r="R101" s="302">
        <v>0</v>
      </c>
      <c r="S101" s="302">
        <v>0</v>
      </c>
      <c r="T101" s="273">
        <v>0</v>
      </c>
      <c r="U101" s="273">
        <v>0</v>
      </c>
      <c r="V101" s="273">
        <v>0</v>
      </c>
      <c r="W101" s="273">
        <v>0</v>
      </c>
      <c r="X101" s="273">
        <v>0</v>
      </c>
      <c r="Y101" s="273">
        <v>0</v>
      </c>
      <c r="Z101" s="273">
        <v>0</v>
      </c>
      <c r="AA101" s="273">
        <v>0</v>
      </c>
      <c r="AB101" s="273">
        <v>0</v>
      </c>
      <c r="AC101" s="273">
        <v>0</v>
      </c>
      <c r="AD101" s="273">
        <v>0</v>
      </c>
      <c r="AE101" s="273">
        <v>0</v>
      </c>
    </row>
    <row r="102" spans="2:31" s="16" customFormat="1" ht="14.25" hidden="1" customHeight="1">
      <c r="B102" s="65"/>
      <c r="C102" s="639" t="s">
        <v>802</v>
      </c>
      <c r="D102" s="640" t="s">
        <v>803</v>
      </c>
      <c r="E102" s="640"/>
      <c r="F102" s="640"/>
      <c r="G102" s="640"/>
      <c r="H102" s="641"/>
      <c r="I102" s="635">
        <f t="shared" ref="I102:M102" si="41">I103+I108</f>
        <v>9505094390</v>
      </c>
      <c r="J102" s="636">
        <f>J103+J108</f>
        <v>2216439508</v>
      </c>
      <c r="K102" s="636">
        <f>K103+K108</f>
        <v>1856940305</v>
      </c>
      <c r="L102" s="636">
        <f t="shared" si="41"/>
        <v>2818096600</v>
      </c>
      <c r="M102" s="636">
        <f t="shared" si="41"/>
        <v>2095137243</v>
      </c>
      <c r="N102" s="781" t="s">
        <v>21</v>
      </c>
      <c r="P102" s="302">
        <f>P103+P108</f>
        <v>9660036003</v>
      </c>
      <c r="Q102" s="302">
        <f>Q103+Q108</f>
        <v>2219242885</v>
      </c>
      <c r="R102" s="302">
        <f>R103+R108</f>
        <v>2600965191</v>
      </c>
      <c r="S102" s="302">
        <f>S103+S108</f>
        <v>1874004413</v>
      </c>
      <c r="T102" s="273">
        <f>T103+T108</f>
        <v>2216439508</v>
      </c>
      <c r="U102" s="273">
        <f t="shared" ref="U102:AE102" si="42">U103+U108</f>
        <v>2600965191</v>
      </c>
      <c r="V102" s="273">
        <f t="shared" si="42"/>
        <v>2147955220</v>
      </c>
      <c r="W102" s="273">
        <f t="shared" si="42"/>
        <v>1874004413</v>
      </c>
      <c r="X102" s="273">
        <f t="shared" si="42"/>
        <v>1962916517</v>
      </c>
      <c r="Y102" s="273">
        <f t="shared" si="42"/>
        <v>1303452746</v>
      </c>
      <c r="Z102" s="273">
        <f t="shared" si="42"/>
        <v>1941696134</v>
      </c>
      <c r="AA102" s="273">
        <f t="shared" si="42"/>
        <v>2117934134</v>
      </c>
      <c r="AB102" s="273">
        <f t="shared" si="42"/>
        <v>2280608650</v>
      </c>
      <c r="AC102" s="273">
        <f t="shared" si="42"/>
        <v>0</v>
      </c>
      <c r="AD102" s="273">
        <f t="shared" si="42"/>
        <v>0</v>
      </c>
      <c r="AE102" s="273">
        <f t="shared" si="42"/>
        <v>0</v>
      </c>
    </row>
    <row r="103" spans="2:31" s="16" customFormat="1" ht="14.25" hidden="1" customHeight="1">
      <c r="B103" s="65"/>
      <c r="C103" s="639" t="s">
        <v>804</v>
      </c>
      <c r="D103" s="640" t="s">
        <v>805</v>
      </c>
      <c r="E103" s="688"/>
      <c r="F103" s="688"/>
      <c r="G103" s="688"/>
      <c r="H103" s="689"/>
      <c r="I103" s="684">
        <f t="shared" ref="I103:M103" si="43">SUM(I104:I107)</f>
        <v>9505094390</v>
      </c>
      <c r="J103" s="685">
        <f>SUM(J104:J107)</f>
        <v>2216439508</v>
      </c>
      <c r="K103" s="685">
        <f>SUM(K104:K107)</f>
        <v>1856940305</v>
      </c>
      <c r="L103" s="685">
        <f t="shared" si="43"/>
        <v>2818096600</v>
      </c>
      <c r="M103" s="685">
        <f t="shared" si="43"/>
        <v>2095137243</v>
      </c>
      <c r="N103" s="781" t="s">
        <v>21</v>
      </c>
      <c r="P103" s="510">
        <f>SUM(P104:P107)</f>
        <v>9660036003</v>
      </c>
      <c r="Q103" s="510">
        <f>SUM(Q104:Q107)</f>
        <v>2219242885</v>
      </c>
      <c r="R103" s="510">
        <f>SUM(R104:R107)</f>
        <v>2097453876</v>
      </c>
      <c r="S103" s="510">
        <f>SUM(S104:S107)</f>
        <v>1874004413</v>
      </c>
      <c r="T103" s="273">
        <f t="shared" ref="T103:X103" si="44">SUM(T104:T107)</f>
        <v>2216439508</v>
      </c>
      <c r="U103" s="273">
        <f t="shared" si="44"/>
        <v>2097453876</v>
      </c>
      <c r="V103" s="273">
        <f t="shared" si="44"/>
        <v>1985476870</v>
      </c>
      <c r="W103" s="273">
        <f t="shared" si="44"/>
        <v>1874004413</v>
      </c>
      <c r="X103" s="273">
        <f t="shared" si="44"/>
        <v>1962916517</v>
      </c>
      <c r="Y103" s="273">
        <f>SUM(Y104:Y106)</f>
        <v>1303452746</v>
      </c>
      <c r="Z103" s="273">
        <f>SUM(Z104:Z107)</f>
        <v>1941696134</v>
      </c>
      <c r="AA103" s="273">
        <f>SUM(AA104:AA107)</f>
        <v>2117934134</v>
      </c>
      <c r="AB103" s="273">
        <f>SUM(AB104:AB106)</f>
        <v>2280608650</v>
      </c>
      <c r="AC103" s="273">
        <f>SUM(AC104:AC106)</f>
        <v>0</v>
      </c>
      <c r="AD103" s="273">
        <f>SUM(AD104:AD104)</f>
        <v>0</v>
      </c>
      <c r="AE103" s="273">
        <f>SUM(AE104:AE104)</f>
        <v>0</v>
      </c>
    </row>
    <row r="104" spans="2:31" ht="14.25" hidden="1" customHeight="1">
      <c r="C104" s="642" t="s">
        <v>806</v>
      </c>
      <c r="D104" s="658" t="s">
        <v>2120</v>
      </c>
      <c r="E104" s="643"/>
      <c r="F104" s="643"/>
      <c r="G104" s="643"/>
      <c r="H104" s="644"/>
      <c r="I104" s="651">
        <v>0</v>
      </c>
      <c r="J104" s="652">
        <v>2216439508</v>
      </c>
      <c r="K104" s="652">
        <v>1855595305</v>
      </c>
      <c r="L104" s="652">
        <v>0</v>
      </c>
      <c r="M104" s="652">
        <v>1855595305</v>
      </c>
      <c r="N104" s="781" t="s">
        <v>21</v>
      </c>
      <c r="P104" s="380">
        <v>0</v>
      </c>
      <c r="Q104" s="380">
        <v>0</v>
      </c>
      <c r="R104" s="399">
        <f>+U104</f>
        <v>1855595305</v>
      </c>
      <c r="S104" s="377">
        <f>+W104</f>
        <v>1855595305</v>
      </c>
      <c r="T104" s="277">
        <v>2216439508</v>
      </c>
      <c r="U104" s="277">
        <v>1855595305</v>
      </c>
      <c r="V104" s="277">
        <v>1855595305</v>
      </c>
      <c r="W104" s="277">
        <v>1855595305</v>
      </c>
      <c r="X104" s="277">
        <v>1269751017</v>
      </c>
      <c r="Y104" s="277">
        <v>1269751017</v>
      </c>
      <c r="Z104" s="277">
        <v>1941696134</v>
      </c>
      <c r="AA104" s="277">
        <v>1941696134</v>
      </c>
      <c r="AB104" s="277">
        <v>2280608650</v>
      </c>
      <c r="AC104" s="277">
        <v>0</v>
      </c>
      <c r="AD104" s="277">
        <v>0</v>
      </c>
      <c r="AE104" s="277">
        <v>0</v>
      </c>
    </row>
    <row r="105" spans="2:31" ht="14.25" hidden="1" customHeight="1">
      <c r="C105" s="642" t="s">
        <v>807</v>
      </c>
      <c r="D105" s="658" t="s">
        <v>2121</v>
      </c>
      <c r="E105" s="643"/>
      <c r="F105" s="643"/>
      <c r="G105" s="643"/>
      <c r="H105" s="644"/>
      <c r="I105" s="651">
        <v>0</v>
      </c>
      <c r="J105" s="652">
        <v>0</v>
      </c>
      <c r="K105" s="652"/>
      <c r="L105" s="652">
        <v>0</v>
      </c>
      <c r="M105" s="652">
        <v>47140470</v>
      </c>
      <c r="N105" s="781" t="s">
        <v>21</v>
      </c>
      <c r="P105" s="380">
        <v>0</v>
      </c>
      <c r="Q105" s="380">
        <v>0</v>
      </c>
      <c r="R105" s="399">
        <f>+U105</f>
        <v>47140470</v>
      </c>
      <c r="S105" s="377">
        <f>+W105</f>
        <v>18409108</v>
      </c>
      <c r="T105" s="277">
        <v>0</v>
      </c>
      <c r="U105" s="277">
        <v>47140470</v>
      </c>
      <c r="V105" s="277">
        <v>47140470</v>
      </c>
      <c r="W105" s="277">
        <v>18409108</v>
      </c>
      <c r="X105" s="277">
        <v>0</v>
      </c>
      <c r="Y105" s="277">
        <v>21014929</v>
      </c>
      <c r="Z105" s="277"/>
      <c r="AA105" s="277">
        <v>0</v>
      </c>
      <c r="AB105" s="277">
        <v>0</v>
      </c>
      <c r="AC105" s="277">
        <v>0</v>
      </c>
      <c r="AD105" s="277"/>
      <c r="AE105" s="277"/>
    </row>
    <row r="106" spans="2:31" ht="14.25" hidden="1" customHeight="1">
      <c r="C106" s="642" t="s">
        <v>808</v>
      </c>
      <c r="D106" s="658" t="s">
        <v>2122</v>
      </c>
      <c r="E106" s="643"/>
      <c r="F106" s="643"/>
      <c r="G106" s="643"/>
      <c r="H106" s="644"/>
      <c r="I106" s="651">
        <v>0</v>
      </c>
      <c r="J106" s="652">
        <v>0</v>
      </c>
      <c r="K106" s="652"/>
      <c r="L106" s="652">
        <v>0</v>
      </c>
      <c r="M106" s="652">
        <v>0</v>
      </c>
      <c r="N106" s="781" t="s">
        <v>21</v>
      </c>
      <c r="P106" s="380">
        <v>0</v>
      </c>
      <c r="Q106" s="380">
        <v>0</v>
      </c>
      <c r="R106" s="377">
        <f>+U106</f>
        <v>0</v>
      </c>
      <c r="S106" s="377">
        <f>+W106</f>
        <v>0</v>
      </c>
      <c r="T106" s="277">
        <v>0</v>
      </c>
      <c r="U106" s="277">
        <v>0</v>
      </c>
      <c r="V106" s="277">
        <v>0</v>
      </c>
      <c r="W106" s="277">
        <v>0</v>
      </c>
      <c r="X106" s="277">
        <v>0</v>
      </c>
      <c r="Y106" s="277">
        <v>12686800</v>
      </c>
      <c r="Z106" s="277"/>
      <c r="AA106" s="277">
        <v>0</v>
      </c>
      <c r="AB106" s="277">
        <v>0</v>
      </c>
      <c r="AC106" s="277">
        <v>0</v>
      </c>
      <c r="AD106" s="277"/>
      <c r="AE106" s="277"/>
    </row>
    <row r="107" spans="2:31" ht="14.25" hidden="1" customHeight="1">
      <c r="C107" s="642" t="s">
        <v>1789</v>
      </c>
      <c r="D107" s="658" t="s">
        <v>1790</v>
      </c>
      <c r="E107" s="643"/>
      <c r="F107" s="643"/>
      <c r="G107" s="643"/>
      <c r="H107" s="644"/>
      <c r="I107" s="651">
        <v>9505094390</v>
      </c>
      <c r="J107" s="652">
        <v>0</v>
      </c>
      <c r="K107" s="652">
        <v>1345000</v>
      </c>
      <c r="L107" s="652">
        <f>305070780+46813838+2466211982</f>
        <v>2818096600</v>
      </c>
      <c r="M107" s="652">
        <v>192401468</v>
      </c>
      <c r="N107" s="781" t="s">
        <v>21</v>
      </c>
      <c r="P107" s="525">
        <v>9660036003</v>
      </c>
      <c r="Q107" s="380">
        <v>2219242885</v>
      </c>
      <c r="R107" s="399">
        <f>+U107</f>
        <v>194718101</v>
      </c>
      <c r="S107" s="377">
        <f>+W107</f>
        <v>0</v>
      </c>
      <c r="T107" s="277">
        <v>0</v>
      </c>
      <c r="U107" s="277">
        <v>194718101</v>
      </c>
      <c r="V107" s="277">
        <v>82741095</v>
      </c>
      <c r="W107" s="277">
        <v>0</v>
      </c>
      <c r="X107" s="277">
        <v>693165500</v>
      </c>
      <c r="Y107" s="277"/>
      <c r="Z107" s="277"/>
      <c r="AA107" s="277">
        <v>176238000</v>
      </c>
      <c r="AB107" s="277"/>
      <c r="AC107" s="277"/>
      <c r="AD107" s="277"/>
      <c r="AE107" s="277"/>
    </row>
    <row r="108" spans="2:31" s="16" customFormat="1" ht="14.25" hidden="1" customHeight="1">
      <c r="B108" s="65"/>
      <c r="C108" s="639" t="s">
        <v>809</v>
      </c>
      <c r="D108" s="640" t="s">
        <v>810</v>
      </c>
      <c r="E108" s="688"/>
      <c r="F108" s="688"/>
      <c r="G108" s="688"/>
      <c r="H108" s="689"/>
      <c r="I108" s="684">
        <f t="shared" ref="I108:M108" si="45">SUM(I109)</f>
        <v>0</v>
      </c>
      <c r="J108" s="685">
        <f>SUM(J109)</f>
        <v>0</v>
      </c>
      <c r="K108" s="685">
        <f>SUM(K109)</f>
        <v>0</v>
      </c>
      <c r="L108" s="685">
        <f t="shared" si="45"/>
        <v>0</v>
      </c>
      <c r="M108" s="685">
        <f t="shared" si="45"/>
        <v>0</v>
      </c>
      <c r="N108" s="781"/>
      <c r="P108" s="510">
        <f>SUM(P109)</f>
        <v>0</v>
      </c>
      <c r="Q108" s="510">
        <f>SUM(Q109)</f>
        <v>0</v>
      </c>
      <c r="R108" s="510">
        <f>SUM(R109)</f>
        <v>503511315</v>
      </c>
      <c r="S108" s="510">
        <f>SUM(S109)</f>
        <v>0</v>
      </c>
      <c r="T108" s="273">
        <f t="shared" ref="T108:AE108" si="46">SUM(T109)</f>
        <v>0</v>
      </c>
      <c r="U108" s="273">
        <f t="shared" si="46"/>
        <v>503511315</v>
      </c>
      <c r="V108" s="273">
        <f t="shared" si="46"/>
        <v>162478350</v>
      </c>
      <c r="W108" s="273">
        <f t="shared" si="46"/>
        <v>0</v>
      </c>
      <c r="X108" s="273">
        <f t="shared" si="46"/>
        <v>0</v>
      </c>
      <c r="Y108" s="273">
        <f t="shared" si="46"/>
        <v>0</v>
      </c>
      <c r="Z108" s="273">
        <f t="shared" si="46"/>
        <v>0</v>
      </c>
      <c r="AA108" s="273">
        <f t="shared" si="46"/>
        <v>0</v>
      </c>
      <c r="AB108" s="273">
        <f t="shared" si="46"/>
        <v>0</v>
      </c>
      <c r="AC108" s="273">
        <f t="shared" si="46"/>
        <v>0</v>
      </c>
      <c r="AD108" s="273">
        <f t="shared" si="46"/>
        <v>0</v>
      </c>
      <c r="AE108" s="273">
        <f t="shared" si="46"/>
        <v>0</v>
      </c>
    </row>
    <row r="109" spans="2:31" ht="14.25" hidden="1" customHeight="1">
      <c r="C109" s="642" t="s">
        <v>811</v>
      </c>
      <c r="D109" s="658" t="s">
        <v>2100</v>
      </c>
      <c r="E109" s="643"/>
      <c r="F109" s="643"/>
      <c r="G109" s="643"/>
      <c r="H109" s="644"/>
      <c r="I109" s="651"/>
      <c r="J109" s="652"/>
      <c r="K109" s="652"/>
      <c r="L109" s="652"/>
      <c r="M109" s="652">
        <v>0</v>
      </c>
      <c r="N109" s="780"/>
      <c r="P109" s="380"/>
      <c r="Q109" s="380"/>
      <c r="R109" s="399">
        <f>+U109</f>
        <v>503511315</v>
      </c>
      <c r="S109" s="377">
        <f>+W109</f>
        <v>0</v>
      </c>
      <c r="T109" s="277"/>
      <c r="U109" s="277">
        <v>503511315</v>
      </c>
      <c r="V109" s="277">
        <v>162478350</v>
      </c>
      <c r="W109" s="277"/>
      <c r="X109" s="277">
        <v>0</v>
      </c>
      <c r="Y109" s="277">
        <v>0</v>
      </c>
      <c r="Z109" s="277">
        <v>0</v>
      </c>
      <c r="AA109" s="277">
        <v>0</v>
      </c>
      <c r="AB109" s="277">
        <v>0</v>
      </c>
      <c r="AC109" s="277">
        <v>0</v>
      </c>
      <c r="AD109" s="277">
        <v>0</v>
      </c>
      <c r="AE109" s="277">
        <v>0</v>
      </c>
    </row>
    <row r="110" spans="2:31" s="16" customFormat="1" ht="14.25" hidden="1" customHeight="1">
      <c r="B110" s="65"/>
      <c r="C110" s="639" t="s">
        <v>812</v>
      </c>
      <c r="D110" s="640" t="s">
        <v>813</v>
      </c>
      <c r="E110" s="640"/>
      <c r="F110" s="640"/>
      <c r="G110" s="640"/>
      <c r="H110" s="641"/>
      <c r="I110" s="635">
        <f>SUM(I111:I114)</f>
        <v>979577900</v>
      </c>
      <c r="J110" s="636">
        <f>SUM(J111:J113)</f>
        <v>37000000</v>
      </c>
      <c r="K110" s="636">
        <f>SUM(K111:K113)</f>
        <v>34951545</v>
      </c>
      <c r="L110" s="636">
        <f>SUM(L111:L113)</f>
        <v>37000000</v>
      </c>
      <c r="M110" s="636">
        <f>SUM(M111:M113)</f>
        <v>37000000</v>
      </c>
      <c r="N110" s="781" t="s">
        <v>21</v>
      </c>
      <c r="P110" s="510">
        <f>SUM(P111:P114)</f>
        <v>979577900</v>
      </c>
      <c r="Q110" s="510">
        <f>SUM(Q111:Q113)</f>
        <v>37000000</v>
      </c>
      <c r="R110" s="510">
        <f>SUM(R111:R113)</f>
        <v>37000000</v>
      </c>
      <c r="S110" s="510">
        <f>SUM(S111:S113)</f>
        <v>23500000</v>
      </c>
      <c r="T110" s="273">
        <f t="shared" ref="T110:X110" si="47">SUM(T111:T113)</f>
        <v>37000000</v>
      </c>
      <c r="U110" s="273">
        <f t="shared" si="47"/>
        <v>37000000</v>
      </c>
      <c r="V110" s="273">
        <f t="shared" si="47"/>
        <v>37000000</v>
      </c>
      <c r="W110" s="273">
        <f t="shared" si="47"/>
        <v>23500000</v>
      </c>
      <c r="X110" s="273">
        <f t="shared" si="47"/>
        <v>15000000</v>
      </c>
      <c r="Y110" s="273">
        <f>SUM(Y111:Y111)</f>
        <v>2822221</v>
      </c>
      <c r="Z110" s="273">
        <f>SUM(Z111:Z113)</f>
        <v>0</v>
      </c>
      <c r="AA110" s="273">
        <f>SUM(AA111:AA113)</f>
        <v>0</v>
      </c>
      <c r="AB110" s="273">
        <f>SUM(AB111:AB111)</f>
        <v>0</v>
      </c>
      <c r="AC110" s="273">
        <f>SUM(AC111:AC111)</f>
        <v>0</v>
      </c>
      <c r="AD110" s="273"/>
      <c r="AE110" s="273"/>
    </row>
    <row r="111" spans="2:31" ht="14.25" hidden="1" customHeight="1">
      <c r="C111" s="642" t="s">
        <v>814</v>
      </c>
      <c r="D111" s="658" t="s">
        <v>1793</v>
      </c>
      <c r="E111" s="643"/>
      <c r="F111" s="643"/>
      <c r="G111" s="643"/>
      <c r="H111" s="644"/>
      <c r="I111" s="651">
        <v>7000000</v>
      </c>
      <c r="J111" s="652">
        <v>7000000</v>
      </c>
      <c r="K111" s="652">
        <v>7120000</v>
      </c>
      <c r="L111" s="652">
        <v>7000000</v>
      </c>
      <c r="M111" s="652">
        <v>7000000</v>
      </c>
      <c r="N111" s="781" t="s">
        <v>21</v>
      </c>
      <c r="P111" s="380">
        <v>7000000</v>
      </c>
      <c r="Q111" s="380">
        <v>7000000</v>
      </c>
      <c r="R111" s="377">
        <f>+U111</f>
        <v>7000000</v>
      </c>
      <c r="S111" s="377">
        <f>+W111</f>
        <v>7000000</v>
      </c>
      <c r="T111" s="277">
        <v>7000000</v>
      </c>
      <c r="U111" s="277">
        <v>7000000</v>
      </c>
      <c r="V111" s="277">
        <v>7000000</v>
      </c>
      <c r="W111" s="277">
        <v>7000000</v>
      </c>
      <c r="X111" s="277">
        <v>0</v>
      </c>
      <c r="Y111" s="277">
        <v>2822221</v>
      </c>
      <c r="Z111" s="277">
        <v>0</v>
      </c>
      <c r="AA111" s="277">
        <v>0</v>
      </c>
      <c r="AB111" s="277">
        <v>0</v>
      </c>
      <c r="AC111" s="277">
        <v>0</v>
      </c>
      <c r="AD111" s="277">
        <v>0</v>
      </c>
      <c r="AE111" s="277">
        <v>0</v>
      </c>
    </row>
    <row r="112" spans="2:31" ht="14.25" hidden="1" customHeight="1">
      <c r="C112" s="642" t="s">
        <v>1791</v>
      </c>
      <c r="D112" s="658" t="s">
        <v>1794</v>
      </c>
      <c r="E112" s="643"/>
      <c r="F112" s="643"/>
      <c r="G112" s="643"/>
      <c r="H112" s="644"/>
      <c r="I112" s="651">
        <v>15000000</v>
      </c>
      <c r="J112" s="652">
        <v>15000000</v>
      </c>
      <c r="K112" s="652">
        <f>13980000-1268455</f>
        <v>12711545</v>
      </c>
      <c r="L112" s="652">
        <v>15000000</v>
      </c>
      <c r="M112" s="652">
        <v>15000000</v>
      </c>
      <c r="N112" s="781" t="s">
        <v>21</v>
      </c>
      <c r="P112" s="380">
        <v>15000000</v>
      </c>
      <c r="Q112" s="380">
        <v>15000000</v>
      </c>
      <c r="R112" s="377">
        <f>+U112</f>
        <v>15000000</v>
      </c>
      <c r="S112" s="377">
        <f>+W112</f>
        <v>15000000</v>
      </c>
      <c r="T112" s="277">
        <v>15000000</v>
      </c>
      <c r="U112" s="277">
        <v>15000000</v>
      </c>
      <c r="V112" s="277">
        <v>15000000</v>
      </c>
      <c r="W112" s="277">
        <v>15000000</v>
      </c>
      <c r="X112" s="277">
        <v>15000000</v>
      </c>
      <c r="Y112" s="277"/>
      <c r="Z112" s="277">
        <v>0</v>
      </c>
      <c r="AA112" s="277">
        <v>0</v>
      </c>
      <c r="AB112" s="277"/>
      <c r="AC112" s="277"/>
      <c r="AD112" s="277"/>
      <c r="AE112" s="277"/>
    </row>
    <row r="113" spans="2:31" ht="14.25" hidden="1" customHeight="1">
      <c r="C113" s="642" t="s">
        <v>1792</v>
      </c>
      <c r="D113" s="658" t="s">
        <v>1795</v>
      </c>
      <c r="E113" s="643"/>
      <c r="F113" s="643"/>
      <c r="G113" s="643"/>
      <c r="H113" s="644"/>
      <c r="I113" s="651">
        <v>15000000</v>
      </c>
      <c r="J113" s="652">
        <v>15000000</v>
      </c>
      <c r="K113" s="652">
        <v>15120000</v>
      </c>
      <c r="L113" s="652">
        <v>15000000</v>
      </c>
      <c r="M113" s="652">
        <v>15000000</v>
      </c>
      <c r="N113" s="781" t="s">
        <v>21</v>
      </c>
      <c r="P113" s="380">
        <v>15000000</v>
      </c>
      <c r="Q113" s="380">
        <v>15000000</v>
      </c>
      <c r="R113" s="377">
        <f>+U113</f>
        <v>15000000</v>
      </c>
      <c r="S113" s="377">
        <f>+W113</f>
        <v>1500000</v>
      </c>
      <c r="T113" s="277">
        <v>15000000</v>
      </c>
      <c r="U113" s="277">
        <v>15000000</v>
      </c>
      <c r="V113" s="277">
        <v>15000000</v>
      </c>
      <c r="W113" s="277">
        <v>1500000</v>
      </c>
      <c r="X113" s="277">
        <v>0</v>
      </c>
      <c r="Y113" s="277"/>
      <c r="Z113" s="277">
        <v>0</v>
      </c>
      <c r="AA113" s="277">
        <v>0</v>
      </c>
      <c r="AB113" s="277"/>
      <c r="AC113" s="277"/>
      <c r="AD113" s="277"/>
      <c r="AE113" s="277"/>
    </row>
    <row r="114" spans="2:31" s="192" customFormat="1" ht="14.25" hidden="1" customHeight="1">
      <c r="B114" s="799"/>
      <c r="C114" s="690"/>
      <c r="D114" s="691" t="s">
        <v>2607</v>
      </c>
      <c r="E114" s="692"/>
      <c r="F114" s="692"/>
      <c r="G114" s="692"/>
      <c r="H114" s="693"/>
      <c r="I114" s="694">
        <v>942577900</v>
      </c>
      <c r="J114" s="695"/>
      <c r="K114" s="695"/>
      <c r="L114" s="695"/>
      <c r="M114" s="695"/>
      <c r="N114" s="782"/>
      <c r="P114" s="508">
        <v>942577900</v>
      </c>
      <c r="Q114" s="508"/>
      <c r="R114" s="418"/>
      <c r="S114" s="418"/>
      <c r="T114" s="419"/>
      <c r="U114" s="419"/>
      <c r="V114" s="419"/>
      <c r="W114" s="419"/>
      <c r="X114" s="419"/>
      <c r="Y114" s="419"/>
      <c r="Z114" s="419"/>
      <c r="AA114" s="419"/>
      <c r="AB114" s="419"/>
      <c r="AC114" s="419"/>
      <c r="AD114" s="419"/>
      <c r="AE114" s="419"/>
    </row>
    <row r="115" spans="2:31" s="16" customFormat="1" ht="14.25" hidden="1" customHeight="1">
      <c r="B115" s="65"/>
      <c r="C115" s="639" t="s">
        <v>815</v>
      </c>
      <c r="D115" s="640" t="s">
        <v>816</v>
      </c>
      <c r="E115" s="640"/>
      <c r="F115" s="640"/>
      <c r="G115" s="640"/>
      <c r="H115" s="641"/>
      <c r="I115" s="635">
        <f>SUM(I116:I117)</f>
        <v>10671436433</v>
      </c>
      <c r="J115" s="636">
        <f>SUM(J116:J117)</f>
        <v>380394427</v>
      </c>
      <c r="K115" s="636">
        <f>SUM(K117:K117)</f>
        <v>28704217</v>
      </c>
      <c r="L115" s="635">
        <f>SUM(L116:L117)</f>
        <v>3982116294</v>
      </c>
      <c r="M115" s="635">
        <f>SUM(M116:M117)</f>
        <v>121914065</v>
      </c>
      <c r="N115" s="781" t="s">
        <v>21</v>
      </c>
      <c r="P115" s="510">
        <f>SUM(P116:P117)</f>
        <v>10671436433</v>
      </c>
      <c r="Q115" s="510">
        <f>SUM(Q116:Q117)</f>
        <v>7107277294</v>
      </c>
      <c r="R115" s="510">
        <f>SUM(R117:R117)</f>
        <v>161863156</v>
      </c>
      <c r="S115" s="510">
        <f>SUM(S117:S117)</f>
        <v>26067854</v>
      </c>
      <c r="T115" s="273">
        <f t="shared" ref="T115:AC115" si="48">SUM(T117:T117)</f>
        <v>0</v>
      </c>
      <c r="U115" s="273">
        <f t="shared" si="48"/>
        <v>161863156</v>
      </c>
      <c r="V115" s="273">
        <f t="shared" si="48"/>
        <v>142772247</v>
      </c>
      <c r="W115" s="273">
        <f t="shared" si="48"/>
        <v>26067854</v>
      </c>
      <c r="X115" s="273">
        <f t="shared" si="48"/>
        <v>26067854</v>
      </c>
      <c r="Y115" s="273">
        <f t="shared" si="48"/>
        <v>26067854</v>
      </c>
      <c r="Z115" s="273">
        <f t="shared" si="48"/>
        <v>28520645</v>
      </c>
      <c r="AA115" s="273">
        <f t="shared" si="48"/>
        <v>0</v>
      </c>
      <c r="AB115" s="273">
        <f t="shared" si="48"/>
        <v>0</v>
      </c>
      <c r="AC115" s="273">
        <f t="shared" si="48"/>
        <v>0</v>
      </c>
      <c r="AD115" s="273"/>
      <c r="AE115" s="273"/>
    </row>
    <row r="116" spans="2:31" ht="14.25" hidden="1" customHeight="1">
      <c r="B116" s="776" t="s">
        <v>23</v>
      </c>
      <c r="C116" s="642" t="s">
        <v>817</v>
      </c>
      <c r="D116" s="658" t="s">
        <v>2578</v>
      </c>
      <c r="E116" s="643"/>
      <c r="F116" s="643"/>
      <c r="G116" s="643"/>
      <c r="H116" s="644"/>
      <c r="I116" s="651">
        <v>10671436433</v>
      </c>
      <c r="J116" s="652">
        <v>380394427</v>
      </c>
      <c r="K116" s="652">
        <v>0</v>
      </c>
      <c r="L116" s="652">
        <v>2200339200</v>
      </c>
      <c r="M116" s="652">
        <v>0</v>
      </c>
      <c r="N116" s="781" t="s">
        <v>23</v>
      </c>
      <c r="P116" s="378">
        <v>10671436433</v>
      </c>
      <c r="Q116" s="378">
        <v>5888558768</v>
      </c>
      <c r="R116" s="378">
        <v>0</v>
      </c>
      <c r="S116" s="378">
        <v>0</v>
      </c>
      <c r="T116" s="277"/>
      <c r="U116" s="277">
        <v>0</v>
      </c>
      <c r="V116" s="277">
        <v>0</v>
      </c>
      <c r="W116" s="277">
        <v>0</v>
      </c>
      <c r="X116" s="277">
        <v>0</v>
      </c>
      <c r="Y116" s="277">
        <v>0</v>
      </c>
      <c r="Z116" s="277">
        <v>0</v>
      </c>
      <c r="AA116" s="277">
        <v>0</v>
      </c>
      <c r="AB116" s="277">
        <v>0</v>
      </c>
      <c r="AC116" s="277">
        <v>0</v>
      </c>
      <c r="AD116" s="277">
        <v>0</v>
      </c>
      <c r="AE116" s="277">
        <v>0</v>
      </c>
    </row>
    <row r="117" spans="2:31" ht="14.25" hidden="1" customHeight="1">
      <c r="C117" s="642" t="s">
        <v>817</v>
      </c>
      <c r="D117" s="658" t="s">
        <v>1734</v>
      </c>
      <c r="E117" s="643"/>
      <c r="F117" s="643"/>
      <c r="G117" s="643"/>
      <c r="H117" s="644"/>
      <c r="I117" s="651">
        <v>0</v>
      </c>
      <c r="J117" s="652"/>
      <c r="K117" s="652">
        <v>28704217</v>
      </c>
      <c r="L117" s="652">
        <v>1781777094</v>
      </c>
      <c r="M117" s="652">
        <v>121914065</v>
      </c>
      <c r="N117" s="781" t="s">
        <v>21</v>
      </c>
      <c r="P117" s="378">
        <v>0</v>
      </c>
      <c r="Q117" s="378">
        <f>7107277294-Q116</f>
        <v>1218718526</v>
      </c>
      <c r="R117" s="378">
        <f>+U117</f>
        <v>161863156</v>
      </c>
      <c r="S117" s="378">
        <f>+W117</f>
        <v>26067854</v>
      </c>
      <c r="T117" s="277"/>
      <c r="U117" s="277">
        <v>161863156</v>
      </c>
      <c r="V117" s="277">
        <v>142772247</v>
      </c>
      <c r="W117" s="277">
        <v>26067854</v>
      </c>
      <c r="X117" s="277">
        <v>26067854</v>
      </c>
      <c r="Y117" s="277">
        <v>26067854</v>
      </c>
      <c r="Z117" s="277">
        <v>28520645</v>
      </c>
      <c r="AA117" s="277">
        <v>0</v>
      </c>
      <c r="AB117" s="277">
        <v>0</v>
      </c>
      <c r="AC117" s="277">
        <v>0</v>
      </c>
      <c r="AD117" s="277">
        <v>0</v>
      </c>
      <c r="AE117" s="277">
        <v>0</v>
      </c>
    </row>
    <row r="118" spans="2:31" s="16" customFormat="1" ht="14.25" hidden="1" customHeight="1">
      <c r="B118" s="65"/>
      <c r="C118" s="639" t="s">
        <v>818</v>
      </c>
      <c r="D118" s="640" t="s">
        <v>819</v>
      </c>
      <c r="E118" s="640"/>
      <c r="F118" s="640"/>
      <c r="G118" s="640"/>
      <c r="H118" s="641"/>
      <c r="I118" s="635">
        <f t="shared" ref="I118:M118" si="49">I119</f>
        <v>0</v>
      </c>
      <c r="J118" s="636">
        <f>J119</f>
        <v>0</v>
      </c>
      <c r="K118" s="636">
        <f>K119</f>
        <v>0</v>
      </c>
      <c r="L118" s="636">
        <f t="shared" si="49"/>
        <v>0</v>
      </c>
      <c r="M118" s="636">
        <f t="shared" si="49"/>
        <v>0</v>
      </c>
      <c r="N118" s="781"/>
      <c r="P118" s="302">
        <f>P119</f>
        <v>0</v>
      </c>
      <c r="Q118" s="302">
        <f>Q119</f>
        <v>0</v>
      </c>
      <c r="R118" s="302">
        <f>R119</f>
        <v>0</v>
      </c>
      <c r="S118" s="302">
        <f>S119</f>
        <v>0</v>
      </c>
      <c r="T118" s="273">
        <f t="shared" ref="T118:AE118" si="50">T119</f>
        <v>0</v>
      </c>
      <c r="U118" s="273">
        <f t="shared" si="50"/>
        <v>0</v>
      </c>
      <c r="V118" s="273">
        <f t="shared" si="50"/>
        <v>0</v>
      </c>
      <c r="W118" s="273">
        <f t="shared" si="50"/>
        <v>0</v>
      </c>
      <c r="X118" s="273">
        <f t="shared" si="50"/>
        <v>0</v>
      </c>
      <c r="Y118" s="273">
        <f t="shared" si="50"/>
        <v>0</v>
      </c>
      <c r="Z118" s="273">
        <f t="shared" si="50"/>
        <v>0</v>
      </c>
      <c r="AA118" s="273">
        <f t="shared" si="50"/>
        <v>0</v>
      </c>
      <c r="AB118" s="273">
        <f t="shared" si="50"/>
        <v>0</v>
      </c>
      <c r="AC118" s="273">
        <f t="shared" si="50"/>
        <v>0</v>
      </c>
      <c r="AD118" s="273">
        <f t="shared" si="50"/>
        <v>0</v>
      </c>
      <c r="AE118" s="273">
        <f t="shared" si="50"/>
        <v>0</v>
      </c>
    </row>
    <row r="119" spans="2:31" ht="14.25" hidden="1" customHeight="1">
      <c r="C119" s="642" t="s">
        <v>820</v>
      </c>
      <c r="D119" s="658" t="s">
        <v>821</v>
      </c>
      <c r="E119" s="658"/>
      <c r="F119" s="658"/>
      <c r="G119" s="658"/>
      <c r="H119" s="696"/>
      <c r="I119" s="645">
        <v>0</v>
      </c>
      <c r="J119" s="652">
        <v>0</v>
      </c>
      <c r="K119" s="652">
        <v>0</v>
      </c>
      <c r="L119" s="652">
        <v>0</v>
      </c>
      <c r="M119" s="652">
        <v>0</v>
      </c>
      <c r="N119" s="780"/>
      <c r="P119" s="431">
        <v>0</v>
      </c>
      <c r="Q119" s="431">
        <v>0</v>
      </c>
      <c r="R119" s="377">
        <f>+U119</f>
        <v>0</v>
      </c>
      <c r="S119" s="377">
        <f>+W119</f>
        <v>0</v>
      </c>
      <c r="T119" s="277">
        <v>0</v>
      </c>
      <c r="U119" s="277">
        <v>0</v>
      </c>
      <c r="V119" s="277">
        <v>0</v>
      </c>
      <c r="W119" s="277">
        <v>0</v>
      </c>
      <c r="X119" s="277">
        <v>0</v>
      </c>
      <c r="Y119" s="277">
        <v>0</v>
      </c>
      <c r="Z119" s="277">
        <v>0</v>
      </c>
      <c r="AA119" s="277">
        <v>0</v>
      </c>
      <c r="AB119" s="277">
        <v>0</v>
      </c>
      <c r="AC119" s="277">
        <v>0</v>
      </c>
      <c r="AD119" s="277">
        <v>0</v>
      </c>
      <c r="AE119" s="277">
        <v>0</v>
      </c>
    </row>
    <row r="120" spans="2:31" ht="14.25" hidden="1" customHeight="1">
      <c r="C120" s="642"/>
      <c r="D120" s="659"/>
      <c r="E120" s="659"/>
      <c r="F120" s="659"/>
      <c r="G120" s="659"/>
      <c r="H120" s="660"/>
      <c r="I120" s="656"/>
      <c r="J120" s="657"/>
      <c r="K120" s="657"/>
      <c r="L120" s="657"/>
      <c r="M120" s="657"/>
      <c r="N120" s="780"/>
      <c r="P120" s="378"/>
      <c r="Q120" s="378"/>
      <c r="R120" s="378"/>
      <c r="S120" s="378"/>
      <c r="T120" s="277"/>
      <c r="U120" s="277"/>
      <c r="V120" s="277"/>
      <c r="W120" s="277"/>
      <c r="X120" s="277"/>
      <c r="Y120" s="277"/>
      <c r="Z120" s="277"/>
      <c r="AA120" s="277"/>
      <c r="AB120" s="277"/>
      <c r="AC120" s="277"/>
      <c r="AD120" s="277"/>
      <c r="AE120" s="277"/>
    </row>
    <row r="121" spans="2:31" ht="14.25" hidden="1" customHeight="1">
      <c r="C121" s="632" t="s">
        <v>822</v>
      </c>
      <c r="D121" s="633" t="s">
        <v>823</v>
      </c>
      <c r="E121" s="637"/>
      <c r="F121" s="637"/>
      <c r="G121" s="637"/>
      <c r="H121" s="638"/>
      <c r="I121" s="635">
        <f t="shared" ref="I121:M121" si="51">I122+I186+I191+I195+I196+I197+I198+I199+I200+I201+I202</f>
        <v>177951668959.51089</v>
      </c>
      <c r="J121" s="636">
        <f>J122+J186+J191+J195+J196+J197+J198+J199+J200+J201+J202</f>
        <v>141764925638.66782</v>
      </c>
      <c r="K121" s="636">
        <f>K122+K186+K191+K195+K196+K197+K198+K199+K200+K201+K202</f>
        <v>51896519843</v>
      </c>
      <c r="L121" s="636">
        <f t="shared" si="51"/>
        <v>142879216813</v>
      </c>
      <c r="M121" s="636">
        <f t="shared" si="51"/>
        <v>32472671161</v>
      </c>
      <c r="N121" s="780"/>
      <c r="P121" s="510">
        <f>P122+P186+P191+P195+P196+P197+P198+P199+P200+P201+P202</f>
        <v>183140200608.53885</v>
      </c>
      <c r="Q121" s="510">
        <f>Q122+Q186+Q191+Q195+Q196+Q197+Q198+Q199+Q200+Q201+Q202</f>
        <v>171920554596.57101</v>
      </c>
      <c r="R121" s="510">
        <f>R122+R186+R191+R195+R196+R197+R198+R199+R200+R201+R202</f>
        <v>69140090504</v>
      </c>
      <c r="S121" s="510">
        <f>S122+S186+S191+S195+S196+S197+S198+S199+S200+S201+S202</f>
        <v>41325065079</v>
      </c>
      <c r="T121" s="273">
        <f t="shared" ref="T121:AE121" si="52">T122+T186+T191+T195+T196+T197+T198+T199+T200+T201+T202</f>
        <v>141764925638.66782</v>
      </c>
      <c r="U121" s="273">
        <f t="shared" si="52"/>
        <v>69140090504</v>
      </c>
      <c r="V121" s="273">
        <f t="shared" si="52"/>
        <v>49990075133</v>
      </c>
      <c r="W121" s="273">
        <f t="shared" si="52"/>
        <v>41325065079</v>
      </c>
      <c r="X121" s="273">
        <f t="shared" si="52"/>
        <v>30516641130</v>
      </c>
      <c r="Y121" s="273">
        <f t="shared" si="52"/>
        <v>23716628464</v>
      </c>
      <c r="Z121" s="273">
        <f t="shared" si="52"/>
        <v>28388939349</v>
      </c>
      <c r="AA121" s="273">
        <f t="shared" si="52"/>
        <v>17736762868</v>
      </c>
      <c r="AB121" s="273">
        <f t="shared" si="52"/>
        <v>2509575989</v>
      </c>
      <c r="AC121" s="273">
        <f t="shared" si="52"/>
        <v>0</v>
      </c>
      <c r="AD121" s="273">
        <f t="shared" si="52"/>
        <v>0</v>
      </c>
      <c r="AE121" s="273">
        <f t="shared" si="52"/>
        <v>0</v>
      </c>
    </row>
    <row r="122" spans="2:31" s="16" customFormat="1" ht="14.25" hidden="1" customHeight="1">
      <c r="B122" s="65"/>
      <c r="C122" s="639" t="s">
        <v>824</v>
      </c>
      <c r="D122" s="640" t="s">
        <v>825</v>
      </c>
      <c r="E122" s="647"/>
      <c r="F122" s="647"/>
      <c r="G122" s="647"/>
      <c r="H122" s="648"/>
      <c r="I122" s="635">
        <f t="shared" ref="I122:M122" si="53">I123+I184+I185</f>
        <v>177951668959.51089</v>
      </c>
      <c r="J122" s="636">
        <f>J123+J184+J185</f>
        <v>141764925638.66782</v>
      </c>
      <c r="K122" s="636">
        <f>K123+K184+K185</f>
        <v>51896519843</v>
      </c>
      <c r="L122" s="636">
        <f t="shared" si="53"/>
        <v>142879216813</v>
      </c>
      <c r="M122" s="636">
        <f t="shared" si="53"/>
        <v>32472671161</v>
      </c>
      <c r="N122" s="780"/>
      <c r="P122" s="302">
        <f>P123+P184+P185</f>
        <v>183140200608.53885</v>
      </c>
      <c r="Q122" s="302">
        <f>Q123+Q184+Q185</f>
        <v>171920554596.57101</v>
      </c>
      <c r="R122" s="302">
        <f>R123+R184+R185</f>
        <v>69140090504</v>
      </c>
      <c r="S122" s="302">
        <f>S123+S184+S185</f>
        <v>41325065079</v>
      </c>
      <c r="T122" s="273">
        <f t="shared" ref="T122:AE122" si="54">T123+T184+T185</f>
        <v>141764925638.66782</v>
      </c>
      <c r="U122" s="273">
        <f t="shared" si="54"/>
        <v>69140090504</v>
      </c>
      <c r="V122" s="273">
        <f t="shared" si="54"/>
        <v>49990075133</v>
      </c>
      <c r="W122" s="273">
        <f t="shared" si="54"/>
        <v>41325065079</v>
      </c>
      <c r="X122" s="273">
        <f t="shared" si="54"/>
        <v>30516641130</v>
      </c>
      <c r="Y122" s="273">
        <f t="shared" si="54"/>
        <v>23716628464</v>
      </c>
      <c r="Z122" s="273">
        <f t="shared" si="54"/>
        <v>28388939349</v>
      </c>
      <c r="AA122" s="273">
        <f t="shared" si="54"/>
        <v>17736762868</v>
      </c>
      <c r="AB122" s="273">
        <f t="shared" si="54"/>
        <v>2509575989</v>
      </c>
      <c r="AC122" s="273">
        <f t="shared" si="54"/>
        <v>0</v>
      </c>
      <c r="AD122" s="273">
        <f t="shared" si="54"/>
        <v>0</v>
      </c>
      <c r="AE122" s="273">
        <f t="shared" si="54"/>
        <v>0</v>
      </c>
    </row>
    <row r="123" spans="2:31" s="16" customFormat="1" ht="14.25" hidden="1" customHeight="1">
      <c r="B123" s="65"/>
      <c r="C123" s="639" t="s">
        <v>826</v>
      </c>
      <c r="D123" s="640" t="s">
        <v>827</v>
      </c>
      <c r="E123" s="640"/>
      <c r="F123" s="640"/>
      <c r="G123" s="640"/>
      <c r="H123" s="641"/>
      <c r="I123" s="838">
        <f>SUM(I124:I183)</f>
        <v>177951668959.51089</v>
      </c>
      <c r="J123" s="839">
        <f>SUM(J124:J182)</f>
        <v>141764925638.66782</v>
      </c>
      <c r="K123" s="839">
        <f>SUM(K124:K182)</f>
        <v>51896519843</v>
      </c>
      <c r="L123" s="636">
        <f t="shared" ref="L123:M123" si="55">SUM(L124:L182)</f>
        <v>142879216813</v>
      </c>
      <c r="M123" s="636">
        <f t="shared" si="55"/>
        <v>32472671161</v>
      </c>
      <c r="N123" s="780"/>
      <c r="O123" s="275"/>
      <c r="P123" s="302">
        <f>SUM(P124:P182)</f>
        <v>183140200608.53885</v>
      </c>
      <c r="Q123" s="302">
        <f>SUM(Q124:Q182)</f>
        <v>171920554596.57101</v>
      </c>
      <c r="R123" s="302">
        <f>SUM(R124:R182)</f>
        <v>69140090504</v>
      </c>
      <c r="S123" s="302">
        <f>SUM(S124:S182)</f>
        <v>41325065079</v>
      </c>
      <c r="T123" s="273">
        <f t="shared" ref="T123:AE123" si="56">SUM(T124:T182)</f>
        <v>141764925638.66782</v>
      </c>
      <c r="U123" s="273">
        <f t="shared" si="56"/>
        <v>69140090504</v>
      </c>
      <c r="V123" s="273">
        <f t="shared" si="56"/>
        <v>49990075133</v>
      </c>
      <c r="W123" s="273">
        <f t="shared" si="56"/>
        <v>41325065079</v>
      </c>
      <c r="X123" s="273">
        <f t="shared" si="56"/>
        <v>30516641130</v>
      </c>
      <c r="Y123" s="273">
        <f t="shared" si="56"/>
        <v>23716628464</v>
      </c>
      <c r="Z123" s="273">
        <f t="shared" si="56"/>
        <v>28388939349</v>
      </c>
      <c r="AA123" s="273">
        <f t="shared" si="56"/>
        <v>17736762868</v>
      </c>
      <c r="AB123" s="273">
        <f t="shared" si="56"/>
        <v>2509575989</v>
      </c>
      <c r="AC123" s="273">
        <f t="shared" si="56"/>
        <v>0</v>
      </c>
      <c r="AD123" s="273">
        <f t="shared" si="56"/>
        <v>0</v>
      </c>
      <c r="AE123" s="273">
        <f t="shared" si="56"/>
        <v>0</v>
      </c>
    </row>
    <row r="124" spans="2:31" s="278" customFormat="1" ht="14.25" hidden="1" customHeight="1">
      <c r="B124" s="776" t="s">
        <v>22</v>
      </c>
      <c r="C124" s="697" t="s">
        <v>828</v>
      </c>
      <c r="D124" s="698" t="s">
        <v>1726</v>
      </c>
      <c r="E124" s="699"/>
      <c r="F124" s="699"/>
      <c r="G124" s="699"/>
      <c r="H124" s="700"/>
      <c r="I124" s="645">
        <v>63983867</v>
      </c>
      <c r="J124" s="652">
        <v>63983867</v>
      </c>
      <c r="K124" s="646">
        <v>63983867</v>
      </c>
      <c r="L124" s="646">
        <v>63983867</v>
      </c>
      <c r="M124" s="646">
        <v>63983867</v>
      </c>
      <c r="N124" s="783" t="s">
        <v>22</v>
      </c>
      <c r="P124" s="531">
        <v>63983867</v>
      </c>
      <c r="Q124" s="431">
        <v>63983867</v>
      </c>
      <c r="R124" s="377">
        <f t="shared" ref="R124:R170" si="57">+U124</f>
        <v>63983867</v>
      </c>
      <c r="S124" s="377">
        <f t="shared" ref="S124:S170" si="58">+W124</f>
        <v>94643659</v>
      </c>
      <c r="T124" s="277">
        <v>63983867</v>
      </c>
      <c r="U124" s="276">
        <v>63983867</v>
      </c>
      <c r="V124" s="276">
        <v>63983867</v>
      </c>
      <c r="W124" s="276">
        <v>94643659</v>
      </c>
      <c r="X124" s="276">
        <v>76150914</v>
      </c>
      <c r="Y124" s="276">
        <v>94643659</v>
      </c>
      <c r="Z124" s="276">
        <v>48745035</v>
      </c>
      <c r="AA124" s="276">
        <v>48745035</v>
      </c>
      <c r="AB124" s="276">
        <v>48745035</v>
      </c>
      <c r="AC124" s="276">
        <v>0</v>
      </c>
      <c r="AD124" s="276">
        <v>0</v>
      </c>
      <c r="AE124" s="276">
        <v>0</v>
      </c>
    </row>
    <row r="125" spans="2:31" ht="14.25" hidden="1" customHeight="1">
      <c r="B125" s="12" t="s">
        <v>22</v>
      </c>
      <c r="C125" s="642" t="s">
        <v>829</v>
      </c>
      <c r="D125" s="698" t="s">
        <v>1727</v>
      </c>
      <c r="E125" s="699"/>
      <c r="F125" s="699"/>
      <c r="G125" s="699"/>
      <c r="H125" s="700"/>
      <c r="I125" s="651">
        <v>0</v>
      </c>
      <c r="J125" s="652">
        <v>0</v>
      </c>
      <c r="K125" s="652"/>
      <c r="L125" s="652">
        <v>0</v>
      </c>
      <c r="M125" s="652">
        <v>0</v>
      </c>
      <c r="N125" s="780" t="s">
        <v>22</v>
      </c>
      <c r="P125" s="380">
        <v>0</v>
      </c>
      <c r="Q125" s="380">
        <v>0</v>
      </c>
      <c r="R125" s="377">
        <f t="shared" si="57"/>
        <v>0</v>
      </c>
      <c r="S125" s="377">
        <f t="shared" si="58"/>
        <v>0</v>
      </c>
      <c r="T125" s="277">
        <v>0</v>
      </c>
      <c r="U125" s="277">
        <v>0</v>
      </c>
      <c r="V125" s="277">
        <v>0</v>
      </c>
      <c r="W125" s="277">
        <v>0</v>
      </c>
      <c r="X125" s="277">
        <v>0</v>
      </c>
      <c r="Y125" s="277">
        <v>0</v>
      </c>
      <c r="Z125" s="277">
        <v>594798196</v>
      </c>
      <c r="AA125" s="277">
        <v>594798196</v>
      </c>
      <c r="AB125" s="277">
        <v>157923268</v>
      </c>
      <c r="AC125" s="277">
        <v>0</v>
      </c>
      <c r="AD125" s="277">
        <v>0</v>
      </c>
      <c r="AE125" s="277">
        <v>0</v>
      </c>
    </row>
    <row r="126" spans="2:31" ht="14.25" hidden="1" customHeight="1">
      <c r="B126" s="12" t="s">
        <v>22</v>
      </c>
      <c r="C126" s="642" t="s">
        <v>830</v>
      </c>
      <c r="D126" s="698" t="s">
        <v>2101</v>
      </c>
      <c r="E126" s="699"/>
      <c r="F126" s="699"/>
      <c r="G126" s="699"/>
      <c r="H126" s="700"/>
      <c r="I126" s="651">
        <v>0</v>
      </c>
      <c r="J126" s="652">
        <v>0</v>
      </c>
      <c r="K126" s="652"/>
      <c r="L126" s="652">
        <v>0</v>
      </c>
      <c r="M126" s="652">
        <v>0</v>
      </c>
      <c r="N126" s="780" t="s">
        <v>22</v>
      </c>
      <c r="P126" s="380">
        <v>0</v>
      </c>
      <c r="Q126" s="380">
        <v>0</v>
      </c>
      <c r="R126" s="377">
        <f t="shared" si="57"/>
        <v>0</v>
      </c>
      <c r="S126" s="377">
        <f t="shared" si="58"/>
        <v>0</v>
      </c>
      <c r="T126" s="277">
        <v>0</v>
      </c>
      <c r="U126" s="277">
        <v>0</v>
      </c>
      <c r="V126" s="277">
        <v>0</v>
      </c>
      <c r="W126" s="277">
        <v>0</v>
      </c>
      <c r="X126" s="277">
        <v>0</v>
      </c>
      <c r="Y126" s="277">
        <v>0</v>
      </c>
      <c r="Z126" s="277">
        <f>2275243875+109090909+109698344</f>
        <v>2494033128</v>
      </c>
      <c r="AA126" s="277">
        <v>0</v>
      </c>
      <c r="AB126" s="277">
        <v>2302907686</v>
      </c>
      <c r="AC126" s="277">
        <v>0</v>
      </c>
      <c r="AD126" s="277">
        <v>0</v>
      </c>
      <c r="AE126" s="277">
        <v>0</v>
      </c>
    </row>
    <row r="127" spans="2:31" ht="14.25" hidden="1" customHeight="1">
      <c r="B127" s="12" t="s">
        <v>22</v>
      </c>
      <c r="C127" s="642" t="s">
        <v>831</v>
      </c>
      <c r="D127" s="698" t="s">
        <v>1721</v>
      </c>
      <c r="E127" s="699"/>
      <c r="F127" s="699"/>
      <c r="G127" s="699"/>
      <c r="H127" s="700"/>
      <c r="I127" s="651">
        <v>0</v>
      </c>
      <c r="J127" s="652">
        <v>0</v>
      </c>
      <c r="K127" s="652"/>
      <c r="L127" s="652">
        <v>0</v>
      </c>
      <c r="M127" s="652">
        <v>0</v>
      </c>
      <c r="N127" s="780" t="s">
        <v>22</v>
      </c>
      <c r="O127" s="256"/>
      <c r="P127" s="380">
        <v>0</v>
      </c>
      <c r="Q127" s="380">
        <v>0</v>
      </c>
      <c r="R127" s="377">
        <f t="shared" si="57"/>
        <v>0</v>
      </c>
      <c r="S127" s="377">
        <f t="shared" si="58"/>
        <v>632362166</v>
      </c>
      <c r="T127" s="277">
        <v>0</v>
      </c>
      <c r="U127" s="277">
        <v>0</v>
      </c>
      <c r="V127" s="277">
        <v>0</v>
      </c>
      <c r="W127" s="277">
        <v>632362166</v>
      </c>
      <c r="X127" s="277">
        <v>179897478</v>
      </c>
      <c r="Y127" s="277">
        <v>0</v>
      </c>
      <c r="Z127" s="277">
        <v>8500965710</v>
      </c>
      <c r="AA127" s="277">
        <v>7135073615</v>
      </c>
      <c r="AB127" s="277">
        <v>0</v>
      </c>
      <c r="AC127" s="277">
        <v>0</v>
      </c>
      <c r="AD127" s="277">
        <v>0</v>
      </c>
      <c r="AE127" s="277">
        <v>0</v>
      </c>
    </row>
    <row r="128" spans="2:31" s="278" customFormat="1" ht="14.25" hidden="1" customHeight="1">
      <c r="B128" s="12" t="s">
        <v>22</v>
      </c>
      <c r="C128" s="697" t="s">
        <v>832</v>
      </c>
      <c r="D128" s="698" t="s">
        <v>1728</v>
      </c>
      <c r="E128" s="699"/>
      <c r="F128" s="699"/>
      <c r="G128" s="699"/>
      <c r="H128" s="700"/>
      <c r="I128" s="645">
        <v>808310124</v>
      </c>
      <c r="J128" s="652">
        <v>808310124</v>
      </c>
      <c r="K128" s="646">
        <v>26124255821</v>
      </c>
      <c r="L128" s="646">
        <v>808310124</v>
      </c>
      <c r="M128" s="646">
        <v>1670452623</v>
      </c>
      <c r="N128" s="783" t="s">
        <v>22</v>
      </c>
      <c r="P128" s="531">
        <v>808310124</v>
      </c>
      <c r="Q128" s="431">
        <v>808310124</v>
      </c>
      <c r="R128" s="377">
        <f t="shared" si="57"/>
        <v>808310124</v>
      </c>
      <c r="S128" s="377">
        <f t="shared" si="58"/>
        <v>24502160473</v>
      </c>
      <c r="T128" s="277">
        <v>808310124</v>
      </c>
      <c r="U128" s="276">
        <v>808310124</v>
      </c>
      <c r="V128" s="276">
        <v>901374122</v>
      </c>
      <c r="W128" s="276">
        <v>24502160473</v>
      </c>
      <c r="X128" s="276">
        <v>19788732797</v>
      </c>
      <c r="Y128" s="276">
        <v>14831314914</v>
      </c>
      <c r="Z128" s="276">
        <v>10222544196</v>
      </c>
      <c r="AA128" s="276">
        <v>7244565787</v>
      </c>
      <c r="AB128" s="276">
        <v>0</v>
      </c>
      <c r="AC128" s="276">
        <v>0</v>
      </c>
      <c r="AD128" s="276">
        <v>0</v>
      </c>
      <c r="AE128" s="276">
        <v>0</v>
      </c>
    </row>
    <row r="129" spans="2:35" ht="14.25" hidden="1" customHeight="1">
      <c r="B129" s="12" t="s">
        <v>22</v>
      </c>
      <c r="C129" s="642" t="s">
        <v>833</v>
      </c>
      <c r="D129" s="698" t="s">
        <v>1736</v>
      </c>
      <c r="E129" s="699"/>
      <c r="F129" s="699"/>
      <c r="G129" s="699"/>
      <c r="H129" s="700"/>
      <c r="I129" s="651">
        <v>0</v>
      </c>
      <c r="J129" s="652">
        <v>0</v>
      </c>
      <c r="K129" s="652"/>
      <c r="L129" s="652">
        <v>0</v>
      </c>
      <c r="M129" s="652">
        <v>0</v>
      </c>
      <c r="N129" s="780" t="s">
        <v>22</v>
      </c>
      <c r="P129" s="380">
        <v>0</v>
      </c>
      <c r="Q129" s="380">
        <v>0</v>
      </c>
      <c r="R129" s="377">
        <f t="shared" si="57"/>
        <v>0</v>
      </c>
      <c r="S129" s="377">
        <f t="shared" si="58"/>
        <v>0</v>
      </c>
      <c r="T129" s="277">
        <v>0</v>
      </c>
      <c r="U129" s="277">
        <v>0</v>
      </c>
      <c r="V129" s="277">
        <v>0</v>
      </c>
      <c r="W129" s="277"/>
      <c r="X129" s="277">
        <v>0</v>
      </c>
      <c r="Y129" s="277">
        <v>0</v>
      </c>
      <c r="Z129" s="277">
        <v>73306255</v>
      </c>
      <c r="AA129" s="277">
        <v>0</v>
      </c>
      <c r="AB129" s="277">
        <v>0</v>
      </c>
      <c r="AC129" s="277">
        <v>0</v>
      </c>
      <c r="AD129" s="277">
        <v>0</v>
      </c>
      <c r="AE129" s="277">
        <v>0</v>
      </c>
    </row>
    <row r="130" spans="2:35" s="278" customFormat="1" ht="14.25" hidden="1" customHeight="1">
      <c r="B130" s="12" t="s">
        <v>22</v>
      </c>
      <c r="C130" s="697" t="s">
        <v>834</v>
      </c>
      <c r="D130" s="698" t="s">
        <v>1729</v>
      </c>
      <c r="E130" s="699"/>
      <c r="F130" s="699"/>
      <c r="G130" s="699"/>
      <c r="H130" s="700"/>
      <c r="I130" s="645">
        <v>80198320</v>
      </c>
      <c r="J130" s="652">
        <v>80198320</v>
      </c>
      <c r="K130" s="646">
        <v>2641157656</v>
      </c>
      <c r="L130" s="646">
        <v>80198320</v>
      </c>
      <c r="M130" s="646">
        <v>165737744</v>
      </c>
      <c r="N130" s="783" t="s">
        <v>22</v>
      </c>
      <c r="P130" s="531">
        <v>80198320</v>
      </c>
      <c r="Q130" s="431">
        <v>80198320</v>
      </c>
      <c r="R130" s="377">
        <f t="shared" si="57"/>
        <v>80198320</v>
      </c>
      <c r="S130" s="377">
        <f t="shared" si="58"/>
        <v>2641157656</v>
      </c>
      <c r="T130" s="277">
        <v>80198320</v>
      </c>
      <c r="U130" s="276">
        <v>80198320</v>
      </c>
      <c r="V130" s="276">
        <v>89431876</v>
      </c>
      <c r="W130" s="276">
        <v>2641157656</v>
      </c>
      <c r="X130" s="276">
        <v>2641157656</v>
      </c>
      <c r="Y130" s="276">
        <v>2641157656</v>
      </c>
      <c r="Z130" s="276">
        <v>703940886</v>
      </c>
      <c r="AA130" s="276">
        <v>0</v>
      </c>
      <c r="AB130" s="276">
        <v>0</v>
      </c>
      <c r="AC130" s="276">
        <v>0</v>
      </c>
      <c r="AD130" s="276">
        <v>0</v>
      </c>
      <c r="AE130" s="276">
        <v>0</v>
      </c>
    </row>
    <row r="131" spans="2:35" s="278" customFormat="1" ht="14.25" hidden="1" customHeight="1">
      <c r="B131" s="12" t="s">
        <v>22</v>
      </c>
      <c r="C131" s="697" t="s">
        <v>835</v>
      </c>
      <c r="D131" s="698" t="s">
        <v>1730</v>
      </c>
      <c r="E131" s="699"/>
      <c r="F131" s="699"/>
      <c r="G131" s="699"/>
      <c r="H131" s="700"/>
      <c r="I131" s="645">
        <v>1356790117</v>
      </c>
      <c r="J131" s="652">
        <v>1356790117</v>
      </c>
      <c r="K131" s="646">
        <v>1356790117</v>
      </c>
      <c r="L131" s="646">
        <v>1356790117</v>
      </c>
      <c r="M131" s="646">
        <v>1356790117</v>
      </c>
      <c r="N131" s="783" t="s">
        <v>22</v>
      </c>
      <c r="P131" s="531">
        <v>1356790117</v>
      </c>
      <c r="Q131" s="431">
        <v>1356790117</v>
      </c>
      <c r="R131" s="377">
        <f t="shared" si="57"/>
        <v>1356790117</v>
      </c>
      <c r="S131" s="377">
        <f t="shared" si="58"/>
        <v>1356790117</v>
      </c>
      <c r="T131" s="277">
        <v>1356790117</v>
      </c>
      <c r="U131" s="276">
        <v>1356790117</v>
      </c>
      <c r="V131" s="276">
        <v>1356790117</v>
      </c>
      <c r="W131" s="276">
        <v>1356790117</v>
      </c>
      <c r="X131" s="276">
        <v>1356790117</v>
      </c>
      <c r="Y131" s="276">
        <v>2713580235</v>
      </c>
      <c r="Z131" s="276">
        <v>2482986690</v>
      </c>
      <c r="AA131" s="276">
        <v>2713580235</v>
      </c>
      <c r="AB131" s="276">
        <v>0</v>
      </c>
      <c r="AC131" s="276">
        <v>0</v>
      </c>
      <c r="AD131" s="276">
        <v>0</v>
      </c>
      <c r="AE131" s="276">
        <v>0</v>
      </c>
    </row>
    <row r="132" spans="2:35" s="278" customFormat="1" ht="14.25" hidden="1" customHeight="1">
      <c r="B132" s="12" t="s">
        <v>22</v>
      </c>
      <c r="C132" s="697" t="s">
        <v>836</v>
      </c>
      <c r="D132" s="698" t="s">
        <v>1800</v>
      </c>
      <c r="E132" s="699"/>
      <c r="F132" s="699"/>
      <c r="G132" s="699"/>
      <c r="H132" s="700"/>
      <c r="I132" s="645">
        <v>1356790118</v>
      </c>
      <c r="J132" s="652">
        <v>1356790118</v>
      </c>
      <c r="K132" s="646">
        <v>1356790118</v>
      </c>
      <c r="L132" s="646">
        <v>1356790118</v>
      </c>
      <c r="M132" s="646">
        <v>1356790118</v>
      </c>
      <c r="N132" s="783" t="s">
        <v>22</v>
      </c>
      <c r="P132" s="531">
        <v>1356790118</v>
      </c>
      <c r="Q132" s="431">
        <v>1356790118</v>
      </c>
      <c r="R132" s="377">
        <f t="shared" si="57"/>
        <v>1356790118</v>
      </c>
      <c r="S132" s="377">
        <f t="shared" si="58"/>
        <v>1356790118</v>
      </c>
      <c r="T132" s="277">
        <v>1356790118</v>
      </c>
      <c r="U132" s="276">
        <v>1356790118</v>
      </c>
      <c r="V132" s="276">
        <v>1356790118</v>
      </c>
      <c r="W132" s="276">
        <v>1356790118</v>
      </c>
      <c r="X132" s="276">
        <v>1356790118</v>
      </c>
      <c r="Y132" s="276"/>
      <c r="Z132" s="276">
        <v>2713580235</v>
      </c>
      <c r="AA132" s="276">
        <v>0</v>
      </c>
      <c r="AB132" s="276"/>
      <c r="AC132" s="276"/>
      <c r="AD132" s="276"/>
      <c r="AE132" s="276"/>
    </row>
    <row r="133" spans="2:35" s="278" customFormat="1" ht="14.25" hidden="1" customHeight="1">
      <c r="B133" s="12" t="s">
        <v>22</v>
      </c>
      <c r="C133" s="697" t="s">
        <v>837</v>
      </c>
      <c r="D133" s="698" t="s">
        <v>1731</v>
      </c>
      <c r="E133" s="699"/>
      <c r="F133" s="699"/>
      <c r="G133" s="699"/>
      <c r="H133" s="700"/>
      <c r="I133" s="645">
        <v>23894354530</v>
      </c>
      <c r="J133" s="652">
        <v>20778356580</v>
      </c>
      <c r="K133" s="646">
        <v>10372882912</v>
      </c>
      <c r="L133" s="646">
        <v>22863255452</v>
      </c>
      <c r="M133" s="646">
        <v>13068488479</v>
      </c>
      <c r="N133" s="783" t="s">
        <v>22</v>
      </c>
      <c r="P133" s="531">
        <v>23894354530</v>
      </c>
      <c r="Q133" s="431">
        <v>23941157402</v>
      </c>
      <c r="R133" s="377">
        <f t="shared" si="57"/>
        <v>17845753426</v>
      </c>
      <c r="S133" s="377">
        <f t="shared" si="58"/>
        <v>8570088868</v>
      </c>
      <c r="T133" s="277">
        <v>20778356580</v>
      </c>
      <c r="U133" s="276">
        <v>17845753426</v>
      </c>
      <c r="V133" s="276">
        <v>15726517826</v>
      </c>
      <c r="W133" s="276">
        <v>8570088868</v>
      </c>
      <c r="X133" s="276">
        <v>5117122050</v>
      </c>
      <c r="Y133" s="276">
        <v>3091600000</v>
      </c>
      <c r="Z133" s="276"/>
      <c r="AA133" s="276">
        <v>0</v>
      </c>
      <c r="AB133" s="276">
        <v>0</v>
      </c>
      <c r="AC133" s="276">
        <v>0</v>
      </c>
      <c r="AD133" s="276">
        <v>0</v>
      </c>
      <c r="AE133" s="276">
        <v>0</v>
      </c>
    </row>
    <row r="134" spans="2:35" s="278" customFormat="1" ht="14.25" hidden="1" customHeight="1">
      <c r="B134" s="12" t="s">
        <v>22</v>
      </c>
      <c r="C134" s="697" t="s">
        <v>1803</v>
      </c>
      <c r="D134" s="698" t="s">
        <v>1810</v>
      </c>
      <c r="E134" s="699"/>
      <c r="F134" s="699"/>
      <c r="G134" s="699"/>
      <c r="H134" s="700"/>
      <c r="I134" s="645">
        <v>17304208910</v>
      </c>
      <c r="J134" s="652">
        <v>11145246446</v>
      </c>
      <c r="K134" s="646">
        <v>3051027028</v>
      </c>
      <c r="L134" s="646">
        <v>12216038401</v>
      </c>
      <c r="M134" s="646">
        <v>5015688808</v>
      </c>
      <c r="N134" s="783" t="s">
        <v>22</v>
      </c>
      <c r="P134" s="531">
        <v>17304208910</v>
      </c>
      <c r="Q134" s="431">
        <v>16462861546</v>
      </c>
      <c r="R134" s="377">
        <f t="shared" si="57"/>
        <v>7944844572</v>
      </c>
      <c r="S134" s="377">
        <f t="shared" si="58"/>
        <v>0</v>
      </c>
      <c r="T134" s="277">
        <v>11145246446</v>
      </c>
      <c r="U134" s="276">
        <v>7944844572</v>
      </c>
      <c r="V134" s="276">
        <v>7259302657</v>
      </c>
      <c r="W134" s="276"/>
      <c r="X134" s="276">
        <v>0</v>
      </c>
      <c r="Y134" s="276"/>
      <c r="Z134" s="276"/>
      <c r="AA134" s="276">
        <v>0</v>
      </c>
      <c r="AB134" s="276"/>
      <c r="AC134" s="276"/>
      <c r="AD134" s="276"/>
      <c r="AE134" s="276"/>
    </row>
    <row r="135" spans="2:35" s="278" customFormat="1" ht="14.25" hidden="1" customHeight="1">
      <c r="B135" s="12" t="s">
        <v>22</v>
      </c>
      <c r="C135" s="697" t="s">
        <v>1804</v>
      </c>
      <c r="D135" s="698" t="s">
        <v>1811</v>
      </c>
      <c r="E135" s="699"/>
      <c r="F135" s="699"/>
      <c r="G135" s="699"/>
      <c r="H135" s="700"/>
      <c r="I135" s="645">
        <v>17399387651</v>
      </c>
      <c r="J135" s="652">
        <v>10946258809</v>
      </c>
      <c r="K135" s="646">
        <v>1935809902</v>
      </c>
      <c r="L135" s="646">
        <v>16270584336</v>
      </c>
      <c r="M135" s="646">
        <v>3691597624</v>
      </c>
      <c r="N135" s="783" t="s">
        <v>22</v>
      </c>
      <c r="P135" s="531">
        <v>17399387651</v>
      </c>
      <c r="Q135" s="431">
        <v>17151504543</v>
      </c>
      <c r="R135" s="377">
        <f t="shared" si="57"/>
        <v>8877050465</v>
      </c>
      <c r="S135" s="377">
        <f t="shared" si="58"/>
        <v>0</v>
      </c>
      <c r="T135" s="277">
        <v>10946258809</v>
      </c>
      <c r="U135" s="276">
        <v>8877050465</v>
      </c>
      <c r="V135" s="276">
        <v>5795323279</v>
      </c>
      <c r="W135" s="276"/>
      <c r="X135" s="276">
        <v>0</v>
      </c>
      <c r="Y135" s="276"/>
      <c r="Z135" s="276"/>
      <c r="AA135" s="276">
        <v>0</v>
      </c>
      <c r="AB135" s="276"/>
      <c r="AC135" s="276"/>
      <c r="AD135" s="276"/>
      <c r="AE135" s="276"/>
    </row>
    <row r="136" spans="2:35" s="278" customFormat="1" ht="14.25" hidden="1" customHeight="1">
      <c r="B136" s="12" t="s">
        <v>22</v>
      </c>
      <c r="C136" s="697" t="s">
        <v>1805</v>
      </c>
      <c r="D136" s="698" t="s">
        <v>1812</v>
      </c>
      <c r="E136" s="699"/>
      <c r="F136" s="699"/>
      <c r="G136" s="699"/>
      <c r="H136" s="700"/>
      <c r="I136" s="645">
        <v>19285171007</v>
      </c>
      <c r="J136" s="652">
        <v>9374423672</v>
      </c>
      <c r="K136" s="646"/>
      <c r="L136" s="646">
        <v>11059776850</v>
      </c>
      <c r="M136" s="646">
        <v>420747690</v>
      </c>
      <c r="N136" s="783" t="s">
        <v>22</v>
      </c>
      <c r="P136" s="531">
        <v>19285171007</v>
      </c>
      <c r="Q136" s="431">
        <v>16499098996</v>
      </c>
      <c r="R136" s="377">
        <f t="shared" si="57"/>
        <v>6667468635</v>
      </c>
      <c r="S136" s="377">
        <f t="shared" si="58"/>
        <v>0</v>
      </c>
      <c r="T136" s="277">
        <v>9374423672</v>
      </c>
      <c r="U136" s="276">
        <v>6667468635</v>
      </c>
      <c r="V136" s="276">
        <v>3337041956</v>
      </c>
      <c r="W136" s="276"/>
      <c r="X136" s="276">
        <v>0</v>
      </c>
      <c r="Y136" s="276"/>
      <c r="Z136" s="276"/>
      <c r="AA136" s="276">
        <v>0</v>
      </c>
      <c r="AB136" s="276"/>
      <c r="AC136" s="276"/>
      <c r="AD136" s="276"/>
      <c r="AE136" s="276"/>
    </row>
    <row r="137" spans="2:35" s="278" customFormat="1" ht="14.25" hidden="1" customHeight="1">
      <c r="B137" s="12" t="s">
        <v>22</v>
      </c>
      <c r="C137" s="697" t="s">
        <v>1806</v>
      </c>
      <c r="D137" s="698" t="s">
        <v>1813</v>
      </c>
      <c r="E137" s="699"/>
      <c r="F137" s="699"/>
      <c r="G137" s="699"/>
      <c r="H137" s="700"/>
      <c r="I137" s="645">
        <v>14103009546</v>
      </c>
      <c r="J137" s="652">
        <v>7967618735</v>
      </c>
      <c r="K137" s="646"/>
      <c r="L137" s="646">
        <v>9490192759</v>
      </c>
      <c r="M137" s="646">
        <v>19029069</v>
      </c>
      <c r="N137" s="783" t="s">
        <v>22</v>
      </c>
      <c r="P137" s="531">
        <v>14103009546</v>
      </c>
      <c r="Q137" s="431">
        <v>13362518586</v>
      </c>
      <c r="R137" s="377">
        <f t="shared" si="57"/>
        <v>5610477047</v>
      </c>
      <c r="S137" s="377">
        <f t="shared" si="58"/>
        <v>0</v>
      </c>
      <c r="T137" s="277">
        <v>7967618735</v>
      </c>
      <c r="U137" s="276">
        <v>5610477047</v>
      </c>
      <c r="V137" s="276">
        <v>1587484367</v>
      </c>
      <c r="W137" s="276"/>
      <c r="X137" s="276">
        <v>0</v>
      </c>
      <c r="Y137" s="276"/>
      <c r="Z137" s="276"/>
      <c r="AA137" s="276">
        <v>0</v>
      </c>
      <c r="AB137" s="276"/>
      <c r="AC137" s="276"/>
      <c r="AD137" s="276"/>
      <c r="AE137" s="276"/>
    </row>
    <row r="138" spans="2:35" s="278" customFormat="1" ht="14.25" hidden="1" customHeight="1">
      <c r="B138" s="12" t="s">
        <v>22</v>
      </c>
      <c r="C138" s="697" t="s">
        <v>1807</v>
      </c>
      <c r="D138" s="698" t="s">
        <v>1732</v>
      </c>
      <c r="E138" s="699"/>
      <c r="F138" s="699"/>
      <c r="G138" s="699"/>
      <c r="H138" s="700"/>
      <c r="I138" s="645">
        <v>2171072022</v>
      </c>
      <c r="J138" s="652">
        <v>2171072022</v>
      </c>
      <c r="K138" s="646">
        <v>2171072022</v>
      </c>
      <c r="L138" s="646">
        <v>2171072022</v>
      </c>
      <c r="M138" s="646">
        <v>2171072022</v>
      </c>
      <c r="N138" s="783" t="s">
        <v>22</v>
      </c>
      <c r="P138" s="531">
        <v>2171072022</v>
      </c>
      <c r="Q138" s="431">
        <v>2171072022</v>
      </c>
      <c r="R138" s="377">
        <f t="shared" si="57"/>
        <v>2171072022</v>
      </c>
      <c r="S138" s="377">
        <f t="shared" si="58"/>
        <v>2171072022</v>
      </c>
      <c r="T138" s="277">
        <v>2171072022</v>
      </c>
      <c r="U138" s="276">
        <v>2171072022</v>
      </c>
      <c r="V138" s="276">
        <v>2171072022</v>
      </c>
      <c r="W138" s="276">
        <v>2171072022</v>
      </c>
      <c r="X138" s="276">
        <v>0</v>
      </c>
      <c r="Y138" s="276">
        <v>344332000</v>
      </c>
      <c r="Z138" s="276"/>
      <c r="AA138" s="276">
        <v>0</v>
      </c>
      <c r="AB138" s="276">
        <v>0</v>
      </c>
      <c r="AC138" s="276">
        <v>0</v>
      </c>
      <c r="AD138" s="276">
        <v>0</v>
      </c>
      <c r="AE138" s="276">
        <v>0</v>
      </c>
    </row>
    <row r="139" spans="2:35" ht="14.25" hidden="1" customHeight="1">
      <c r="B139" s="12" t="s">
        <v>22</v>
      </c>
      <c r="C139" s="642" t="s">
        <v>1808</v>
      </c>
      <c r="D139" s="698" t="s">
        <v>1801</v>
      </c>
      <c r="E139" s="699"/>
      <c r="F139" s="699"/>
      <c r="G139" s="699"/>
      <c r="H139" s="700"/>
      <c r="I139" s="645">
        <v>0</v>
      </c>
      <c r="J139" s="652">
        <v>2200339200</v>
      </c>
      <c r="K139" s="652">
        <v>2200339200</v>
      </c>
      <c r="L139" s="701">
        <v>0</v>
      </c>
      <c r="M139" s="652">
        <v>2200339200</v>
      </c>
      <c r="N139" s="780" t="s">
        <v>22</v>
      </c>
      <c r="P139" s="431">
        <v>0</v>
      </c>
      <c r="Q139" s="431">
        <v>0</v>
      </c>
      <c r="R139" s="399">
        <f t="shared" si="57"/>
        <v>2200339200</v>
      </c>
      <c r="S139" s="377">
        <f t="shared" si="58"/>
        <v>0</v>
      </c>
      <c r="T139" s="277">
        <v>2200339200</v>
      </c>
      <c r="U139" s="277">
        <v>2200339200</v>
      </c>
      <c r="V139" s="277">
        <v>2200339200</v>
      </c>
      <c r="W139" s="277"/>
      <c r="X139" s="277">
        <v>0</v>
      </c>
      <c r="Y139" s="277"/>
      <c r="Z139" s="277"/>
      <c r="AA139" s="277">
        <v>0</v>
      </c>
      <c r="AB139" s="277"/>
      <c r="AC139" s="277"/>
      <c r="AD139" s="277"/>
      <c r="AE139" s="277"/>
      <c r="AI139" s="255" t="s">
        <v>2469</v>
      </c>
    </row>
    <row r="140" spans="2:35" s="278" customFormat="1" ht="14.25" hidden="1" customHeight="1">
      <c r="B140" s="12" t="s">
        <v>22</v>
      </c>
      <c r="C140" s="697" t="s">
        <v>1809</v>
      </c>
      <c r="D140" s="698" t="s">
        <v>1802</v>
      </c>
      <c r="E140" s="699"/>
      <c r="F140" s="699"/>
      <c r="G140" s="699"/>
      <c r="H140" s="700"/>
      <c r="I140" s="645">
        <v>1271953800</v>
      </c>
      <c r="J140" s="652">
        <v>1271953800</v>
      </c>
      <c r="K140" s="646">
        <v>622411200</v>
      </c>
      <c r="L140" s="646">
        <v>1271953800</v>
      </c>
      <c r="M140" s="646">
        <v>1271953800</v>
      </c>
      <c r="N140" s="783" t="s">
        <v>22</v>
      </c>
      <c r="P140" s="531">
        <v>1271953800</v>
      </c>
      <c r="Q140" s="431">
        <v>1271953800</v>
      </c>
      <c r="R140" s="377">
        <f t="shared" si="57"/>
        <v>1271953800</v>
      </c>
      <c r="S140" s="377">
        <f t="shared" si="58"/>
        <v>0</v>
      </c>
      <c r="T140" s="277">
        <v>1271953800</v>
      </c>
      <c r="U140" s="276">
        <v>1271953800</v>
      </c>
      <c r="V140" s="276">
        <v>1271953800</v>
      </c>
      <c r="W140" s="276"/>
      <c r="X140" s="276">
        <v>0</v>
      </c>
      <c r="Y140" s="276"/>
      <c r="Z140" s="276"/>
      <c r="AA140" s="276">
        <v>0</v>
      </c>
      <c r="AB140" s="276"/>
      <c r="AC140" s="276"/>
      <c r="AD140" s="276"/>
      <c r="AE140" s="276"/>
    </row>
    <row r="141" spans="2:35" ht="14.25" hidden="1" customHeight="1">
      <c r="B141" s="12" t="s">
        <v>22</v>
      </c>
      <c r="C141" s="642" t="s">
        <v>1992</v>
      </c>
      <c r="D141" s="698" t="s">
        <v>1720</v>
      </c>
      <c r="E141" s="699"/>
      <c r="F141" s="699"/>
      <c r="G141" s="699"/>
      <c r="H141" s="700"/>
      <c r="I141" s="651">
        <v>0</v>
      </c>
      <c r="J141" s="652">
        <v>0</v>
      </c>
      <c r="K141" s="652"/>
      <c r="L141" s="652">
        <v>0</v>
      </c>
      <c r="M141" s="652"/>
      <c r="N141" s="780" t="s">
        <v>22</v>
      </c>
      <c r="P141" s="380">
        <v>0</v>
      </c>
      <c r="Q141" s="380">
        <v>0</v>
      </c>
      <c r="R141" s="377">
        <f t="shared" si="57"/>
        <v>0</v>
      </c>
      <c r="S141" s="377">
        <f t="shared" si="58"/>
        <v>0</v>
      </c>
      <c r="T141" s="277">
        <v>0</v>
      </c>
      <c r="U141" s="277">
        <v>0</v>
      </c>
      <c r="V141" s="277">
        <v>0</v>
      </c>
      <c r="W141" s="277">
        <v>0</v>
      </c>
      <c r="X141" s="277">
        <v>0</v>
      </c>
      <c r="Y141" s="277"/>
      <c r="Z141" s="277">
        <v>554039018</v>
      </c>
      <c r="AA141" s="277">
        <v>0</v>
      </c>
      <c r="AB141" s="277"/>
      <c r="AC141" s="277"/>
      <c r="AD141" s="277"/>
      <c r="AE141" s="277"/>
    </row>
    <row r="142" spans="2:35" s="278" customFormat="1" ht="14.25" hidden="1" customHeight="1">
      <c r="B142" s="12" t="s">
        <v>22</v>
      </c>
      <c r="C142" s="697" t="s">
        <v>2065</v>
      </c>
      <c r="D142" s="698" t="s">
        <v>2062</v>
      </c>
      <c r="E142" s="699"/>
      <c r="F142" s="699"/>
      <c r="G142" s="699"/>
      <c r="H142" s="700"/>
      <c r="I142" s="645">
        <v>3798157425</v>
      </c>
      <c r="J142" s="652">
        <v>3798157425</v>
      </c>
      <c r="K142" s="646"/>
      <c r="L142" s="646">
        <v>3798157425</v>
      </c>
      <c r="M142" s="646">
        <v>0</v>
      </c>
      <c r="N142" s="783" t="s">
        <v>22</v>
      </c>
      <c r="P142" s="531">
        <v>3798157425</v>
      </c>
      <c r="Q142" s="431">
        <v>3798157425</v>
      </c>
      <c r="R142" s="377">
        <f t="shared" si="57"/>
        <v>3798157425</v>
      </c>
      <c r="S142" s="377">
        <f t="shared" si="58"/>
        <v>0</v>
      </c>
      <c r="T142" s="277">
        <v>3798157425</v>
      </c>
      <c r="U142" s="276">
        <v>3798157425</v>
      </c>
      <c r="V142" s="276">
        <v>3798157425</v>
      </c>
      <c r="W142" s="276">
        <v>0</v>
      </c>
      <c r="X142" s="276">
        <v>0</v>
      </c>
      <c r="Y142" s="276">
        <v>0</v>
      </c>
      <c r="Z142" s="276"/>
      <c r="AA142" s="276">
        <v>0</v>
      </c>
      <c r="AB142" s="276">
        <v>0</v>
      </c>
      <c r="AC142" s="276">
        <v>0</v>
      </c>
      <c r="AD142" s="276">
        <v>0</v>
      </c>
      <c r="AE142" s="276">
        <v>0</v>
      </c>
    </row>
    <row r="143" spans="2:35" s="278" customFormat="1" ht="14.25" hidden="1" customHeight="1">
      <c r="B143" s="12" t="s">
        <v>22</v>
      </c>
      <c r="C143" s="697" t="s">
        <v>2066</v>
      </c>
      <c r="D143" s="698" t="s">
        <v>2060</v>
      </c>
      <c r="E143" s="699"/>
      <c r="F143" s="699"/>
      <c r="G143" s="699"/>
      <c r="H143" s="700"/>
      <c r="I143" s="645">
        <v>1916204400</v>
      </c>
      <c r="J143" s="652">
        <v>1916204400</v>
      </c>
      <c r="K143" s="646"/>
      <c r="L143" s="646">
        <v>1916204400</v>
      </c>
      <c r="M143" s="646">
        <v>0</v>
      </c>
      <c r="N143" s="783" t="s">
        <v>22</v>
      </c>
      <c r="P143" s="531">
        <v>1916204400</v>
      </c>
      <c r="Q143" s="431">
        <v>1916204400</v>
      </c>
      <c r="R143" s="377">
        <f t="shared" si="57"/>
        <v>1916204400</v>
      </c>
      <c r="S143" s="377">
        <f t="shared" si="58"/>
        <v>0</v>
      </c>
      <c r="T143" s="277">
        <v>1916204400</v>
      </c>
      <c r="U143" s="276">
        <v>1916204400</v>
      </c>
      <c r="V143" s="276">
        <v>0</v>
      </c>
      <c r="W143" s="276">
        <v>0</v>
      </c>
      <c r="X143" s="276">
        <v>0</v>
      </c>
      <c r="Y143" s="276">
        <v>0</v>
      </c>
      <c r="Z143" s="276"/>
      <c r="AA143" s="276">
        <v>0</v>
      </c>
      <c r="AB143" s="276">
        <v>0</v>
      </c>
      <c r="AC143" s="276">
        <v>0</v>
      </c>
      <c r="AD143" s="276">
        <v>0</v>
      </c>
      <c r="AE143" s="276">
        <v>0</v>
      </c>
    </row>
    <row r="144" spans="2:35" s="278" customFormat="1" ht="14.25" hidden="1" customHeight="1">
      <c r="B144" s="12" t="s">
        <v>22</v>
      </c>
      <c r="C144" s="697" t="s">
        <v>2067</v>
      </c>
      <c r="D144" s="698" t="s">
        <v>2061</v>
      </c>
      <c r="E144" s="699"/>
      <c r="F144" s="699"/>
      <c r="G144" s="699"/>
      <c r="H144" s="700"/>
      <c r="I144" s="645">
        <v>2292211200</v>
      </c>
      <c r="J144" s="652">
        <v>2292211200</v>
      </c>
      <c r="K144" s="646"/>
      <c r="L144" s="646">
        <v>2292211200</v>
      </c>
      <c r="M144" s="646">
        <v>0</v>
      </c>
      <c r="N144" s="783" t="s">
        <v>22</v>
      </c>
      <c r="P144" s="531">
        <v>2292211200</v>
      </c>
      <c r="Q144" s="431">
        <v>2292211200</v>
      </c>
      <c r="R144" s="377">
        <f t="shared" si="57"/>
        <v>2292211200</v>
      </c>
      <c r="S144" s="377">
        <f t="shared" si="58"/>
        <v>0</v>
      </c>
      <c r="T144" s="277">
        <v>2292211200</v>
      </c>
      <c r="U144" s="276">
        <v>2292211200</v>
      </c>
      <c r="V144" s="276">
        <v>2292211200</v>
      </c>
      <c r="W144" s="276">
        <v>0</v>
      </c>
      <c r="X144" s="276">
        <v>0</v>
      </c>
      <c r="Y144" s="276">
        <v>0</v>
      </c>
      <c r="Z144" s="276"/>
      <c r="AA144" s="276">
        <v>0</v>
      </c>
      <c r="AB144" s="276">
        <v>0</v>
      </c>
      <c r="AC144" s="276">
        <v>0</v>
      </c>
      <c r="AD144" s="276">
        <v>0</v>
      </c>
      <c r="AE144" s="276">
        <v>0</v>
      </c>
    </row>
    <row r="145" spans="2:31" s="278" customFormat="1" ht="14.25" hidden="1" customHeight="1">
      <c r="B145" s="12" t="s">
        <v>22</v>
      </c>
      <c r="C145" s="697" t="s">
        <v>2068</v>
      </c>
      <c r="D145" s="698" t="s">
        <v>2063</v>
      </c>
      <c r="E145" s="699"/>
      <c r="F145" s="699"/>
      <c r="G145" s="699"/>
      <c r="H145" s="700"/>
      <c r="I145" s="645">
        <v>3007812100</v>
      </c>
      <c r="J145" s="652">
        <v>3007812100</v>
      </c>
      <c r="K145" s="646"/>
      <c r="L145" s="646">
        <v>3007812100</v>
      </c>
      <c r="M145" s="646">
        <v>0</v>
      </c>
      <c r="N145" s="783" t="s">
        <v>22</v>
      </c>
      <c r="P145" s="531">
        <v>3007812100</v>
      </c>
      <c r="Q145" s="431">
        <v>3007812100</v>
      </c>
      <c r="R145" s="377">
        <f t="shared" si="57"/>
        <v>3007812100</v>
      </c>
      <c r="S145" s="377">
        <f t="shared" si="58"/>
        <v>0</v>
      </c>
      <c r="T145" s="277">
        <v>3007812100</v>
      </c>
      <c r="U145" s="276">
        <v>3007812100</v>
      </c>
      <c r="V145" s="276">
        <v>0</v>
      </c>
      <c r="W145" s="276">
        <v>0</v>
      </c>
      <c r="X145" s="276">
        <v>0</v>
      </c>
      <c r="Y145" s="276">
        <v>0</v>
      </c>
      <c r="Z145" s="276"/>
      <c r="AA145" s="276">
        <v>0</v>
      </c>
      <c r="AB145" s="276">
        <v>0</v>
      </c>
      <c r="AC145" s="276">
        <v>0</v>
      </c>
      <c r="AD145" s="276">
        <v>0</v>
      </c>
      <c r="AE145" s="276">
        <v>0</v>
      </c>
    </row>
    <row r="146" spans="2:31" s="278" customFormat="1" ht="14.25" hidden="1" customHeight="1">
      <c r="B146" s="12" t="s">
        <v>22</v>
      </c>
      <c r="C146" s="697" t="s">
        <v>2069</v>
      </c>
      <c r="D146" s="698" t="s">
        <v>2064</v>
      </c>
      <c r="E146" s="699"/>
      <c r="F146" s="699"/>
      <c r="G146" s="699"/>
      <c r="H146" s="700"/>
      <c r="I146" s="645">
        <v>1845892500</v>
      </c>
      <c r="J146" s="652">
        <v>1845892500</v>
      </c>
      <c r="K146" s="646"/>
      <c r="L146" s="646">
        <v>1845892500</v>
      </c>
      <c r="M146" s="646">
        <v>0</v>
      </c>
      <c r="N146" s="783" t="s">
        <v>22</v>
      </c>
      <c r="P146" s="531">
        <v>1845892500</v>
      </c>
      <c r="Q146" s="431">
        <v>1845892500</v>
      </c>
      <c r="R146" s="377">
        <f t="shared" si="57"/>
        <v>1845892500</v>
      </c>
      <c r="S146" s="377">
        <f t="shared" si="58"/>
        <v>0</v>
      </c>
      <c r="T146" s="277">
        <v>1845892500</v>
      </c>
      <c r="U146" s="276">
        <v>1845892500</v>
      </c>
      <c r="V146" s="276">
        <v>0</v>
      </c>
      <c r="W146" s="276">
        <v>0</v>
      </c>
      <c r="X146" s="276">
        <v>0</v>
      </c>
      <c r="Y146" s="276">
        <v>0</v>
      </c>
      <c r="Z146" s="276"/>
      <c r="AA146" s="276">
        <v>0</v>
      </c>
      <c r="AB146" s="276">
        <v>0</v>
      </c>
      <c r="AC146" s="276">
        <v>0</v>
      </c>
      <c r="AD146" s="276">
        <v>0</v>
      </c>
      <c r="AE146" s="276">
        <v>0</v>
      </c>
    </row>
    <row r="147" spans="2:31" s="278" customFormat="1" ht="14.25" hidden="1" customHeight="1">
      <c r="B147" s="12" t="s">
        <v>22</v>
      </c>
      <c r="C147" s="697"/>
      <c r="D147" s="698" t="s">
        <v>2320</v>
      </c>
      <c r="E147" s="699"/>
      <c r="F147" s="699"/>
      <c r="G147" s="699"/>
      <c r="H147" s="700"/>
      <c r="I147" s="645">
        <v>2330394484</v>
      </c>
      <c r="J147" s="646">
        <v>0</v>
      </c>
      <c r="K147" s="646">
        <v>0</v>
      </c>
      <c r="L147" s="646">
        <v>1743805653</v>
      </c>
      <c r="M147" s="646">
        <v>0</v>
      </c>
      <c r="N147" s="783" t="s">
        <v>22</v>
      </c>
      <c r="P147" s="531">
        <v>2330394484</v>
      </c>
      <c r="Q147" s="431">
        <v>2330394484</v>
      </c>
      <c r="R147" s="370">
        <f t="shared" si="57"/>
        <v>0</v>
      </c>
      <c r="S147" s="370">
        <f t="shared" si="58"/>
        <v>0</v>
      </c>
      <c r="T147" s="276">
        <v>0</v>
      </c>
      <c r="U147" s="276">
        <v>0</v>
      </c>
      <c r="V147" s="276">
        <v>0</v>
      </c>
      <c r="W147" s="276">
        <v>0</v>
      </c>
      <c r="X147" s="276">
        <v>0</v>
      </c>
      <c r="Y147" s="276">
        <v>0</v>
      </c>
      <c r="Z147" s="276">
        <v>0</v>
      </c>
      <c r="AA147" s="276">
        <v>0</v>
      </c>
      <c r="AB147" s="276">
        <v>0</v>
      </c>
      <c r="AC147" s="276">
        <v>0</v>
      </c>
      <c r="AD147" s="276">
        <v>0</v>
      </c>
      <c r="AE147" s="276">
        <v>0</v>
      </c>
    </row>
    <row r="148" spans="2:31" s="278" customFormat="1" ht="14.25" hidden="1" customHeight="1">
      <c r="B148" s="12" t="s">
        <v>22</v>
      </c>
      <c r="C148" s="697"/>
      <c r="D148" s="698" t="s">
        <v>2321</v>
      </c>
      <c r="E148" s="699"/>
      <c r="F148" s="699"/>
      <c r="G148" s="699"/>
      <c r="H148" s="700"/>
      <c r="I148" s="645">
        <v>0</v>
      </c>
      <c r="J148" s="646">
        <v>0</v>
      </c>
      <c r="K148" s="646">
        <v>0</v>
      </c>
      <c r="L148" s="646">
        <v>1743805653</v>
      </c>
      <c r="M148" s="646">
        <v>0</v>
      </c>
      <c r="N148" s="780" t="s">
        <v>22</v>
      </c>
      <c r="P148" s="531">
        <v>0</v>
      </c>
      <c r="Q148" s="431">
        <v>0</v>
      </c>
      <c r="R148" s="370">
        <f t="shared" si="57"/>
        <v>0</v>
      </c>
      <c r="S148" s="370">
        <f t="shared" si="58"/>
        <v>0</v>
      </c>
      <c r="T148" s="276">
        <v>0</v>
      </c>
      <c r="U148" s="276">
        <v>0</v>
      </c>
      <c r="V148" s="276">
        <v>0</v>
      </c>
      <c r="W148" s="276">
        <v>0</v>
      </c>
      <c r="X148" s="276">
        <v>0</v>
      </c>
      <c r="Y148" s="276">
        <v>0</v>
      </c>
      <c r="Z148" s="276">
        <v>0</v>
      </c>
      <c r="AA148" s="276">
        <v>0</v>
      </c>
      <c r="AB148" s="276">
        <v>0</v>
      </c>
      <c r="AC148" s="276">
        <v>0</v>
      </c>
      <c r="AD148" s="276">
        <v>0</v>
      </c>
      <c r="AE148" s="276">
        <v>0</v>
      </c>
    </row>
    <row r="149" spans="2:31" s="278" customFormat="1" ht="14.25" hidden="1" customHeight="1">
      <c r="B149" s="12" t="s">
        <v>22</v>
      </c>
      <c r="C149" s="697"/>
      <c r="D149" s="698" t="s">
        <v>2429</v>
      </c>
      <c r="E149" s="699"/>
      <c r="F149" s="699"/>
      <c r="G149" s="699"/>
      <c r="H149" s="700"/>
      <c r="I149" s="645">
        <v>10955965631</v>
      </c>
      <c r="J149" s="646"/>
      <c r="K149" s="646"/>
      <c r="L149" s="646"/>
      <c r="M149" s="646"/>
      <c r="N149" s="783" t="s">
        <v>22</v>
      </c>
      <c r="P149" s="531">
        <v>10955965631</v>
      </c>
      <c r="Q149" s="431">
        <v>10955965631</v>
      </c>
      <c r="R149" s="370">
        <f t="shared" si="57"/>
        <v>0</v>
      </c>
      <c r="S149" s="370">
        <f t="shared" si="58"/>
        <v>0</v>
      </c>
      <c r="T149" s="276"/>
      <c r="U149" s="276"/>
      <c r="V149" s="276"/>
      <c r="W149" s="276"/>
      <c r="X149" s="276">
        <v>0</v>
      </c>
      <c r="Y149" s="276"/>
      <c r="Z149" s="276"/>
      <c r="AA149" s="276"/>
      <c r="AB149" s="276"/>
      <c r="AC149" s="276"/>
      <c r="AD149" s="276"/>
      <c r="AE149" s="276"/>
    </row>
    <row r="150" spans="2:31" s="192" customFormat="1" ht="14.25" hidden="1" customHeight="1">
      <c r="B150" s="799" t="s">
        <v>22</v>
      </c>
      <c r="C150" s="690"/>
      <c r="D150" s="702" t="s">
        <v>2472</v>
      </c>
      <c r="E150" s="692"/>
      <c r="F150" s="692"/>
      <c r="G150" s="692"/>
      <c r="H150" s="693"/>
      <c r="I150" s="645">
        <v>936352442</v>
      </c>
      <c r="J150" s="695"/>
      <c r="K150" s="695"/>
      <c r="L150" s="695"/>
      <c r="M150" s="695"/>
      <c r="N150" s="783" t="s">
        <v>22</v>
      </c>
      <c r="P150" s="531">
        <v>936352442</v>
      </c>
      <c r="Q150" s="431">
        <v>936352442</v>
      </c>
      <c r="R150" s="418">
        <f t="shared" si="57"/>
        <v>0</v>
      </c>
      <c r="S150" s="418">
        <f t="shared" si="58"/>
        <v>0</v>
      </c>
      <c r="T150" s="419"/>
      <c r="U150" s="419"/>
      <c r="V150" s="419"/>
      <c r="W150" s="419"/>
      <c r="X150" s="419">
        <v>0</v>
      </c>
      <c r="Y150" s="419"/>
      <c r="Z150" s="419"/>
      <c r="AA150" s="419"/>
      <c r="AB150" s="419"/>
      <c r="AC150" s="419"/>
      <c r="AD150" s="419"/>
      <c r="AE150" s="419"/>
    </row>
    <row r="151" spans="2:31" s="192" customFormat="1" ht="14.25" hidden="1" customHeight="1">
      <c r="B151" s="799" t="s">
        <v>22</v>
      </c>
      <c r="C151" s="690"/>
      <c r="D151" s="702" t="s">
        <v>2473</v>
      </c>
      <c r="E151" s="692"/>
      <c r="F151" s="692"/>
      <c r="G151" s="692"/>
      <c r="H151" s="693"/>
      <c r="I151" s="645">
        <v>936352442</v>
      </c>
      <c r="J151" s="695"/>
      <c r="K151" s="695"/>
      <c r="L151" s="695"/>
      <c r="M151" s="695"/>
      <c r="N151" s="783" t="s">
        <v>22</v>
      </c>
      <c r="P151" s="531">
        <v>936352442</v>
      </c>
      <c r="Q151" s="431">
        <v>936352442</v>
      </c>
      <c r="R151" s="418">
        <f t="shared" si="57"/>
        <v>0</v>
      </c>
      <c r="S151" s="418">
        <f t="shared" si="58"/>
        <v>0</v>
      </c>
      <c r="T151" s="419"/>
      <c r="U151" s="419"/>
      <c r="V151" s="419"/>
      <c r="W151" s="419"/>
      <c r="X151" s="419">
        <v>0</v>
      </c>
      <c r="Y151" s="419"/>
      <c r="Z151" s="419"/>
      <c r="AA151" s="419"/>
      <c r="AB151" s="419"/>
      <c r="AC151" s="419"/>
      <c r="AD151" s="419"/>
      <c r="AE151" s="419"/>
    </row>
    <row r="152" spans="2:31" s="192" customFormat="1" ht="14.25" hidden="1" customHeight="1">
      <c r="B152" s="799" t="s">
        <v>22</v>
      </c>
      <c r="C152" s="690"/>
      <c r="D152" s="702" t="s">
        <v>2474</v>
      </c>
      <c r="E152" s="692"/>
      <c r="F152" s="692"/>
      <c r="G152" s="692"/>
      <c r="H152" s="693"/>
      <c r="I152" s="645">
        <v>2227087196</v>
      </c>
      <c r="J152" s="695"/>
      <c r="K152" s="695"/>
      <c r="L152" s="695"/>
      <c r="M152" s="695"/>
      <c r="N152" s="783" t="s">
        <v>22</v>
      </c>
      <c r="P152" s="531">
        <v>2227087196</v>
      </c>
      <c r="Q152" s="431">
        <v>2227087196</v>
      </c>
      <c r="R152" s="418">
        <f t="shared" si="57"/>
        <v>0</v>
      </c>
      <c r="S152" s="418">
        <f t="shared" si="58"/>
        <v>0</v>
      </c>
      <c r="T152" s="419"/>
      <c r="U152" s="419"/>
      <c r="V152" s="419"/>
      <c r="W152" s="419"/>
      <c r="X152" s="419">
        <v>0</v>
      </c>
      <c r="Y152" s="419"/>
      <c r="Z152" s="419"/>
      <c r="AA152" s="419"/>
      <c r="AB152" s="419"/>
      <c r="AC152" s="419"/>
      <c r="AD152" s="419"/>
      <c r="AE152" s="419"/>
    </row>
    <row r="153" spans="2:31" s="278" customFormat="1" ht="14.25" hidden="1" customHeight="1">
      <c r="B153" s="12" t="s">
        <v>22</v>
      </c>
      <c r="C153" s="697"/>
      <c r="D153" s="698" t="s">
        <v>2240</v>
      </c>
      <c r="E153" s="699"/>
      <c r="F153" s="699"/>
      <c r="G153" s="699"/>
      <c r="H153" s="700"/>
      <c r="I153" s="645">
        <v>5900357909</v>
      </c>
      <c r="J153" s="652">
        <v>19215454</v>
      </c>
      <c r="K153" s="646"/>
      <c r="L153" s="646">
        <v>666353206</v>
      </c>
      <c r="M153" s="646"/>
      <c r="N153" s="783" t="s">
        <v>22</v>
      </c>
      <c r="P153" s="531">
        <v>5900357909</v>
      </c>
      <c r="Q153" s="431">
        <v>4562748996</v>
      </c>
      <c r="R153" s="377">
        <f t="shared" si="57"/>
        <v>0</v>
      </c>
      <c r="S153" s="377">
        <f t="shared" si="58"/>
        <v>0</v>
      </c>
      <c r="T153" s="277">
        <v>19215454</v>
      </c>
      <c r="U153" s="276"/>
      <c r="V153" s="276">
        <v>0</v>
      </c>
      <c r="W153" s="276"/>
      <c r="X153" s="276">
        <v>0</v>
      </c>
      <c r="Y153" s="276"/>
      <c r="Z153" s="276"/>
      <c r="AA153" s="276"/>
      <c r="AB153" s="276"/>
      <c r="AC153" s="276"/>
      <c r="AD153" s="276"/>
      <c r="AE153" s="276"/>
    </row>
    <row r="154" spans="2:31" s="278" customFormat="1" ht="14.25" hidden="1" customHeight="1">
      <c r="B154" s="12" t="s">
        <v>22</v>
      </c>
      <c r="C154" s="697"/>
      <c r="D154" s="698" t="s">
        <v>2241</v>
      </c>
      <c r="E154" s="699"/>
      <c r="F154" s="699"/>
      <c r="G154" s="699"/>
      <c r="H154" s="700"/>
      <c r="I154" s="645">
        <v>10204990507</v>
      </c>
      <c r="J154" s="652">
        <v>43756364</v>
      </c>
      <c r="K154" s="646"/>
      <c r="L154" s="646">
        <v>109191267</v>
      </c>
      <c r="M154" s="646"/>
      <c r="N154" s="783" t="s">
        <v>22</v>
      </c>
      <c r="P154" s="531">
        <v>10204990507</v>
      </c>
      <c r="Q154" s="431">
        <v>6824643741</v>
      </c>
      <c r="R154" s="377">
        <f t="shared" si="57"/>
        <v>0</v>
      </c>
      <c r="S154" s="377">
        <f t="shared" si="58"/>
        <v>0</v>
      </c>
      <c r="T154" s="277">
        <v>43756364</v>
      </c>
      <c r="U154" s="276"/>
      <c r="V154" s="276">
        <v>2709091</v>
      </c>
      <c r="W154" s="276"/>
      <c r="X154" s="276">
        <v>0</v>
      </c>
      <c r="Y154" s="276"/>
      <c r="Z154" s="276"/>
      <c r="AA154" s="276"/>
      <c r="AB154" s="276"/>
      <c r="AC154" s="276"/>
      <c r="AD154" s="276"/>
      <c r="AE154" s="276"/>
    </row>
    <row r="155" spans="2:31" s="278" customFormat="1" ht="14.25" hidden="1" customHeight="1">
      <c r="B155" s="12" t="s">
        <v>22</v>
      </c>
      <c r="C155" s="697" t="s">
        <v>2073</v>
      </c>
      <c r="D155" s="698" t="s">
        <v>2070</v>
      </c>
      <c r="E155" s="699"/>
      <c r="F155" s="699"/>
      <c r="G155" s="699"/>
      <c r="H155" s="700"/>
      <c r="I155" s="645">
        <v>12831684259</v>
      </c>
      <c r="J155" s="652">
        <v>2567060145</v>
      </c>
      <c r="K155" s="646"/>
      <c r="L155" s="646">
        <v>5071577892</v>
      </c>
      <c r="M155" s="646">
        <v>0</v>
      </c>
      <c r="N155" s="783" t="s">
        <v>22</v>
      </c>
      <c r="P155" s="531">
        <v>12831684259</v>
      </c>
      <c r="Q155" s="431">
        <v>10156949929</v>
      </c>
      <c r="R155" s="377">
        <f t="shared" si="57"/>
        <v>9363636</v>
      </c>
      <c r="S155" s="377">
        <f t="shared" si="58"/>
        <v>0</v>
      </c>
      <c r="T155" s="277">
        <v>2567060145</v>
      </c>
      <c r="U155" s="276">
        <v>9363636</v>
      </c>
      <c r="V155" s="276">
        <v>0</v>
      </c>
      <c r="W155" s="276">
        <v>0</v>
      </c>
      <c r="X155" s="276">
        <v>0</v>
      </c>
      <c r="Y155" s="276">
        <v>0</v>
      </c>
      <c r="Z155" s="276"/>
      <c r="AA155" s="276">
        <v>0</v>
      </c>
      <c r="AB155" s="276">
        <v>0</v>
      </c>
      <c r="AC155" s="276">
        <v>0</v>
      </c>
      <c r="AD155" s="276">
        <v>0</v>
      </c>
      <c r="AE155" s="276">
        <v>0</v>
      </c>
    </row>
    <row r="156" spans="2:31" s="278" customFormat="1" ht="14.25" hidden="1" customHeight="1">
      <c r="B156" s="12" t="s">
        <v>22</v>
      </c>
      <c r="C156" s="697" t="s">
        <v>2074</v>
      </c>
      <c r="D156" s="698" t="s">
        <v>2071</v>
      </c>
      <c r="E156" s="699"/>
      <c r="F156" s="699"/>
      <c r="G156" s="699"/>
      <c r="H156" s="700"/>
      <c r="I156" s="645">
        <v>4213494887</v>
      </c>
      <c r="J156" s="652">
        <v>694033297</v>
      </c>
      <c r="K156" s="646"/>
      <c r="L156" s="646">
        <v>824396709</v>
      </c>
      <c r="M156" s="646">
        <v>0</v>
      </c>
      <c r="N156" s="783" t="s">
        <v>22</v>
      </c>
      <c r="P156" s="531">
        <v>4213494887</v>
      </c>
      <c r="Q156" s="431">
        <v>2066055091</v>
      </c>
      <c r="R156" s="377">
        <f t="shared" si="57"/>
        <v>7369694</v>
      </c>
      <c r="S156" s="377">
        <f t="shared" si="58"/>
        <v>0</v>
      </c>
      <c r="T156" s="277">
        <v>694033297</v>
      </c>
      <c r="U156" s="276">
        <v>7369694</v>
      </c>
      <c r="V156" s="276">
        <v>0</v>
      </c>
      <c r="W156" s="276">
        <v>0</v>
      </c>
      <c r="X156" s="276">
        <v>0</v>
      </c>
      <c r="Y156" s="276">
        <v>0</v>
      </c>
      <c r="Z156" s="276"/>
      <c r="AA156" s="276">
        <v>0</v>
      </c>
      <c r="AB156" s="276">
        <v>0</v>
      </c>
      <c r="AC156" s="276">
        <v>0</v>
      </c>
      <c r="AD156" s="276">
        <v>0</v>
      </c>
      <c r="AE156" s="276">
        <v>0</v>
      </c>
    </row>
    <row r="157" spans="2:31" s="278" customFormat="1" ht="14.25" hidden="1" customHeight="1">
      <c r="B157" s="12" t="s">
        <v>22</v>
      </c>
      <c r="C157" s="697" t="s">
        <v>2075</v>
      </c>
      <c r="D157" s="698" t="s">
        <v>2072</v>
      </c>
      <c r="E157" s="699"/>
      <c r="F157" s="699"/>
      <c r="G157" s="699"/>
      <c r="H157" s="700"/>
      <c r="I157" s="645">
        <v>8407214152</v>
      </c>
      <c r="J157" s="652">
        <v>14505868</v>
      </c>
      <c r="K157" s="646"/>
      <c r="L157" s="646">
        <v>88913714</v>
      </c>
      <c r="M157" s="646">
        <v>0</v>
      </c>
      <c r="N157" s="783" t="s">
        <v>22</v>
      </c>
      <c r="P157" s="531">
        <v>8407214152</v>
      </c>
      <c r="Q157" s="431">
        <v>5477438731</v>
      </c>
      <c r="R157" s="377">
        <f t="shared" si="57"/>
        <v>8047836</v>
      </c>
      <c r="S157" s="377">
        <f t="shared" si="58"/>
        <v>0</v>
      </c>
      <c r="T157" s="277">
        <v>14505868</v>
      </c>
      <c r="U157" s="276">
        <v>8047836</v>
      </c>
      <c r="V157" s="276">
        <v>0</v>
      </c>
      <c r="W157" s="276">
        <v>0</v>
      </c>
      <c r="X157" s="276">
        <v>0</v>
      </c>
      <c r="Y157" s="276">
        <v>0</v>
      </c>
      <c r="Z157" s="276"/>
      <c r="AA157" s="276">
        <v>0</v>
      </c>
      <c r="AB157" s="276">
        <v>0</v>
      </c>
      <c r="AC157" s="276">
        <v>0</v>
      </c>
      <c r="AD157" s="276">
        <v>0</v>
      </c>
      <c r="AE157" s="276">
        <v>0</v>
      </c>
    </row>
    <row r="158" spans="2:31" s="192" customFormat="1" ht="14.25" hidden="1" customHeight="1">
      <c r="B158" s="799" t="s">
        <v>22</v>
      </c>
      <c r="C158" s="690" t="s">
        <v>2475</v>
      </c>
      <c r="D158" s="702" t="s">
        <v>2476</v>
      </c>
      <c r="E158" s="692"/>
      <c r="F158" s="692"/>
      <c r="G158" s="692"/>
      <c r="H158" s="693"/>
      <c r="I158" s="694">
        <v>1895030730</v>
      </c>
      <c r="J158" s="695">
        <v>0</v>
      </c>
      <c r="K158" s="695"/>
      <c r="L158" s="695">
        <v>0</v>
      </c>
      <c r="M158" s="695">
        <v>0</v>
      </c>
      <c r="N158" s="782" t="s">
        <v>22</v>
      </c>
      <c r="P158" s="532">
        <v>1895030730</v>
      </c>
      <c r="Q158" s="508">
        <v>25712940</v>
      </c>
      <c r="R158" s="418">
        <f t="shared" si="57"/>
        <v>0</v>
      </c>
      <c r="S158" s="418">
        <f t="shared" si="58"/>
        <v>0</v>
      </c>
      <c r="T158" s="419">
        <v>0</v>
      </c>
      <c r="U158" s="419">
        <v>0</v>
      </c>
      <c r="V158" s="419">
        <v>0</v>
      </c>
      <c r="W158" s="419">
        <v>0</v>
      </c>
      <c r="X158" s="419">
        <v>0</v>
      </c>
      <c r="Y158" s="419">
        <v>0</v>
      </c>
      <c r="Z158" s="419"/>
      <c r="AA158" s="419">
        <v>0</v>
      </c>
      <c r="AB158" s="419">
        <v>0</v>
      </c>
      <c r="AC158" s="419">
        <v>0</v>
      </c>
      <c r="AD158" s="419">
        <v>0</v>
      </c>
      <c r="AE158" s="419">
        <v>0</v>
      </c>
    </row>
    <row r="159" spans="2:31" ht="14.25" hidden="1" customHeight="1">
      <c r="B159" s="12" t="s">
        <v>28</v>
      </c>
      <c r="C159" s="642"/>
      <c r="D159" s="698" t="s">
        <v>2251</v>
      </c>
      <c r="E159" s="703"/>
      <c r="F159" s="703"/>
      <c r="G159" s="703"/>
      <c r="H159" s="703"/>
      <c r="I159" s="651">
        <v>103440537823</v>
      </c>
      <c r="J159" s="652">
        <v>98391516742</v>
      </c>
      <c r="K159" s="652"/>
      <c r="L159" s="652">
        <v>83094699263</v>
      </c>
      <c r="M159" s="652"/>
      <c r="N159" s="780"/>
      <c r="P159" s="533">
        <v>103440537823</v>
      </c>
      <c r="Q159" s="380">
        <v>102524199502</v>
      </c>
      <c r="R159" s="377">
        <f t="shared" si="57"/>
        <v>0</v>
      </c>
      <c r="S159" s="377">
        <f t="shared" si="58"/>
        <v>0</v>
      </c>
      <c r="T159" s="277">
        <v>98391516742</v>
      </c>
      <c r="U159" s="277"/>
      <c r="V159" s="277">
        <v>0</v>
      </c>
      <c r="W159" s="277"/>
      <c r="X159" s="277">
        <v>0</v>
      </c>
      <c r="Y159" s="277"/>
      <c r="Z159" s="277"/>
      <c r="AA159" s="277"/>
      <c r="AB159" s="277"/>
      <c r="AC159" s="277"/>
      <c r="AD159" s="277"/>
      <c r="AE159" s="277"/>
    </row>
    <row r="160" spans="2:31" ht="14.25" hidden="1" customHeight="1">
      <c r="B160" s="12" t="s">
        <v>22</v>
      </c>
      <c r="C160" s="642"/>
      <c r="D160" s="698" t="s">
        <v>2295</v>
      </c>
      <c r="E160" s="703"/>
      <c r="F160" s="703"/>
      <c r="G160" s="703"/>
      <c r="H160" s="703"/>
      <c r="I160" s="651">
        <v>659471771</v>
      </c>
      <c r="J160" s="652">
        <v>512454844.94781053</v>
      </c>
      <c r="K160" s="652"/>
      <c r="L160" s="652">
        <v>586704624</v>
      </c>
      <c r="M160" s="652"/>
      <c r="N160" s="780" t="s">
        <v>2579</v>
      </c>
      <c r="P160" s="533">
        <v>659471771</v>
      </c>
      <c r="Q160" s="380">
        <v>662290044.80533504</v>
      </c>
      <c r="R160" s="377">
        <f t="shared" si="57"/>
        <v>0</v>
      </c>
      <c r="S160" s="377">
        <f t="shared" si="58"/>
        <v>0</v>
      </c>
      <c r="T160" s="277">
        <v>512454844.94781053</v>
      </c>
      <c r="U160" s="277"/>
      <c r="V160" s="277">
        <v>172261061</v>
      </c>
      <c r="W160" s="277"/>
      <c r="X160" s="277">
        <v>0</v>
      </c>
      <c r="Y160" s="277"/>
      <c r="Z160" s="277"/>
      <c r="AA160" s="277"/>
      <c r="AB160" s="277"/>
      <c r="AC160" s="277"/>
      <c r="AD160" s="277"/>
      <c r="AE160" s="277"/>
    </row>
    <row r="161" spans="2:31" ht="14.25" hidden="1" customHeight="1">
      <c r="B161" s="12" t="s">
        <v>22</v>
      </c>
      <c r="C161" s="642"/>
      <c r="D161" s="698" t="s">
        <v>2296</v>
      </c>
      <c r="E161" s="703"/>
      <c r="F161" s="703"/>
      <c r="G161" s="703"/>
      <c r="H161" s="703"/>
      <c r="I161" s="651">
        <v>906637879</v>
      </c>
      <c r="J161" s="652">
        <v>414972113.25549805</v>
      </c>
      <c r="K161" s="652"/>
      <c r="L161" s="652">
        <v>567079006</v>
      </c>
      <c r="M161" s="652"/>
      <c r="N161" s="780" t="s">
        <v>2579</v>
      </c>
      <c r="P161" s="533">
        <v>906637879</v>
      </c>
      <c r="Q161" s="380">
        <v>854286539.46819019</v>
      </c>
      <c r="R161" s="377">
        <f t="shared" si="57"/>
        <v>0</v>
      </c>
      <c r="S161" s="377">
        <f t="shared" si="58"/>
        <v>0</v>
      </c>
      <c r="T161" s="277">
        <v>414972113.25549805</v>
      </c>
      <c r="U161" s="277"/>
      <c r="V161" s="277">
        <v>151753359</v>
      </c>
      <c r="W161" s="277"/>
      <c r="X161" s="277">
        <v>0</v>
      </c>
      <c r="Y161" s="277"/>
      <c r="Z161" s="277"/>
      <c r="AA161" s="277"/>
      <c r="AB161" s="277"/>
      <c r="AC161" s="277"/>
      <c r="AD161" s="277"/>
      <c r="AE161" s="277"/>
    </row>
    <row r="162" spans="2:31" ht="14.25" hidden="1" customHeight="1">
      <c r="B162" s="12" t="s">
        <v>22</v>
      </c>
      <c r="C162" s="642"/>
      <c r="D162" s="698" t="s">
        <v>2297</v>
      </c>
      <c r="E162" s="703"/>
      <c r="F162" s="703"/>
      <c r="G162" s="703"/>
      <c r="H162" s="703"/>
      <c r="I162" s="651">
        <v>736728260</v>
      </c>
      <c r="J162" s="652">
        <v>501466184.93263042</v>
      </c>
      <c r="K162" s="652"/>
      <c r="L162" s="652">
        <v>657128703</v>
      </c>
      <c r="M162" s="652"/>
      <c r="N162" s="780" t="s">
        <v>2579</v>
      </c>
      <c r="P162" s="533">
        <v>736728260</v>
      </c>
      <c r="Q162" s="380">
        <v>721676643.61336529</v>
      </c>
      <c r="R162" s="377">
        <f t="shared" si="57"/>
        <v>0</v>
      </c>
      <c r="S162" s="377">
        <f t="shared" si="58"/>
        <v>0</v>
      </c>
      <c r="T162" s="277">
        <v>501466184.93263042</v>
      </c>
      <c r="U162" s="277"/>
      <c r="V162" s="277">
        <v>144231004</v>
      </c>
      <c r="W162" s="277"/>
      <c r="X162" s="277">
        <v>0</v>
      </c>
      <c r="Y162" s="277"/>
      <c r="Z162" s="277"/>
      <c r="AA162" s="277"/>
      <c r="AB162" s="277"/>
      <c r="AC162" s="277"/>
      <c r="AD162" s="277"/>
      <c r="AE162" s="277"/>
    </row>
    <row r="163" spans="2:31" ht="14.25" hidden="1" customHeight="1">
      <c r="B163" s="12" t="s">
        <v>22</v>
      </c>
      <c r="C163" s="642"/>
      <c r="D163" s="698" t="s">
        <v>2298</v>
      </c>
      <c r="E163" s="703"/>
      <c r="F163" s="703"/>
      <c r="G163" s="703"/>
      <c r="H163" s="703"/>
      <c r="I163" s="651">
        <v>1484588552</v>
      </c>
      <c r="J163" s="652">
        <v>621047786.12364638</v>
      </c>
      <c r="K163" s="652"/>
      <c r="L163" s="652">
        <v>932552976</v>
      </c>
      <c r="M163" s="652"/>
      <c r="N163" s="780" t="s">
        <v>2579</v>
      </c>
      <c r="P163" s="533">
        <v>1484588552</v>
      </c>
      <c r="Q163" s="380">
        <v>1301951834.9829559</v>
      </c>
      <c r="R163" s="377">
        <f t="shared" si="57"/>
        <v>0</v>
      </c>
      <c r="S163" s="377">
        <f t="shared" si="58"/>
        <v>0</v>
      </c>
      <c r="T163" s="277">
        <v>621047786.12364638</v>
      </c>
      <c r="U163" s="277"/>
      <c r="V163" s="277">
        <v>202482696</v>
      </c>
      <c r="W163" s="277"/>
      <c r="X163" s="277">
        <v>0</v>
      </c>
      <c r="Y163" s="277"/>
      <c r="Z163" s="277"/>
      <c r="AA163" s="277"/>
      <c r="AB163" s="277"/>
      <c r="AC163" s="277"/>
      <c r="AD163" s="277"/>
      <c r="AE163" s="277"/>
    </row>
    <row r="164" spans="2:31" ht="14.25" hidden="1" customHeight="1">
      <c r="B164" s="12" t="s">
        <v>22</v>
      </c>
      <c r="C164" s="642"/>
      <c r="D164" s="698" t="s">
        <v>2299</v>
      </c>
      <c r="E164" s="703"/>
      <c r="F164" s="703"/>
      <c r="G164" s="703"/>
      <c r="H164" s="703"/>
      <c r="I164" s="651">
        <v>938669777</v>
      </c>
      <c r="J164" s="652">
        <v>547811560.8619194</v>
      </c>
      <c r="K164" s="652"/>
      <c r="L164" s="652">
        <v>666939070</v>
      </c>
      <c r="M164" s="652"/>
      <c r="N164" s="780" t="s">
        <v>2579</v>
      </c>
      <c r="P164" s="533">
        <v>938669777</v>
      </c>
      <c r="Q164" s="380">
        <v>933430681.39207768</v>
      </c>
      <c r="R164" s="377">
        <f t="shared" si="57"/>
        <v>0</v>
      </c>
      <c r="S164" s="377">
        <f t="shared" si="58"/>
        <v>0</v>
      </c>
      <c r="T164" s="277">
        <v>547811560.8619194</v>
      </c>
      <c r="U164" s="277"/>
      <c r="V164" s="277">
        <v>108864090</v>
      </c>
      <c r="W164" s="277"/>
      <c r="X164" s="277">
        <v>0</v>
      </c>
      <c r="Y164" s="277"/>
      <c r="Z164" s="277"/>
      <c r="AA164" s="277"/>
      <c r="AB164" s="277"/>
      <c r="AC164" s="277"/>
      <c r="AD164" s="277"/>
      <c r="AE164" s="277"/>
    </row>
    <row r="165" spans="2:31" ht="14.25" hidden="1" customHeight="1">
      <c r="B165" s="12" t="s">
        <v>22</v>
      </c>
      <c r="C165" s="642"/>
      <c r="D165" s="698" t="s">
        <v>2300</v>
      </c>
      <c r="E165" s="703"/>
      <c r="F165" s="703"/>
      <c r="G165" s="703"/>
      <c r="H165" s="703"/>
      <c r="I165" s="651">
        <v>879047901</v>
      </c>
      <c r="J165" s="652">
        <v>174749490.98297966</v>
      </c>
      <c r="K165" s="652"/>
      <c r="L165" s="652">
        <v>367937528</v>
      </c>
      <c r="M165" s="652"/>
      <c r="N165" s="780" t="s">
        <v>2579</v>
      </c>
      <c r="P165" s="533">
        <v>879047901</v>
      </c>
      <c r="Q165" s="380">
        <v>713983907.5554117</v>
      </c>
      <c r="R165" s="377">
        <f t="shared" si="57"/>
        <v>0</v>
      </c>
      <c r="S165" s="377">
        <f t="shared" si="58"/>
        <v>0</v>
      </c>
      <c r="T165" s="277">
        <v>174749490.98297966</v>
      </c>
      <c r="U165" s="277"/>
      <c r="V165" s="277">
        <v>0</v>
      </c>
      <c r="W165" s="277"/>
      <c r="X165" s="277">
        <v>0</v>
      </c>
      <c r="Y165" s="277"/>
      <c r="Z165" s="277"/>
      <c r="AA165" s="277"/>
      <c r="AB165" s="277"/>
      <c r="AC165" s="277"/>
      <c r="AD165" s="277"/>
      <c r="AE165" s="277"/>
    </row>
    <row r="166" spans="2:31" ht="14.25" hidden="1" customHeight="1">
      <c r="B166" s="12" t="s">
        <v>22</v>
      </c>
      <c r="C166" s="642"/>
      <c r="D166" s="698" t="s">
        <v>2301</v>
      </c>
      <c r="E166" s="703"/>
      <c r="F166" s="703"/>
      <c r="G166" s="703"/>
      <c r="H166" s="703"/>
      <c r="I166" s="651">
        <v>547569241</v>
      </c>
      <c r="J166" s="652">
        <v>6881043.6878730543</v>
      </c>
      <c r="K166" s="652"/>
      <c r="L166" s="652">
        <v>61335908</v>
      </c>
      <c r="M166" s="652"/>
      <c r="N166" s="780" t="s">
        <v>2579</v>
      </c>
      <c r="P166" s="533">
        <v>547569241</v>
      </c>
      <c r="Q166" s="380">
        <v>430848941.97217458</v>
      </c>
      <c r="R166" s="377">
        <f t="shared" si="57"/>
        <v>0</v>
      </c>
      <c r="S166" s="377">
        <f t="shared" si="58"/>
        <v>0</v>
      </c>
      <c r="T166" s="277">
        <v>6881043.6878730543</v>
      </c>
      <c r="U166" s="277"/>
      <c r="V166" s="277">
        <v>0</v>
      </c>
      <c r="W166" s="277"/>
      <c r="X166" s="277">
        <v>0</v>
      </c>
      <c r="Y166" s="277"/>
      <c r="Z166" s="277"/>
      <c r="AA166" s="277"/>
      <c r="AB166" s="277"/>
      <c r="AC166" s="277"/>
      <c r="AD166" s="277"/>
      <c r="AE166" s="277"/>
    </row>
    <row r="167" spans="2:31" ht="14.25" hidden="1" customHeight="1">
      <c r="B167" s="12" t="s">
        <v>22</v>
      </c>
      <c r="C167" s="642"/>
      <c r="D167" s="698" t="s">
        <v>2302</v>
      </c>
      <c r="E167" s="703"/>
      <c r="F167" s="703"/>
      <c r="G167" s="703"/>
      <c r="H167" s="703"/>
      <c r="I167" s="651">
        <v>484000318</v>
      </c>
      <c r="J167" s="652">
        <v>64392983.815062977</v>
      </c>
      <c r="K167" s="652"/>
      <c r="L167" s="652">
        <v>131825875</v>
      </c>
      <c r="M167" s="652"/>
      <c r="N167" s="780" t="s">
        <v>2579</v>
      </c>
      <c r="P167" s="533">
        <v>484000318</v>
      </c>
      <c r="Q167" s="380">
        <v>245994161.56667611</v>
      </c>
      <c r="R167" s="377">
        <f t="shared" si="57"/>
        <v>0</v>
      </c>
      <c r="S167" s="377">
        <f t="shared" si="58"/>
        <v>0</v>
      </c>
      <c r="T167" s="277">
        <v>64392983.815062977</v>
      </c>
      <c r="U167" s="277"/>
      <c r="V167" s="277">
        <v>0</v>
      </c>
      <c r="W167" s="277"/>
      <c r="X167" s="277">
        <v>0</v>
      </c>
      <c r="Y167" s="277"/>
      <c r="Z167" s="277"/>
      <c r="AA167" s="277"/>
      <c r="AB167" s="277"/>
      <c r="AC167" s="277"/>
      <c r="AD167" s="277"/>
      <c r="AE167" s="277"/>
    </row>
    <row r="168" spans="2:31" ht="14.25" hidden="1" customHeight="1">
      <c r="B168" s="12" t="s">
        <v>22</v>
      </c>
      <c r="C168" s="642"/>
      <c r="D168" s="698" t="s">
        <v>2303</v>
      </c>
      <c r="E168" s="703"/>
      <c r="F168" s="703"/>
      <c r="G168" s="703"/>
      <c r="H168" s="703"/>
      <c r="I168" s="651">
        <v>443573214</v>
      </c>
      <c r="J168" s="652">
        <v>724705.20045940205</v>
      </c>
      <c r="K168" s="652"/>
      <c r="L168" s="652">
        <v>45356123</v>
      </c>
      <c r="M168" s="652"/>
      <c r="N168" s="780" t="s">
        <v>2579</v>
      </c>
      <c r="P168" s="533">
        <v>443573214</v>
      </c>
      <c r="Q168" s="380">
        <v>308523911.40980005</v>
      </c>
      <c r="R168" s="377">
        <f t="shared" si="57"/>
        <v>0</v>
      </c>
      <c r="S168" s="377">
        <f t="shared" si="58"/>
        <v>0</v>
      </c>
      <c r="T168" s="277">
        <v>724705.20045940205</v>
      </c>
      <c r="U168" s="277"/>
      <c r="V168" s="277">
        <v>0</v>
      </c>
      <c r="W168" s="277"/>
      <c r="X168" s="277">
        <v>0</v>
      </c>
      <c r="Y168" s="277"/>
      <c r="Z168" s="277"/>
      <c r="AA168" s="277"/>
      <c r="AB168" s="277"/>
      <c r="AC168" s="277"/>
      <c r="AD168" s="277"/>
      <c r="AE168" s="277"/>
    </row>
    <row r="169" spans="2:31" ht="14.25" hidden="1" customHeight="1">
      <c r="B169" s="12" t="s">
        <v>22</v>
      </c>
      <c r="C169" s="642"/>
      <c r="D169" s="698" t="s">
        <v>2304</v>
      </c>
      <c r="E169" s="703"/>
      <c r="F169" s="703"/>
      <c r="G169" s="703"/>
      <c r="H169" s="703"/>
      <c r="I169" s="651">
        <v>690104246</v>
      </c>
      <c r="J169" s="652">
        <v>754333.11160784611</v>
      </c>
      <c r="K169" s="652"/>
      <c r="L169" s="652">
        <v>20429163</v>
      </c>
      <c r="M169" s="652"/>
      <c r="N169" s="780" t="s">
        <v>2579</v>
      </c>
      <c r="P169" s="533">
        <v>690104246</v>
      </c>
      <c r="Q169" s="380">
        <v>474817194.54145706</v>
      </c>
      <c r="R169" s="377">
        <f t="shared" si="57"/>
        <v>0</v>
      </c>
      <c r="S169" s="377">
        <f t="shared" si="58"/>
        <v>0</v>
      </c>
      <c r="T169" s="277">
        <v>754333.11160784611</v>
      </c>
      <c r="U169" s="277"/>
      <c r="V169" s="277">
        <v>0</v>
      </c>
      <c r="W169" s="277"/>
      <c r="X169" s="277">
        <v>0</v>
      </c>
      <c r="Y169" s="277"/>
      <c r="Z169" s="277"/>
      <c r="AA169" s="277"/>
      <c r="AB169" s="277"/>
      <c r="AC169" s="277"/>
      <c r="AD169" s="277"/>
      <c r="AE169" s="277"/>
    </row>
    <row r="170" spans="2:31" s="278" customFormat="1" ht="14.25" hidden="1" customHeight="1">
      <c r="B170" s="12" t="s">
        <v>22</v>
      </c>
      <c r="C170" s="697"/>
      <c r="D170" s="698" t="s">
        <v>2677</v>
      </c>
      <c r="E170" s="703"/>
      <c r="F170" s="703"/>
      <c r="G170" s="703"/>
      <c r="H170" s="703"/>
      <c r="I170" s="645">
        <v>144201460</v>
      </c>
      <c r="J170" s="646">
        <v>0</v>
      </c>
      <c r="K170" s="646"/>
      <c r="L170" s="646">
        <v>0</v>
      </c>
      <c r="M170" s="646"/>
      <c r="N170" s="780" t="s">
        <v>2579</v>
      </c>
      <c r="P170" s="531">
        <v>144201460</v>
      </c>
      <c r="Q170" s="431">
        <v>20646895.853501052</v>
      </c>
      <c r="R170" s="370">
        <f t="shared" si="57"/>
        <v>0</v>
      </c>
      <c r="S170" s="370">
        <f t="shared" si="58"/>
        <v>0</v>
      </c>
      <c r="T170" s="276">
        <v>0</v>
      </c>
      <c r="U170" s="276"/>
      <c r="V170" s="276">
        <v>0</v>
      </c>
      <c r="W170" s="276"/>
      <c r="X170" s="276">
        <v>0</v>
      </c>
      <c r="Y170" s="276"/>
      <c r="Z170" s="276"/>
      <c r="AA170" s="276"/>
      <c r="AB170" s="276"/>
      <c r="AC170" s="276"/>
      <c r="AD170" s="276"/>
      <c r="AE170" s="276"/>
    </row>
    <row r="171" spans="2:31" s="278" customFormat="1" ht="14.25" hidden="1" customHeight="1">
      <c r="B171" s="12" t="s">
        <v>22</v>
      </c>
      <c r="C171" s="697"/>
      <c r="D171" s="698" t="s">
        <v>2678</v>
      </c>
      <c r="E171" s="703"/>
      <c r="F171" s="703"/>
      <c r="G171" s="703"/>
      <c r="H171" s="703"/>
      <c r="I171" s="645">
        <v>8086517</v>
      </c>
      <c r="J171" s="646"/>
      <c r="K171" s="646"/>
      <c r="L171" s="646"/>
      <c r="M171" s="646"/>
      <c r="N171" s="780"/>
      <c r="P171" s="531">
        <v>8086517</v>
      </c>
      <c r="Q171" s="431"/>
      <c r="R171" s="370"/>
      <c r="S171" s="370"/>
      <c r="T171" s="276"/>
      <c r="U171" s="276"/>
      <c r="V171" s="276"/>
      <c r="W171" s="276"/>
      <c r="X171" s="276"/>
      <c r="Y171" s="276"/>
      <c r="Z171" s="276"/>
      <c r="AA171" s="276"/>
      <c r="AB171" s="276"/>
      <c r="AC171" s="276"/>
      <c r="AD171" s="276"/>
      <c r="AE171" s="276"/>
    </row>
    <row r="172" spans="2:31" s="278" customFormat="1" ht="14.25" hidden="1" customHeight="1">
      <c r="B172" s="12" t="s">
        <v>22</v>
      </c>
      <c r="C172" s="697"/>
      <c r="D172" s="698" t="s">
        <v>2679</v>
      </c>
      <c r="E172" s="703"/>
      <c r="F172" s="703"/>
      <c r="G172" s="703"/>
      <c r="H172" s="703"/>
      <c r="I172" s="645">
        <v>2780032</v>
      </c>
      <c r="J172" s="646"/>
      <c r="K172" s="646"/>
      <c r="L172" s="646"/>
      <c r="M172" s="646"/>
      <c r="N172" s="780"/>
      <c r="P172" s="531">
        <v>2780032</v>
      </c>
      <c r="Q172" s="431"/>
      <c r="R172" s="370"/>
      <c r="S172" s="370"/>
      <c r="T172" s="276"/>
      <c r="U172" s="276"/>
      <c r="V172" s="276"/>
      <c r="W172" s="276"/>
      <c r="X172" s="276"/>
      <c r="Y172" s="276"/>
      <c r="Z172" s="276"/>
      <c r="AA172" s="276"/>
      <c r="AB172" s="276"/>
      <c r="AC172" s="276"/>
      <c r="AD172" s="276"/>
      <c r="AE172" s="276"/>
    </row>
    <row r="173" spans="2:31" ht="14.25" hidden="1" customHeight="1">
      <c r="B173" s="12" t="s">
        <v>22</v>
      </c>
      <c r="C173" s="642"/>
      <c r="D173" s="698" t="s">
        <v>2252</v>
      </c>
      <c r="E173" s="699"/>
      <c r="F173" s="699"/>
      <c r="G173" s="699"/>
      <c r="H173" s="700"/>
      <c r="I173" s="651">
        <v>-22476044031.409828</v>
      </c>
      <c r="J173" s="652">
        <v>-22478916023.533321</v>
      </c>
      <c r="K173" s="652"/>
      <c r="L173" s="652">
        <v>-22066702973</v>
      </c>
      <c r="M173" s="652"/>
      <c r="N173" s="780" t="s">
        <v>2579</v>
      </c>
      <c r="P173" s="533">
        <v>-22475956943.28508</v>
      </c>
      <c r="Q173" s="380">
        <v>-23409778964.751583</v>
      </c>
      <c r="R173" s="377">
        <f>+U173</f>
        <v>0</v>
      </c>
      <c r="S173" s="377">
        <f>+W173</f>
        <v>0</v>
      </c>
      <c r="T173" s="277">
        <v>-22478916023.533321</v>
      </c>
      <c r="U173" s="277"/>
      <c r="V173" s="277">
        <v>0</v>
      </c>
      <c r="W173" s="277"/>
      <c r="X173" s="277">
        <v>0</v>
      </c>
      <c r="Y173" s="277"/>
      <c r="Z173" s="277"/>
      <c r="AA173" s="277"/>
      <c r="AB173" s="277"/>
      <c r="AC173" s="277"/>
      <c r="AD173" s="277"/>
      <c r="AE173" s="277"/>
    </row>
    <row r="174" spans="2:31" s="278" customFormat="1" ht="14.25" hidden="1" customHeight="1">
      <c r="B174" s="12" t="s">
        <v>22</v>
      </c>
      <c r="C174" s="697"/>
      <c r="D174" s="698" t="s">
        <v>2253</v>
      </c>
      <c r="E174" s="699"/>
      <c r="F174" s="699"/>
      <c r="G174" s="699"/>
      <c r="H174" s="700"/>
      <c r="I174" s="645">
        <v>-16603480580.363125</v>
      </c>
      <c r="J174" s="652">
        <v>-13838992845.387468</v>
      </c>
      <c r="K174" s="646"/>
      <c r="L174" s="646">
        <v>-11724100715</v>
      </c>
      <c r="M174" s="646"/>
      <c r="N174" s="783" t="s">
        <v>2579</v>
      </c>
      <c r="P174" s="531">
        <v>-16515764587.567698</v>
      </c>
      <c r="Q174" s="431">
        <v>-15594742400.560661</v>
      </c>
      <c r="R174" s="377">
        <f>+U174</f>
        <v>0</v>
      </c>
      <c r="S174" s="377">
        <f>+W174</f>
        <v>0</v>
      </c>
      <c r="T174" s="277">
        <v>-13838992845.387468</v>
      </c>
      <c r="U174" s="276"/>
      <c r="V174" s="276">
        <v>0</v>
      </c>
      <c r="W174" s="276"/>
      <c r="X174" s="276">
        <v>0</v>
      </c>
      <c r="Y174" s="276"/>
      <c r="Z174" s="276"/>
      <c r="AA174" s="276"/>
      <c r="AB174" s="276"/>
      <c r="AC174" s="276"/>
      <c r="AD174" s="276"/>
      <c r="AE174" s="276"/>
    </row>
    <row r="175" spans="2:31" s="278" customFormat="1" ht="14.25" hidden="1" customHeight="1">
      <c r="B175" s="12" t="s">
        <v>22</v>
      </c>
      <c r="C175" s="697"/>
      <c r="D175" s="698" t="s">
        <v>2254</v>
      </c>
      <c r="E175" s="699"/>
      <c r="F175" s="699"/>
      <c r="G175" s="699"/>
      <c r="H175" s="700"/>
      <c r="I175" s="645">
        <v>-16295034622.012596</v>
      </c>
      <c r="J175" s="652">
        <v>-8874127844.3308411</v>
      </c>
      <c r="K175" s="646"/>
      <c r="L175" s="646">
        <v>-12579235623</v>
      </c>
      <c r="M175" s="646"/>
      <c r="N175" s="783" t="s">
        <v>2579</v>
      </c>
      <c r="P175" s="531">
        <v>-16285526047.608364</v>
      </c>
      <c r="Q175" s="431">
        <v>-15531948885.092779</v>
      </c>
      <c r="R175" s="377">
        <f>+U175</f>
        <v>0</v>
      </c>
      <c r="S175" s="377">
        <f>+W175</f>
        <v>0</v>
      </c>
      <c r="T175" s="277">
        <v>-8874127844.3308411</v>
      </c>
      <c r="U175" s="276"/>
      <c r="V175" s="276">
        <v>0</v>
      </c>
      <c r="W175" s="276"/>
      <c r="X175" s="276">
        <v>0</v>
      </c>
      <c r="Y175" s="276"/>
      <c r="Z175" s="276"/>
      <c r="AA175" s="276"/>
      <c r="AB175" s="276"/>
      <c r="AC175" s="276"/>
      <c r="AD175" s="276"/>
      <c r="AE175" s="276"/>
    </row>
    <row r="176" spans="2:31" s="278" customFormat="1" ht="14.25" hidden="1" customHeight="1">
      <c r="B176" s="12" t="s">
        <v>22</v>
      </c>
      <c r="C176" s="697"/>
      <c r="D176" s="698" t="s">
        <v>2255</v>
      </c>
      <c r="E176" s="699"/>
      <c r="F176" s="699"/>
      <c r="G176" s="699"/>
      <c r="H176" s="700"/>
      <c r="I176" s="645">
        <v>-18730142785.803875</v>
      </c>
      <c r="J176" s="701"/>
      <c r="K176" s="646"/>
      <c r="L176" s="646"/>
      <c r="M176" s="646"/>
      <c r="N176" s="783"/>
      <c r="P176" s="531">
        <v>-17484148108</v>
      </c>
      <c r="Q176" s="431">
        <v>-15109100909.167995</v>
      </c>
      <c r="R176" s="424"/>
      <c r="S176" s="424"/>
      <c r="T176" s="273"/>
      <c r="U176" s="276"/>
      <c r="V176" s="276"/>
      <c r="W176" s="276"/>
      <c r="X176" s="276"/>
      <c r="Y176" s="276"/>
      <c r="Z176" s="276"/>
      <c r="AA176" s="276"/>
      <c r="AB176" s="276"/>
      <c r="AC176" s="276"/>
      <c r="AD176" s="276"/>
      <c r="AE176" s="276"/>
    </row>
    <row r="177" spans="2:31" s="278" customFormat="1" ht="14.25" hidden="1" customHeight="1">
      <c r="B177" s="12" t="s">
        <v>22</v>
      </c>
      <c r="C177" s="697"/>
      <c r="D177" s="698" t="s">
        <v>2256</v>
      </c>
      <c r="E177" s="699"/>
      <c r="F177" s="699"/>
      <c r="G177" s="699"/>
      <c r="H177" s="700"/>
      <c r="I177" s="645">
        <v>-12685759047.566586</v>
      </c>
      <c r="J177" s="701"/>
      <c r="K177" s="646"/>
      <c r="L177" s="646"/>
      <c r="M177" s="646"/>
      <c r="N177" s="783"/>
      <c r="P177" s="531">
        <v>-12245188202</v>
      </c>
      <c r="Q177" s="431">
        <v>-10474451089.02503</v>
      </c>
      <c r="R177" s="424"/>
      <c r="S177" s="424"/>
      <c r="T177" s="273"/>
      <c r="U177" s="276"/>
      <c r="V177" s="276"/>
      <c r="W177" s="276"/>
      <c r="X177" s="276"/>
      <c r="Y177" s="276"/>
      <c r="Z177" s="276"/>
      <c r="AA177" s="276"/>
      <c r="AB177" s="276"/>
      <c r="AC177" s="276"/>
      <c r="AD177" s="276"/>
      <c r="AE177" s="276"/>
    </row>
    <row r="178" spans="2:31" s="278" customFormat="1" ht="14.25" hidden="1" customHeight="1">
      <c r="B178" s="12" t="s">
        <v>22</v>
      </c>
      <c r="C178" s="697"/>
      <c r="D178" s="698" t="s">
        <v>2447</v>
      </c>
      <c r="E178" s="699"/>
      <c r="F178" s="699"/>
      <c r="G178" s="699"/>
      <c r="H178" s="700"/>
      <c r="I178" s="645">
        <v>-4484361214.2997189</v>
      </c>
      <c r="J178" s="701"/>
      <c r="K178" s="646"/>
      <c r="L178" s="646"/>
      <c r="M178" s="646"/>
      <c r="N178" s="783"/>
      <c r="P178" s="531">
        <v>-8584573420</v>
      </c>
      <c r="Q178" s="431">
        <v>-2041397137.9238515</v>
      </c>
      <c r="R178" s="424"/>
      <c r="S178" s="424"/>
      <c r="T178" s="273"/>
      <c r="U178" s="276"/>
      <c r="V178" s="276"/>
      <c r="W178" s="276"/>
      <c r="X178" s="276"/>
      <c r="Y178" s="276"/>
      <c r="Z178" s="276"/>
      <c r="AA178" s="276"/>
      <c r="AB178" s="276"/>
      <c r="AC178" s="276"/>
      <c r="AD178" s="276"/>
      <c r="AE178" s="276"/>
    </row>
    <row r="179" spans="2:31" s="278" customFormat="1" ht="14.25" hidden="1" customHeight="1">
      <c r="B179" s="12" t="s">
        <v>22</v>
      </c>
      <c r="C179" s="697"/>
      <c r="D179" s="698" t="s">
        <v>2257</v>
      </c>
      <c r="E179" s="699"/>
      <c r="F179" s="699"/>
      <c r="G179" s="699"/>
      <c r="H179" s="700"/>
      <c r="I179" s="645">
        <v>-9658382846.3365002</v>
      </c>
      <c r="J179" s="701"/>
      <c r="K179" s="646"/>
      <c r="L179" s="646"/>
      <c r="M179" s="646"/>
      <c r="N179" s="783"/>
      <c r="P179" s="531">
        <v>-3272778922</v>
      </c>
      <c r="Q179" s="431">
        <v>-6547121602.5559483</v>
      </c>
      <c r="R179" s="424"/>
      <c r="S179" s="424"/>
      <c r="T179" s="273"/>
      <c r="U179" s="276"/>
      <c r="V179" s="276"/>
      <c r="W179" s="276"/>
      <c r="X179" s="276"/>
      <c r="Y179" s="276"/>
      <c r="Z179" s="276"/>
      <c r="AA179" s="276"/>
      <c r="AB179" s="276"/>
      <c r="AC179" s="276"/>
      <c r="AD179" s="276"/>
      <c r="AE179" s="276"/>
    </row>
    <row r="180" spans="2:31" s="278" customFormat="1" ht="14.25" hidden="1" customHeight="1">
      <c r="B180" s="12" t="s">
        <v>22</v>
      </c>
      <c r="C180" s="697"/>
      <c r="D180" s="698" t="s">
        <v>2448</v>
      </c>
      <c r="E180" s="699"/>
      <c r="F180" s="699"/>
      <c r="G180" s="699"/>
      <c r="H180" s="700"/>
      <c r="I180" s="645">
        <v>0</v>
      </c>
      <c r="J180" s="701"/>
      <c r="K180" s="646"/>
      <c r="L180" s="646"/>
      <c r="M180" s="646"/>
      <c r="N180" s="783"/>
      <c r="P180" s="531">
        <v>0</v>
      </c>
      <c r="Q180" s="431"/>
      <c r="R180" s="424"/>
      <c r="S180" s="424"/>
      <c r="T180" s="273"/>
      <c r="U180" s="276"/>
      <c r="V180" s="276"/>
      <c r="W180" s="276"/>
      <c r="X180" s="276"/>
      <c r="Y180" s="276"/>
      <c r="Z180" s="276"/>
      <c r="AA180" s="276"/>
      <c r="AB180" s="276"/>
      <c r="AC180" s="276"/>
      <c r="AD180" s="276"/>
      <c r="AE180" s="276"/>
    </row>
    <row r="181" spans="2:31" s="278" customFormat="1" ht="14.25" hidden="1" customHeight="1">
      <c r="B181" s="12" t="s">
        <v>22</v>
      </c>
      <c r="C181" s="697"/>
      <c r="D181" s="698" t="s">
        <v>2449</v>
      </c>
      <c r="E181" s="699"/>
      <c r="F181" s="699"/>
      <c r="G181" s="699"/>
      <c r="H181" s="700"/>
      <c r="I181" s="645">
        <v>-5321071490.7871952</v>
      </c>
      <c r="J181" s="701"/>
      <c r="K181" s="646"/>
      <c r="L181" s="646"/>
      <c r="M181" s="646"/>
      <c r="N181" s="783"/>
      <c r="P181" s="531">
        <v>-4330642594</v>
      </c>
      <c r="Q181" s="431">
        <v>-2624123528.5121126</v>
      </c>
      <c r="R181" s="424"/>
      <c r="S181" s="424"/>
      <c r="T181" s="273"/>
      <c r="U181" s="276"/>
      <c r="V181" s="276"/>
      <c r="W181" s="276"/>
      <c r="X181" s="276"/>
      <c r="Y181" s="276"/>
      <c r="Z181" s="276"/>
      <c r="AA181" s="276"/>
      <c r="AB181" s="276"/>
      <c r="AC181" s="276"/>
      <c r="AD181" s="276"/>
      <c r="AE181" s="276"/>
    </row>
    <row r="182" spans="2:31" ht="14.25" hidden="1" customHeight="1">
      <c r="B182" s="12" t="s">
        <v>22</v>
      </c>
      <c r="C182" s="642"/>
      <c r="D182" s="698" t="s">
        <v>2613</v>
      </c>
      <c r="E182" s="699"/>
      <c r="F182" s="699"/>
      <c r="G182" s="699"/>
      <c r="H182" s="700"/>
      <c r="I182" s="651">
        <v>-128833854.90971068</v>
      </c>
      <c r="J182" s="652"/>
      <c r="K182" s="652"/>
      <c r="L182" s="652"/>
      <c r="M182" s="652"/>
      <c r="N182" s="780"/>
      <c r="P182" s="533">
        <v>174350166</v>
      </c>
      <c r="Q182" s="380">
        <v>174350166</v>
      </c>
      <c r="R182" s="377">
        <f>+U182</f>
        <v>0</v>
      </c>
      <c r="S182" s="377">
        <f>+W182</f>
        <v>0</v>
      </c>
      <c r="T182" s="277"/>
      <c r="U182" s="277"/>
      <c r="V182" s="277"/>
      <c r="W182" s="277"/>
      <c r="X182" s="277"/>
      <c r="Y182" s="277"/>
      <c r="Z182" s="277"/>
      <c r="AA182" s="277"/>
      <c r="AB182" s="277"/>
      <c r="AC182" s="277"/>
      <c r="AD182" s="277"/>
      <c r="AE182" s="277"/>
    </row>
    <row r="183" spans="2:31" ht="14.25" hidden="1" customHeight="1">
      <c r="B183" s="12" t="s">
        <v>22</v>
      </c>
      <c r="C183" s="642"/>
      <c r="D183" s="698" t="s">
        <v>2602</v>
      </c>
      <c r="E183" s="699"/>
      <c r="F183" s="699"/>
      <c r="G183" s="699"/>
      <c r="H183" s="700"/>
      <c r="I183" s="651">
        <v>174350166</v>
      </c>
      <c r="J183" s="652"/>
      <c r="K183" s="652"/>
      <c r="L183" s="652"/>
      <c r="M183" s="652"/>
      <c r="N183" s="780"/>
      <c r="P183" s="533"/>
      <c r="Q183" s="380"/>
      <c r="R183" s="377"/>
      <c r="S183" s="377"/>
      <c r="T183" s="277"/>
      <c r="U183" s="277"/>
      <c r="V183" s="277"/>
      <c r="W183" s="277"/>
      <c r="X183" s="277"/>
      <c r="Y183" s="277"/>
      <c r="Z183" s="277"/>
      <c r="AA183" s="277"/>
      <c r="AB183" s="277"/>
      <c r="AC183" s="277"/>
      <c r="AD183" s="277"/>
      <c r="AE183" s="277"/>
    </row>
    <row r="184" spans="2:31" ht="14.25" hidden="1" customHeight="1">
      <c r="C184" s="642" t="s">
        <v>838</v>
      </c>
      <c r="D184" s="659" t="s">
        <v>839</v>
      </c>
      <c r="E184" s="659"/>
      <c r="F184" s="659"/>
      <c r="G184" s="659"/>
      <c r="H184" s="660"/>
      <c r="I184" s="656">
        <v>0</v>
      </c>
      <c r="J184" s="657">
        <v>0</v>
      </c>
      <c r="K184" s="657">
        <v>0</v>
      </c>
      <c r="L184" s="657">
        <v>0</v>
      </c>
      <c r="M184" s="657">
        <v>0</v>
      </c>
      <c r="N184" s="780"/>
      <c r="P184" s="378">
        <v>0</v>
      </c>
      <c r="Q184" s="378">
        <v>0</v>
      </c>
      <c r="R184" s="378">
        <v>0</v>
      </c>
      <c r="S184" s="378">
        <v>0</v>
      </c>
      <c r="T184" s="277">
        <v>0</v>
      </c>
      <c r="U184" s="277">
        <v>0</v>
      </c>
      <c r="V184" s="277">
        <v>0</v>
      </c>
      <c r="W184" s="277">
        <v>0</v>
      </c>
      <c r="X184" s="277">
        <v>0</v>
      </c>
      <c r="Y184" s="277">
        <v>0</v>
      </c>
      <c r="Z184" s="277">
        <v>0</v>
      </c>
      <c r="AA184" s="277">
        <v>0</v>
      </c>
      <c r="AB184" s="277">
        <v>0</v>
      </c>
      <c r="AC184" s="277">
        <v>0</v>
      </c>
      <c r="AD184" s="277">
        <v>0</v>
      </c>
      <c r="AE184" s="277">
        <v>0</v>
      </c>
    </row>
    <row r="185" spans="2:31" ht="14.25" hidden="1" customHeight="1">
      <c r="C185" s="642" t="s">
        <v>840</v>
      </c>
      <c r="D185" s="659" t="s">
        <v>841</v>
      </c>
      <c r="E185" s="659"/>
      <c r="F185" s="659"/>
      <c r="G185" s="659"/>
      <c r="H185" s="660"/>
      <c r="I185" s="656">
        <v>0</v>
      </c>
      <c r="J185" s="657">
        <v>0</v>
      </c>
      <c r="K185" s="657">
        <v>0</v>
      </c>
      <c r="L185" s="657">
        <v>0</v>
      </c>
      <c r="M185" s="657">
        <v>0</v>
      </c>
      <c r="N185" s="780"/>
      <c r="P185" s="378">
        <v>0</v>
      </c>
      <c r="Q185" s="378">
        <v>0</v>
      </c>
      <c r="R185" s="378">
        <v>0</v>
      </c>
      <c r="S185" s="378">
        <v>0</v>
      </c>
      <c r="T185" s="277">
        <v>0</v>
      </c>
      <c r="U185" s="277">
        <v>0</v>
      </c>
      <c r="V185" s="277">
        <v>0</v>
      </c>
      <c r="W185" s="277">
        <v>0</v>
      </c>
      <c r="X185" s="277">
        <v>0</v>
      </c>
      <c r="Y185" s="277">
        <v>0</v>
      </c>
      <c r="Z185" s="277">
        <v>0</v>
      </c>
      <c r="AA185" s="277">
        <v>0</v>
      </c>
      <c r="AB185" s="277">
        <v>0</v>
      </c>
      <c r="AC185" s="277">
        <v>0</v>
      </c>
      <c r="AD185" s="277">
        <v>0</v>
      </c>
      <c r="AE185" s="277">
        <v>0</v>
      </c>
    </row>
    <row r="186" spans="2:31" ht="14.25" hidden="1" customHeight="1">
      <c r="C186" s="642" t="s">
        <v>842</v>
      </c>
      <c r="D186" s="659" t="s">
        <v>843</v>
      </c>
      <c r="E186" s="659"/>
      <c r="F186" s="659"/>
      <c r="G186" s="659"/>
      <c r="H186" s="660"/>
      <c r="I186" s="656">
        <v>0</v>
      </c>
      <c r="J186" s="657">
        <v>0</v>
      </c>
      <c r="K186" s="657">
        <v>0</v>
      </c>
      <c r="L186" s="657">
        <v>0</v>
      </c>
      <c r="M186" s="657">
        <v>0</v>
      </c>
      <c r="N186" s="780"/>
      <c r="P186" s="378">
        <v>0</v>
      </c>
      <c r="Q186" s="378">
        <v>0</v>
      </c>
      <c r="R186" s="378">
        <v>0</v>
      </c>
      <c r="S186" s="378">
        <v>0</v>
      </c>
      <c r="T186" s="277">
        <v>0</v>
      </c>
      <c r="U186" s="277">
        <v>0</v>
      </c>
      <c r="V186" s="277">
        <v>0</v>
      </c>
      <c r="W186" s="277">
        <v>0</v>
      </c>
      <c r="X186" s="277">
        <v>0</v>
      </c>
      <c r="Y186" s="277">
        <v>0</v>
      </c>
      <c r="Z186" s="277">
        <v>0</v>
      </c>
      <c r="AA186" s="277">
        <v>0</v>
      </c>
      <c r="AB186" s="277">
        <v>0</v>
      </c>
      <c r="AC186" s="277">
        <v>0</v>
      </c>
      <c r="AD186" s="277">
        <v>0</v>
      </c>
      <c r="AE186" s="277">
        <v>0</v>
      </c>
    </row>
    <row r="187" spans="2:31" ht="14.25" hidden="1" customHeight="1">
      <c r="C187" s="642" t="s">
        <v>844</v>
      </c>
      <c r="D187" s="659" t="s">
        <v>845</v>
      </c>
      <c r="E187" s="659"/>
      <c r="F187" s="659"/>
      <c r="G187" s="659"/>
      <c r="H187" s="660"/>
      <c r="I187" s="656">
        <v>0</v>
      </c>
      <c r="J187" s="657">
        <v>0</v>
      </c>
      <c r="K187" s="657">
        <v>0</v>
      </c>
      <c r="L187" s="657">
        <v>0</v>
      </c>
      <c r="M187" s="657">
        <v>0</v>
      </c>
      <c r="N187" s="780"/>
      <c r="P187" s="378">
        <v>0</v>
      </c>
      <c r="Q187" s="378">
        <v>0</v>
      </c>
      <c r="R187" s="378">
        <v>0</v>
      </c>
      <c r="S187" s="378">
        <v>0</v>
      </c>
      <c r="T187" s="277">
        <v>0</v>
      </c>
      <c r="U187" s="277">
        <v>0</v>
      </c>
      <c r="V187" s="277">
        <v>0</v>
      </c>
      <c r="W187" s="277">
        <v>0</v>
      </c>
      <c r="X187" s="277">
        <v>0</v>
      </c>
      <c r="Y187" s="277">
        <v>0</v>
      </c>
      <c r="Z187" s="277">
        <v>0</v>
      </c>
      <c r="AA187" s="277">
        <v>0</v>
      </c>
      <c r="AB187" s="277">
        <v>0</v>
      </c>
      <c r="AC187" s="277">
        <v>0</v>
      </c>
      <c r="AD187" s="277">
        <v>0</v>
      </c>
      <c r="AE187" s="277">
        <v>0</v>
      </c>
    </row>
    <row r="188" spans="2:31" ht="14.25" hidden="1" customHeight="1">
      <c r="C188" s="642" t="s">
        <v>846</v>
      </c>
      <c r="D188" s="659" t="s">
        <v>847</v>
      </c>
      <c r="E188" s="659"/>
      <c r="F188" s="659"/>
      <c r="G188" s="659"/>
      <c r="H188" s="660"/>
      <c r="I188" s="656">
        <v>0</v>
      </c>
      <c r="J188" s="657">
        <v>0</v>
      </c>
      <c r="K188" s="657">
        <v>0</v>
      </c>
      <c r="L188" s="657">
        <v>0</v>
      </c>
      <c r="M188" s="657">
        <v>0</v>
      </c>
      <c r="N188" s="780"/>
      <c r="P188" s="378">
        <v>0</v>
      </c>
      <c r="Q188" s="378">
        <v>0</v>
      </c>
      <c r="R188" s="378">
        <v>0</v>
      </c>
      <c r="S188" s="378">
        <v>0</v>
      </c>
      <c r="T188" s="277">
        <v>0</v>
      </c>
      <c r="U188" s="277">
        <v>0</v>
      </c>
      <c r="V188" s="277">
        <v>0</v>
      </c>
      <c r="W188" s="277">
        <v>0</v>
      </c>
      <c r="X188" s="277">
        <v>0</v>
      </c>
      <c r="Y188" s="277">
        <v>0</v>
      </c>
      <c r="Z188" s="277">
        <v>0</v>
      </c>
      <c r="AA188" s="277">
        <v>0</v>
      </c>
      <c r="AB188" s="277">
        <v>0</v>
      </c>
      <c r="AC188" s="277">
        <v>0</v>
      </c>
      <c r="AD188" s="277">
        <v>0</v>
      </c>
      <c r="AE188" s="277">
        <v>0</v>
      </c>
    </row>
    <row r="189" spans="2:31" ht="14.25" hidden="1" customHeight="1">
      <c r="C189" s="642" t="s">
        <v>848</v>
      </c>
      <c r="D189" s="659" t="s">
        <v>849</v>
      </c>
      <c r="E189" s="659"/>
      <c r="F189" s="659"/>
      <c r="G189" s="659"/>
      <c r="H189" s="660"/>
      <c r="I189" s="656">
        <v>0</v>
      </c>
      <c r="J189" s="657">
        <v>0</v>
      </c>
      <c r="K189" s="657">
        <v>0</v>
      </c>
      <c r="L189" s="657">
        <v>0</v>
      </c>
      <c r="M189" s="657">
        <v>0</v>
      </c>
      <c r="N189" s="780"/>
      <c r="P189" s="378">
        <v>0</v>
      </c>
      <c r="Q189" s="378">
        <v>0</v>
      </c>
      <c r="R189" s="378">
        <v>0</v>
      </c>
      <c r="S189" s="378">
        <v>0</v>
      </c>
      <c r="T189" s="277">
        <v>0</v>
      </c>
      <c r="U189" s="277">
        <v>0</v>
      </c>
      <c r="V189" s="277">
        <v>0</v>
      </c>
      <c r="W189" s="277">
        <v>0</v>
      </c>
      <c r="X189" s="277">
        <v>0</v>
      </c>
      <c r="Y189" s="277">
        <v>0</v>
      </c>
      <c r="Z189" s="277">
        <v>0</v>
      </c>
      <c r="AA189" s="277">
        <v>0</v>
      </c>
      <c r="AB189" s="277">
        <v>0</v>
      </c>
      <c r="AC189" s="277">
        <v>0</v>
      </c>
      <c r="AD189" s="277">
        <v>0</v>
      </c>
      <c r="AE189" s="277">
        <v>0</v>
      </c>
    </row>
    <row r="190" spans="2:31" ht="14.25" hidden="1" customHeight="1">
      <c r="C190" s="642" t="s">
        <v>850</v>
      </c>
      <c r="D190" s="659" t="s">
        <v>851</v>
      </c>
      <c r="E190" s="659"/>
      <c r="F190" s="659"/>
      <c r="G190" s="659"/>
      <c r="H190" s="660"/>
      <c r="I190" s="656">
        <v>0</v>
      </c>
      <c r="J190" s="657">
        <v>0</v>
      </c>
      <c r="K190" s="657">
        <v>0</v>
      </c>
      <c r="L190" s="657">
        <v>0</v>
      </c>
      <c r="M190" s="657">
        <v>0</v>
      </c>
      <c r="N190" s="780"/>
      <c r="P190" s="378">
        <v>0</v>
      </c>
      <c r="Q190" s="378">
        <v>0</v>
      </c>
      <c r="R190" s="378">
        <v>0</v>
      </c>
      <c r="S190" s="378">
        <v>0</v>
      </c>
      <c r="T190" s="277">
        <v>0</v>
      </c>
      <c r="U190" s="277">
        <v>0</v>
      </c>
      <c r="V190" s="277">
        <v>0</v>
      </c>
      <c r="W190" s="277">
        <v>0</v>
      </c>
      <c r="X190" s="277">
        <v>0</v>
      </c>
      <c r="Y190" s="277">
        <v>0</v>
      </c>
      <c r="Z190" s="277">
        <v>0</v>
      </c>
      <c r="AA190" s="277">
        <v>0</v>
      </c>
      <c r="AB190" s="277">
        <v>0</v>
      </c>
      <c r="AC190" s="277">
        <v>0</v>
      </c>
      <c r="AD190" s="277">
        <v>0</v>
      </c>
      <c r="AE190" s="277">
        <v>0</v>
      </c>
    </row>
    <row r="191" spans="2:31" ht="14.25" hidden="1" customHeight="1">
      <c r="C191" s="642" t="s">
        <v>852</v>
      </c>
      <c r="D191" s="659" t="s">
        <v>853</v>
      </c>
      <c r="E191" s="659"/>
      <c r="F191" s="659"/>
      <c r="G191" s="659"/>
      <c r="H191" s="660"/>
      <c r="I191" s="656">
        <v>0</v>
      </c>
      <c r="J191" s="657">
        <v>0</v>
      </c>
      <c r="K191" s="657">
        <v>0</v>
      </c>
      <c r="L191" s="657">
        <v>0</v>
      </c>
      <c r="M191" s="657">
        <v>0</v>
      </c>
      <c r="N191" s="780"/>
      <c r="P191" s="378">
        <v>0</v>
      </c>
      <c r="Q191" s="378">
        <v>0</v>
      </c>
      <c r="R191" s="378">
        <v>0</v>
      </c>
      <c r="S191" s="378">
        <v>0</v>
      </c>
      <c r="T191" s="277">
        <v>0</v>
      </c>
      <c r="U191" s="277">
        <v>0</v>
      </c>
      <c r="V191" s="277">
        <v>0</v>
      </c>
      <c r="W191" s="277">
        <v>0</v>
      </c>
      <c r="X191" s="277">
        <v>0</v>
      </c>
      <c r="Y191" s="277">
        <v>0</v>
      </c>
      <c r="Z191" s="277">
        <v>0</v>
      </c>
      <c r="AA191" s="277">
        <v>0</v>
      </c>
      <c r="AB191" s="277">
        <v>0</v>
      </c>
      <c r="AC191" s="277">
        <v>0</v>
      </c>
      <c r="AD191" s="277">
        <v>0</v>
      </c>
      <c r="AE191" s="277">
        <v>0</v>
      </c>
    </row>
    <row r="192" spans="2:31" hidden="1">
      <c r="C192" s="642" t="s">
        <v>854</v>
      </c>
      <c r="D192" s="659" t="s">
        <v>855</v>
      </c>
      <c r="E192" s="659"/>
      <c r="F192" s="659"/>
      <c r="G192" s="659"/>
      <c r="H192" s="660"/>
      <c r="I192" s="656">
        <v>0</v>
      </c>
      <c r="J192" s="657">
        <v>0</v>
      </c>
      <c r="K192" s="657">
        <v>0</v>
      </c>
      <c r="L192" s="657">
        <v>0</v>
      </c>
      <c r="M192" s="657">
        <v>0</v>
      </c>
      <c r="N192" s="780"/>
      <c r="P192" s="378">
        <v>0</v>
      </c>
      <c r="Q192" s="378">
        <v>0</v>
      </c>
      <c r="R192" s="378">
        <v>0</v>
      </c>
      <c r="S192" s="378">
        <v>0</v>
      </c>
      <c r="T192" s="277">
        <v>0</v>
      </c>
      <c r="U192" s="277">
        <v>0</v>
      </c>
      <c r="V192" s="277">
        <v>0</v>
      </c>
      <c r="W192" s="277">
        <v>0</v>
      </c>
      <c r="X192" s="277">
        <v>0</v>
      </c>
      <c r="Y192" s="277">
        <v>0</v>
      </c>
      <c r="Z192" s="277">
        <v>0</v>
      </c>
      <c r="AA192" s="277">
        <v>0</v>
      </c>
      <c r="AB192" s="277">
        <v>0</v>
      </c>
      <c r="AC192" s="277">
        <v>0</v>
      </c>
      <c r="AD192" s="277">
        <v>0</v>
      </c>
      <c r="AE192" s="277">
        <v>0</v>
      </c>
    </row>
    <row r="193" spans="2:31" ht="14.25" hidden="1" customHeight="1">
      <c r="C193" s="642" t="s">
        <v>856</v>
      </c>
      <c r="D193" s="659" t="s">
        <v>857</v>
      </c>
      <c r="E193" s="659"/>
      <c r="F193" s="659"/>
      <c r="G193" s="659"/>
      <c r="H193" s="660"/>
      <c r="I193" s="656">
        <v>0</v>
      </c>
      <c r="J193" s="657">
        <v>0</v>
      </c>
      <c r="K193" s="657">
        <v>0</v>
      </c>
      <c r="L193" s="657">
        <v>0</v>
      </c>
      <c r="M193" s="657">
        <v>0</v>
      </c>
      <c r="N193" s="780"/>
      <c r="P193" s="378">
        <v>0</v>
      </c>
      <c r="Q193" s="378">
        <v>0</v>
      </c>
      <c r="R193" s="378">
        <v>0</v>
      </c>
      <c r="S193" s="378">
        <v>0</v>
      </c>
      <c r="T193" s="277">
        <v>0</v>
      </c>
      <c r="U193" s="277">
        <v>0</v>
      </c>
      <c r="V193" s="277">
        <v>0</v>
      </c>
      <c r="W193" s="277">
        <v>0</v>
      </c>
      <c r="X193" s="277">
        <v>0</v>
      </c>
      <c r="Y193" s="277">
        <v>0</v>
      </c>
      <c r="Z193" s="277">
        <v>0</v>
      </c>
      <c r="AA193" s="277">
        <v>0</v>
      </c>
      <c r="AB193" s="277">
        <v>0</v>
      </c>
      <c r="AC193" s="277">
        <v>0</v>
      </c>
      <c r="AD193" s="277">
        <v>0</v>
      </c>
      <c r="AE193" s="277">
        <v>0</v>
      </c>
    </row>
    <row r="194" spans="2:31" ht="14.25" hidden="1" customHeight="1">
      <c r="C194" s="642" t="s">
        <v>858</v>
      </c>
      <c r="D194" s="659" t="s">
        <v>859</v>
      </c>
      <c r="E194" s="659"/>
      <c r="F194" s="659"/>
      <c r="G194" s="659"/>
      <c r="H194" s="660"/>
      <c r="I194" s="656">
        <v>0</v>
      </c>
      <c r="J194" s="657">
        <v>0</v>
      </c>
      <c r="K194" s="657">
        <v>0</v>
      </c>
      <c r="L194" s="657">
        <v>0</v>
      </c>
      <c r="M194" s="657">
        <v>0</v>
      </c>
      <c r="N194" s="780"/>
      <c r="P194" s="378">
        <v>0</v>
      </c>
      <c r="Q194" s="378">
        <v>0</v>
      </c>
      <c r="R194" s="378">
        <v>0</v>
      </c>
      <c r="S194" s="378">
        <v>0</v>
      </c>
      <c r="T194" s="277">
        <v>0</v>
      </c>
      <c r="U194" s="277">
        <v>0</v>
      </c>
      <c r="V194" s="277">
        <v>0</v>
      </c>
      <c r="W194" s="277">
        <v>0</v>
      </c>
      <c r="X194" s="277">
        <v>0</v>
      </c>
      <c r="Y194" s="277">
        <v>0</v>
      </c>
      <c r="Z194" s="277">
        <v>0</v>
      </c>
      <c r="AA194" s="277">
        <v>0</v>
      </c>
      <c r="AB194" s="277">
        <v>0</v>
      </c>
      <c r="AC194" s="277">
        <v>0</v>
      </c>
      <c r="AD194" s="277">
        <v>0</v>
      </c>
      <c r="AE194" s="277">
        <v>0</v>
      </c>
    </row>
    <row r="195" spans="2:31" ht="14.25" hidden="1" customHeight="1">
      <c r="C195" s="642" t="s">
        <v>860</v>
      </c>
      <c r="D195" s="659" t="s">
        <v>861</v>
      </c>
      <c r="E195" s="659"/>
      <c r="F195" s="659"/>
      <c r="G195" s="659"/>
      <c r="H195" s="660"/>
      <c r="I195" s="656">
        <v>0</v>
      </c>
      <c r="J195" s="657">
        <v>0</v>
      </c>
      <c r="K195" s="657">
        <v>0</v>
      </c>
      <c r="L195" s="657">
        <v>0</v>
      </c>
      <c r="M195" s="657">
        <v>0</v>
      </c>
      <c r="N195" s="780"/>
      <c r="P195" s="378">
        <v>0</v>
      </c>
      <c r="Q195" s="378">
        <v>0</v>
      </c>
      <c r="R195" s="378">
        <v>0</v>
      </c>
      <c r="S195" s="378">
        <v>0</v>
      </c>
      <c r="T195" s="277">
        <v>0</v>
      </c>
      <c r="U195" s="277">
        <v>0</v>
      </c>
      <c r="V195" s="277">
        <v>0</v>
      </c>
      <c r="W195" s="277">
        <v>0</v>
      </c>
      <c r="X195" s="277">
        <v>0</v>
      </c>
      <c r="Y195" s="277">
        <v>0</v>
      </c>
      <c r="Z195" s="277">
        <v>0</v>
      </c>
      <c r="AA195" s="277">
        <v>0</v>
      </c>
      <c r="AB195" s="277">
        <v>0</v>
      </c>
      <c r="AC195" s="277">
        <v>0</v>
      </c>
      <c r="AD195" s="277">
        <v>0</v>
      </c>
      <c r="AE195" s="277">
        <v>0</v>
      </c>
    </row>
    <row r="196" spans="2:31" ht="14.25" hidden="1" customHeight="1">
      <c r="C196" s="642" t="s">
        <v>862</v>
      </c>
      <c r="D196" s="659" t="s">
        <v>863</v>
      </c>
      <c r="E196" s="659"/>
      <c r="F196" s="659"/>
      <c r="G196" s="659"/>
      <c r="H196" s="660"/>
      <c r="I196" s="656">
        <v>0</v>
      </c>
      <c r="J196" s="657">
        <v>0</v>
      </c>
      <c r="K196" s="657">
        <v>0</v>
      </c>
      <c r="L196" s="657">
        <v>0</v>
      </c>
      <c r="M196" s="657">
        <v>0</v>
      </c>
      <c r="N196" s="780"/>
      <c r="P196" s="378">
        <v>0</v>
      </c>
      <c r="Q196" s="378">
        <v>0</v>
      </c>
      <c r="R196" s="378">
        <v>0</v>
      </c>
      <c r="S196" s="378">
        <v>0</v>
      </c>
      <c r="T196" s="277">
        <v>0</v>
      </c>
      <c r="U196" s="277">
        <v>0</v>
      </c>
      <c r="V196" s="277">
        <v>0</v>
      </c>
      <c r="W196" s="277">
        <v>0</v>
      </c>
      <c r="X196" s="277">
        <v>0</v>
      </c>
      <c r="Y196" s="277">
        <v>0</v>
      </c>
      <c r="Z196" s="277">
        <v>0</v>
      </c>
      <c r="AA196" s="277">
        <v>0</v>
      </c>
      <c r="AB196" s="277">
        <v>0</v>
      </c>
      <c r="AC196" s="277">
        <v>0</v>
      </c>
      <c r="AD196" s="277">
        <v>0</v>
      </c>
      <c r="AE196" s="277">
        <v>0</v>
      </c>
    </row>
    <row r="197" spans="2:31" ht="14.25" hidden="1" customHeight="1">
      <c r="C197" s="642" t="s">
        <v>864</v>
      </c>
      <c r="D197" s="659" t="s">
        <v>865</v>
      </c>
      <c r="E197" s="659"/>
      <c r="F197" s="659"/>
      <c r="G197" s="659"/>
      <c r="H197" s="660"/>
      <c r="I197" s="656">
        <v>0</v>
      </c>
      <c r="J197" s="657">
        <v>0</v>
      </c>
      <c r="K197" s="657">
        <v>0</v>
      </c>
      <c r="L197" s="657">
        <v>0</v>
      </c>
      <c r="M197" s="657">
        <v>0</v>
      </c>
      <c r="N197" s="780"/>
      <c r="P197" s="378">
        <v>0</v>
      </c>
      <c r="Q197" s="378">
        <v>0</v>
      </c>
      <c r="R197" s="378">
        <v>0</v>
      </c>
      <c r="S197" s="378">
        <v>0</v>
      </c>
      <c r="T197" s="277">
        <v>0</v>
      </c>
      <c r="U197" s="277">
        <v>0</v>
      </c>
      <c r="V197" s="277">
        <v>0</v>
      </c>
      <c r="W197" s="277">
        <v>0</v>
      </c>
      <c r="X197" s="277">
        <v>0</v>
      </c>
      <c r="Y197" s="277">
        <v>0</v>
      </c>
      <c r="Z197" s="277">
        <v>0</v>
      </c>
      <c r="AA197" s="277">
        <v>0</v>
      </c>
      <c r="AB197" s="277">
        <v>0</v>
      </c>
      <c r="AC197" s="277">
        <v>0</v>
      </c>
      <c r="AD197" s="277">
        <v>0</v>
      </c>
      <c r="AE197" s="277">
        <v>0</v>
      </c>
    </row>
    <row r="198" spans="2:31" ht="14.25" hidden="1" customHeight="1">
      <c r="C198" s="642" t="s">
        <v>866</v>
      </c>
      <c r="D198" s="659" t="s">
        <v>867</v>
      </c>
      <c r="E198" s="659"/>
      <c r="F198" s="659"/>
      <c r="G198" s="659"/>
      <c r="H198" s="660"/>
      <c r="I198" s="656">
        <v>0</v>
      </c>
      <c r="J198" s="657">
        <v>0</v>
      </c>
      <c r="K198" s="657">
        <v>0</v>
      </c>
      <c r="L198" s="657">
        <v>0</v>
      </c>
      <c r="M198" s="657">
        <v>0</v>
      </c>
      <c r="N198" s="780"/>
      <c r="P198" s="378">
        <v>0</v>
      </c>
      <c r="Q198" s="378">
        <v>0</v>
      </c>
      <c r="R198" s="378">
        <v>0</v>
      </c>
      <c r="S198" s="378">
        <v>0</v>
      </c>
      <c r="T198" s="277">
        <v>0</v>
      </c>
      <c r="U198" s="277">
        <v>0</v>
      </c>
      <c r="V198" s="277">
        <v>0</v>
      </c>
      <c r="W198" s="277">
        <v>0</v>
      </c>
      <c r="X198" s="277">
        <v>0</v>
      </c>
      <c r="Y198" s="277">
        <v>0</v>
      </c>
      <c r="Z198" s="277">
        <v>0</v>
      </c>
      <c r="AA198" s="277">
        <v>0</v>
      </c>
      <c r="AB198" s="277">
        <v>0</v>
      </c>
      <c r="AC198" s="277">
        <v>0</v>
      </c>
      <c r="AD198" s="277">
        <v>0</v>
      </c>
      <c r="AE198" s="277">
        <v>0</v>
      </c>
    </row>
    <row r="199" spans="2:31" ht="14.25" hidden="1" customHeight="1">
      <c r="C199" s="642" t="s">
        <v>868</v>
      </c>
      <c r="D199" s="659" t="s">
        <v>869</v>
      </c>
      <c r="E199" s="659"/>
      <c r="F199" s="659"/>
      <c r="G199" s="659"/>
      <c r="H199" s="660"/>
      <c r="I199" s="656">
        <v>0</v>
      </c>
      <c r="J199" s="657">
        <v>0</v>
      </c>
      <c r="K199" s="657">
        <v>0</v>
      </c>
      <c r="L199" s="657">
        <v>0</v>
      </c>
      <c r="M199" s="657">
        <v>0</v>
      </c>
      <c r="N199" s="780"/>
      <c r="P199" s="378">
        <v>0</v>
      </c>
      <c r="Q199" s="378">
        <v>0</v>
      </c>
      <c r="R199" s="378">
        <v>0</v>
      </c>
      <c r="S199" s="378">
        <v>0</v>
      </c>
      <c r="T199" s="277">
        <v>0</v>
      </c>
      <c r="U199" s="277">
        <v>0</v>
      </c>
      <c r="V199" s="277">
        <v>0</v>
      </c>
      <c r="W199" s="277">
        <v>0</v>
      </c>
      <c r="X199" s="277">
        <v>0</v>
      </c>
      <c r="Y199" s="277">
        <v>0</v>
      </c>
      <c r="Z199" s="277">
        <v>0</v>
      </c>
      <c r="AA199" s="277">
        <v>0</v>
      </c>
      <c r="AB199" s="277">
        <v>0</v>
      </c>
      <c r="AC199" s="277">
        <v>0</v>
      </c>
      <c r="AD199" s="277">
        <v>0</v>
      </c>
      <c r="AE199" s="277">
        <v>0</v>
      </c>
    </row>
    <row r="200" spans="2:31" ht="14.25" hidden="1" customHeight="1">
      <c r="C200" s="642" t="s">
        <v>870</v>
      </c>
      <c r="D200" s="659" t="s">
        <v>871</v>
      </c>
      <c r="E200" s="659"/>
      <c r="F200" s="659"/>
      <c r="G200" s="659"/>
      <c r="H200" s="660"/>
      <c r="I200" s="656">
        <v>0</v>
      </c>
      <c r="J200" s="657">
        <v>0</v>
      </c>
      <c r="K200" s="657">
        <v>0</v>
      </c>
      <c r="L200" s="657">
        <v>0</v>
      </c>
      <c r="M200" s="657">
        <v>0</v>
      </c>
      <c r="N200" s="780"/>
      <c r="P200" s="378">
        <v>0</v>
      </c>
      <c r="Q200" s="378">
        <v>0</v>
      </c>
      <c r="R200" s="378">
        <v>0</v>
      </c>
      <c r="S200" s="378">
        <v>0</v>
      </c>
      <c r="T200" s="277">
        <v>0</v>
      </c>
      <c r="U200" s="277">
        <v>0</v>
      </c>
      <c r="V200" s="277">
        <v>0</v>
      </c>
      <c r="W200" s="277">
        <v>0</v>
      </c>
      <c r="X200" s="277">
        <v>0</v>
      </c>
      <c r="Y200" s="277">
        <v>0</v>
      </c>
      <c r="Z200" s="277">
        <v>0</v>
      </c>
      <c r="AA200" s="277">
        <v>0</v>
      </c>
      <c r="AB200" s="277">
        <v>0</v>
      </c>
      <c r="AC200" s="277">
        <v>0</v>
      </c>
      <c r="AD200" s="277">
        <v>0</v>
      </c>
      <c r="AE200" s="277">
        <v>0</v>
      </c>
    </row>
    <row r="201" spans="2:31" ht="14.25" hidden="1" customHeight="1">
      <c r="C201" s="642" t="s">
        <v>872</v>
      </c>
      <c r="D201" s="659" t="s">
        <v>873</v>
      </c>
      <c r="E201" s="659"/>
      <c r="F201" s="659"/>
      <c r="G201" s="659"/>
      <c r="H201" s="660"/>
      <c r="I201" s="656">
        <v>0</v>
      </c>
      <c r="J201" s="657">
        <v>0</v>
      </c>
      <c r="K201" s="657">
        <v>0</v>
      </c>
      <c r="L201" s="657">
        <v>0</v>
      </c>
      <c r="M201" s="657">
        <v>0</v>
      </c>
      <c r="N201" s="780"/>
      <c r="P201" s="378">
        <v>0</v>
      </c>
      <c r="Q201" s="378">
        <v>0</v>
      </c>
      <c r="R201" s="378">
        <v>0</v>
      </c>
      <c r="S201" s="378">
        <v>0</v>
      </c>
      <c r="T201" s="277">
        <v>0</v>
      </c>
      <c r="U201" s="277">
        <v>0</v>
      </c>
      <c r="V201" s="277">
        <v>0</v>
      </c>
      <c r="W201" s="277">
        <v>0</v>
      </c>
      <c r="X201" s="277">
        <v>0</v>
      </c>
      <c r="Y201" s="277">
        <v>0</v>
      </c>
      <c r="Z201" s="277">
        <v>0</v>
      </c>
      <c r="AA201" s="277">
        <v>0</v>
      </c>
      <c r="AB201" s="277">
        <v>0</v>
      </c>
      <c r="AC201" s="277">
        <v>0</v>
      </c>
      <c r="AD201" s="277">
        <v>0</v>
      </c>
      <c r="AE201" s="277">
        <v>0</v>
      </c>
    </row>
    <row r="202" spans="2:31" ht="14.25" hidden="1" customHeight="1">
      <c r="C202" s="642" t="s">
        <v>874</v>
      </c>
      <c r="D202" s="659" t="s">
        <v>875</v>
      </c>
      <c r="E202" s="659"/>
      <c r="F202" s="659"/>
      <c r="G202" s="659"/>
      <c r="H202" s="660"/>
      <c r="I202" s="656">
        <v>0</v>
      </c>
      <c r="J202" s="657">
        <v>0</v>
      </c>
      <c r="K202" s="657">
        <v>0</v>
      </c>
      <c r="L202" s="657">
        <v>0</v>
      </c>
      <c r="M202" s="657">
        <v>0</v>
      </c>
      <c r="N202" s="780"/>
      <c r="P202" s="378">
        <v>0</v>
      </c>
      <c r="Q202" s="378">
        <v>0</v>
      </c>
      <c r="R202" s="378">
        <v>0</v>
      </c>
      <c r="S202" s="378">
        <v>0</v>
      </c>
      <c r="T202" s="277">
        <v>0</v>
      </c>
      <c r="U202" s="277">
        <v>0</v>
      </c>
      <c r="V202" s="277">
        <v>0</v>
      </c>
      <c r="W202" s="277">
        <v>0</v>
      </c>
      <c r="X202" s="277">
        <v>0</v>
      </c>
      <c r="Y202" s="277">
        <v>0</v>
      </c>
      <c r="Z202" s="277">
        <v>0</v>
      </c>
      <c r="AA202" s="277">
        <v>0</v>
      </c>
      <c r="AB202" s="277">
        <v>0</v>
      </c>
      <c r="AC202" s="277">
        <v>0</v>
      </c>
      <c r="AD202" s="277">
        <v>0</v>
      </c>
      <c r="AE202" s="277">
        <v>0</v>
      </c>
    </row>
    <row r="203" spans="2:31" ht="14.25" hidden="1" customHeight="1">
      <c r="C203" s="642" t="s">
        <v>876</v>
      </c>
      <c r="D203" s="659" t="s">
        <v>877</v>
      </c>
      <c r="E203" s="659"/>
      <c r="F203" s="659"/>
      <c r="G203" s="659"/>
      <c r="H203" s="660"/>
      <c r="I203" s="656">
        <v>0</v>
      </c>
      <c r="J203" s="657">
        <v>0</v>
      </c>
      <c r="K203" s="657">
        <v>0</v>
      </c>
      <c r="L203" s="657">
        <v>0</v>
      </c>
      <c r="M203" s="657">
        <v>0</v>
      </c>
      <c r="N203" s="780"/>
      <c r="P203" s="378">
        <v>0</v>
      </c>
      <c r="Q203" s="378">
        <v>0</v>
      </c>
      <c r="R203" s="378">
        <v>0</v>
      </c>
      <c r="S203" s="378">
        <v>0</v>
      </c>
      <c r="T203" s="277">
        <v>0</v>
      </c>
      <c r="U203" s="277">
        <v>0</v>
      </c>
      <c r="V203" s="277">
        <v>0</v>
      </c>
      <c r="W203" s="277">
        <v>0</v>
      </c>
      <c r="X203" s="277">
        <v>0</v>
      </c>
      <c r="Y203" s="277">
        <v>0</v>
      </c>
      <c r="Z203" s="277">
        <v>0</v>
      </c>
      <c r="AA203" s="277">
        <v>0</v>
      </c>
      <c r="AB203" s="277">
        <v>0</v>
      </c>
      <c r="AC203" s="277">
        <v>0</v>
      </c>
      <c r="AD203" s="277">
        <v>0</v>
      </c>
      <c r="AE203" s="277">
        <v>0</v>
      </c>
    </row>
    <row r="204" spans="2:31" ht="14.25" hidden="1" customHeight="1">
      <c r="C204" s="642"/>
      <c r="D204" s="659"/>
      <c r="E204" s="659"/>
      <c r="F204" s="659"/>
      <c r="G204" s="659"/>
      <c r="H204" s="660"/>
      <c r="I204" s="656"/>
      <c r="J204" s="657"/>
      <c r="K204" s="657"/>
      <c r="L204" s="657"/>
      <c r="M204" s="657"/>
      <c r="N204" s="780"/>
      <c r="P204" s="378"/>
      <c r="Q204" s="378"/>
      <c r="R204" s="378"/>
      <c r="S204" s="378"/>
      <c r="T204" s="277"/>
      <c r="U204" s="277"/>
      <c r="V204" s="277"/>
      <c r="W204" s="277"/>
      <c r="X204" s="277"/>
      <c r="Y204" s="277"/>
      <c r="Z204" s="277"/>
      <c r="AA204" s="277"/>
      <c r="AB204" s="277"/>
      <c r="AC204" s="277"/>
      <c r="AD204" s="277"/>
      <c r="AE204" s="277"/>
    </row>
    <row r="205" spans="2:31" ht="14.25" hidden="1" customHeight="1">
      <c r="C205" s="632" t="s">
        <v>878</v>
      </c>
      <c r="D205" s="633" t="s">
        <v>879</v>
      </c>
      <c r="E205" s="633"/>
      <c r="F205" s="633"/>
      <c r="G205" s="633"/>
      <c r="H205" s="634"/>
      <c r="I205" s="635">
        <f t="shared" ref="I205:M205" si="59">I206+I208+I210+I215</f>
        <v>1124789504</v>
      </c>
      <c r="J205" s="636">
        <f>J206+J208+J210+J215</f>
        <v>363033097</v>
      </c>
      <c r="K205" s="636">
        <f>K206+K208+K210+K215</f>
        <v>473788627</v>
      </c>
      <c r="L205" s="636">
        <f t="shared" si="59"/>
        <v>91496537</v>
      </c>
      <c r="M205" s="636">
        <f t="shared" si="59"/>
        <v>504101919</v>
      </c>
      <c r="N205" s="780"/>
      <c r="P205" s="302">
        <f>P206+P208+P210+P215</f>
        <v>1124789504</v>
      </c>
      <c r="Q205" s="302">
        <f>Q206+Q208+Q210+Q215</f>
        <v>1259069848</v>
      </c>
      <c r="R205" s="302">
        <f>R206+R208+R210+R215</f>
        <v>636761633</v>
      </c>
      <c r="S205" s="302">
        <f>S206+S208+S210+S215</f>
        <v>547642830</v>
      </c>
      <c r="T205" s="273">
        <f>T206+T208+T210+T215</f>
        <v>363033097</v>
      </c>
      <c r="U205" s="273">
        <f t="shared" ref="U205:AE205" si="60">U206+U208+U210+U215</f>
        <v>636761633</v>
      </c>
      <c r="V205" s="273">
        <f t="shared" si="60"/>
        <v>385628768</v>
      </c>
      <c r="W205" s="273">
        <f t="shared" si="60"/>
        <v>547642830</v>
      </c>
      <c r="X205" s="273">
        <f t="shared" si="60"/>
        <v>180366367</v>
      </c>
      <c r="Y205" s="273">
        <f t="shared" si="60"/>
        <v>238089782</v>
      </c>
      <c r="Z205" s="273">
        <f t="shared" si="60"/>
        <v>0</v>
      </c>
      <c r="AA205" s="273">
        <f t="shared" si="60"/>
        <v>0</v>
      </c>
      <c r="AB205" s="273">
        <f t="shared" si="60"/>
        <v>0</v>
      </c>
      <c r="AC205" s="273">
        <f t="shared" si="60"/>
        <v>0</v>
      </c>
      <c r="AD205" s="273">
        <f t="shared" si="60"/>
        <v>44348259</v>
      </c>
      <c r="AE205" s="273">
        <f t="shared" si="60"/>
        <v>2436364</v>
      </c>
    </row>
    <row r="206" spans="2:31" s="16" customFormat="1" ht="14.25" hidden="1" customHeight="1">
      <c r="B206" s="65"/>
      <c r="C206" s="639" t="s">
        <v>880</v>
      </c>
      <c r="D206" s="640" t="s">
        <v>759</v>
      </c>
      <c r="E206" s="640"/>
      <c r="F206" s="640"/>
      <c r="G206" s="640"/>
      <c r="H206" s="641"/>
      <c r="I206" s="635">
        <f>SUM(I207:I207)</f>
        <v>0</v>
      </c>
      <c r="J206" s="636">
        <f>SUM(J207:J207)</f>
        <v>0</v>
      </c>
      <c r="K206" s="636">
        <f>SUM(K207:K207)</f>
        <v>0</v>
      </c>
      <c r="L206" s="636">
        <f>SUM(L207:L207)</f>
        <v>0</v>
      </c>
      <c r="M206" s="636">
        <f>SUM(M207:M207)</f>
        <v>0</v>
      </c>
      <c r="N206" s="781"/>
      <c r="P206" s="302">
        <f>SUM(P207:P207)</f>
        <v>0</v>
      </c>
      <c r="Q206" s="302">
        <f>SUM(Q207:Q207)</f>
        <v>0</v>
      </c>
      <c r="R206" s="302">
        <f>SUM(R207:R207)</f>
        <v>0</v>
      </c>
      <c r="S206" s="302">
        <f>SUM(S207)</f>
        <v>0</v>
      </c>
      <c r="T206" s="273">
        <f>SUM(T207:T207)</f>
        <v>0</v>
      </c>
      <c r="U206" s="273">
        <f>SUM(U207:U207)</f>
        <v>0</v>
      </c>
      <c r="V206" s="273">
        <f>SUM(V207:V207)</f>
        <v>0</v>
      </c>
      <c r="W206" s="273">
        <f>SUM(W207:W207)</f>
        <v>0</v>
      </c>
      <c r="X206" s="273">
        <f>SUM(X207)</f>
        <v>0</v>
      </c>
      <c r="Y206" s="273">
        <f>SUM(Y207)</f>
        <v>0</v>
      </c>
      <c r="Z206" s="273">
        <f>SUM(Z207:Z207)</f>
        <v>0</v>
      </c>
      <c r="AA206" s="273">
        <f>SUM(AA207:AA207)</f>
        <v>0</v>
      </c>
      <c r="AB206" s="273">
        <f>SUM(AB207)</f>
        <v>0</v>
      </c>
      <c r="AC206" s="273">
        <f>SUM(AC207)</f>
        <v>0</v>
      </c>
      <c r="AD206" s="273">
        <f>SUM(AD207)</f>
        <v>0</v>
      </c>
      <c r="AE206" s="273">
        <f>SUM(AE207)</f>
        <v>0</v>
      </c>
    </row>
    <row r="207" spans="2:31" ht="14.25" hidden="1" customHeight="1">
      <c r="C207" s="697"/>
      <c r="D207" s="704"/>
      <c r="E207" s="704"/>
      <c r="F207" s="704"/>
      <c r="G207" s="704"/>
      <c r="H207" s="705"/>
      <c r="I207" s="656"/>
      <c r="J207" s="657"/>
      <c r="K207" s="657"/>
      <c r="L207" s="657"/>
      <c r="M207" s="657"/>
      <c r="N207" s="780"/>
      <c r="P207" s="378"/>
      <c r="Q207" s="378"/>
      <c r="R207" s="378"/>
      <c r="S207" s="378"/>
      <c r="T207" s="277"/>
      <c r="U207" s="277"/>
      <c r="V207" s="277"/>
      <c r="W207" s="277"/>
      <c r="X207" s="277"/>
      <c r="Y207" s="277"/>
      <c r="Z207" s="277"/>
      <c r="AA207" s="277"/>
      <c r="AB207" s="277"/>
      <c r="AC207" s="277"/>
      <c r="AD207" s="277"/>
      <c r="AE207" s="277"/>
    </row>
    <row r="208" spans="2:31" s="16" customFormat="1" ht="14.25" hidden="1" customHeight="1">
      <c r="B208" s="65"/>
      <c r="C208" s="639" t="s">
        <v>881</v>
      </c>
      <c r="D208" s="640" t="s">
        <v>882</v>
      </c>
      <c r="E208" s="640"/>
      <c r="F208" s="640"/>
      <c r="G208" s="640"/>
      <c r="H208" s="641"/>
      <c r="I208" s="635">
        <f t="shared" ref="I208:M208" si="61">SUM(I209:I209)</f>
        <v>0</v>
      </c>
      <c r="J208" s="636">
        <f>SUM(J209:J209)</f>
        <v>0</v>
      </c>
      <c r="K208" s="636">
        <f>SUM(K209:K209)</f>
        <v>0</v>
      </c>
      <c r="L208" s="636">
        <f t="shared" si="61"/>
        <v>0</v>
      </c>
      <c r="M208" s="636">
        <f t="shared" si="61"/>
        <v>0</v>
      </c>
      <c r="N208" s="781"/>
      <c r="P208" s="302">
        <f>SUM(P209:P209)</f>
        <v>0</v>
      </c>
      <c r="Q208" s="302">
        <f>SUM(Q209:Q209)</f>
        <v>0</v>
      </c>
      <c r="R208" s="302">
        <f>SUM(R209:R209)</f>
        <v>0</v>
      </c>
      <c r="S208" s="302">
        <f>SUM(S209:S209)</f>
        <v>0</v>
      </c>
      <c r="T208" s="273">
        <f t="shared" ref="T208:AE208" si="62">SUM(T209:T209)</f>
        <v>0</v>
      </c>
      <c r="U208" s="273">
        <f t="shared" si="62"/>
        <v>0</v>
      </c>
      <c r="V208" s="273">
        <f t="shared" si="62"/>
        <v>0</v>
      </c>
      <c r="W208" s="273">
        <f t="shared" si="62"/>
        <v>0</v>
      </c>
      <c r="X208" s="273">
        <f t="shared" si="62"/>
        <v>0</v>
      </c>
      <c r="Y208" s="273">
        <f t="shared" si="62"/>
        <v>0</v>
      </c>
      <c r="Z208" s="273">
        <f t="shared" si="62"/>
        <v>0</v>
      </c>
      <c r="AA208" s="273">
        <f t="shared" si="62"/>
        <v>0</v>
      </c>
      <c r="AB208" s="273">
        <f t="shared" si="62"/>
        <v>0</v>
      </c>
      <c r="AC208" s="273">
        <f t="shared" si="62"/>
        <v>0</v>
      </c>
      <c r="AD208" s="273">
        <f t="shared" si="62"/>
        <v>0</v>
      </c>
      <c r="AE208" s="273">
        <f t="shared" si="62"/>
        <v>0</v>
      </c>
    </row>
    <row r="209" spans="2:31" ht="14.25" hidden="1" customHeight="1">
      <c r="C209" s="642" t="s">
        <v>883</v>
      </c>
      <c r="D209" s="669" t="s">
        <v>2123</v>
      </c>
      <c r="E209" s="805"/>
      <c r="F209" s="805"/>
      <c r="G209" s="805"/>
      <c r="H209" s="806"/>
      <c r="I209" s="686"/>
      <c r="J209" s="687">
        <v>0</v>
      </c>
      <c r="K209" s="687">
        <v>0</v>
      </c>
      <c r="L209" s="687">
        <v>0</v>
      </c>
      <c r="M209" s="687">
        <v>0</v>
      </c>
      <c r="N209" s="780"/>
      <c r="P209" s="380"/>
      <c r="Q209" s="380"/>
      <c r="R209" s="377">
        <f>+U209</f>
        <v>0</v>
      </c>
      <c r="S209" s="377">
        <f>+W209</f>
        <v>0</v>
      </c>
      <c r="T209" s="277">
        <v>0</v>
      </c>
      <c r="U209" s="277">
        <v>0</v>
      </c>
      <c r="V209" s="277">
        <v>0</v>
      </c>
      <c r="W209" s="277">
        <v>0</v>
      </c>
      <c r="X209" s="277">
        <v>0</v>
      </c>
      <c r="Y209" s="277">
        <v>0</v>
      </c>
      <c r="Z209" s="277">
        <v>0</v>
      </c>
      <c r="AA209" s="277">
        <v>0</v>
      </c>
      <c r="AB209" s="277">
        <v>0</v>
      </c>
      <c r="AC209" s="277">
        <v>0</v>
      </c>
      <c r="AD209" s="277">
        <v>0</v>
      </c>
      <c r="AE209" s="277">
        <v>0</v>
      </c>
    </row>
    <row r="210" spans="2:31" s="16" customFormat="1" ht="14.25" hidden="1" customHeight="1">
      <c r="B210" s="65"/>
      <c r="C210" s="639" t="s">
        <v>884</v>
      </c>
      <c r="D210" s="640" t="s">
        <v>885</v>
      </c>
      <c r="E210" s="640"/>
      <c r="F210" s="640"/>
      <c r="G210" s="640"/>
      <c r="H210" s="641"/>
      <c r="I210" s="684">
        <f t="shared" ref="I210:M210" si="63">SUM(I211:I214)</f>
        <v>1124789504</v>
      </c>
      <c r="J210" s="636">
        <f>SUM(J211:J214)</f>
        <v>363033097</v>
      </c>
      <c r="K210" s="636">
        <f>SUM(K211:K214)</f>
        <v>473788627</v>
      </c>
      <c r="L210" s="636">
        <f t="shared" si="63"/>
        <v>91496537</v>
      </c>
      <c r="M210" s="636">
        <f t="shared" si="63"/>
        <v>504101919</v>
      </c>
      <c r="N210" s="781"/>
      <c r="P210" s="510">
        <f t="shared" ref="P210:W210" si="64">SUM(P211:P214)</f>
        <v>1124789504</v>
      </c>
      <c r="Q210" s="510">
        <f t="shared" si="64"/>
        <v>1259069848</v>
      </c>
      <c r="R210" s="510">
        <f t="shared" si="64"/>
        <v>636761633</v>
      </c>
      <c r="S210" s="510">
        <f t="shared" si="64"/>
        <v>547642830</v>
      </c>
      <c r="T210" s="273">
        <f t="shared" si="64"/>
        <v>363033097</v>
      </c>
      <c r="U210" s="273">
        <f t="shared" si="64"/>
        <v>636761633</v>
      </c>
      <c r="V210" s="273">
        <f t="shared" si="64"/>
        <v>385628768</v>
      </c>
      <c r="W210" s="273">
        <f t="shared" si="64"/>
        <v>547642830</v>
      </c>
      <c r="X210" s="273">
        <f>SUM(X211:X211)</f>
        <v>180366367</v>
      </c>
      <c r="Y210" s="273">
        <f>SUM(Y211:Y211)</f>
        <v>238089782</v>
      </c>
      <c r="Z210" s="273">
        <f>SUM(Z211:Z214)</f>
        <v>0</v>
      </c>
      <c r="AA210" s="273">
        <f>SUM(AA211:AA214)</f>
        <v>0</v>
      </c>
      <c r="AB210" s="273">
        <f>SUM(AB211:AB211)</f>
        <v>0</v>
      </c>
      <c r="AC210" s="273">
        <f>SUM(AC211:AC211)</f>
        <v>0</v>
      </c>
      <c r="AD210" s="273">
        <f>SUM(AD211)</f>
        <v>0</v>
      </c>
      <c r="AE210" s="273">
        <f>SUM(AE211)</f>
        <v>0</v>
      </c>
    </row>
    <row r="211" spans="2:31" ht="14.25" hidden="1" customHeight="1">
      <c r="B211" s="12" t="s">
        <v>29</v>
      </c>
      <c r="C211" s="642" t="s">
        <v>886</v>
      </c>
      <c r="D211" s="663" t="s">
        <v>2124</v>
      </c>
      <c r="E211" s="664"/>
      <c r="F211" s="664"/>
      <c r="G211" s="664"/>
      <c r="H211" s="665"/>
      <c r="I211" s="686">
        <v>805425026</v>
      </c>
      <c r="J211" s="687">
        <v>122322910</v>
      </c>
      <c r="K211" s="687">
        <v>142624931</v>
      </c>
      <c r="L211" s="687">
        <v>81211294</v>
      </c>
      <c r="M211" s="687">
        <v>168054038</v>
      </c>
      <c r="N211" s="781"/>
      <c r="P211" s="380">
        <v>805425026</v>
      </c>
      <c r="Q211" s="380">
        <v>826289257</v>
      </c>
      <c r="R211" s="377">
        <f>+U211</f>
        <v>163472755</v>
      </c>
      <c r="S211" s="377">
        <f>+W211</f>
        <v>197378240</v>
      </c>
      <c r="T211" s="277">
        <v>122322910</v>
      </c>
      <c r="U211" s="277">
        <v>163472755</v>
      </c>
      <c r="V211" s="277">
        <v>123036207</v>
      </c>
      <c r="W211" s="277">
        <v>197378240</v>
      </c>
      <c r="X211" s="277">
        <v>180366367</v>
      </c>
      <c r="Y211" s="277">
        <v>238089782</v>
      </c>
      <c r="Z211" s="277">
        <v>0</v>
      </c>
      <c r="AA211" s="277">
        <v>0</v>
      </c>
      <c r="AB211" s="277">
        <v>0</v>
      </c>
      <c r="AC211" s="277">
        <v>0</v>
      </c>
      <c r="AD211" s="277">
        <v>0</v>
      </c>
      <c r="AE211" s="277">
        <v>0</v>
      </c>
    </row>
    <row r="212" spans="2:31" ht="14.25" hidden="1" customHeight="1">
      <c r="B212" s="12" t="s">
        <v>29</v>
      </c>
      <c r="C212" s="642" t="s">
        <v>1814</v>
      </c>
      <c r="D212" s="663" t="s">
        <v>1817</v>
      </c>
      <c r="E212" s="664"/>
      <c r="F212" s="664"/>
      <c r="G212" s="664"/>
      <c r="H212" s="665"/>
      <c r="I212" s="686">
        <v>0</v>
      </c>
      <c r="J212" s="687"/>
      <c r="K212" s="687">
        <v>42473220</v>
      </c>
      <c r="L212" s="687">
        <v>0</v>
      </c>
      <c r="M212" s="687">
        <v>43937400</v>
      </c>
      <c r="N212" s="781"/>
      <c r="P212" s="380">
        <v>0</v>
      </c>
      <c r="Q212" s="380">
        <v>0</v>
      </c>
      <c r="R212" s="377">
        <f>+U212</f>
        <v>0</v>
      </c>
      <c r="S212" s="377">
        <f>+W212</f>
        <v>41027400</v>
      </c>
      <c r="T212" s="277"/>
      <c r="U212" s="277">
        <v>0</v>
      </c>
      <c r="V212" s="277">
        <v>0</v>
      </c>
      <c r="W212" s="277">
        <v>41027400</v>
      </c>
      <c r="X212" s="277">
        <v>0</v>
      </c>
      <c r="Y212" s="277">
        <v>0</v>
      </c>
      <c r="Z212" s="277">
        <v>0</v>
      </c>
      <c r="AA212" s="277">
        <v>0</v>
      </c>
      <c r="AB212" s="277">
        <v>0</v>
      </c>
      <c r="AC212" s="277">
        <v>0</v>
      </c>
      <c r="AD212" s="277"/>
      <c r="AE212" s="277"/>
    </row>
    <row r="213" spans="2:31" ht="14.25" hidden="1" customHeight="1">
      <c r="B213" s="12" t="s">
        <v>29</v>
      </c>
      <c r="C213" s="642" t="s">
        <v>1815</v>
      </c>
      <c r="D213" s="663" t="s">
        <v>1818</v>
      </c>
      <c r="E213" s="664"/>
      <c r="F213" s="664"/>
      <c r="G213" s="664"/>
      <c r="H213" s="665"/>
      <c r="I213" s="686">
        <v>0</v>
      </c>
      <c r="J213" s="687">
        <v>218694900</v>
      </c>
      <c r="K213" s="687">
        <v>212366100</v>
      </c>
      <c r="L213" s="687">
        <v>0</v>
      </c>
      <c r="M213" s="687">
        <v>219687000</v>
      </c>
      <c r="N213" s="781"/>
      <c r="P213" s="380">
        <v>0</v>
      </c>
      <c r="Q213" s="380">
        <v>0</v>
      </c>
      <c r="R213" s="377">
        <f>+U213</f>
        <v>435481800</v>
      </c>
      <c r="S213" s="377">
        <f>+W213</f>
        <v>205137000</v>
      </c>
      <c r="T213" s="277">
        <v>218694900</v>
      </c>
      <c r="U213" s="277">
        <v>435481800</v>
      </c>
      <c r="V213" s="277">
        <v>214994400</v>
      </c>
      <c r="W213" s="277">
        <v>205137000</v>
      </c>
      <c r="X213" s="277">
        <v>0</v>
      </c>
      <c r="Y213" s="277">
        <v>0</v>
      </c>
      <c r="Z213" s="277">
        <v>0</v>
      </c>
      <c r="AA213" s="277">
        <v>0</v>
      </c>
      <c r="AB213" s="277">
        <v>0</v>
      </c>
      <c r="AC213" s="277">
        <v>0</v>
      </c>
      <c r="AD213" s="277"/>
      <c r="AE213" s="277"/>
    </row>
    <row r="214" spans="2:31" ht="14.25" hidden="1" customHeight="1">
      <c r="B214" s="12" t="s">
        <v>29</v>
      </c>
      <c r="C214" s="642" t="s">
        <v>1816</v>
      </c>
      <c r="D214" s="663" t="s">
        <v>1819</v>
      </c>
      <c r="E214" s="664"/>
      <c r="F214" s="664"/>
      <c r="G214" s="664"/>
      <c r="H214" s="665"/>
      <c r="I214" s="686">
        <v>319364478</v>
      </c>
      <c r="J214" s="687">
        <v>22015287</v>
      </c>
      <c r="K214" s="687">
        <v>76324376</v>
      </c>
      <c r="L214" s="687">
        <v>10285243</v>
      </c>
      <c r="M214" s="687">
        <v>72423481</v>
      </c>
      <c r="N214" s="781"/>
      <c r="P214" s="380">
        <v>319364478</v>
      </c>
      <c r="Q214" s="380">
        <v>432780591</v>
      </c>
      <c r="R214" s="377">
        <f>+U214</f>
        <v>37807078</v>
      </c>
      <c r="S214" s="377">
        <f>+W214</f>
        <v>104100190</v>
      </c>
      <c r="T214" s="277">
        <v>22015287</v>
      </c>
      <c r="U214" s="277">
        <v>37807078</v>
      </c>
      <c r="V214" s="277">
        <v>47598161</v>
      </c>
      <c r="W214" s="277">
        <v>104100190</v>
      </c>
      <c r="X214" s="277">
        <v>0</v>
      </c>
      <c r="Y214" s="277">
        <v>0</v>
      </c>
      <c r="Z214" s="277">
        <v>0</v>
      </c>
      <c r="AA214" s="277">
        <v>0</v>
      </c>
      <c r="AB214" s="277">
        <v>0</v>
      </c>
      <c r="AC214" s="277">
        <v>0</v>
      </c>
      <c r="AD214" s="277"/>
      <c r="AE214" s="277"/>
    </row>
    <row r="215" spans="2:31" s="16" customFormat="1" ht="14.25" hidden="1" customHeight="1">
      <c r="B215" s="65"/>
      <c r="C215" s="639" t="s">
        <v>887</v>
      </c>
      <c r="D215" s="640" t="s">
        <v>888</v>
      </c>
      <c r="E215" s="640"/>
      <c r="F215" s="640"/>
      <c r="G215" s="640"/>
      <c r="H215" s="641"/>
      <c r="I215" s="635">
        <f t="shared" ref="I215:M215" si="65">+SUM(I216:I216)</f>
        <v>0</v>
      </c>
      <c r="J215" s="636">
        <f>+SUM(J216:J216)</f>
        <v>0</v>
      </c>
      <c r="K215" s="636"/>
      <c r="L215" s="636">
        <f t="shared" si="65"/>
        <v>0</v>
      </c>
      <c r="M215" s="636">
        <f t="shared" si="65"/>
        <v>0</v>
      </c>
      <c r="N215" s="781"/>
      <c r="P215" s="302">
        <f t="shared" ref="P215:V215" si="66">+SUM(P216:P216)</f>
        <v>0</v>
      </c>
      <c r="Q215" s="302">
        <f t="shared" si="66"/>
        <v>0</v>
      </c>
      <c r="R215" s="302">
        <f t="shared" si="66"/>
        <v>0</v>
      </c>
      <c r="S215" s="302">
        <f t="shared" si="66"/>
        <v>0</v>
      </c>
      <c r="T215" s="273">
        <f t="shared" si="66"/>
        <v>0</v>
      </c>
      <c r="U215" s="273">
        <f t="shared" si="66"/>
        <v>0</v>
      </c>
      <c r="V215" s="273">
        <f t="shared" si="66"/>
        <v>0</v>
      </c>
      <c r="W215" s="273"/>
      <c r="X215" s="273">
        <f>+SUM(X216:X216)</f>
        <v>0</v>
      </c>
      <c r="Y215" s="273">
        <f>+SUM(Y216:Y216)</f>
        <v>0</v>
      </c>
      <c r="Z215" s="273"/>
      <c r="AA215" s="273"/>
      <c r="AB215" s="273">
        <f>+SUM(AB216:AB216)</f>
        <v>0</v>
      </c>
      <c r="AC215" s="273">
        <f>+SUM(AC216:AC216)</f>
        <v>0</v>
      </c>
      <c r="AD215" s="273">
        <f>+SUM(AD216:AD216)</f>
        <v>44348259</v>
      </c>
      <c r="AE215" s="273">
        <f>+SUM(AE216:AE216)</f>
        <v>2436364</v>
      </c>
    </row>
    <row r="216" spans="2:31" ht="14.25" hidden="1" customHeight="1">
      <c r="C216" s="642" t="s">
        <v>889</v>
      </c>
      <c r="D216" s="669" t="s">
        <v>2125</v>
      </c>
      <c r="E216" s="805"/>
      <c r="F216" s="805"/>
      <c r="G216" s="805"/>
      <c r="H216" s="806"/>
      <c r="I216" s="686"/>
      <c r="J216" s="687">
        <v>0</v>
      </c>
      <c r="K216" s="687"/>
      <c r="L216" s="687">
        <v>0</v>
      </c>
      <c r="M216" s="687">
        <v>0</v>
      </c>
      <c r="N216" s="780"/>
      <c r="P216" s="380"/>
      <c r="Q216" s="380"/>
      <c r="R216" s="377">
        <f>+U216</f>
        <v>0</v>
      </c>
      <c r="S216" s="377">
        <f>+W216</f>
        <v>0</v>
      </c>
      <c r="T216" s="277">
        <v>0</v>
      </c>
      <c r="U216" s="277">
        <v>0</v>
      </c>
      <c r="V216" s="277">
        <v>0</v>
      </c>
      <c r="W216" s="277"/>
      <c r="X216" s="277">
        <v>0</v>
      </c>
      <c r="Y216" s="277">
        <v>0</v>
      </c>
      <c r="Z216" s="277">
        <v>0</v>
      </c>
      <c r="AA216" s="277">
        <v>0</v>
      </c>
      <c r="AB216" s="277">
        <v>0</v>
      </c>
      <c r="AC216" s="277">
        <v>0</v>
      </c>
      <c r="AD216" s="277">
        <v>44348259</v>
      </c>
      <c r="AE216" s="277">
        <v>2436364</v>
      </c>
    </row>
    <row r="217" spans="2:31" ht="14.25" hidden="1" customHeight="1">
      <c r="C217" s="642"/>
      <c r="D217" s="710"/>
      <c r="E217" s="711"/>
      <c r="F217" s="711"/>
      <c r="G217" s="711"/>
      <c r="H217" s="712"/>
      <c r="I217" s="656"/>
      <c r="J217" s="657"/>
      <c r="K217" s="657"/>
      <c r="L217" s="657"/>
      <c r="M217" s="657"/>
      <c r="N217" s="780"/>
      <c r="P217" s="378"/>
      <c r="Q217" s="378"/>
      <c r="R217" s="378"/>
      <c r="S217" s="378"/>
      <c r="T217" s="277"/>
      <c r="U217" s="277"/>
      <c r="V217" s="277"/>
      <c r="W217" s="277"/>
      <c r="X217" s="277"/>
      <c r="Y217" s="277"/>
      <c r="Z217" s="277"/>
      <c r="AA217" s="277"/>
      <c r="AB217" s="277"/>
      <c r="AC217" s="277"/>
      <c r="AD217" s="277"/>
      <c r="AE217" s="277"/>
    </row>
    <row r="218" spans="2:31" ht="14.25" hidden="1" customHeight="1">
      <c r="C218" s="632" t="s">
        <v>890</v>
      </c>
      <c r="D218" s="633" t="s">
        <v>891</v>
      </c>
      <c r="E218" s="633"/>
      <c r="F218" s="633"/>
      <c r="G218" s="633"/>
      <c r="H218" s="634"/>
      <c r="I218" s="635">
        <f t="shared" ref="I218:L218" si="67">+I219+I222</f>
        <v>20063471712.130001</v>
      </c>
      <c r="J218" s="636">
        <f>+J219+J222</f>
        <v>3356061428.8235998</v>
      </c>
      <c r="K218" s="636"/>
      <c r="L218" s="636">
        <f t="shared" si="67"/>
        <v>10140356750</v>
      </c>
      <c r="M218" s="636">
        <f>+M219</f>
        <v>0</v>
      </c>
      <c r="N218" s="780"/>
      <c r="P218" s="302">
        <f t="shared" ref="P218:V218" si="68">+P219+P222</f>
        <v>20310932435.630001</v>
      </c>
      <c r="Q218" s="302">
        <f t="shared" si="68"/>
        <v>19652572430.360001</v>
      </c>
      <c r="R218" s="302">
        <f t="shared" si="68"/>
        <v>3074603662</v>
      </c>
      <c r="S218" s="302">
        <f t="shared" si="68"/>
        <v>0</v>
      </c>
      <c r="T218" s="273">
        <f t="shared" si="68"/>
        <v>3356061428.8235998</v>
      </c>
      <c r="U218" s="273">
        <f t="shared" si="68"/>
        <v>3074603662</v>
      </c>
      <c r="V218" s="273">
        <f t="shared" si="68"/>
        <v>1152099424</v>
      </c>
      <c r="W218" s="273"/>
      <c r="X218" s="273">
        <f>+X219+X222</f>
        <v>0</v>
      </c>
      <c r="Y218" s="273">
        <f>+Y219</f>
        <v>0</v>
      </c>
      <c r="Z218" s="273"/>
      <c r="AA218" s="273"/>
      <c r="AB218" s="273">
        <f>+AB219</f>
        <v>0</v>
      </c>
      <c r="AC218" s="273">
        <f>+AC219</f>
        <v>0</v>
      </c>
      <c r="AD218" s="273">
        <f>+AD219</f>
        <v>0</v>
      </c>
      <c r="AE218" s="273">
        <f>+AE219</f>
        <v>0</v>
      </c>
    </row>
    <row r="219" spans="2:31" s="16" customFormat="1" ht="14.25" hidden="1" customHeight="1">
      <c r="B219" s="65"/>
      <c r="C219" s="639" t="s">
        <v>892</v>
      </c>
      <c r="D219" s="640" t="s">
        <v>893</v>
      </c>
      <c r="E219" s="647"/>
      <c r="F219" s="647"/>
      <c r="G219" s="647"/>
      <c r="H219" s="648"/>
      <c r="I219" s="635">
        <f>+SUM(I220:I221)</f>
        <v>0</v>
      </c>
      <c r="J219" s="635">
        <f>+SUM(J220:J221)</f>
        <v>0</v>
      </c>
      <c r="K219" s="635">
        <f>+SUM(K220:K221)</f>
        <v>0</v>
      </c>
      <c r="L219" s="635">
        <f t="shared" ref="L219:AE219" si="69">+SUM(L220:L221)</f>
        <v>0</v>
      </c>
      <c r="M219" s="635">
        <f t="shared" si="69"/>
        <v>0</v>
      </c>
      <c r="N219" s="780">
        <f t="shared" si="69"/>
        <v>0</v>
      </c>
      <c r="O219" s="255">
        <f t="shared" si="69"/>
        <v>0</v>
      </c>
      <c r="P219" s="302">
        <f>+SUM(P220:P221)</f>
        <v>0</v>
      </c>
      <c r="Q219" s="302">
        <f>+SUM(Q220:Q221)</f>
        <v>65271261</v>
      </c>
      <c r="R219" s="302">
        <f>+SUM(R220:R221)</f>
        <v>979834050</v>
      </c>
      <c r="S219" s="302">
        <f>+SUM(S220:S221)</f>
        <v>0</v>
      </c>
      <c r="T219" s="302">
        <f t="shared" si="69"/>
        <v>0</v>
      </c>
      <c r="U219" s="302">
        <f t="shared" si="69"/>
        <v>979834050</v>
      </c>
      <c r="V219" s="302">
        <f t="shared" si="69"/>
        <v>0</v>
      </c>
      <c r="W219" s="302">
        <f t="shared" si="69"/>
        <v>0</v>
      </c>
      <c r="X219" s="302">
        <f t="shared" si="69"/>
        <v>0</v>
      </c>
      <c r="Y219" s="302">
        <f t="shared" si="69"/>
        <v>0</v>
      </c>
      <c r="Z219" s="302">
        <f t="shared" si="69"/>
        <v>0</v>
      </c>
      <c r="AA219" s="302">
        <f t="shared" si="69"/>
        <v>0</v>
      </c>
      <c r="AB219" s="302">
        <f t="shared" si="69"/>
        <v>0</v>
      </c>
      <c r="AC219" s="302">
        <f t="shared" si="69"/>
        <v>0</v>
      </c>
      <c r="AD219" s="302">
        <f t="shared" si="69"/>
        <v>0</v>
      </c>
      <c r="AE219" s="302">
        <f t="shared" si="69"/>
        <v>0</v>
      </c>
    </row>
    <row r="220" spans="2:31" ht="14.25" hidden="1" customHeight="1">
      <c r="C220" s="642" t="s">
        <v>894</v>
      </c>
      <c r="D220" s="669" t="s">
        <v>2126</v>
      </c>
      <c r="E220" s="805"/>
      <c r="F220" s="805"/>
      <c r="G220" s="805"/>
      <c r="H220" s="806"/>
      <c r="I220" s="686"/>
      <c r="J220" s="687"/>
      <c r="K220" s="687"/>
      <c r="L220" s="687">
        <v>0</v>
      </c>
      <c r="M220" s="687">
        <v>0</v>
      </c>
      <c r="N220" s="780"/>
      <c r="P220" s="380"/>
      <c r="Q220" s="380"/>
      <c r="R220" s="377">
        <f>+U220</f>
        <v>979834050</v>
      </c>
      <c r="S220" s="377">
        <f>+W220</f>
        <v>0</v>
      </c>
      <c r="T220" s="277"/>
      <c r="U220" s="277">
        <v>979834050</v>
      </c>
      <c r="V220" s="277">
        <v>0</v>
      </c>
      <c r="W220" s="277"/>
      <c r="X220" s="277">
        <v>0</v>
      </c>
      <c r="Y220" s="277">
        <v>0</v>
      </c>
      <c r="Z220" s="277">
        <v>0</v>
      </c>
      <c r="AA220" s="277">
        <v>0</v>
      </c>
      <c r="AB220" s="277">
        <v>0</v>
      </c>
      <c r="AC220" s="277">
        <v>0</v>
      </c>
      <c r="AD220" s="277">
        <v>0</v>
      </c>
      <c r="AE220" s="277">
        <v>0</v>
      </c>
    </row>
    <row r="221" spans="2:31" ht="14.25" hidden="1" customHeight="1">
      <c r="C221" s="642" t="s">
        <v>2418</v>
      </c>
      <c r="D221" s="661" t="s">
        <v>2420</v>
      </c>
      <c r="E221" s="661"/>
      <c r="F221" s="661"/>
      <c r="G221" s="661"/>
      <c r="H221" s="662"/>
      <c r="I221" s="656">
        <v>0</v>
      </c>
      <c r="J221" s="657"/>
      <c r="K221" s="657"/>
      <c r="L221" s="657"/>
      <c r="M221" s="657"/>
      <c r="N221" s="781" t="s">
        <v>2584</v>
      </c>
      <c r="P221" s="378">
        <v>0</v>
      </c>
      <c r="Q221" s="378">
        <v>65271261</v>
      </c>
      <c r="R221" s="379">
        <f>+U221</f>
        <v>0</v>
      </c>
      <c r="S221" s="378">
        <f>+W221</f>
        <v>0</v>
      </c>
      <c r="T221" s="277"/>
      <c r="U221" s="277"/>
      <c r="V221" s="277"/>
      <c r="W221" s="277"/>
      <c r="X221" s="277">
        <v>0</v>
      </c>
      <c r="Y221" s="277"/>
      <c r="Z221" s="277"/>
      <c r="AA221" s="277"/>
      <c r="AB221" s="277"/>
      <c r="AC221" s="277"/>
      <c r="AD221" s="277"/>
      <c r="AE221" s="277"/>
    </row>
    <row r="222" spans="2:31" s="16" customFormat="1" ht="14.25" hidden="1" customHeight="1">
      <c r="B222" s="65"/>
      <c r="C222" s="639" t="s">
        <v>2077</v>
      </c>
      <c r="D222" s="640" t="s">
        <v>2076</v>
      </c>
      <c r="E222" s="640"/>
      <c r="F222" s="640"/>
      <c r="G222" s="640"/>
      <c r="H222" s="641"/>
      <c r="I222" s="684">
        <f>+SUM(I223:I244)</f>
        <v>20063471712.130001</v>
      </c>
      <c r="J222" s="636">
        <f>+SUM(J223:J244)</f>
        <v>3356061428.8235998</v>
      </c>
      <c r="K222" s="636">
        <f>+SUM(K223:K244)</f>
        <v>0</v>
      </c>
      <c r="L222" s="636">
        <f>+SUM(L223:L244)</f>
        <v>10140356750</v>
      </c>
      <c r="M222" s="636">
        <f>+SUM(M223:M244)</f>
        <v>0</v>
      </c>
      <c r="N222" s="781"/>
      <c r="P222" s="510">
        <f>+SUM(P223:P244)</f>
        <v>20310932435.630001</v>
      </c>
      <c r="Q222" s="510">
        <f>+SUM(Q223:Q244)</f>
        <v>19587301169.360001</v>
      </c>
      <c r="R222" s="510">
        <f>+SUM(R223:R244)</f>
        <v>2094769612</v>
      </c>
      <c r="S222" s="510"/>
      <c r="T222" s="273">
        <f>+SUM(T223:T244)</f>
        <v>3356061428.8235998</v>
      </c>
      <c r="U222" s="273">
        <f>+SUM(U223:U244)</f>
        <v>2094769612</v>
      </c>
      <c r="V222" s="273">
        <f>+SUM(V223:V244)</f>
        <v>1152099424</v>
      </c>
      <c r="W222" s="273">
        <f>+SUM(W223:W244)</f>
        <v>0</v>
      </c>
      <c r="X222" s="273"/>
      <c r="Y222" s="273"/>
      <c r="Z222" s="273">
        <f>+SUM(Z223:Z244)</f>
        <v>0</v>
      </c>
      <c r="AA222" s="273">
        <f>+SUM(AA223:AA244)</f>
        <v>0</v>
      </c>
      <c r="AB222" s="273"/>
      <c r="AC222" s="273"/>
      <c r="AD222" s="273"/>
      <c r="AE222" s="273"/>
    </row>
    <row r="223" spans="2:31" ht="14.25" hidden="1" customHeight="1">
      <c r="B223" s="776" t="s">
        <v>2584</v>
      </c>
      <c r="C223" s="642" t="s">
        <v>2078</v>
      </c>
      <c r="D223" s="669" t="s">
        <v>2305</v>
      </c>
      <c r="E223" s="805"/>
      <c r="F223" s="805"/>
      <c r="G223" s="805"/>
      <c r="H223" s="806"/>
      <c r="I223" s="686">
        <v>85626110</v>
      </c>
      <c r="J223" s="687">
        <v>63897217</v>
      </c>
      <c r="K223" s="687"/>
      <c r="L223" s="687">
        <v>65673941</v>
      </c>
      <c r="M223" s="687"/>
      <c r="N223" s="780" t="s">
        <v>2584</v>
      </c>
      <c r="P223" s="380">
        <v>85626110</v>
      </c>
      <c r="Q223" s="380">
        <v>82553383</v>
      </c>
      <c r="R223" s="377">
        <f t="shared" ref="R223:R233" si="70">+U223</f>
        <v>28602057</v>
      </c>
      <c r="S223" s="377">
        <f t="shared" ref="S223:S233" si="71">+W223</f>
        <v>0</v>
      </c>
      <c r="T223" s="277">
        <v>63897217</v>
      </c>
      <c r="U223" s="277">
        <v>28602057</v>
      </c>
      <c r="V223" s="277">
        <v>19175604</v>
      </c>
      <c r="W223" s="277"/>
      <c r="X223" s="277">
        <v>0</v>
      </c>
      <c r="Y223" s="277"/>
      <c r="Z223" s="277">
        <v>0</v>
      </c>
      <c r="AA223" s="277">
        <v>0</v>
      </c>
      <c r="AB223" s="277"/>
      <c r="AC223" s="277"/>
      <c r="AD223" s="277"/>
      <c r="AE223" s="277"/>
    </row>
    <row r="224" spans="2:31" ht="14.25" hidden="1" customHeight="1">
      <c r="B224" s="776" t="s">
        <v>2584</v>
      </c>
      <c r="C224" s="642" t="s">
        <v>2079</v>
      </c>
      <c r="D224" s="669" t="s">
        <v>2306</v>
      </c>
      <c r="E224" s="805"/>
      <c r="F224" s="805"/>
      <c r="G224" s="805"/>
      <c r="H224" s="806"/>
      <c r="I224" s="686">
        <v>445554127</v>
      </c>
      <c r="J224" s="687">
        <v>374268892</v>
      </c>
      <c r="K224" s="687"/>
      <c r="L224" s="687">
        <v>386163224</v>
      </c>
      <c r="M224" s="687"/>
      <c r="N224" s="780" t="s">
        <v>2584</v>
      </c>
      <c r="P224" s="380">
        <v>445554127</v>
      </c>
      <c r="Q224" s="380">
        <v>444531400</v>
      </c>
      <c r="R224" s="377">
        <f t="shared" si="70"/>
        <v>357905123</v>
      </c>
      <c r="S224" s="377">
        <f t="shared" si="71"/>
        <v>0</v>
      </c>
      <c r="T224" s="277">
        <v>374268892</v>
      </c>
      <c r="U224" s="277">
        <v>357905123</v>
      </c>
      <c r="V224" s="277">
        <v>262790785</v>
      </c>
      <c r="W224" s="277"/>
      <c r="X224" s="277">
        <v>0</v>
      </c>
      <c r="Y224" s="277"/>
      <c r="Z224" s="277">
        <v>0</v>
      </c>
      <c r="AA224" s="277">
        <v>0</v>
      </c>
      <c r="AB224" s="277"/>
      <c r="AC224" s="277"/>
      <c r="AD224" s="277"/>
      <c r="AE224" s="277"/>
    </row>
    <row r="225" spans="2:31" ht="14.25" hidden="1" customHeight="1">
      <c r="B225" s="776" t="s">
        <v>2584</v>
      </c>
      <c r="C225" s="642" t="s">
        <v>2080</v>
      </c>
      <c r="D225" s="669" t="s">
        <v>2307</v>
      </c>
      <c r="E225" s="805"/>
      <c r="F225" s="805"/>
      <c r="G225" s="805"/>
      <c r="H225" s="806"/>
      <c r="I225" s="686">
        <v>275145813</v>
      </c>
      <c r="J225" s="687">
        <v>120758304</v>
      </c>
      <c r="K225" s="687"/>
      <c r="L225" s="687">
        <v>170850787</v>
      </c>
      <c r="M225" s="687"/>
      <c r="N225" s="780" t="s">
        <v>2584</v>
      </c>
      <c r="P225" s="380">
        <v>275145813</v>
      </c>
      <c r="Q225" s="380">
        <v>237518106</v>
      </c>
      <c r="R225" s="377">
        <f t="shared" si="70"/>
        <v>79407183</v>
      </c>
      <c r="S225" s="377">
        <f t="shared" si="71"/>
        <v>0</v>
      </c>
      <c r="T225" s="277">
        <v>120758304</v>
      </c>
      <c r="U225" s="277">
        <v>79407183</v>
      </c>
      <c r="V225" s="277">
        <v>45899643</v>
      </c>
      <c r="W225" s="277"/>
      <c r="X225" s="277">
        <v>0</v>
      </c>
      <c r="Y225" s="277"/>
      <c r="Z225" s="277">
        <v>0</v>
      </c>
      <c r="AA225" s="277">
        <v>0</v>
      </c>
      <c r="AB225" s="277"/>
      <c r="AC225" s="277"/>
      <c r="AD225" s="277"/>
      <c r="AE225" s="277"/>
    </row>
    <row r="226" spans="2:31" ht="14.25" hidden="1" customHeight="1">
      <c r="B226" s="776" t="s">
        <v>2584</v>
      </c>
      <c r="C226" s="642" t="s">
        <v>2081</v>
      </c>
      <c r="D226" s="669" t="s">
        <v>2308</v>
      </c>
      <c r="E226" s="805"/>
      <c r="F226" s="805"/>
      <c r="G226" s="805"/>
      <c r="H226" s="806"/>
      <c r="I226" s="686">
        <v>1022429375</v>
      </c>
      <c r="J226" s="687">
        <v>847012690</v>
      </c>
      <c r="K226" s="687"/>
      <c r="L226" s="687">
        <v>867538381</v>
      </c>
      <c r="M226" s="687"/>
      <c r="N226" s="780" t="s">
        <v>2584</v>
      </c>
      <c r="P226" s="380">
        <v>1022429375</v>
      </c>
      <c r="Q226" s="380">
        <v>950721370</v>
      </c>
      <c r="R226" s="377">
        <f t="shared" si="70"/>
        <v>786295906</v>
      </c>
      <c r="S226" s="377">
        <f t="shared" si="71"/>
        <v>0</v>
      </c>
      <c r="T226" s="277">
        <v>847012690</v>
      </c>
      <c r="U226" s="277">
        <v>786295906</v>
      </c>
      <c r="V226" s="277">
        <v>577356705</v>
      </c>
      <c r="W226" s="277"/>
      <c r="X226" s="277">
        <v>0</v>
      </c>
      <c r="Y226" s="277"/>
      <c r="Z226" s="277">
        <v>0</v>
      </c>
      <c r="AA226" s="277">
        <v>0</v>
      </c>
      <c r="AB226" s="277"/>
      <c r="AC226" s="277"/>
      <c r="AD226" s="277"/>
      <c r="AE226" s="277"/>
    </row>
    <row r="227" spans="2:31" ht="14.25" hidden="1" customHeight="1">
      <c r="B227" s="776" t="s">
        <v>2584</v>
      </c>
      <c r="C227" s="642" t="s">
        <v>2082</v>
      </c>
      <c r="D227" s="669" t="s">
        <v>2322</v>
      </c>
      <c r="E227" s="805"/>
      <c r="F227" s="805"/>
      <c r="G227" s="805"/>
      <c r="H227" s="806"/>
      <c r="I227" s="686">
        <v>645648253</v>
      </c>
      <c r="J227" s="687">
        <v>528467361</v>
      </c>
      <c r="K227" s="687"/>
      <c r="L227" s="687">
        <v>618056075</v>
      </c>
      <c r="M227" s="687"/>
      <c r="N227" s="780" t="s">
        <v>2584</v>
      </c>
      <c r="P227" s="380">
        <v>645648253</v>
      </c>
      <c r="Q227" s="380">
        <v>630722241</v>
      </c>
      <c r="R227" s="399">
        <f t="shared" si="70"/>
        <v>425326074</v>
      </c>
      <c r="S227" s="377">
        <f t="shared" si="71"/>
        <v>0</v>
      </c>
      <c r="T227" s="277">
        <v>528467361</v>
      </c>
      <c r="U227" s="277">
        <v>425326074</v>
      </c>
      <c r="V227" s="277">
        <v>246876687</v>
      </c>
      <c r="W227" s="277"/>
      <c r="X227" s="277">
        <v>0</v>
      </c>
      <c r="Y227" s="277"/>
      <c r="Z227" s="277">
        <v>0</v>
      </c>
      <c r="AA227" s="277">
        <v>0</v>
      </c>
      <c r="AB227" s="277"/>
      <c r="AC227" s="277"/>
      <c r="AD227" s="277"/>
      <c r="AE227" s="277"/>
    </row>
    <row r="228" spans="2:31" ht="14.25" hidden="1" customHeight="1">
      <c r="B228" s="776" t="s">
        <v>2584</v>
      </c>
      <c r="C228" s="642"/>
      <c r="D228" s="669" t="s">
        <v>2323</v>
      </c>
      <c r="E228" s="805"/>
      <c r="F228" s="805"/>
      <c r="G228" s="805"/>
      <c r="H228" s="806"/>
      <c r="I228" s="686">
        <v>318350192</v>
      </c>
      <c r="J228" s="687"/>
      <c r="K228" s="687"/>
      <c r="L228" s="687">
        <v>158097525</v>
      </c>
      <c r="M228" s="687"/>
      <c r="N228" s="780" t="s">
        <v>2584</v>
      </c>
      <c r="P228" s="380">
        <v>318350192</v>
      </c>
      <c r="Q228" s="380">
        <v>245959912</v>
      </c>
      <c r="R228" s="399">
        <f t="shared" si="70"/>
        <v>0</v>
      </c>
      <c r="S228" s="377">
        <f t="shared" si="71"/>
        <v>0</v>
      </c>
      <c r="T228" s="277"/>
      <c r="U228" s="277"/>
      <c r="V228" s="277">
        <v>0</v>
      </c>
      <c r="W228" s="277"/>
      <c r="X228" s="277">
        <v>0</v>
      </c>
      <c r="Y228" s="277"/>
      <c r="Z228" s="277"/>
      <c r="AA228" s="277"/>
      <c r="AB228" s="277"/>
      <c r="AC228" s="277"/>
      <c r="AD228" s="277"/>
      <c r="AE228" s="277"/>
    </row>
    <row r="229" spans="2:31" ht="14.25" hidden="1" customHeight="1">
      <c r="B229" s="776" t="s">
        <v>2584</v>
      </c>
      <c r="C229" s="642" t="s">
        <v>2083</v>
      </c>
      <c r="D229" s="669" t="s">
        <v>2309</v>
      </c>
      <c r="E229" s="805"/>
      <c r="F229" s="805"/>
      <c r="G229" s="805"/>
      <c r="H229" s="806"/>
      <c r="I229" s="686">
        <v>812467328</v>
      </c>
      <c r="J229" s="687">
        <v>521812451</v>
      </c>
      <c r="K229" s="687"/>
      <c r="L229" s="687">
        <v>695886429</v>
      </c>
      <c r="M229" s="687"/>
      <c r="N229" s="780" t="s">
        <v>2584</v>
      </c>
      <c r="P229" s="380">
        <v>812467328</v>
      </c>
      <c r="Q229" s="380">
        <v>812467328</v>
      </c>
      <c r="R229" s="377">
        <f t="shared" si="70"/>
        <v>371920332</v>
      </c>
      <c r="S229" s="377">
        <f t="shared" si="71"/>
        <v>0</v>
      </c>
      <c r="T229" s="277">
        <v>521812451</v>
      </c>
      <c r="U229" s="277">
        <v>371920332</v>
      </c>
      <c r="V229" s="277">
        <v>0</v>
      </c>
      <c r="W229" s="277"/>
      <c r="X229" s="277">
        <v>0</v>
      </c>
      <c r="Y229" s="277"/>
      <c r="Z229" s="277">
        <v>0</v>
      </c>
      <c r="AA229" s="277">
        <v>0</v>
      </c>
      <c r="AB229" s="277"/>
      <c r="AC229" s="277"/>
      <c r="AD229" s="277"/>
      <c r="AE229" s="277"/>
    </row>
    <row r="230" spans="2:31" ht="14.25" hidden="1" customHeight="1">
      <c r="B230" s="776" t="s">
        <v>2584</v>
      </c>
      <c r="C230" s="642"/>
      <c r="D230" s="669" t="s">
        <v>2310</v>
      </c>
      <c r="E230" s="805"/>
      <c r="F230" s="805"/>
      <c r="G230" s="805"/>
      <c r="H230" s="806"/>
      <c r="I230" s="686">
        <v>4833916009</v>
      </c>
      <c r="J230" s="687">
        <v>1349293330</v>
      </c>
      <c r="K230" s="687"/>
      <c r="L230" s="687">
        <v>2615348907</v>
      </c>
      <c r="M230" s="687"/>
      <c r="N230" s="780" t="s">
        <v>2584</v>
      </c>
      <c r="P230" s="380">
        <v>4833916009</v>
      </c>
      <c r="Q230" s="380">
        <v>4156254319</v>
      </c>
      <c r="R230" s="377">
        <f t="shared" si="70"/>
        <v>0</v>
      </c>
      <c r="S230" s="377">
        <f t="shared" si="71"/>
        <v>0</v>
      </c>
      <c r="T230" s="277">
        <v>1349293330</v>
      </c>
      <c r="U230" s="277"/>
      <c r="V230" s="277">
        <v>0</v>
      </c>
      <c r="W230" s="277"/>
      <c r="X230" s="277">
        <v>0</v>
      </c>
      <c r="Y230" s="277"/>
      <c r="Z230" s="277"/>
      <c r="AA230" s="277"/>
      <c r="AB230" s="277"/>
      <c r="AC230" s="277"/>
      <c r="AD230" s="277"/>
      <c r="AE230" s="277"/>
    </row>
    <row r="231" spans="2:31" ht="14.25" hidden="1" customHeight="1">
      <c r="B231" s="776" t="s">
        <v>2584</v>
      </c>
      <c r="C231" s="642"/>
      <c r="D231" s="669" t="s">
        <v>2324</v>
      </c>
      <c r="E231" s="805"/>
      <c r="F231" s="805"/>
      <c r="G231" s="805"/>
      <c r="H231" s="806"/>
      <c r="I231" s="686">
        <v>564465511</v>
      </c>
      <c r="J231" s="687">
        <v>0</v>
      </c>
      <c r="K231" s="687"/>
      <c r="L231" s="687">
        <v>306392423</v>
      </c>
      <c r="M231" s="687"/>
      <c r="N231" s="780" t="s">
        <v>2584</v>
      </c>
      <c r="P231" s="380">
        <v>564465511</v>
      </c>
      <c r="Q231" s="380">
        <v>535277223</v>
      </c>
      <c r="R231" s="377">
        <f t="shared" si="70"/>
        <v>0</v>
      </c>
      <c r="S231" s="377">
        <f t="shared" si="71"/>
        <v>0</v>
      </c>
      <c r="T231" s="277">
        <v>0</v>
      </c>
      <c r="U231" s="277"/>
      <c r="V231" s="277">
        <v>0</v>
      </c>
      <c r="W231" s="277"/>
      <c r="X231" s="277">
        <v>0</v>
      </c>
      <c r="Y231" s="277"/>
      <c r="Z231" s="277"/>
      <c r="AA231" s="277"/>
      <c r="AB231" s="277"/>
      <c r="AC231" s="277"/>
      <c r="AD231" s="277"/>
      <c r="AE231" s="277"/>
    </row>
    <row r="232" spans="2:31" ht="14.25" hidden="1" customHeight="1">
      <c r="B232" s="776" t="s">
        <v>2584</v>
      </c>
      <c r="C232" s="642"/>
      <c r="D232" s="669" t="s">
        <v>2311</v>
      </c>
      <c r="E232" s="805"/>
      <c r="F232" s="805"/>
      <c r="G232" s="805"/>
      <c r="H232" s="806"/>
      <c r="I232" s="686">
        <v>897403585</v>
      </c>
      <c r="J232" s="687">
        <v>361072701</v>
      </c>
      <c r="K232" s="687"/>
      <c r="L232" s="687">
        <v>719681878</v>
      </c>
      <c r="M232" s="687"/>
      <c r="N232" s="780" t="s">
        <v>2584</v>
      </c>
      <c r="P232" s="380">
        <v>897403585</v>
      </c>
      <c r="Q232" s="380">
        <v>897403585</v>
      </c>
      <c r="R232" s="377">
        <f t="shared" si="70"/>
        <v>0</v>
      </c>
      <c r="S232" s="377">
        <f t="shared" si="71"/>
        <v>0</v>
      </c>
      <c r="T232" s="277">
        <v>361072701</v>
      </c>
      <c r="U232" s="277"/>
      <c r="V232" s="277">
        <v>0</v>
      </c>
      <c r="W232" s="277"/>
      <c r="X232" s="277">
        <v>0</v>
      </c>
      <c r="Y232" s="277"/>
      <c r="Z232" s="277"/>
      <c r="AA232" s="277"/>
      <c r="AB232" s="277"/>
      <c r="AC232" s="277"/>
      <c r="AD232" s="277"/>
      <c r="AE232" s="277"/>
    </row>
    <row r="233" spans="2:31" ht="14.25" hidden="1" customHeight="1">
      <c r="B233" s="776" t="s">
        <v>2584</v>
      </c>
      <c r="C233" s="642"/>
      <c r="D233" s="669" t="s">
        <v>2444</v>
      </c>
      <c r="E233" s="805"/>
      <c r="F233" s="805"/>
      <c r="G233" s="805"/>
      <c r="H233" s="806"/>
      <c r="I233" s="686">
        <v>398242519</v>
      </c>
      <c r="J233" s="687">
        <v>0</v>
      </c>
      <c r="K233" s="687"/>
      <c r="L233" s="687">
        <v>0</v>
      </c>
      <c r="M233" s="687"/>
      <c r="N233" s="780" t="s">
        <v>2584</v>
      </c>
      <c r="P233" s="380">
        <v>398242519</v>
      </c>
      <c r="Q233" s="380">
        <v>325751541</v>
      </c>
      <c r="R233" s="377">
        <f t="shared" si="70"/>
        <v>0</v>
      </c>
      <c r="S233" s="377">
        <f t="shared" si="71"/>
        <v>0</v>
      </c>
      <c r="T233" s="277">
        <v>0</v>
      </c>
      <c r="U233" s="277"/>
      <c r="V233" s="277">
        <v>0</v>
      </c>
      <c r="W233" s="277"/>
      <c r="X233" s="277">
        <v>0</v>
      </c>
      <c r="Y233" s="277"/>
      <c r="Z233" s="277"/>
      <c r="AA233" s="277"/>
      <c r="AB233" s="277"/>
      <c r="AC233" s="277"/>
      <c r="AD233" s="277"/>
      <c r="AE233" s="277"/>
    </row>
    <row r="234" spans="2:31" ht="14.25" hidden="1" customHeight="1">
      <c r="B234" s="776" t="s">
        <v>2584</v>
      </c>
      <c r="C234" s="642"/>
      <c r="D234" s="669" t="s">
        <v>2593</v>
      </c>
      <c r="E234" s="805"/>
      <c r="F234" s="805"/>
      <c r="G234" s="805"/>
      <c r="H234" s="806"/>
      <c r="I234" s="686">
        <v>188780973</v>
      </c>
      <c r="J234" s="687"/>
      <c r="K234" s="687"/>
      <c r="L234" s="687"/>
      <c r="M234" s="687"/>
      <c r="N234" s="780"/>
      <c r="P234" s="380">
        <v>188780973</v>
      </c>
      <c r="Q234" s="380"/>
      <c r="R234" s="377"/>
      <c r="S234" s="377"/>
      <c r="T234" s="277"/>
      <c r="U234" s="277"/>
      <c r="V234" s="277"/>
      <c r="W234" s="277"/>
      <c r="X234" s="277"/>
      <c r="Y234" s="277"/>
      <c r="Z234" s="277"/>
      <c r="AA234" s="277"/>
      <c r="AB234" s="277"/>
      <c r="AC234" s="277"/>
      <c r="AD234" s="277"/>
      <c r="AE234" s="277"/>
    </row>
    <row r="235" spans="2:31" ht="14.25" hidden="1" customHeight="1">
      <c r="B235" s="776"/>
      <c r="C235" s="642"/>
      <c r="D235" s="669" t="s">
        <v>2608</v>
      </c>
      <c r="E235" s="805"/>
      <c r="F235" s="805"/>
      <c r="G235" s="805"/>
      <c r="H235" s="806"/>
      <c r="I235" s="686">
        <v>61238768</v>
      </c>
      <c r="J235" s="687"/>
      <c r="K235" s="687"/>
      <c r="L235" s="687"/>
      <c r="M235" s="687"/>
      <c r="N235" s="780"/>
      <c r="P235" s="380">
        <v>61238768</v>
      </c>
      <c r="Q235" s="380"/>
      <c r="R235" s="377"/>
      <c r="S235" s="377"/>
      <c r="T235" s="277"/>
      <c r="U235" s="277"/>
      <c r="V235" s="277"/>
      <c r="W235" s="277"/>
      <c r="X235" s="277"/>
      <c r="Y235" s="277"/>
      <c r="Z235" s="277"/>
      <c r="AA235" s="277"/>
      <c r="AB235" s="277"/>
      <c r="AC235" s="277"/>
      <c r="AD235" s="277"/>
      <c r="AE235" s="277"/>
    </row>
    <row r="236" spans="2:31" ht="14.25" hidden="1" customHeight="1">
      <c r="B236" s="776" t="s">
        <v>2584</v>
      </c>
      <c r="C236" s="642"/>
      <c r="D236" s="669" t="s">
        <v>2325</v>
      </c>
      <c r="E236" s="805"/>
      <c r="F236" s="805"/>
      <c r="G236" s="805"/>
      <c r="H236" s="806"/>
      <c r="I236" s="686">
        <v>0</v>
      </c>
      <c r="J236" s="687"/>
      <c r="K236" s="687"/>
      <c r="L236" s="687">
        <v>142660069</v>
      </c>
      <c r="M236" s="687"/>
      <c r="N236" s="780" t="s">
        <v>2584</v>
      </c>
      <c r="P236" s="380">
        <v>0</v>
      </c>
      <c r="Q236" s="380">
        <v>0</v>
      </c>
      <c r="R236" s="377">
        <f t="shared" ref="R236:R244" si="72">+U236</f>
        <v>0</v>
      </c>
      <c r="S236" s="377">
        <f t="shared" ref="S236:S244" si="73">+W236</f>
        <v>0</v>
      </c>
      <c r="T236" s="277"/>
      <c r="U236" s="277"/>
      <c r="V236" s="277">
        <v>0</v>
      </c>
      <c r="W236" s="277"/>
      <c r="X236" s="277">
        <v>0</v>
      </c>
      <c r="Y236" s="277"/>
      <c r="Z236" s="277"/>
      <c r="AA236" s="277"/>
      <c r="AB236" s="277"/>
      <c r="AC236" s="277"/>
      <c r="AD236" s="277"/>
      <c r="AE236" s="277"/>
    </row>
    <row r="237" spans="2:31" s="294" customFormat="1" ht="14.25" hidden="1" customHeight="1">
      <c r="B237" s="776" t="s">
        <v>2584</v>
      </c>
      <c r="C237" s="713"/>
      <c r="D237" s="807" t="s">
        <v>2326</v>
      </c>
      <c r="E237" s="808"/>
      <c r="F237" s="808"/>
      <c r="G237" s="808"/>
      <c r="H237" s="809"/>
      <c r="I237" s="810">
        <v>350432936</v>
      </c>
      <c r="J237" s="811"/>
      <c r="K237" s="811"/>
      <c r="L237" s="811">
        <v>140924768</v>
      </c>
      <c r="M237" s="811"/>
      <c r="N237" s="780" t="s">
        <v>2584</v>
      </c>
      <c r="P237" s="421">
        <v>350432936</v>
      </c>
      <c r="Q237" s="421">
        <v>350432936</v>
      </c>
      <c r="R237" s="422">
        <f t="shared" si="72"/>
        <v>0</v>
      </c>
      <c r="S237" s="422">
        <f t="shared" si="73"/>
        <v>0</v>
      </c>
      <c r="T237" s="423"/>
      <c r="U237" s="423"/>
      <c r="V237" s="423">
        <v>0</v>
      </c>
      <c r="W237" s="423"/>
      <c r="X237" s="423">
        <v>0</v>
      </c>
      <c r="Y237" s="423"/>
      <c r="Z237" s="423"/>
      <c r="AA237" s="423"/>
      <c r="AB237" s="423"/>
      <c r="AC237" s="423"/>
      <c r="AD237" s="423"/>
      <c r="AE237" s="423"/>
    </row>
    <row r="238" spans="2:31" ht="14.25" hidden="1" customHeight="1">
      <c r="B238" s="776" t="s">
        <v>2584</v>
      </c>
      <c r="C238" s="642"/>
      <c r="D238" s="669" t="s">
        <v>2327</v>
      </c>
      <c r="E238" s="805"/>
      <c r="F238" s="805"/>
      <c r="G238" s="805"/>
      <c r="H238" s="806"/>
      <c r="I238" s="686">
        <v>1000000</v>
      </c>
      <c r="J238" s="687"/>
      <c r="K238" s="687"/>
      <c r="L238" s="687">
        <v>1000000</v>
      </c>
      <c r="M238" s="687"/>
      <c r="N238" s="780" t="s">
        <v>2584</v>
      </c>
      <c r="P238" s="380">
        <v>1000000</v>
      </c>
      <c r="Q238" s="380">
        <v>1000000</v>
      </c>
      <c r="R238" s="377">
        <f t="shared" si="72"/>
        <v>0</v>
      </c>
      <c r="S238" s="377">
        <f t="shared" si="73"/>
        <v>0</v>
      </c>
      <c r="T238" s="277"/>
      <c r="U238" s="277"/>
      <c r="V238" s="277">
        <v>0</v>
      </c>
      <c r="W238" s="277"/>
      <c r="X238" s="277">
        <v>0</v>
      </c>
      <c r="Y238" s="277"/>
      <c r="Z238" s="277"/>
      <c r="AA238" s="277"/>
      <c r="AB238" s="277"/>
      <c r="AC238" s="277"/>
      <c r="AD238" s="277"/>
      <c r="AE238" s="277"/>
    </row>
    <row r="239" spans="2:31" s="278" customFormat="1" ht="14.25" hidden="1" customHeight="1">
      <c r="B239" s="12" t="s">
        <v>24</v>
      </c>
      <c r="C239" s="697"/>
      <c r="D239" s="947" t="s">
        <v>2328</v>
      </c>
      <c r="E239" s="948"/>
      <c r="F239" s="948"/>
      <c r="G239" s="948"/>
      <c r="H239" s="949"/>
      <c r="I239" s="950">
        <v>2329381395</v>
      </c>
      <c r="J239" s="951"/>
      <c r="K239" s="951"/>
      <c r="L239" s="667">
        <v>2329381395</v>
      </c>
      <c r="M239" s="667"/>
      <c r="N239" s="781" t="s">
        <v>2580</v>
      </c>
      <c r="P239" s="431">
        <v>2329381395</v>
      </c>
      <c r="Q239" s="431">
        <v>2329381395</v>
      </c>
      <c r="R239" s="370">
        <f t="shared" si="72"/>
        <v>0</v>
      </c>
      <c r="S239" s="370">
        <f t="shared" si="73"/>
        <v>0</v>
      </c>
      <c r="T239" s="276"/>
      <c r="U239" s="276"/>
      <c r="V239" s="276">
        <v>0</v>
      </c>
      <c r="W239" s="276"/>
      <c r="X239" s="276">
        <v>0</v>
      </c>
      <c r="Y239" s="276"/>
      <c r="Z239" s="276"/>
      <c r="AA239" s="276"/>
      <c r="AB239" s="276"/>
      <c r="AC239" s="276"/>
      <c r="AD239" s="276"/>
      <c r="AE239" s="276"/>
    </row>
    <row r="240" spans="2:31" s="278" customFormat="1" ht="14.25" hidden="1" customHeight="1">
      <c r="B240" s="12" t="s">
        <v>24</v>
      </c>
      <c r="C240" s="697"/>
      <c r="D240" s="947" t="s">
        <v>2329</v>
      </c>
      <c r="E240" s="948"/>
      <c r="F240" s="948"/>
      <c r="G240" s="948"/>
      <c r="H240" s="949"/>
      <c r="I240" s="950">
        <v>309348028</v>
      </c>
      <c r="J240" s="951"/>
      <c r="K240" s="951"/>
      <c r="L240" s="667">
        <v>309348028</v>
      </c>
      <c r="M240" s="667"/>
      <c r="N240" s="781" t="s">
        <v>2580</v>
      </c>
      <c r="P240" s="431">
        <v>309348028</v>
      </c>
      <c r="Q240" s="431">
        <v>309348028</v>
      </c>
      <c r="R240" s="370">
        <f t="shared" si="72"/>
        <v>0</v>
      </c>
      <c r="S240" s="370">
        <f t="shared" si="73"/>
        <v>0</v>
      </c>
      <c r="T240" s="276"/>
      <c r="U240" s="276"/>
      <c r="V240" s="276">
        <v>0</v>
      </c>
      <c r="W240" s="276"/>
      <c r="X240" s="276">
        <v>0</v>
      </c>
      <c r="Y240" s="276"/>
      <c r="Z240" s="276"/>
      <c r="AA240" s="276"/>
      <c r="AB240" s="276"/>
      <c r="AC240" s="276"/>
      <c r="AD240" s="276"/>
      <c r="AE240" s="276"/>
    </row>
    <row r="241" spans="1:31" s="278" customFormat="1" ht="14.25" hidden="1" customHeight="1">
      <c r="B241" s="12" t="s">
        <v>24</v>
      </c>
      <c r="C241" s="697"/>
      <c r="D241" s="947" t="s">
        <v>2330</v>
      </c>
      <c r="E241" s="948"/>
      <c r="F241" s="948"/>
      <c r="G241" s="948"/>
      <c r="H241" s="949"/>
      <c r="I241" s="950">
        <v>924794287</v>
      </c>
      <c r="J241" s="951"/>
      <c r="K241" s="951"/>
      <c r="L241" s="667">
        <v>924794287</v>
      </c>
      <c r="M241" s="667"/>
      <c r="N241" s="781" t="s">
        <v>2580</v>
      </c>
      <c r="P241" s="431">
        <v>924794287</v>
      </c>
      <c r="Q241" s="431">
        <v>924794287</v>
      </c>
      <c r="R241" s="370">
        <f t="shared" si="72"/>
        <v>0</v>
      </c>
      <c r="S241" s="370">
        <f t="shared" si="73"/>
        <v>0</v>
      </c>
      <c r="T241" s="276"/>
      <c r="U241" s="276"/>
      <c r="V241" s="276">
        <v>0</v>
      </c>
      <c r="W241" s="276"/>
      <c r="X241" s="276">
        <v>0</v>
      </c>
      <c r="Y241" s="276"/>
      <c r="Z241" s="276"/>
      <c r="AA241" s="276"/>
      <c r="AB241" s="276"/>
      <c r="AC241" s="276"/>
      <c r="AD241" s="276"/>
      <c r="AE241" s="276"/>
    </row>
    <row r="242" spans="1:31" s="278" customFormat="1" ht="14.25" hidden="1" customHeight="1">
      <c r="B242" s="12" t="s">
        <v>24</v>
      </c>
      <c r="C242" s="697"/>
      <c r="D242" s="947" t="s">
        <v>2331</v>
      </c>
      <c r="E242" s="948"/>
      <c r="F242" s="948"/>
      <c r="G242" s="948"/>
      <c r="H242" s="949"/>
      <c r="I242" s="950">
        <v>990733565</v>
      </c>
      <c r="J242" s="951"/>
      <c r="K242" s="951"/>
      <c r="L242" s="667">
        <v>990733565</v>
      </c>
      <c r="M242" s="667"/>
      <c r="N242" s="781" t="s">
        <v>2580</v>
      </c>
      <c r="P242" s="431">
        <v>990733565</v>
      </c>
      <c r="Q242" s="431">
        <v>990733565</v>
      </c>
      <c r="R242" s="370">
        <f t="shared" si="72"/>
        <v>0</v>
      </c>
      <c r="S242" s="370">
        <f t="shared" si="73"/>
        <v>0</v>
      </c>
      <c r="T242" s="276"/>
      <c r="U242" s="276"/>
      <c r="V242" s="276">
        <v>0</v>
      </c>
      <c r="W242" s="276"/>
      <c r="X242" s="276">
        <v>0</v>
      </c>
      <c r="Y242" s="276"/>
      <c r="Z242" s="276"/>
      <c r="AA242" s="276"/>
      <c r="AB242" s="276"/>
      <c r="AC242" s="276"/>
      <c r="AD242" s="276"/>
      <c r="AE242" s="276"/>
    </row>
    <row r="243" spans="1:31" s="278" customFormat="1" ht="14.25" hidden="1" customHeight="1">
      <c r="B243" s="12" t="s">
        <v>24</v>
      </c>
      <c r="C243" s="697"/>
      <c r="D243" s="947" t="s">
        <v>2445</v>
      </c>
      <c r="E243" s="948"/>
      <c r="F243" s="948"/>
      <c r="G243" s="948"/>
      <c r="H243" s="949"/>
      <c r="I243" s="950">
        <v>7842339535</v>
      </c>
      <c r="J243" s="951">
        <v>0</v>
      </c>
      <c r="K243" s="951"/>
      <c r="L243" s="667">
        <v>0</v>
      </c>
      <c r="M243" s="667"/>
      <c r="N243" s="781" t="s">
        <v>2580</v>
      </c>
      <c r="P243" s="431">
        <v>7842339535</v>
      </c>
      <c r="Q243" s="431">
        <v>7842339535</v>
      </c>
      <c r="R243" s="370">
        <f t="shared" si="72"/>
        <v>0</v>
      </c>
      <c r="S243" s="370">
        <f t="shared" si="73"/>
        <v>0</v>
      </c>
      <c r="T243" s="276">
        <v>0</v>
      </c>
      <c r="U243" s="276">
        <v>0</v>
      </c>
      <c r="V243" s="276">
        <v>0</v>
      </c>
      <c r="W243" s="276"/>
      <c r="X243" s="276">
        <v>0</v>
      </c>
      <c r="Y243" s="276"/>
      <c r="Z243" s="276"/>
      <c r="AA243" s="276"/>
      <c r="AB243" s="276"/>
      <c r="AC243" s="276"/>
      <c r="AD243" s="276"/>
      <c r="AE243" s="276"/>
    </row>
    <row r="244" spans="1:31" s="278" customFormat="1" ht="14.25" hidden="1" customHeight="1">
      <c r="B244" s="776" t="s">
        <v>2584</v>
      </c>
      <c r="C244" s="697" t="s">
        <v>2084</v>
      </c>
      <c r="D244" s="812" t="s">
        <v>2312</v>
      </c>
      <c r="E244" s="812"/>
      <c r="F244" s="812"/>
      <c r="G244" s="812"/>
      <c r="H244" s="813"/>
      <c r="I244" s="666">
        <v>-3233826596.8699999</v>
      </c>
      <c r="J244" s="687">
        <v>-810521517.17640007</v>
      </c>
      <c r="K244" s="667"/>
      <c r="L244" s="667">
        <v>-1302174932</v>
      </c>
      <c r="M244" s="667"/>
      <c r="N244" s="780" t="s">
        <v>2584</v>
      </c>
      <c r="P244" s="431">
        <v>-2986365873.3699999</v>
      </c>
      <c r="Q244" s="431">
        <v>-2479888984.6399999</v>
      </c>
      <c r="R244" s="377">
        <f t="shared" si="72"/>
        <v>45312937</v>
      </c>
      <c r="S244" s="377">
        <f t="shared" si="73"/>
        <v>0</v>
      </c>
      <c r="T244" s="277">
        <v>-810521517.17640007</v>
      </c>
      <c r="U244" s="276">
        <v>45312937</v>
      </c>
      <c r="V244" s="276">
        <v>0</v>
      </c>
      <c r="W244" s="276"/>
      <c r="X244" s="276">
        <v>0</v>
      </c>
      <c r="Y244" s="276"/>
      <c r="Z244" s="276">
        <v>0</v>
      </c>
      <c r="AA244" s="276">
        <v>0</v>
      </c>
      <c r="AB244" s="276"/>
      <c r="AC244" s="276"/>
      <c r="AD244" s="276"/>
      <c r="AE244" s="276"/>
    </row>
    <row r="245" spans="1:31" ht="14.25" hidden="1" customHeight="1">
      <c r="C245" s="642"/>
      <c r="D245" s="659"/>
      <c r="E245" s="659"/>
      <c r="F245" s="659"/>
      <c r="G245" s="659"/>
      <c r="H245" s="660"/>
      <c r="I245" s="656"/>
      <c r="J245" s="657"/>
      <c r="K245" s="657"/>
      <c r="L245" s="657"/>
      <c r="M245" s="657"/>
      <c r="N245" s="780"/>
      <c r="P245" s="378"/>
      <c r="Q245" s="378"/>
      <c r="R245" s="378"/>
      <c r="S245" s="378"/>
      <c r="T245" s="277"/>
      <c r="U245" s="277"/>
      <c r="V245" s="277"/>
      <c r="W245" s="277"/>
      <c r="X245" s="277"/>
      <c r="Y245" s="277"/>
      <c r="Z245" s="277"/>
      <c r="AA245" s="277"/>
      <c r="AB245" s="277"/>
      <c r="AC245" s="277"/>
      <c r="AD245" s="277"/>
      <c r="AE245" s="277"/>
    </row>
    <row r="246" spans="1:31" ht="14.25" hidden="1" customHeight="1">
      <c r="C246" s="632" t="s">
        <v>895</v>
      </c>
      <c r="D246" s="633" t="s">
        <v>896</v>
      </c>
      <c r="E246" s="633"/>
      <c r="F246" s="633"/>
      <c r="G246" s="633"/>
      <c r="H246" s="634"/>
      <c r="I246" s="635">
        <f t="shared" ref="I246:M246" si="74">I247+I272+I287+I298+I357+I363+I384</f>
        <v>147450812352.25781</v>
      </c>
      <c r="J246" s="636">
        <f>J247+J272+J287+J298+J357+J363+J384</f>
        <v>132069485707.3488</v>
      </c>
      <c r="K246" s="636">
        <f>K247+K272+K287+K298+K357+K363+K384</f>
        <v>19550445147</v>
      </c>
      <c r="L246" s="636">
        <f t="shared" si="74"/>
        <v>153515173228</v>
      </c>
      <c r="M246" s="636">
        <f t="shared" si="74"/>
        <v>27006059938</v>
      </c>
      <c r="N246" s="780"/>
      <c r="O246" s="256" t="s">
        <v>896</v>
      </c>
      <c r="P246" s="302">
        <f>P247+P272+P287+P298+P357+P363+P384</f>
        <v>148092608778.29401</v>
      </c>
      <c r="Q246" s="302">
        <f>Q247+Q272+Q287+Q298+Q357+Q363+Q384</f>
        <v>118708316126.93724</v>
      </c>
      <c r="R246" s="302">
        <f>R247+R272+R287+R298+R357+R363+R384</f>
        <v>46314594376</v>
      </c>
      <c r="S246" s="302">
        <f>S247+S272+S287+S298+S357+S363+S384</f>
        <v>14084082680</v>
      </c>
      <c r="T246" s="273">
        <f t="shared" ref="T246:AE246" si="75">T247+T272+T287+T298+T357+T363+T384</f>
        <v>132069485707.3488</v>
      </c>
      <c r="U246" s="273">
        <f t="shared" si="75"/>
        <v>46314594376</v>
      </c>
      <c r="V246" s="273">
        <f t="shared" si="75"/>
        <v>38473114789</v>
      </c>
      <c r="W246" s="273">
        <f t="shared" si="75"/>
        <v>14084082680</v>
      </c>
      <c r="X246" s="273">
        <f t="shared" si="75"/>
        <v>3836980655</v>
      </c>
      <c r="Y246" s="273">
        <f t="shared" si="75"/>
        <v>4190962680</v>
      </c>
      <c r="Z246" s="273">
        <f t="shared" si="75"/>
        <v>65770987</v>
      </c>
      <c r="AA246" s="273">
        <f t="shared" si="75"/>
        <v>5043236227</v>
      </c>
      <c r="AB246" s="273">
        <f t="shared" si="75"/>
        <v>10375454991</v>
      </c>
      <c r="AC246" s="273">
        <f t="shared" si="75"/>
        <v>5555450412</v>
      </c>
      <c r="AD246" s="273">
        <f t="shared" si="75"/>
        <v>1578381412</v>
      </c>
      <c r="AE246" s="273">
        <f t="shared" si="75"/>
        <v>568868769</v>
      </c>
    </row>
    <row r="247" spans="1:31" ht="14.25" hidden="1" customHeight="1">
      <c r="C247" s="632" t="s">
        <v>897</v>
      </c>
      <c r="D247" s="633" t="s">
        <v>898</v>
      </c>
      <c r="E247" s="637"/>
      <c r="F247" s="637"/>
      <c r="G247" s="637"/>
      <c r="H247" s="638"/>
      <c r="I247" s="635">
        <f t="shared" ref="I247:M247" si="76">I248+I262+I263+I264+I265+I266+I269</f>
        <v>97126747776</v>
      </c>
      <c r="J247" s="636">
        <f>J248+J262+J263+J264+J265+J266+J269</f>
        <v>65692386491</v>
      </c>
      <c r="K247" s="636">
        <f>K248+K262+K263+K264+K265+K266+K269</f>
        <v>14753421702</v>
      </c>
      <c r="L247" s="636">
        <f t="shared" si="76"/>
        <v>94605054848</v>
      </c>
      <c r="M247" s="636">
        <f t="shared" si="76"/>
        <v>21766258356</v>
      </c>
      <c r="N247" s="780"/>
      <c r="P247" s="302">
        <f>P248+P262+P263+P264+P265+P266+P269</f>
        <v>97126747776</v>
      </c>
      <c r="Q247" s="302">
        <f>Q248+Q262+Q263+Q264+Q265+Q266+Q269</f>
        <v>75840144945</v>
      </c>
      <c r="R247" s="302">
        <f>R248+R262+R263+R264+R265+R266+R269</f>
        <v>41430562413</v>
      </c>
      <c r="S247" s="302">
        <f>S248+S262+S263+S264+S265+S266+S269</f>
        <v>9742902290</v>
      </c>
      <c r="T247" s="273">
        <f>T248+T262+T263+T264+T265+T266+T269</f>
        <v>65692386491</v>
      </c>
      <c r="U247" s="273">
        <f t="shared" ref="U247:AE247" si="77">U248+U262+U263+U264+U265+U266+U269</f>
        <v>41430562413</v>
      </c>
      <c r="V247" s="273">
        <f t="shared" si="77"/>
        <v>33292088016</v>
      </c>
      <c r="W247" s="273">
        <f t="shared" si="77"/>
        <v>9742902290</v>
      </c>
      <c r="X247" s="273">
        <f t="shared" si="77"/>
        <v>0</v>
      </c>
      <c r="Y247" s="273">
        <f t="shared" si="77"/>
        <v>0</v>
      </c>
      <c r="Z247" s="273">
        <f t="shared" si="77"/>
        <v>0</v>
      </c>
      <c r="AA247" s="273">
        <f t="shared" si="77"/>
        <v>0</v>
      </c>
      <c r="AB247" s="273">
        <f t="shared" si="77"/>
        <v>0</v>
      </c>
      <c r="AC247" s="273">
        <f t="shared" si="77"/>
        <v>0</v>
      </c>
      <c r="AD247" s="273">
        <f t="shared" si="77"/>
        <v>0</v>
      </c>
      <c r="AE247" s="273">
        <f t="shared" si="77"/>
        <v>0</v>
      </c>
    </row>
    <row r="248" spans="1:31" s="16" customFormat="1" ht="14.25" hidden="1" customHeight="1">
      <c r="B248" s="65"/>
      <c r="C248" s="639" t="s">
        <v>899</v>
      </c>
      <c r="D248" s="640" t="s">
        <v>775</v>
      </c>
      <c r="E248" s="647"/>
      <c r="F248" s="647"/>
      <c r="G248" s="647"/>
      <c r="H248" s="648"/>
      <c r="I248" s="838">
        <f t="shared" ref="I248:M248" si="78">SUM(I249:I261)</f>
        <v>97126747776</v>
      </c>
      <c r="J248" s="839">
        <f>SUM(J249:J261)</f>
        <v>65692386491</v>
      </c>
      <c r="K248" s="839">
        <f>SUM(K249:K261)</f>
        <v>14753421702</v>
      </c>
      <c r="L248" s="636">
        <f t="shared" si="78"/>
        <v>94605054848</v>
      </c>
      <c r="M248" s="636">
        <f t="shared" si="78"/>
        <v>21766258356</v>
      </c>
      <c r="N248" s="785"/>
      <c r="P248" s="302">
        <f>SUM(P249:P261)</f>
        <v>97126747776</v>
      </c>
      <c r="Q248" s="302">
        <f>SUM(Q249:Q261)</f>
        <v>75840144945</v>
      </c>
      <c r="R248" s="510">
        <f>SUM(R249:R261)</f>
        <v>41430562413</v>
      </c>
      <c r="S248" s="510">
        <f>SUM(S249:S261)</f>
        <v>9742902290</v>
      </c>
      <c r="T248" s="273">
        <f>SUM(T249:T261)</f>
        <v>65692386491</v>
      </c>
      <c r="U248" s="273">
        <f t="shared" ref="U248:AE248" si="79">SUM(U249:U261)</f>
        <v>41430562413</v>
      </c>
      <c r="V248" s="273">
        <f t="shared" si="79"/>
        <v>33292088016</v>
      </c>
      <c r="W248" s="273">
        <f t="shared" si="79"/>
        <v>9742902290</v>
      </c>
      <c r="X248" s="273">
        <f t="shared" si="79"/>
        <v>0</v>
      </c>
      <c r="Y248" s="273">
        <f t="shared" si="79"/>
        <v>0</v>
      </c>
      <c r="Z248" s="273">
        <f t="shared" si="79"/>
        <v>0</v>
      </c>
      <c r="AA248" s="273">
        <f t="shared" si="79"/>
        <v>0</v>
      </c>
      <c r="AB248" s="273">
        <f t="shared" si="79"/>
        <v>0</v>
      </c>
      <c r="AC248" s="273">
        <f t="shared" si="79"/>
        <v>0</v>
      </c>
      <c r="AD248" s="273">
        <f t="shared" si="79"/>
        <v>0</v>
      </c>
      <c r="AE248" s="273">
        <f t="shared" si="79"/>
        <v>0</v>
      </c>
    </row>
    <row r="249" spans="1:31" ht="14.25" customHeight="1">
      <c r="C249" s="642" t="s">
        <v>1820</v>
      </c>
      <c r="D249" s="669" t="s">
        <v>1826</v>
      </c>
      <c r="E249" s="805"/>
      <c r="F249" s="805"/>
      <c r="G249" s="805"/>
      <c r="H249" s="806"/>
      <c r="I249" s="686">
        <v>359200079</v>
      </c>
      <c r="J249" s="687">
        <v>600572645</v>
      </c>
      <c r="K249" s="687">
        <v>1045060655</v>
      </c>
      <c r="L249" s="687">
        <v>598410861</v>
      </c>
      <c r="M249" s="687">
        <v>1106936888</v>
      </c>
      <c r="N249" s="780" t="s">
        <v>2573</v>
      </c>
      <c r="O249" s="256">
        <f>+SUM(M249:M256,M55:M64)</f>
        <v>50334740298</v>
      </c>
      <c r="P249" s="380">
        <v>359200079</v>
      </c>
      <c r="Q249" s="380">
        <v>347399352</v>
      </c>
      <c r="R249" s="377">
        <f t="shared" ref="R249:R261" si="80">+U249</f>
        <v>583549822</v>
      </c>
      <c r="S249" s="377">
        <f t="shared" ref="S249:S270" si="81">+W249</f>
        <v>1009486016</v>
      </c>
      <c r="T249" s="277">
        <v>600572645</v>
      </c>
      <c r="U249" s="277">
        <v>583549822</v>
      </c>
      <c r="V249" s="277">
        <v>1058248371</v>
      </c>
      <c r="W249" s="277">
        <v>1009486016</v>
      </c>
      <c r="X249" s="277">
        <v>0</v>
      </c>
      <c r="Y249" s="277"/>
      <c r="Z249" s="277">
        <v>0</v>
      </c>
      <c r="AA249" s="277">
        <v>0</v>
      </c>
      <c r="AB249" s="277"/>
      <c r="AC249" s="277"/>
      <c r="AD249" s="277"/>
      <c r="AE249" s="277"/>
    </row>
    <row r="250" spans="1:31" ht="14.25" customHeight="1">
      <c r="C250" s="642" t="s">
        <v>1821</v>
      </c>
      <c r="D250" s="669" t="s">
        <v>1827</v>
      </c>
      <c r="E250" s="805"/>
      <c r="F250" s="805"/>
      <c r="G250" s="805"/>
      <c r="H250" s="806"/>
      <c r="I250" s="686">
        <v>291069614</v>
      </c>
      <c r="J250" s="687">
        <v>1301803260</v>
      </c>
      <c r="K250" s="687">
        <v>1397829066</v>
      </c>
      <c r="L250" s="687">
        <v>1287921671</v>
      </c>
      <c r="M250" s="687">
        <v>1446016450</v>
      </c>
      <c r="N250" s="780" t="s">
        <v>2573</v>
      </c>
      <c r="O250" s="255">
        <f>36784520849+20603693+8380457765+5149157991</f>
        <v>50334740298</v>
      </c>
      <c r="P250" s="380">
        <v>291069614</v>
      </c>
      <c r="Q250" s="380">
        <v>281507162</v>
      </c>
      <c r="R250" s="377">
        <f t="shared" si="80"/>
        <v>1335165424</v>
      </c>
      <c r="S250" s="377">
        <f t="shared" si="81"/>
        <v>1350245923</v>
      </c>
      <c r="T250" s="277">
        <v>1301803260</v>
      </c>
      <c r="U250" s="277">
        <v>1335165424</v>
      </c>
      <c r="V250" s="277">
        <v>1347098719</v>
      </c>
      <c r="W250" s="277">
        <v>1350245923</v>
      </c>
      <c r="X250" s="277">
        <v>0</v>
      </c>
      <c r="Y250" s="277"/>
      <c r="Z250" s="277">
        <v>0</v>
      </c>
      <c r="AA250" s="277">
        <v>0</v>
      </c>
      <c r="AB250" s="277"/>
      <c r="AC250" s="277"/>
      <c r="AD250" s="277"/>
      <c r="AE250" s="277"/>
    </row>
    <row r="251" spans="1:31" ht="14.25" customHeight="1">
      <c r="C251" s="642" t="s">
        <v>1822</v>
      </c>
      <c r="D251" s="669" t="s">
        <v>1828</v>
      </c>
      <c r="E251" s="805"/>
      <c r="F251" s="805"/>
      <c r="G251" s="805"/>
      <c r="H251" s="806"/>
      <c r="I251" s="686">
        <v>946804311</v>
      </c>
      <c r="J251" s="687">
        <v>3473746512</v>
      </c>
      <c r="K251" s="687">
        <v>2694871370</v>
      </c>
      <c r="L251" s="687">
        <v>2084310903</v>
      </c>
      <c r="M251" s="687">
        <v>2596204653</v>
      </c>
      <c r="N251" s="780" t="s">
        <v>2573</v>
      </c>
      <c r="O251" s="256">
        <f>+O250-O249</f>
        <v>0</v>
      </c>
      <c r="P251" s="380">
        <v>946804311</v>
      </c>
      <c r="Q251" s="380">
        <v>947417196</v>
      </c>
      <c r="R251" s="377">
        <f t="shared" si="80"/>
        <v>3374445477</v>
      </c>
      <c r="S251" s="377">
        <f t="shared" si="81"/>
        <v>2835740789</v>
      </c>
      <c r="T251" s="277">
        <v>3473746512</v>
      </c>
      <c r="U251" s="277">
        <v>3374445477</v>
      </c>
      <c r="V251" s="277">
        <v>3725150517</v>
      </c>
      <c r="W251" s="277">
        <v>2835740789</v>
      </c>
      <c r="X251" s="277">
        <v>0</v>
      </c>
      <c r="Y251" s="277"/>
      <c r="Z251" s="277">
        <v>0</v>
      </c>
      <c r="AA251" s="277">
        <v>0</v>
      </c>
      <c r="AB251" s="277"/>
      <c r="AC251" s="277"/>
      <c r="AD251" s="277"/>
      <c r="AE251" s="277"/>
    </row>
    <row r="252" spans="1:31" ht="14.25" customHeight="1">
      <c r="A252" s="571"/>
      <c r="B252" s="796"/>
      <c r="C252" s="668" t="s">
        <v>1823</v>
      </c>
      <c r="D252" s="669" t="s">
        <v>1829</v>
      </c>
      <c r="E252" s="805"/>
      <c r="F252" s="805"/>
      <c r="G252" s="805"/>
      <c r="H252" s="806"/>
      <c r="I252" s="670">
        <v>2740070103</v>
      </c>
      <c r="J252" s="687">
        <v>4419430292</v>
      </c>
      <c r="K252" s="687">
        <v>4303559093</v>
      </c>
      <c r="L252" s="687">
        <v>4467988648</v>
      </c>
      <c r="M252" s="687">
        <v>4946020814</v>
      </c>
      <c r="N252" s="780" t="s">
        <v>2573</v>
      </c>
      <c r="P252" s="381">
        <v>2740070103</v>
      </c>
      <c r="Q252" s="381">
        <v>2789412289</v>
      </c>
      <c r="R252" s="377">
        <f t="shared" si="80"/>
        <v>3036876549</v>
      </c>
      <c r="S252" s="377">
        <f t="shared" si="81"/>
        <v>4053330566</v>
      </c>
      <c r="T252" s="277">
        <v>4419430292</v>
      </c>
      <c r="U252" s="277">
        <v>3036876549</v>
      </c>
      <c r="V252" s="277">
        <v>5100699983</v>
      </c>
      <c r="W252" s="277">
        <v>4053330566</v>
      </c>
      <c r="X252" s="277">
        <v>0</v>
      </c>
      <c r="Y252" s="277"/>
      <c r="Z252" s="277">
        <v>0</v>
      </c>
      <c r="AA252" s="277">
        <v>0</v>
      </c>
      <c r="AB252" s="277"/>
      <c r="AC252" s="277"/>
      <c r="AD252" s="277"/>
      <c r="AE252" s="277"/>
    </row>
    <row r="253" spans="1:31" ht="14.25" customHeight="1">
      <c r="A253" s="571"/>
      <c r="B253" s="796"/>
      <c r="C253" s="668" t="s">
        <v>1824</v>
      </c>
      <c r="D253" s="669" t="s">
        <v>1830</v>
      </c>
      <c r="E253" s="805"/>
      <c r="F253" s="805"/>
      <c r="G253" s="805"/>
      <c r="H253" s="806"/>
      <c r="I253" s="670">
        <v>2963631544</v>
      </c>
      <c r="J253" s="687">
        <v>5166400728</v>
      </c>
      <c r="K253" s="687">
        <v>2811084600</v>
      </c>
      <c r="L253" s="687">
        <v>4600298123</v>
      </c>
      <c r="M253" s="687">
        <v>4400542973</v>
      </c>
      <c r="N253" s="780" t="s">
        <v>2573</v>
      </c>
      <c r="P253" s="381">
        <v>2963631544</v>
      </c>
      <c r="Q253" s="381">
        <v>3326069470</v>
      </c>
      <c r="R253" s="377">
        <f t="shared" si="80"/>
        <v>4810767663</v>
      </c>
      <c r="S253" s="377">
        <f t="shared" si="81"/>
        <v>342297616</v>
      </c>
      <c r="T253" s="277">
        <v>5166400728</v>
      </c>
      <c r="U253" s="277">
        <v>4810767663</v>
      </c>
      <c r="V253" s="277">
        <v>7018103899</v>
      </c>
      <c r="W253" s="277">
        <v>342297616</v>
      </c>
      <c r="X253" s="277">
        <v>0</v>
      </c>
      <c r="Y253" s="277"/>
      <c r="Z253" s="277">
        <v>0</v>
      </c>
      <c r="AA253" s="277">
        <v>0</v>
      </c>
      <c r="AB253" s="277"/>
      <c r="AC253" s="277"/>
      <c r="AD253" s="277"/>
      <c r="AE253" s="277"/>
    </row>
    <row r="254" spans="1:31" ht="14.25" customHeight="1">
      <c r="A254" s="571"/>
      <c r="B254" s="796"/>
      <c r="C254" s="668" t="s">
        <v>1825</v>
      </c>
      <c r="D254" s="669" t="s">
        <v>1831</v>
      </c>
      <c r="E254" s="805"/>
      <c r="F254" s="805"/>
      <c r="G254" s="805"/>
      <c r="H254" s="806"/>
      <c r="I254" s="670">
        <v>4390225661</v>
      </c>
      <c r="J254" s="687">
        <v>5291160706</v>
      </c>
      <c r="K254" s="687">
        <v>2501016918</v>
      </c>
      <c r="L254" s="687">
        <v>5272152758</v>
      </c>
      <c r="M254" s="687">
        <v>3851479254</v>
      </c>
      <c r="N254" s="780" t="s">
        <v>2573</v>
      </c>
      <c r="P254" s="381">
        <v>4390225661</v>
      </c>
      <c r="Q254" s="381">
        <v>4275733803</v>
      </c>
      <c r="R254" s="377">
        <f t="shared" si="80"/>
        <v>4794747465</v>
      </c>
      <c r="S254" s="377">
        <f t="shared" si="81"/>
        <v>151801380</v>
      </c>
      <c r="T254" s="277">
        <v>5291160706</v>
      </c>
      <c r="U254" s="277">
        <v>4794747465</v>
      </c>
      <c r="V254" s="277">
        <v>3684804518</v>
      </c>
      <c r="W254" s="277">
        <v>151801380</v>
      </c>
      <c r="X254" s="277">
        <v>0</v>
      </c>
      <c r="Y254" s="277"/>
      <c r="Z254" s="277">
        <v>0</v>
      </c>
      <c r="AA254" s="277">
        <v>0</v>
      </c>
      <c r="AB254" s="277"/>
      <c r="AC254" s="277"/>
      <c r="AD254" s="277"/>
      <c r="AE254" s="277"/>
    </row>
    <row r="255" spans="1:31" ht="14.25" customHeight="1">
      <c r="A255" s="571"/>
      <c r="B255" s="796"/>
      <c r="C255" s="668" t="s">
        <v>2022</v>
      </c>
      <c r="D255" s="669" t="s">
        <v>2026</v>
      </c>
      <c r="E255" s="805"/>
      <c r="F255" s="805"/>
      <c r="G255" s="805"/>
      <c r="H255" s="806"/>
      <c r="I255" s="670">
        <v>4183616038</v>
      </c>
      <c r="J255" s="687">
        <v>10663140816</v>
      </c>
      <c r="K255" s="687"/>
      <c r="L255" s="687">
        <v>9114612116</v>
      </c>
      <c r="M255" s="687">
        <v>2841377176</v>
      </c>
      <c r="N255" s="780" t="s">
        <v>2573</v>
      </c>
      <c r="P255" s="381">
        <v>4183616038</v>
      </c>
      <c r="Q255" s="381">
        <v>4046172552</v>
      </c>
      <c r="R255" s="377">
        <f t="shared" si="80"/>
        <v>10063418495</v>
      </c>
      <c r="S255" s="377">
        <f t="shared" si="81"/>
        <v>0</v>
      </c>
      <c r="T255" s="277">
        <v>10663140816</v>
      </c>
      <c r="U255" s="277">
        <v>10063418495</v>
      </c>
      <c r="V255" s="277">
        <v>7636360023</v>
      </c>
      <c r="W255" s="277">
        <v>0</v>
      </c>
      <c r="X255" s="277">
        <v>0</v>
      </c>
      <c r="Y255" s="277"/>
      <c r="Z255" s="277">
        <v>0</v>
      </c>
      <c r="AA255" s="277">
        <v>0</v>
      </c>
      <c r="AB255" s="277"/>
      <c r="AC255" s="277"/>
      <c r="AD255" s="277"/>
      <c r="AE255" s="277"/>
    </row>
    <row r="256" spans="1:31" ht="14.25" customHeight="1">
      <c r="A256" s="571"/>
      <c r="B256" s="796"/>
      <c r="C256" s="668" t="s">
        <v>2023</v>
      </c>
      <c r="D256" s="669" t="s">
        <v>2531</v>
      </c>
      <c r="E256" s="805"/>
      <c r="F256" s="805"/>
      <c r="G256" s="805"/>
      <c r="H256" s="806"/>
      <c r="I256" s="670">
        <v>2442676061</v>
      </c>
      <c r="J256" s="687">
        <v>4882688987</v>
      </c>
      <c r="K256" s="687"/>
      <c r="L256" s="687">
        <v>4591720256</v>
      </c>
      <c r="M256" s="687">
        <v>577680148</v>
      </c>
      <c r="N256" s="780" t="s">
        <v>2573</v>
      </c>
      <c r="P256" s="381">
        <v>2442676061</v>
      </c>
      <c r="Q256" s="381">
        <v>2478192498</v>
      </c>
      <c r="R256" s="377">
        <f t="shared" si="80"/>
        <v>4507469728</v>
      </c>
      <c r="S256" s="377">
        <f t="shared" si="81"/>
        <v>0</v>
      </c>
      <c r="T256" s="277">
        <v>4882688987</v>
      </c>
      <c r="U256" s="277">
        <v>4507469728</v>
      </c>
      <c r="V256" s="277">
        <v>2095992628</v>
      </c>
      <c r="W256" s="277">
        <v>0</v>
      </c>
      <c r="X256" s="277">
        <v>0</v>
      </c>
      <c r="Y256" s="277"/>
      <c r="Z256" s="277">
        <v>0</v>
      </c>
      <c r="AA256" s="277">
        <v>0</v>
      </c>
      <c r="AB256" s="277"/>
      <c r="AC256" s="277"/>
      <c r="AD256" s="277"/>
      <c r="AE256" s="277"/>
    </row>
    <row r="257" spans="1:31" s="427" customFormat="1" ht="14.25" customHeight="1">
      <c r="A257" s="572"/>
      <c r="B257" s="797" t="s">
        <v>2586</v>
      </c>
      <c r="C257" s="671" t="s">
        <v>2024</v>
      </c>
      <c r="D257" s="677" t="s">
        <v>2532</v>
      </c>
      <c r="E257" s="814"/>
      <c r="F257" s="814"/>
      <c r="G257" s="814"/>
      <c r="H257" s="815"/>
      <c r="I257" s="675">
        <v>1116363247</v>
      </c>
      <c r="J257" s="687">
        <v>7760071709</v>
      </c>
      <c r="K257" s="676"/>
      <c r="L257" s="676">
        <v>7732139060</v>
      </c>
      <c r="M257" s="676"/>
      <c r="N257" s="782" t="s">
        <v>2582</v>
      </c>
      <c r="P257" s="507">
        <v>1116363247</v>
      </c>
      <c r="Q257" s="507">
        <v>1079687592</v>
      </c>
      <c r="R257" s="377">
        <f t="shared" si="80"/>
        <v>7632689115</v>
      </c>
      <c r="S257" s="377">
        <f t="shared" si="81"/>
        <v>0</v>
      </c>
      <c r="T257" s="277">
        <v>7760071709</v>
      </c>
      <c r="U257" s="503">
        <v>7632689115</v>
      </c>
      <c r="V257" s="503">
        <v>1625629358</v>
      </c>
      <c r="W257" s="503"/>
      <c r="X257" s="503">
        <v>0</v>
      </c>
      <c r="Y257" s="503"/>
      <c r="Z257" s="503">
        <v>0</v>
      </c>
      <c r="AA257" s="503">
        <v>0</v>
      </c>
      <c r="AB257" s="503"/>
      <c r="AC257" s="503"/>
      <c r="AD257" s="503"/>
      <c r="AE257" s="503"/>
    </row>
    <row r="258" spans="1:31" s="427" customFormat="1" ht="14.25" customHeight="1">
      <c r="A258" s="572"/>
      <c r="B258" s="797" t="s">
        <v>20</v>
      </c>
      <c r="C258" s="671" t="s">
        <v>2025</v>
      </c>
      <c r="D258" s="677" t="s">
        <v>2533</v>
      </c>
      <c r="E258" s="814"/>
      <c r="F258" s="814"/>
      <c r="G258" s="814"/>
      <c r="H258" s="815"/>
      <c r="I258" s="675">
        <v>525219440</v>
      </c>
      <c r="J258" s="687">
        <v>2408452163</v>
      </c>
      <c r="K258" s="676"/>
      <c r="L258" s="676">
        <v>2399888901</v>
      </c>
      <c r="M258" s="676"/>
      <c r="N258" s="782" t="s">
        <v>2582</v>
      </c>
      <c r="P258" s="507">
        <v>525219440</v>
      </c>
      <c r="Q258" s="507">
        <v>507964512</v>
      </c>
      <c r="R258" s="377">
        <f t="shared" si="80"/>
        <v>1291432675</v>
      </c>
      <c r="S258" s="377">
        <f t="shared" si="81"/>
        <v>0</v>
      </c>
      <c r="T258" s="277">
        <v>2408452163</v>
      </c>
      <c r="U258" s="503">
        <v>1291432675</v>
      </c>
      <c r="V258" s="503">
        <v>0</v>
      </c>
      <c r="W258" s="503"/>
      <c r="X258" s="503">
        <v>0</v>
      </c>
      <c r="Y258" s="503"/>
      <c r="Z258" s="503">
        <v>0</v>
      </c>
      <c r="AA258" s="503">
        <v>0</v>
      </c>
      <c r="AB258" s="503"/>
      <c r="AC258" s="503"/>
      <c r="AD258" s="503"/>
      <c r="AE258" s="503"/>
    </row>
    <row r="259" spans="1:31" s="427" customFormat="1" ht="14.25" customHeight="1">
      <c r="A259" s="572"/>
      <c r="B259" s="797" t="s">
        <v>2586</v>
      </c>
      <c r="C259" s="671" t="s">
        <v>2333</v>
      </c>
      <c r="D259" s="677" t="s">
        <v>2536</v>
      </c>
      <c r="E259" s="814"/>
      <c r="F259" s="814"/>
      <c r="G259" s="814"/>
      <c r="H259" s="815"/>
      <c r="I259" s="675">
        <v>10147289121</v>
      </c>
      <c r="J259" s="687">
        <v>13979554777</v>
      </c>
      <c r="K259" s="676"/>
      <c r="L259" s="676">
        <v>14929476115</v>
      </c>
      <c r="M259" s="676"/>
      <c r="N259" s="782" t="s">
        <v>2582</v>
      </c>
      <c r="P259" s="507">
        <v>10147289121</v>
      </c>
      <c r="Q259" s="507">
        <v>9874194135</v>
      </c>
      <c r="R259" s="377">
        <f t="shared" si="80"/>
        <v>0</v>
      </c>
      <c r="S259" s="377">
        <f t="shared" si="81"/>
        <v>0</v>
      </c>
      <c r="T259" s="277">
        <v>13979554777</v>
      </c>
      <c r="U259" s="503"/>
      <c r="V259" s="503">
        <v>0</v>
      </c>
      <c r="W259" s="503"/>
      <c r="X259" s="503">
        <v>0</v>
      </c>
      <c r="Y259" s="503"/>
      <c r="Z259" s="503"/>
      <c r="AA259" s="503"/>
      <c r="AB259" s="503"/>
      <c r="AC259" s="503"/>
      <c r="AD259" s="503"/>
      <c r="AE259" s="503"/>
    </row>
    <row r="260" spans="1:31" s="427" customFormat="1" ht="14.25" hidden="1" customHeight="1">
      <c r="B260" s="798" t="s">
        <v>2586</v>
      </c>
      <c r="C260" s="681" t="s">
        <v>2334</v>
      </c>
      <c r="D260" s="677" t="s">
        <v>2282</v>
      </c>
      <c r="E260" s="814"/>
      <c r="F260" s="814"/>
      <c r="G260" s="814"/>
      <c r="H260" s="815"/>
      <c r="I260" s="675">
        <v>66788796490</v>
      </c>
      <c r="J260" s="687">
        <v>5745363896</v>
      </c>
      <c r="K260" s="676"/>
      <c r="L260" s="676">
        <v>37310009568</v>
      </c>
      <c r="M260" s="676"/>
      <c r="N260" s="782" t="s">
        <v>2574</v>
      </c>
      <c r="P260" s="506">
        <v>66788796490</v>
      </c>
      <c r="Q260" s="506">
        <v>45662223138</v>
      </c>
      <c r="R260" s="378">
        <f t="shared" si="80"/>
        <v>0</v>
      </c>
      <c r="S260" s="378">
        <f t="shared" si="81"/>
        <v>0</v>
      </c>
      <c r="T260" s="277">
        <v>5745363896</v>
      </c>
      <c r="U260" s="503"/>
      <c r="V260" s="503">
        <v>0</v>
      </c>
      <c r="W260" s="503"/>
      <c r="X260" s="503">
        <v>0</v>
      </c>
      <c r="Y260" s="503"/>
      <c r="Z260" s="503"/>
      <c r="AA260" s="503"/>
      <c r="AB260" s="503"/>
      <c r="AC260" s="503"/>
      <c r="AD260" s="503"/>
      <c r="AE260" s="503"/>
    </row>
    <row r="261" spans="1:31" ht="14.25" customHeight="1">
      <c r="C261" s="642" t="s">
        <v>2335</v>
      </c>
      <c r="D261" s="669" t="s">
        <v>2332</v>
      </c>
      <c r="E261" s="805"/>
      <c r="F261" s="805"/>
      <c r="G261" s="805"/>
      <c r="H261" s="806"/>
      <c r="I261" s="686">
        <v>231786067</v>
      </c>
      <c r="J261" s="687"/>
      <c r="K261" s="687"/>
      <c r="L261" s="687">
        <v>216125868</v>
      </c>
      <c r="M261" s="687"/>
      <c r="N261" s="780" t="s">
        <v>2573</v>
      </c>
      <c r="P261" s="380">
        <v>231786067</v>
      </c>
      <c r="Q261" s="380">
        <v>224171246</v>
      </c>
      <c r="R261" s="377">
        <f t="shared" si="80"/>
        <v>0</v>
      </c>
      <c r="S261" s="377">
        <f t="shared" si="81"/>
        <v>0</v>
      </c>
      <c r="T261" s="277"/>
      <c r="U261" s="277"/>
      <c r="V261" s="277">
        <v>0</v>
      </c>
      <c r="W261" s="277"/>
      <c r="X261" s="277">
        <v>0</v>
      </c>
      <c r="Y261" s="277"/>
      <c r="Z261" s="277"/>
      <c r="AA261" s="277"/>
      <c r="AB261" s="277"/>
      <c r="AC261" s="277"/>
      <c r="AD261" s="277"/>
      <c r="AE261" s="277"/>
    </row>
    <row r="262" spans="1:31" ht="14.25" hidden="1" customHeight="1">
      <c r="C262" s="642" t="s">
        <v>900</v>
      </c>
      <c r="D262" s="659" t="s">
        <v>781</v>
      </c>
      <c r="E262" s="661"/>
      <c r="F262" s="661"/>
      <c r="G262" s="661"/>
      <c r="H262" s="662"/>
      <c r="I262" s="656">
        <v>0</v>
      </c>
      <c r="J262" s="657">
        <v>0</v>
      </c>
      <c r="K262" s="657">
        <v>0</v>
      </c>
      <c r="L262" s="657">
        <v>0</v>
      </c>
      <c r="M262" s="657">
        <v>0</v>
      </c>
      <c r="N262" s="781"/>
      <c r="P262" s="378">
        <v>0</v>
      </c>
      <c r="Q262" s="378">
        <v>0</v>
      </c>
      <c r="R262" s="378">
        <v>0</v>
      </c>
      <c r="S262" s="378">
        <f t="shared" si="81"/>
        <v>0</v>
      </c>
      <c r="T262" s="277">
        <v>0</v>
      </c>
      <c r="U262" s="277">
        <v>0</v>
      </c>
      <c r="V262" s="277">
        <v>0</v>
      </c>
      <c r="W262" s="277">
        <v>0</v>
      </c>
      <c r="X262" s="277">
        <v>0</v>
      </c>
      <c r="Y262" s="277">
        <v>0</v>
      </c>
      <c r="Z262" s="277">
        <v>0</v>
      </c>
      <c r="AA262" s="277">
        <v>0</v>
      </c>
      <c r="AB262" s="277">
        <v>0</v>
      </c>
      <c r="AC262" s="277">
        <v>0</v>
      </c>
      <c r="AD262" s="277">
        <v>0</v>
      </c>
      <c r="AE262" s="277">
        <v>0</v>
      </c>
    </row>
    <row r="263" spans="1:31" ht="14.25" hidden="1" customHeight="1">
      <c r="C263" s="642" t="s">
        <v>901</v>
      </c>
      <c r="D263" s="659" t="s">
        <v>783</v>
      </c>
      <c r="E263" s="661"/>
      <c r="F263" s="661"/>
      <c r="G263" s="661"/>
      <c r="H263" s="662"/>
      <c r="I263" s="656">
        <v>0</v>
      </c>
      <c r="J263" s="657">
        <v>0</v>
      </c>
      <c r="K263" s="657">
        <v>0</v>
      </c>
      <c r="L263" s="657">
        <v>0</v>
      </c>
      <c r="M263" s="657">
        <v>0</v>
      </c>
      <c r="N263" s="780"/>
      <c r="P263" s="378">
        <v>0</v>
      </c>
      <c r="Q263" s="378">
        <v>0</v>
      </c>
      <c r="R263" s="378">
        <v>0</v>
      </c>
      <c r="S263" s="378">
        <f t="shared" si="81"/>
        <v>0</v>
      </c>
      <c r="T263" s="277">
        <v>0</v>
      </c>
      <c r="U263" s="277">
        <v>0</v>
      </c>
      <c r="V263" s="277">
        <v>0</v>
      </c>
      <c r="W263" s="277">
        <v>0</v>
      </c>
      <c r="X263" s="277">
        <v>0</v>
      </c>
      <c r="Y263" s="277">
        <v>0</v>
      </c>
      <c r="Z263" s="277">
        <v>0</v>
      </c>
      <c r="AA263" s="277">
        <v>0</v>
      </c>
      <c r="AB263" s="277">
        <v>0</v>
      </c>
      <c r="AC263" s="277">
        <v>0</v>
      </c>
      <c r="AD263" s="277">
        <v>0</v>
      </c>
      <c r="AE263" s="277">
        <v>0</v>
      </c>
    </row>
    <row r="264" spans="1:31" ht="14.25" hidden="1" customHeight="1">
      <c r="C264" s="642" t="s">
        <v>902</v>
      </c>
      <c r="D264" s="659" t="s">
        <v>903</v>
      </c>
      <c r="E264" s="661"/>
      <c r="F264" s="661"/>
      <c r="G264" s="661"/>
      <c r="H264" s="662"/>
      <c r="I264" s="656">
        <v>0</v>
      </c>
      <c r="J264" s="657">
        <v>0</v>
      </c>
      <c r="K264" s="657">
        <v>0</v>
      </c>
      <c r="L264" s="657">
        <v>0</v>
      </c>
      <c r="M264" s="657">
        <v>0</v>
      </c>
      <c r="N264" s="780"/>
      <c r="P264" s="378">
        <v>0</v>
      </c>
      <c r="Q264" s="378">
        <v>0</v>
      </c>
      <c r="R264" s="378">
        <v>0</v>
      </c>
      <c r="S264" s="378">
        <f t="shared" si="81"/>
        <v>0</v>
      </c>
      <c r="T264" s="277">
        <v>0</v>
      </c>
      <c r="U264" s="277">
        <v>0</v>
      </c>
      <c r="V264" s="277">
        <v>0</v>
      </c>
      <c r="W264" s="277">
        <v>0</v>
      </c>
      <c r="X264" s="277">
        <v>0</v>
      </c>
      <c r="Y264" s="277">
        <v>0</v>
      </c>
      <c r="Z264" s="277">
        <v>0</v>
      </c>
      <c r="AA264" s="277">
        <v>0</v>
      </c>
      <c r="AB264" s="277">
        <v>0</v>
      </c>
      <c r="AC264" s="277">
        <v>0</v>
      </c>
      <c r="AD264" s="277">
        <v>0</v>
      </c>
      <c r="AE264" s="277">
        <v>0</v>
      </c>
    </row>
    <row r="265" spans="1:31" ht="14.25" hidden="1" customHeight="1">
      <c r="C265" s="642" t="s">
        <v>904</v>
      </c>
      <c r="D265" s="659" t="s">
        <v>905</v>
      </c>
      <c r="E265" s="659"/>
      <c r="F265" s="659"/>
      <c r="G265" s="659"/>
      <c r="H265" s="660"/>
      <c r="I265" s="656">
        <v>0</v>
      </c>
      <c r="J265" s="657">
        <v>0</v>
      </c>
      <c r="K265" s="657">
        <v>0</v>
      </c>
      <c r="L265" s="657">
        <v>0</v>
      </c>
      <c r="M265" s="657">
        <v>0</v>
      </c>
      <c r="N265" s="780"/>
      <c r="P265" s="378">
        <v>0</v>
      </c>
      <c r="Q265" s="378">
        <v>0</v>
      </c>
      <c r="R265" s="378">
        <v>0</v>
      </c>
      <c r="S265" s="378">
        <f t="shared" si="81"/>
        <v>0</v>
      </c>
      <c r="T265" s="277">
        <v>0</v>
      </c>
      <c r="U265" s="277">
        <v>0</v>
      </c>
      <c r="V265" s="277">
        <v>0</v>
      </c>
      <c r="W265" s="277">
        <v>0</v>
      </c>
      <c r="X265" s="277">
        <v>0</v>
      </c>
      <c r="Y265" s="277">
        <v>0</v>
      </c>
      <c r="Z265" s="277">
        <v>0</v>
      </c>
      <c r="AA265" s="277">
        <v>0</v>
      </c>
      <c r="AB265" s="277">
        <v>0</v>
      </c>
      <c r="AC265" s="277">
        <v>0</v>
      </c>
      <c r="AD265" s="277">
        <v>0</v>
      </c>
      <c r="AE265" s="277">
        <v>0</v>
      </c>
    </row>
    <row r="266" spans="1:31" ht="14.25" hidden="1" customHeight="1">
      <c r="C266" s="642" t="s">
        <v>906</v>
      </c>
      <c r="D266" s="659" t="s">
        <v>907</v>
      </c>
      <c r="E266" s="659"/>
      <c r="F266" s="659"/>
      <c r="G266" s="659"/>
      <c r="H266" s="660"/>
      <c r="I266" s="656">
        <v>0</v>
      </c>
      <c r="J266" s="657">
        <v>0</v>
      </c>
      <c r="K266" s="657">
        <v>0</v>
      </c>
      <c r="L266" s="657">
        <v>0</v>
      </c>
      <c r="M266" s="657">
        <v>0</v>
      </c>
      <c r="N266" s="780"/>
      <c r="P266" s="378">
        <v>0</v>
      </c>
      <c r="Q266" s="378">
        <v>0</v>
      </c>
      <c r="R266" s="378">
        <v>0</v>
      </c>
      <c r="S266" s="378">
        <f t="shared" si="81"/>
        <v>0</v>
      </c>
      <c r="T266" s="277">
        <v>0</v>
      </c>
      <c r="U266" s="277">
        <v>0</v>
      </c>
      <c r="V266" s="277">
        <v>0</v>
      </c>
      <c r="W266" s="277">
        <v>0</v>
      </c>
      <c r="X266" s="277">
        <v>0</v>
      </c>
      <c r="Y266" s="277">
        <v>0</v>
      </c>
      <c r="Z266" s="277">
        <v>0</v>
      </c>
      <c r="AA266" s="277">
        <v>0</v>
      </c>
      <c r="AB266" s="277">
        <v>0</v>
      </c>
      <c r="AC266" s="277">
        <v>0</v>
      </c>
      <c r="AD266" s="277">
        <v>0</v>
      </c>
      <c r="AE266" s="277">
        <v>0</v>
      </c>
    </row>
    <row r="267" spans="1:31" ht="14.25" hidden="1" customHeight="1">
      <c r="C267" s="642" t="s">
        <v>908</v>
      </c>
      <c r="D267" s="659" t="s">
        <v>805</v>
      </c>
      <c r="E267" s="659"/>
      <c r="F267" s="659"/>
      <c r="G267" s="659"/>
      <c r="H267" s="660"/>
      <c r="I267" s="656">
        <v>0</v>
      </c>
      <c r="J267" s="657">
        <v>0</v>
      </c>
      <c r="K267" s="657">
        <v>0</v>
      </c>
      <c r="L267" s="657">
        <v>0</v>
      </c>
      <c r="M267" s="657">
        <v>0</v>
      </c>
      <c r="N267" s="780"/>
      <c r="P267" s="378">
        <v>0</v>
      </c>
      <c r="Q267" s="378">
        <v>0</v>
      </c>
      <c r="R267" s="378">
        <v>0</v>
      </c>
      <c r="S267" s="378">
        <f t="shared" si="81"/>
        <v>0</v>
      </c>
      <c r="T267" s="277">
        <v>0</v>
      </c>
      <c r="U267" s="277">
        <v>0</v>
      </c>
      <c r="V267" s="277">
        <v>0</v>
      </c>
      <c r="W267" s="277">
        <v>0</v>
      </c>
      <c r="X267" s="277">
        <v>0</v>
      </c>
      <c r="Y267" s="277">
        <v>0</v>
      </c>
      <c r="Z267" s="277">
        <v>0</v>
      </c>
      <c r="AA267" s="277">
        <v>0</v>
      </c>
      <c r="AB267" s="277">
        <v>0</v>
      </c>
      <c r="AC267" s="277">
        <v>0</v>
      </c>
      <c r="AD267" s="277">
        <v>0</v>
      </c>
      <c r="AE267" s="277">
        <v>0</v>
      </c>
    </row>
    <row r="268" spans="1:31" ht="14.25" hidden="1" customHeight="1">
      <c r="C268" s="642" t="s">
        <v>909</v>
      </c>
      <c r="D268" s="659" t="s">
        <v>810</v>
      </c>
      <c r="E268" s="659"/>
      <c r="F268" s="659"/>
      <c r="G268" s="718"/>
      <c r="H268" s="719"/>
      <c r="I268" s="656">
        <v>0</v>
      </c>
      <c r="J268" s="657">
        <v>0</v>
      </c>
      <c r="K268" s="657">
        <v>0</v>
      </c>
      <c r="L268" s="657">
        <v>0</v>
      </c>
      <c r="M268" s="657">
        <v>0</v>
      </c>
      <c r="N268" s="780"/>
      <c r="P268" s="378">
        <v>0</v>
      </c>
      <c r="Q268" s="378">
        <v>0</v>
      </c>
      <c r="R268" s="378">
        <v>0</v>
      </c>
      <c r="S268" s="378">
        <f t="shared" si="81"/>
        <v>0</v>
      </c>
      <c r="T268" s="277">
        <v>0</v>
      </c>
      <c r="U268" s="277">
        <v>0</v>
      </c>
      <c r="V268" s="277">
        <v>0</v>
      </c>
      <c r="W268" s="277">
        <v>0</v>
      </c>
      <c r="X268" s="277">
        <v>0</v>
      </c>
      <c r="Y268" s="277">
        <v>0</v>
      </c>
      <c r="Z268" s="277">
        <v>0</v>
      </c>
      <c r="AA268" s="277">
        <v>0</v>
      </c>
      <c r="AB268" s="277">
        <v>0</v>
      </c>
      <c r="AC268" s="277">
        <v>0</v>
      </c>
      <c r="AD268" s="277">
        <v>0</v>
      </c>
      <c r="AE268" s="277">
        <v>0</v>
      </c>
    </row>
    <row r="269" spans="1:31" ht="14.25" hidden="1" customHeight="1">
      <c r="C269" s="642" t="s">
        <v>910</v>
      </c>
      <c r="D269" s="659" t="s">
        <v>911</v>
      </c>
      <c r="E269" s="661"/>
      <c r="F269" s="661"/>
      <c r="G269" s="661"/>
      <c r="H269" s="662"/>
      <c r="I269" s="656">
        <v>0</v>
      </c>
      <c r="J269" s="657">
        <v>0</v>
      </c>
      <c r="K269" s="657">
        <v>0</v>
      </c>
      <c r="L269" s="657">
        <v>0</v>
      </c>
      <c r="M269" s="657">
        <v>0</v>
      </c>
      <c r="N269" s="780"/>
      <c r="P269" s="378">
        <v>0</v>
      </c>
      <c r="Q269" s="378">
        <v>0</v>
      </c>
      <c r="R269" s="378">
        <v>0</v>
      </c>
      <c r="S269" s="378">
        <f t="shared" si="81"/>
        <v>0</v>
      </c>
      <c r="T269" s="277">
        <v>0</v>
      </c>
      <c r="U269" s="277">
        <v>0</v>
      </c>
      <c r="V269" s="277">
        <v>0</v>
      </c>
      <c r="W269" s="277">
        <v>0</v>
      </c>
      <c r="X269" s="277">
        <v>0</v>
      </c>
      <c r="Y269" s="277">
        <v>0</v>
      </c>
      <c r="Z269" s="277">
        <v>0</v>
      </c>
      <c r="AA269" s="277">
        <v>0</v>
      </c>
      <c r="AB269" s="277">
        <v>0</v>
      </c>
      <c r="AC269" s="277">
        <v>0</v>
      </c>
      <c r="AD269" s="277">
        <v>0</v>
      </c>
      <c r="AE269" s="277">
        <v>0</v>
      </c>
    </row>
    <row r="270" spans="1:31" ht="14.25" hidden="1" customHeight="1">
      <c r="C270" s="642" t="s">
        <v>912</v>
      </c>
      <c r="D270" s="659" t="s">
        <v>821</v>
      </c>
      <c r="E270" s="659"/>
      <c r="F270" s="659"/>
      <c r="G270" s="659"/>
      <c r="H270" s="660"/>
      <c r="I270" s="656">
        <v>0</v>
      </c>
      <c r="J270" s="657">
        <v>0</v>
      </c>
      <c r="K270" s="657">
        <v>0</v>
      </c>
      <c r="L270" s="657">
        <v>0</v>
      </c>
      <c r="M270" s="657">
        <v>0</v>
      </c>
      <c r="N270" s="780"/>
      <c r="P270" s="378">
        <v>0</v>
      </c>
      <c r="Q270" s="378">
        <v>0</v>
      </c>
      <c r="R270" s="378">
        <v>0</v>
      </c>
      <c r="S270" s="378">
        <f t="shared" si="81"/>
        <v>0</v>
      </c>
      <c r="T270" s="277">
        <v>0</v>
      </c>
      <c r="U270" s="277">
        <v>0</v>
      </c>
      <c r="V270" s="277">
        <v>0</v>
      </c>
      <c r="W270" s="277">
        <v>0</v>
      </c>
      <c r="X270" s="277">
        <v>0</v>
      </c>
      <c r="Y270" s="277">
        <v>0</v>
      </c>
      <c r="Z270" s="277">
        <v>0</v>
      </c>
      <c r="AA270" s="277">
        <v>0</v>
      </c>
      <c r="AB270" s="277">
        <v>0</v>
      </c>
      <c r="AC270" s="277">
        <v>0</v>
      </c>
      <c r="AD270" s="277">
        <v>0</v>
      </c>
      <c r="AE270" s="277">
        <v>0</v>
      </c>
    </row>
    <row r="271" spans="1:31" ht="14.25" hidden="1" customHeight="1">
      <c r="C271" s="632"/>
      <c r="D271" s="633"/>
      <c r="E271" s="637"/>
      <c r="F271" s="637"/>
      <c r="G271" s="637"/>
      <c r="H271" s="638"/>
      <c r="I271" s="656"/>
      <c r="J271" s="657"/>
      <c r="K271" s="657"/>
      <c r="L271" s="657"/>
      <c r="M271" s="657"/>
      <c r="N271" s="780"/>
      <c r="P271" s="378"/>
      <c r="Q271" s="378"/>
      <c r="R271" s="378"/>
      <c r="S271" s="378"/>
      <c r="T271" s="277"/>
      <c r="U271" s="277"/>
      <c r="V271" s="277"/>
      <c r="W271" s="277"/>
      <c r="X271" s="277"/>
      <c r="Y271" s="277"/>
      <c r="Z271" s="277"/>
      <c r="AA271" s="277"/>
      <c r="AB271" s="277"/>
      <c r="AC271" s="277"/>
      <c r="AD271" s="277"/>
      <c r="AE271" s="277"/>
    </row>
    <row r="272" spans="1:31" ht="14.25" hidden="1" customHeight="1">
      <c r="C272" s="632" t="s">
        <v>913</v>
      </c>
      <c r="D272" s="633" t="s">
        <v>914</v>
      </c>
      <c r="E272" s="637"/>
      <c r="F272" s="637"/>
      <c r="G272" s="637"/>
      <c r="H272" s="638"/>
      <c r="I272" s="635">
        <f t="shared" ref="I272:M272" si="82">I273+I274+I276</f>
        <v>0</v>
      </c>
      <c r="J272" s="636">
        <f>J273+J274+J276</f>
        <v>0</v>
      </c>
      <c r="K272" s="636">
        <f>K273+K274+K276</f>
        <v>0</v>
      </c>
      <c r="L272" s="636">
        <f t="shared" si="82"/>
        <v>0</v>
      </c>
      <c r="M272" s="636">
        <f t="shared" si="82"/>
        <v>0</v>
      </c>
      <c r="N272" s="780" t="s">
        <v>25</v>
      </c>
      <c r="P272" s="302">
        <f>P273+P274+P276</f>
        <v>0</v>
      </c>
      <c r="Q272" s="302">
        <f>Q273+Q274+Q276</f>
        <v>0</v>
      </c>
      <c r="R272" s="302">
        <f>R273+R274+R276</f>
        <v>0</v>
      </c>
      <c r="S272" s="302">
        <f>S273+S274+S276</f>
        <v>0</v>
      </c>
      <c r="T272" s="273">
        <f>T273+T274+T276</f>
        <v>0</v>
      </c>
      <c r="U272" s="273">
        <f t="shared" ref="U272:AC272" si="83">U273+U274+U276</f>
        <v>0</v>
      </c>
      <c r="V272" s="273">
        <f t="shared" si="83"/>
        <v>0</v>
      </c>
      <c r="W272" s="273">
        <f t="shared" si="83"/>
        <v>0</v>
      </c>
      <c r="X272" s="273">
        <f t="shared" si="83"/>
        <v>0</v>
      </c>
      <c r="Y272" s="273">
        <f t="shared" si="83"/>
        <v>0</v>
      </c>
      <c r="Z272" s="273">
        <f t="shared" si="83"/>
        <v>0</v>
      </c>
      <c r="AA272" s="273">
        <f t="shared" si="83"/>
        <v>2659016932</v>
      </c>
      <c r="AB272" s="273">
        <f t="shared" si="83"/>
        <v>10331106732</v>
      </c>
      <c r="AC272" s="273">
        <f t="shared" si="83"/>
        <v>0</v>
      </c>
      <c r="AD272" s="273">
        <v>0</v>
      </c>
      <c r="AE272" s="273">
        <v>0</v>
      </c>
    </row>
    <row r="273" spans="2:31" ht="14.25" hidden="1" customHeight="1">
      <c r="C273" s="642" t="s">
        <v>915</v>
      </c>
      <c r="D273" s="659" t="s">
        <v>916</v>
      </c>
      <c r="E273" s="659"/>
      <c r="F273" s="659"/>
      <c r="G273" s="659"/>
      <c r="H273" s="660"/>
      <c r="I273" s="656">
        <v>0</v>
      </c>
      <c r="J273" s="657">
        <v>0</v>
      </c>
      <c r="K273" s="657">
        <v>0</v>
      </c>
      <c r="L273" s="657">
        <v>0</v>
      </c>
      <c r="M273" s="657">
        <v>0</v>
      </c>
      <c r="N273" s="780"/>
      <c r="P273" s="378">
        <v>0</v>
      </c>
      <c r="Q273" s="378">
        <v>0</v>
      </c>
      <c r="R273" s="378">
        <v>0</v>
      </c>
      <c r="S273" s="378">
        <f>+W273</f>
        <v>0</v>
      </c>
      <c r="T273" s="277">
        <v>0</v>
      </c>
      <c r="U273" s="277">
        <v>0</v>
      </c>
      <c r="V273" s="277">
        <v>0</v>
      </c>
      <c r="W273" s="277">
        <v>0</v>
      </c>
      <c r="X273" s="277">
        <v>0</v>
      </c>
      <c r="Y273" s="277">
        <v>0</v>
      </c>
      <c r="Z273" s="277">
        <v>0</v>
      </c>
      <c r="AA273" s="277">
        <v>0</v>
      </c>
      <c r="AB273" s="277">
        <v>0</v>
      </c>
      <c r="AC273" s="277">
        <v>0</v>
      </c>
      <c r="AD273" s="277">
        <v>0</v>
      </c>
      <c r="AE273" s="277">
        <v>0</v>
      </c>
    </row>
    <row r="274" spans="2:31" ht="14.25" hidden="1" customHeight="1">
      <c r="C274" s="642" t="s">
        <v>917</v>
      </c>
      <c r="D274" s="659" t="s">
        <v>873</v>
      </c>
      <c r="E274" s="659"/>
      <c r="F274" s="659"/>
      <c r="G274" s="659"/>
      <c r="H274" s="660"/>
      <c r="I274" s="656">
        <f>SUM(I275)</f>
        <v>0</v>
      </c>
      <c r="J274" s="657">
        <f>SUM(J275)</f>
        <v>0</v>
      </c>
      <c r="K274" s="657">
        <f>SUM(K275)</f>
        <v>0</v>
      </c>
      <c r="L274" s="657">
        <f>SUM(L275)</f>
        <v>0</v>
      </c>
      <c r="M274" s="657">
        <f>SUM(M275)</f>
        <v>0</v>
      </c>
      <c r="N274" s="780"/>
      <c r="P274" s="378">
        <f>SUM(P275)</f>
        <v>0</v>
      </c>
      <c r="Q274" s="378">
        <f>SUM(Q275)</f>
        <v>0</v>
      </c>
      <c r="R274" s="378">
        <f>SUM(R275)</f>
        <v>0</v>
      </c>
      <c r="S274" s="378">
        <f>+W274</f>
        <v>0</v>
      </c>
      <c r="T274" s="277">
        <f t="shared" ref="T274:AE274" si="84">SUM(T275)</f>
        <v>0</v>
      </c>
      <c r="U274" s="277">
        <f t="shared" si="84"/>
        <v>0</v>
      </c>
      <c r="V274" s="277">
        <f t="shared" si="84"/>
        <v>0</v>
      </c>
      <c r="W274" s="277">
        <f t="shared" si="84"/>
        <v>0</v>
      </c>
      <c r="X274" s="277">
        <f t="shared" si="84"/>
        <v>0</v>
      </c>
      <c r="Y274" s="277">
        <f t="shared" si="84"/>
        <v>0</v>
      </c>
      <c r="Z274" s="277">
        <f t="shared" si="84"/>
        <v>0</v>
      </c>
      <c r="AA274" s="277">
        <f t="shared" si="84"/>
        <v>0</v>
      </c>
      <c r="AB274" s="277">
        <f t="shared" si="84"/>
        <v>0</v>
      </c>
      <c r="AC274" s="277">
        <f t="shared" si="84"/>
        <v>0</v>
      </c>
      <c r="AD274" s="277">
        <f t="shared" si="84"/>
        <v>0</v>
      </c>
      <c r="AE274" s="277">
        <f t="shared" si="84"/>
        <v>0</v>
      </c>
    </row>
    <row r="275" spans="2:31" ht="12" hidden="1" customHeight="1">
      <c r="C275" s="642"/>
      <c r="D275" s="710"/>
      <c r="E275" s="711"/>
      <c r="F275" s="711"/>
      <c r="G275" s="711"/>
      <c r="H275" s="712"/>
      <c r="I275" s="656"/>
      <c r="J275" s="657"/>
      <c r="K275" s="657"/>
      <c r="L275" s="657"/>
      <c r="M275" s="657"/>
      <c r="N275" s="780"/>
      <c r="P275" s="378"/>
      <c r="Q275" s="378"/>
      <c r="R275" s="378"/>
      <c r="S275" s="378"/>
      <c r="T275" s="277"/>
      <c r="U275" s="277"/>
      <c r="V275" s="277"/>
      <c r="W275" s="277"/>
      <c r="X275" s="277"/>
      <c r="Y275" s="277"/>
      <c r="Z275" s="277"/>
      <c r="AA275" s="277"/>
      <c r="AB275" s="277"/>
      <c r="AC275" s="277"/>
      <c r="AD275" s="277"/>
      <c r="AE275" s="277"/>
    </row>
    <row r="276" spans="2:31" s="16" customFormat="1" ht="14.25" hidden="1" customHeight="1">
      <c r="B276" s="65"/>
      <c r="C276" s="639" t="s">
        <v>918</v>
      </c>
      <c r="D276" s="640" t="s">
        <v>919</v>
      </c>
      <c r="E276" s="640"/>
      <c r="F276" s="640"/>
      <c r="G276" s="640"/>
      <c r="H276" s="641"/>
      <c r="I276" s="635">
        <f t="shared" ref="I276:M276" si="85">SUM(I277:I283)</f>
        <v>0</v>
      </c>
      <c r="J276" s="636">
        <f>SUM(J277:J283)</f>
        <v>0</v>
      </c>
      <c r="K276" s="636">
        <f>SUM(K277:K283)</f>
        <v>0</v>
      </c>
      <c r="L276" s="636">
        <f t="shared" si="85"/>
        <v>0</v>
      </c>
      <c r="M276" s="636">
        <f t="shared" si="85"/>
        <v>0</v>
      </c>
      <c r="N276" s="781"/>
      <c r="P276" s="302">
        <f>SUM(P277:P283)</f>
        <v>0</v>
      </c>
      <c r="Q276" s="302">
        <f>SUM(Q277:Q283)</f>
        <v>0</v>
      </c>
      <c r="R276" s="302">
        <f>SUM(R277:R283)</f>
        <v>0</v>
      </c>
      <c r="S276" s="302">
        <f>SUM(S277:S283)</f>
        <v>0</v>
      </c>
      <c r="T276" s="273">
        <f>SUM(T277:T283)</f>
        <v>0</v>
      </c>
      <c r="U276" s="273">
        <f t="shared" ref="U276:AE276" si="86">SUM(U277:U283)</f>
        <v>0</v>
      </c>
      <c r="V276" s="273">
        <f t="shared" si="86"/>
        <v>0</v>
      </c>
      <c r="W276" s="273">
        <f t="shared" si="86"/>
        <v>0</v>
      </c>
      <c r="X276" s="273">
        <f t="shared" si="86"/>
        <v>0</v>
      </c>
      <c r="Y276" s="273">
        <f t="shared" si="86"/>
        <v>0</v>
      </c>
      <c r="Z276" s="273">
        <f t="shared" si="86"/>
        <v>0</v>
      </c>
      <c r="AA276" s="273">
        <f t="shared" si="86"/>
        <v>2659016932</v>
      </c>
      <c r="AB276" s="273">
        <f t="shared" si="86"/>
        <v>10331106732</v>
      </c>
      <c r="AC276" s="273">
        <f t="shared" si="86"/>
        <v>0</v>
      </c>
      <c r="AD276" s="273">
        <f t="shared" si="86"/>
        <v>0</v>
      </c>
      <c r="AE276" s="273">
        <f t="shared" si="86"/>
        <v>0</v>
      </c>
    </row>
    <row r="277" spans="2:31" ht="14.25" hidden="1" customHeight="1">
      <c r="C277" s="642" t="s">
        <v>920</v>
      </c>
      <c r="D277" s="659" t="s">
        <v>2127</v>
      </c>
      <c r="E277" s="659"/>
      <c r="F277" s="659"/>
      <c r="G277" s="659"/>
      <c r="H277" s="660"/>
      <c r="I277" s="656">
        <v>0</v>
      </c>
      <c r="J277" s="657">
        <v>0</v>
      </c>
      <c r="K277" s="657"/>
      <c r="L277" s="657">
        <v>0</v>
      </c>
      <c r="M277" s="657"/>
      <c r="N277" s="780" t="s">
        <v>25</v>
      </c>
      <c r="P277" s="378">
        <v>0</v>
      </c>
      <c r="Q277" s="378">
        <v>0</v>
      </c>
      <c r="R277" s="378"/>
      <c r="S277" s="378">
        <f t="shared" ref="S277:S283" si="87">+W277</f>
        <v>0</v>
      </c>
      <c r="T277" s="277">
        <v>0</v>
      </c>
      <c r="U277" s="277">
        <v>0</v>
      </c>
      <c r="V277" s="277"/>
      <c r="W277" s="277"/>
      <c r="X277" s="277">
        <v>0</v>
      </c>
      <c r="Y277" s="277">
        <v>0</v>
      </c>
      <c r="Z277" s="277"/>
      <c r="AA277" s="277"/>
      <c r="AB277" s="277">
        <v>6622031859</v>
      </c>
      <c r="AC277" s="277">
        <v>0</v>
      </c>
      <c r="AD277" s="277">
        <v>0</v>
      </c>
      <c r="AE277" s="277">
        <v>0</v>
      </c>
    </row>
    <row r="278" spans="2:31" ht="14.25" hidden="1" customHeight="1">
      <c r="C278" s="642" t="s">
        <v>921</v>
      </c>
      <c r="D278" s="659" t="s">
        <v>2128</v>
      </c>
      <c r="E278" s="659"/>
      <c r="F278" s="659"/>
      <c r="G278" s="659"/>
      <c r="H278" s="660"/>
      <c r="I278" s="656">
        <v>0</v>
      </c>
      <c r="J278" s="657">
        <v>0</v>
      </c>
      <c r="K278" s="657"/>
      <c r="L278" s="657">
        <v>0</v>
      </c>
      <c r="M278" s="657"/>
      <c r="N278" s="780" t="s">
        <v>25</v>
      </c>
      <c r="P278" s="378">
        <v>0</v>
      </c>
      <c r="Q278" s="378">
        <v>0</v>
      </c>
      <c r="R278" s="378"/>
      <c r="S278" s="378">
        <f t="shared" si="87"/>
        <v>0</v>
      </c>
      <c r="T278" s="277">
        <v>0</v>
      </c>
      <c r="U278" s="277">
        <v>0</v>
      </c>
      <c r="V278" s="277"/>
      <c r="W278" s="277"/>
      <c r="X278" s="277">
        <v>0</v>
      </c>
      <c r="Y278" s="277">
        <v>0</v>
      </c>
      <c r="Z278" s="277"/>
      <c r="AA278" s="277"/>
      <c r="AB278" s="277">
        <v>2062280745</v>
      </c>
      <c r="AC278" s="277">
        <v>0</v>
      </c>
      <c r="AD278" s="277">
        <v>0</v>
      </c>
      <c r="AE278" s="277">
        <v>0</v>
      </c>
    </row>
    <row r="279" spans="2:31" ht="14.25" hidden="1" customHeight="1">
      <c r="C279" s="642" t="s">
        <v>922</v>
      </c>
      <c r="D279" s="659" t="s">
        <v>1735</v>
      </c>
      <c r="E279" s="659"/>
      <c r="F279" s="659"/>
      <c r="G279" s="659"/>
      <c r="H279" s="660"/>
      <c r="I279" s="656">
        <v>0</v>
      </c>
      <c r="J279" s="657">
        <v>0</v>
      </c>
      <c r="K279" s="657"/>
      <c r="L279" s="657">
        <v>0</v>
      </c>
      <c r="M279" s="657"/>
      <c r="N279" s="780" t="s">
        <v>25</v>
      </c>
      <c r="P279" s="378">
        <v>0</v>
      </c>
      <c r="Q279" s="378">
        <v>0</v>
      </c>
      <c r="R279" s="378"/>
      <c r="S279" s="378">
        <f t="shared" si="87"/>
        <v>0</v>
      </c>
      <c r="T279" s="277">
        <v>0</v>
      </c>
      <c r="U279" s="277"/>
      <c r="V279" s="277"/>
      <c r="W279" s="277"/>
      <c r="X279" s="277">
        <v>0</v>
      </c>
      <c r="Y279" s="277">
        <v>0</v>
      </c>
      <c r="Z279" s="277"/>
      <c r="AA279" s="277">
        <v>73306255</v>
      </c>
      <c r="AB279" s="277">
        <v>703940887</v>
      </c>
      <c r="AC279" s="277">
        <v>0</v>
      </c>
      <c r="AD279" s="277">
        <v>0</v>
      </c>
      <c r="AE279" s="277">
        <v>0</v>
      </c>
    </row>
    <row r="280" spans="2:31" ht="14.25" hidden="1" customHeight="1">
      <c r="C280" s="642" t="s">
        <v>923</v>
      </c>
      <c r="D280" s="659" t="s">
        <v>1736</v>
      </c>
      <c r="E280" s="659"/>
      <c r="F280" s="659"/>
      <c r="G280" s="659"/>
      <c r="H280" s="660"/>
      <c r="I280" s="656">
        <v>0</v>
      </c>
      <c r="J280" s="657">
        <v>0</v>
      </c>
      <c r="K280" s="657"/>
      <c r="L280" s="657">
        <v>0</v>
      </c>
      <c r="M280" s="657"/>
      <c r="N280" s="780" t="s">
        <v>25</v>
      </c>
      <c r="P280" s="378">
        <v>0</v>
      </c>
      <c r="Q280" s="378">
        <v>0</v>
      </c>
      <c r="R280" s="378"/>
      <c r="S280" s="378">
        <f t="shared" si="87"/>
        <v>0</v>
      </c>
      <c r="T280" s="277">
        <v>0</v>
      </c>
      <c r="U280" s="277"/>
      <c r="V280" s="277"/>
      <c r="W280" s="277"/>
      <c r="X280" s="277">
        <v>0</v>
      </c>
      <c r="Y280" s="277">
        <v>0</v>
      </c>
      <c r="Z280" s="277"/>
      <c r="AA280" s="277">
        <v>703940886</v>
      </c>
      <c r="AB280" s="277">
        <v>703940886</v>
      </c>
      <c r="AC280" s="277">
        <v>0</v>
      </c>
      <c r="AD280" s="277">
        <v>0</v>
      </c>
      <c r="AE280" s="277">
        <v>0</v>
      </c>
    </row>
    <row r="281" spans="2:31" ht="14.25" hidden="1" customHeight="1">
      <c r="C281" s="642" t="s">
        <v>924</v>
      </c>
      <c r="D281" s="659" t="s">
        <v>1737</v>
      </c>
      <c r="E281" s="659"/>
      <c r="F281" s="659"/>
      <c r="G281" s="659"/>
      <c r="H281" s="660"/>
      <c r="I281" s="656">
        <v>0</v>
      </c>
      <c r="J281" s="657">
        <v>0</v>
      </c>
      <c r="K281" s="657"/>
      <c r="L281" s="657">
        <v>0</v>
      </c>
      <c r="M281" s="657"/>
      <c r="N281" s="780" t="s">
        <v>25</v>
      </c>
      <c r="P281" s="378">
        <v>0</v>
      </c>
      <c r="Q281" s="378">
        <v>0</v>
      </c>
      <c r="R281" s="378"/>
      <c r="S281" s="378">
        <f t="shared" si="87"/>
        <v>0</v>
      </c>
      <c r="T281" s="277">
        <v>0</v>
      </c>
      <c r="U281" s="277"/>
      <c r="V281" s="277"/>
      <c r="W281" s="277"/>
      <c r="X281" s="277">
        <v>0</v>
      </c>
      <c r="Y281" s="277">
        <v>0</v>
      </c>
      <c r="Z281" s="277"/>
      <c r="AA281" s="277">
        <v>1772071447</v>
      </c>
      <c r="AB281" s="277">
        <v>113914011</v>
      </c>
      <c r="AC281" s="277">
        <v>0</v>
      </c>
      <c r="AD281" s="277">
        <v>0</v>
      </c>
      <c r="AE281" s="277">
        <v>0</v>
      </c>
    </row>
    <row r="282" spans="2:31" ht="14.25" hidden="1" customHeight="1">
      <c r="C282" s="642" t="s">
        <v>925</v>
      </c>
      <c r="D282" s="659" t="s">
        <v>2129</v>
      </c>
      <c r="E282" s="659"/>
      <c r="F282" s="659"/>
      <c r="G282" s="659"/>
      <c r="H282" s="660"/>
      <c r="I282" s="656">
        <v>0</v>
      </c>
      <c r="J282" s="657">
        <v>0</v>
      </c>
      <c r="K282" s="657"/>
      <c r="L282" s="657">
        <v>0</v>
      </c>
      <c r="M282" s="657"/>
      <c r="N282" s="780" t="s">
        <v>25</v>
      </c>
      <c r="P282" s="378">
        <v>0</v>
      </c>
      <c r="Q282" s="378">
        <v>0</v>
      </c>
      <c r="R282" s="378"/>
      <c r="S282" s="378">
        <f t="shared" si="87"/>
        <v>0</v>
      </c>
      <c r="T282" s="277">
        <v>0</v>
      </c>
      <c r="U282" s="277"/>
      <c r="V282" s="277"/>
      <c r="W282" s="277"/>
      <c r="X282" s="277">
        <v>0</v>
      </c>
      <c r="Y282" s="277">
        <v>0</v>
      </c>
      <c r="Z282" s="277"/>
      <c r="AA282" s="277"/>
      <c r="AB282" s="277">
        <v>15300000</v>
      </c>
      <c r="AC282" s="277">
        <v>0</v>
      </c>
      <c r="AD282" s="277">
        <v>0</v>
      </c>
      <c r="AE282" s="277">
        <v>0</v>
      </c>
    </row>
    <row r="283" spans="2:31" ht="14.25" hidden="1" customHeight="1">
      <c r="C283" s="642" t="s">
        <v>926</v>
      </c>
      <c r="D283" s="659" t="s">
        <v>2130</v>
      </c>
      <c r="E283" s="659"/>
      <c r="F283" s="659"/>
      <c r="G283" s="659"/>
      <c r="H283" s="660"/>
      <c r="I283" s="656">
        <v>0</v>
      </c>
      <c r="J283" s="657">
        <v>0</v>
      </c>
      <c r="K283" s="657"/>
      <c r="L283" s="657">
        <v>0</v>
      </c>
      <c r="M283" s="657"/>
      <c r="N283" s="780" t="s">
        <v>25</v>
      </c>
      <c r="P283" s="378">
        <v>0</v>
      </c>
      <c r="Q283" s="378">
        <v>0</v>
      </c>
      <c r="R283" s="378"/>
      <c r="S283" s="378">
        <f t="shared" si="87"/>
        <v>0</v>
      </c>
      <c r="T283" s="277">
        <v>0</v>
      </c>
      <c r="U283" s="277"/>
      <c r="V283" s="277"/>
      <c r="W283" s="277"/>
      <c r="X283" s="277">
        <v>0</v>
      </c>
      <c r="Y283" s="277">
        <v>0</v>
      </c>
      <c r="Z283" s="277"/>
      <c r="AA283" s="277">
        <v>109698344</v>
      </c>
      <c r="AB283" s="277">
        <v>109698344</v>
      </c>
      <c r="AC283" s="277">
        <v>0</v>
      </c>
      <c r="AD283" s="277">
        <v>0</v>
      </c>
      <c r="AE283" s="277">
        <v>0</v>
      </c>
    </row>
    <row r="284" spans="2:31" ht="14.25" hidden="1" customHeight="1">
      <c r="C284" s="642" t="s">
        <v>2545</v>
      </c>
      <c r="D284" s="659"/>
      <c r="E284" s="659"/>
      <c r="F284" s="659"/>
      <c r="G284" s="659"/>
      <c r="H284" s="660"/>
      <c r="I284" s="656">
        <v>0</v>
      </c>
      <c r="J284" s="657">
        <v>0</v>
      </c>
      <c r="K284" s="657">
        <v>0</v>
      </c>
      <c r="L284" s="657">
        <v>0</v>
      </c>
      <c r="M284" s="657">
        <v>0</v>
      </c>
      <c r="N284" s="780"/>
      <c r="P284" s="378">
        <v>0</v>
      </c>
      <c r="Q284" s="378">
        <v>0</v>
      </c>
      <c r="R284" s="454">
        <v>0</v>
      </c>
      <c r="S284" s="454">
        <v>0</v>
      </c>
      <c r="T284" s="455">
        <v>0</v>
      </c>
      <c r="U284" s="277">
        <v>0</v>
      </c>
      <c r="V284" s="277">
        <v>0</v>
      </c>
      <c r="W284" s="277">
        <v>0</v>
      </c>
      <c r="X284" s="277">
        <v>0</v>
      </c>
      <c r="Y284" s="277">
        <v>0</v>
      </c>
      <c r="Z284" s="277">
        <v>0</v>
      </c>
      <c r="AA284" s="277">
        <v>0</v>
      </c>
      <c r="AB284" s="277">
        <v>0</v>
      </c>
      <c r="AC284" s="277">
        <v>0</v>
      </c>
      <c r="AD284" s="277">
        <v>0</v>
      </c>
      <c r="AE284" s="277">
        <v>0</v>
      </c>
    </row>
    <row r="285" spans="2:31" s="16" customFormat="1" ht="14.25" hidden="1" customHeight="1">
      <c r="B285" s="65"/>
      <c r="C285" s="639" t="s">
        <v>927</v>
      </c>
      <c r="D285" s="640" t="s">
        <v>928</v>
      </c>
      <c r="E285" s="640"/>
      <c r="F285" s="640"/>
      <c r="G285" s="640"/>
      <c r="H285" s="641"/>
      <c r="I285" s="635">
        <v>0</v>
      </c>
      <c r="J285" s="636">
        <v>0</v>
      </c>
      <c r="K285" s="636">
        <v>0</v>
      </c>
      <c r="L285" s="636">
        <v>0</v>
      </c>
      <c r="M285" s="636">
        <v>0</v>
      </c>
      <c r="N285" s="781"/>
      <c r="P285" s="302">
        <v>0</v>
      </c>
      <c r="Q285" s="302">
        <v>0</v>
      </c>
      <c r="R285" s="302">
        <v>0</v>
      </c>
      <c r="S285" s="302">
        <v>0</v>
      </c>
      <c r="T285" s="273">
        <v>0</v>
      </c>
      <c r="U285" s="273">
        <v>0</v>
      </c>
      <c r="V285" s="273">
        <v>0</v>
      </c>
      <c r="W285" s="273">
        <v>0</v>
      </c>
      <c r="X285" s="273">
        <v>0</v>
      </c>
      <c r="Y285" s="273">
        <v>0</v>
      </c>
      <c r="Z285" s="273">
        <v>0</v>
      </c>
      <c r="AA285" s="273">
        <v>0</v>
      </c>
      <c r="AB285" s="273">
        <v>0</v>
      </c>
      <c r="AC285" s="273">
        <v>0</v>
      </c>
      <c r="AD285" s="273">
        <v>0</v>
      </c>
      <c r="AE285" s="273">
        <v>0</v>
      </c>
    </row>
    <row r="286" spans="2:31" ht="14.25" hidden="1" customHeight="1">
      <c r="C286" s="642"/>
      <c r="D286" s="659"/>
      <c r="E286" s="659"/>
      <c r="F286" s="659"/>
      <c r="G286" s="659"/>
      <c r="H286" s="660"/>
      <c r="I286" s="656"/>
      <c r="J286" s="657"/>
      <c r="K286" s="657"/>
      <c r="L286" s="657"/>
      <c r="M286" s="657"/>
      <c r="N286" s="780"/>
      <c r="P286" s="378"/>
      <c r="Q286" s="378"/>
      <c r="R286" s="378"/>
      <c r="S286" s="378"/>
      <c r="T286" s="277"/>
      <c r="U286" s="277"/>
      <c r="V286" s="277"/>
      <c r="W286" s="277"/>
      <c r="X286" s="277"/>
      <c r="Y286" s="277"/>
      <c r="Z286" s="277"/>
      <c r="AA286" s="277"/>
      <c r="AB286" s="277"/>
      <c r="AC286" s="277"/>
      <c r="AD286" s="277"/>
      <c r="AE286" s="277"/>
    </row>
    <row r="287" spans="2:31" ht="14.25" hidden="1" customHeight="1">
      <c r="C287" s="642" t="s">
        <v>929</v>
      </c>
      <c r="D287" s="633" t="s">
        <v>930</v>
      </c>
      <c r="E287" s="637"/>
      <c r="F287" s="637"/>
      <c r="G287" s="637"/>
      <c r="H287" s="638"/>
      <c r="I287" s="635">
        <f t="shared" ref="I287:M287" si="88">I288+I289+I290+I291+I294</f>
        <v>7107900000</v>
      </c>
      <c r="J287" s="636">
        <f>J288+J289+J290+J291+J294</f>
        <v>0</v>
      </c>
      <c r="K287" s="636">
        <f>K288+K289+K290+K291+K294</f>
        <v>0</v>
      </c>
      <c r="L287" s="636">
        <f t="shared" si="88"/>
        <v>3521000000</v>
      </c>
      <c r="M287" s="636">
        <f t="shared" si="88"/>
        <v>0</v>
      </c>
      <c r="N287" s="780"/>
      <c r="P287" s="302">
        <f>P288+P289+P290+P291+P294</f>
        <v>7107900000</v>
      </c>
      <c r="Q287" s="302">
        <f>Q288+Q289+Q290+Q291+Q294</f>
        <v>7107900000</v>
      </c>
      <c r="R287" s="302">
        <f>R288+R289+R290+R291+R294</f>
        <v>0</v>
      </c>
      <c r="S287" s="302">
        <f>S288+S289+S290+S291+S294</f>
        <v>0</v>
      </c>
      <c r="T287" s="273">
        <f>T288+T289+T290+T291+T294</f>
        <v>0</v>
      </c>
      <c r="U287" s="273">
        <f t="shared" ref="U287:AE287" si="89">U288+U289+U290+U291+U294</f>
        <v>0</v>
      </c>
      <c r="V287" s="273">
        <f t="shared" si="89"/>
        <v>0</v>
      </c>
      <c r="W287" s="273">
        <f t="shared" si="89"/>
        <v>0</v>
      </c>
      <c r="X287" s="273">
        <f t="shared" si="89"/>
        <v>0</v>
      </c>
      <c r="Y287" s="273">
        <f t="shared" si="89"/>
        <v>0</v>
      </c>
      <c r="Z287" s="273">
        <f t="shared" si="89"/>
        <v>0</v>
      </c>
      <c r="AA287" s="273">
        <f t="shared" si="89"/>
        <v>0</v>
      </c>
      <c r="AB287" s="273">
        <f t="shared" si="89"/>
        <v>0</v>
      </c>
      <c r="AC287" s="273">
        <f t="shared" si="89"/>
        <v>0</v>
      </c>
      <c r="AD287" s="273">
        <f t="shared" si="89"/>
        <v>0</v>
      </c>
      <c r="AE287" s="273">
        <f t="shared" si="89"/>
        <v>0</v>
      </c>
    </row>
    <row r="288" spans="2:31" s="16" customFormat="1" ht="14.25" hidden="1" customHeight="1">
      <c r="B288" s="65"/>
      <c r="C288" s="639" t="s">
        <v>931</v>
      </c>
      <c r="D288" s="640" t="s">
        <v>761</v>
      </c>
      <c r="E288" s="647"/>
      <c r="F288" s="647"/>
      <c r="G288" s="647"/>
      <c r="H288" s="648"/>
      <c r="I288" s="635">
        <v>0</v>
      </c>
      <c r="J288" s="636">
        <v>0</v>
      </c>
      <c r="K288" s="636">
        <v>0</v>
      </c>
      <c r="L288" s="636">
        <v>0</v>
      </c>
      <c r="M288" s="636">
        <v>0</v>
      </c>
      <c r="N288" s="781"/>
      <c r="P288" s="302">
        <v>0</v>
      </c>
      <c r="Q288" s="302">
        <v>0</v>
      </c>
      <c r="R288" s="302">
        <v>0</v>
      </c>
      <c r="S288" s="302">
        <v>0</v>
      </c>
      <c r="T288" s="273">
        <v>0</v>
      </c>
      <c r="U288" s="273">
        <v>0</v>
      </c>
      <c r="V288" s="273">
        <v>0</v>
      </c>
      <c r="W288" s="273">
        <v>0</v>
      </c>
      <c r="X288" s="273">
        <v>0</v>
      </c>
      <c r="Y288" s="273">
        <v>0</v>
      </c>
      <c r="Z288" s="273">
        <v>0</v>
      </c>
      <c r="AA288" s="273">
        <v>0</v>
      </c>
      <c r="AB288" s="273">
        <v>0</v>
      </c>
      <c r="AC288" s="273">
        <v>0</v>
      </c>
      <c r="AD288" s="273">
        <v>0</v>
      </c>
      <c r="AE288" s="273">
        <v>0</v>
      </c>
    </row>
    <row r="289" spans="2:37" s="16" customFormat="1" ht="14.25" hidden="1" customHeight="1">
      <c r="B289" s="65"/>
      <c r="C289" s="639" t="s">
        <v>932</v>
      </c>
      <c r="D289" s="640" t="s">
        <v>766</v>
      </c>
      <c r="E289" s="647"/>
      <c r="F289" s="647"/>
      <c r="G289" s="647"/>
      <c r="H289" s="648"/>
      <c r="I289" s="635">
        <v>0</v>
      </c>
      <c r="J289" s="636">
        <v>0</v>
      </c>
      <c r="K289" s="636">
        <v>0</v>
      </c>
      <c r="L289" s="636">
        <v>0</v>
      </c>
      <c r="M289" s="636">
        <v>0</v>
      </c>
      <c r="N289" s="781"/>
      <c r="P289" s="302">
        <v>0</v>
      </c>
      <c r="Q289" s="302">
        <v>0</v>
      </c>
      <c r="R289" s="302">
        <v>0</v>
      </c>
      <c r="S289" s="302">
        <v>0</v>
      </c>
      <c r="T289" s="273">
        <v>0</v>
      </c>
      <c r="U289" s="273">
        <v>0</v>
      </c>
      <c r="V289" s="273">
        <v>0</v>
      </c>
      <c r="W289" s="273">
        <v>0</v>
      </c>
      <c r="X289" s="273">
        <v>0</v>
      </c>
      <c r="Y289" s="273">
        <v>0</v>
      </c>
      <c r="Z289" s="273">
        <v>0</v>
      </c>
      <c r="AA289" s="273">
        <v>0</v>
      </c>
      <c r="AB289" s="273">
        <v>0</v>
      </c>
      <c r="AC289" s="273">
        <v>0</v>
      </c>
      <c r="AD289" s="273">
        <v>0</v>
      </c>
      <c r="AE289" s="273">
        <v>0</v>
      </c>
    </row>
    <row r="290" spans="2:37" s="16" customFormat="1" ht="14.25" hidden="1" customHeight="1">
      <c r="B290" s="65"/>
      <c r="C290" s="639" t="s">
        <v>933</v>
      </c>
      <c r="D290" s="640" t="s">
        <v>934</v>
      </c>
      <c r="E290" s="640"/>
      <c r="F290" s="640"/>
      <c r="G290" s="640"/>
      <c r="H290" s="641"/>
      <c r="I290" s="635">
        <v>0</v>
      </c>
      <c r="J290" s="636">
        <v>0</v>
      </c>
      <c r="K290" s="636">
        <v>0</v>
      </c>
      <c r="L290" s="636">
        <v>0</v>
      </c>
      <c r="M290" s="636">
        <v>0</v>
      </c>
      <c r="N290" s="781"/>
      <c r="P290" s="302">
        <v>0</v>
      </c>
      <c r="Q290" s="302">
        <v>0</v>
      </c>
      <c r="R290" s="302">
        <v>0</v>
      </c>
      <c r="S290" s="302">
        <v>0</v>
      </c>
      <c r="T290" s="273">
        <v>0</v>
      </c>
      <c r="U290" s="273">
        <v>0</v>
      </c>
      <c r="V290" s="273">
        <v>0</v>
      </c>
      <c r="W290" s="273">
        <v>0</v>
      </c>
      <c r="X290" s="273">
        <v>0</v>
      </c>
      <c r="Y290" s="273">
        <v>0</v>
      </c>
      <c r="Z290" s="273">
        <v>0</v>
      </c>
      <c r="AA290" s="273">
        <v>0</v>
      </c>
      <c r="AB290" s="273">
        <v>0</v>
      </c>
      <c r="AC290" s="273">
        <v>0</v>
      </c>
      <c r="AD290" s="273">
        <v>0</v>
      </c>
      <c r="AE290" s="273">
        <v>0</v>
      </c>
    </row>
    <row r="291" spans="2:37" s="16" customFormat="1" ht="14.25" hidden="1" customHeight="1">
      <c r="B291" s="65"/>
      <c r="C291" s="639" t="s">
        <v>935</v>
      </c>
      <c r="D291" s="640" t="s">
        <v>769</v>
      </c>
      <c r="E291" s="647"/>
      <c r="F291" s="647"/>
      <c r="G291" s="647"/>
      <c r="H291" s="648"/>
      <c r="I291" s="838">
        <f>SUM(I292:I293)</f>
        <v>7107900000</v>
      </c>
      <c r="J291" s="839">
        <f>SUM(J292:J292)</f>
        <v>0</v>
      </c>
      <c r="K291" s="839">
        <f>SUM(K292:K292)</f>
        <v>0</v>
      </c>
      <c r="L291" s="636">
        <f>SUM(L292:L292)</f>
        <v>3521000000</v>
      </c>
      <c r="M291" s="636">
        <f>SUM(M292:M292)</f>
        <v>0</v>
      </c>
      <c r="N291" s="781"/>
      <c r="P291" s="510">
        <f>SUM(P292:P293)</f>
        <v>7107900000</v>
      </c>
      <c r="Q291" s="510">
        <f>SUM(Q292:Q293)</f>
        <v>7107900000</v>
      </c>
      <c r="R291" s="302">
        <f>SUM(R292:R292)</f>
        <v>0</v>
      </c>
      <c r="S291" s="302">
        <f>SUM(S292:S292)</f>
        <v>0</v>
      </c>
      <c r="T291" s="273">
        <f t="shared" ref="T291:AE291" si="90">SUM(T292:T292)</f>
        <v>0</v>
      </c>
      <c r="U291" s="273">
        <f t="shared" si="90"/>
        <v>0</v>
      </c>
      <c r="V291" s="273">
        <f t="shared" si="90"/>
        <v>0</v>
      </c>
      <c r="W291" s="273">
        <f t="shared" si="90"/>
        <v>0</v>
      </c>
      <c r="X291" s="273">
        <f t="shared" si="90"/>
        <v>0</v>
      </c>
      <c r="Y291" s="273">
        <f t="shared" si="90"/>
        <v>0</v>
      </c>
      <c r="Z291" s="273">
        <f t="shared" si="90"/>
        <v>0</v>
      </c>
      <c r="AA291" s="273">
        <f t="shared" si="90"/>
        <v>0</v>
      </c>
      <c r="AB291" s="273">
        <f t="shared" si="90"/>
        <v>0</v>
      </c>
      <c r="AC291" s="273">
        <f t="shared" si="90"/>
        <v>0</v>
      </c>
      <c r="AD291" s="273">
        <f t="shared" si="90"/>
        <v>0</v>
      </c>
      <c r="AE291" s="273">
        <f t="shared" si="90"/>
        <v>0</v>
      </c>
    </row>
    <row r="292" spans="2:37" s="16" customFormat="1" ht="14.25" hidden="1" customHeight="1">
      <c r="B292" s="12" t="s">
        <v>23</v>
      </c>
      <c r="C292" s="639"/>
      <c r="D292" s="816" t="s">
        <v>2336</v>
      </c>
      <c r="E292" s="817"/>
      <c r="F292" s="817"/>
      <c r="G292" s="817"/>
      <c r="H292" s="818"/>
      <c r="I292" s="645">
        <v>3521000000</v>
      </c>
      <c r="J292" s="646">
        <v>0</v>
      </c>
      <c r="K292" s="646">
        <v>0</v>
      </c>
      <c r="L292" s="646">
        <v>3521000000</v>
      </c>
      <c r="M292" s="646">
        <v>0</v>
      </c>
      <c r="N292" s="781" t="s">
        <v>2580</v>
      </c>
      <c r="P292" s="431">
        <v>3521000000</v>
      </c>
      <c r="Q292" s="431">
        <v>3521000000</v>
      </c>
      <c r="R292" s="370">
        <f>+U292</f>
        <v>0</v>
      </c>
      <c r="S292" s="370">
        <f>+W292</f>
        <v>0</v>
      </c>
      <c r="T292" s="276">
        <v>0</v>
      </c>
      <c r="U292" s="276">
        <v>0</v>
      </c>
      <c r="V292" s="276">
        <v>0</v>
      </c>
      <c r="W292" s="276">
        <v>0</v>
      </c>
      <c r="X292" s="276">
        <v>0</v>
      </c>
      <c r="Y292" s="276">
        <v>0</v>
      </c>
      <c r="Z292" s="276">
        <v>0</v>
      </c>
      <c r="AA292" s="276">
        <v>0</v>
      </c>
      <c r="AB292" s="276">
        <v>0</v>
      </c>
      <c r="AC292" s="276">
        <v>0</v>
      </c>
      <c r="AD292" s="276">
        <v>0</v>
      </c>
      <c r="AE292" s="276">
        <v>0</v>
      </c>
    </row>
    <row r="293" spans="2:37" s="16" customFormat="1" ht="14.25" hidden="1" customHeight="1">
      <c r="B293" s="12" t="s">
        <v>23</v>
      </c>
      <c r="C293" s="639"/>
      <c r="D293" s="816" t="s">
        <v>2446</v>
      </c>
      <c r="E293" s="817"/>
      <c r="F293" s="817"/>
      <c r="G293" s="817"/>
      <c r="H293" s="818"/>
      <c r="I293" s="645">
        <v>3586900000</v>
      </c>
      <c r="J293" s="646">
        <v>0</v>
      </c>
      <c r="K293" s="646">
        <v>0</v>
      </c>
      <c r="L293" s="646">
        <v>0</v>
      </c>
      <c r="M293" s="646">
        <v>0</v>
      </c>
      <c r="N293" s="781" t="s">
        <v>2580</v>
      </c>
      <c r="P293" s="431">
        <v>3586900000</v>
      </c>
      <c r="Q293" s="431">
        <v>3586900000</v>
      </c>
      <c r="R293" s="370">
        <f>+U293</f>
        <v>0</v>
      </c>
      <c r="S293" s="370">
        <f>+W293</f>
        <v>0</v>
      </c>
      <c r="T293" s="276">
        <v>0</v>
      </c>
      <c r="U293" s="276">
        <v>0</v>
      </c>
      <c r="V293" s="276">
        <v>0</v>
      </c>
      <c r="W293" s="276">
        <v>0</v>
      </c>
      <c r="X293" s="276">
        <v>0</v>
      </c>
      <c r="Y293" s="276">
        <v>0</v>
      </c>
      <c r="Z293" s="276">
        <v>0</v>
      </c>
      <c r="AA293" s="276">
        <v>0</v>
      </c>
      <c r="AB293" s="276">
        <v>0</v>
      </c>
      <c r="AC293" s="276">
        <v>0</v>
      </c>
      <c r="AD293" s="276">
        <v>0</v>
      </c>
      <c r="AE293" s="276">
        <v>0</v>
      </c>
    </row>
    <row r="294" spans="2:37" s="16" customFormat="1" ht="14.25" hidden="1" customHeight="1">
      <c r="B294" s="65"/>
      <c r="C294" s="639" t="s">
        <v>936</v>
      </c>
      <c r="D294" s="640" t="s">
        <v>771</v>
      </c>
      <c r="E294" s="647"/>
      <c r="F294" s="647"/>
      <c r="G294" s="647"/>
      <c r="H294" s="648"/>
      <c r="I294" s="635">
        <v>0</v>
      </c>
      <c r="J294" s="636">
        <v>0</v>
      </c>
      <c r="K294" s="636">
        <v>0</v>
      </c>
      <c r="L294" s="636">
        <v>0</v>
      </c>
      <c r="M294" s="636">
        <v>0</v>
      </c>
      <c r="N294" s="781"/>
      <c r="P294" s="302">
        <v>0</v>
      </c>
      <c r="Q294" s="302">
        <v>0</v>
      </c>
      <c r="R294" s="302">
        <v>0</v>
      </c>
      <c r="S294" s="302">
        <v>0</v>
      </c>
      <c r="T294" s="273">
        <v>0</v>
      </c>
      <c r="U294" s="273">
        <v>0</v>
      </c>
      <c r="V294" s="273">
        <v>0</v>
      </c>
      <c r="W294" s="273">
        <v>0</v>
      </c>
      <c r="X294" s="273">
        <v>0</v>
      </c>
      <c r="Y294" s="273">
        <v>0</v>
      </c>
      <c r="Z294" s="273">
        <v>0</v>
      </c>
      <c r="AA294" s="273">
        <v>0</v>
      </c>
      <c r="AB294" s="273">
        <v>0</v>
      </c>
      <c r="AC294" s="273">
        <v>0</v>
      </c>
      <c r="AD294" s="273">
        <v>0</v>
      </c>
      <c r="AE294" s="273">
        <v>0</v>
      </c>
    </row>
    <row r="295" spans="2:37" s="16" customFormat="1" ht="14.25" hidden="1" customHeight="1">
      <c r="B295" s="65"/>
      <c r="C295" s="639" t="s">
        <v>937</v>
      </c>
      <c r="D295" s="640" t="s">
        <v>938</v>
      </c>
      <c r="E295" s="640"/>
      <c r="F295" s="640"/>
      <c r="G295" s="640"/>
      <c r="H295" s="641"/>
      <c r="I295" s="635">
        <v>0</v>
      </c>
      <c r="J295" s="636">
        <v>0</v>
      </c>
      <c r="K295" s="636">
        <v>0</v>
      </c>
      <c r="L295" s="636">
        <v>0</v>
      </c>
      <c r="M295" s="636">
        <v>0</v>
      </c>
      <c r="N295" s="781"/>
      <c r="P295" s="302">
        <v>0</v>
      </c>
      <c r="Q295" s="302">
        <v>0</v>
      </c>
      <c r="R295" s="302">
        <v>0</v>
      </c>
      <c r="S295" s="302">
        <v>0</v>
      </c>
      <c r="T295" s="273">
        <v>0</v>
      </c>
      <c r="U295" s="273">
        <v>0</v>
      </c>
      <c r="V295" s="273">
        <v>0</v>
      </c>
      <c r="W295" s="273">
        <v>0</v>
      </c>
      <c r="X295" s="273">
        <v>0</v>
      </c>
      <c r="Y295" s="273">
        <v>0</v>
      </c>
      <c r="Z295" s="273">
        <v>0</v>
      </c>
      <c r="AA295" s="273">
        <v>0</v>
      </c>
      <c r="AB295" s="273">
        <v>0</v>
      </c>
      <c r="AC295" s="273">
        <v>0</v>
      </c>
      <c r="AD295" s="273">
        <v>0</v>
      </c>
      <c r="AE295" s="273">
        <v>0</v>
      </c>
    </row>
    <row r="296" spans="2:37" ht="14.25" hidden="1" customHeight="1">
      <c r="C296" s="642"/>
      <c r="D296" s="633"/>
      <c r="E296" s="637"/>
      <c r="F296" s="637"/>
      <c r="G296" s="637"/>
      <c r="H296" s="638"/>
      <c r="I296" s="656"/>
      <c r="J296" s="657"/>
      <c r="K296" s="657"/>
      <c r="L296" s="657"/>
      <c r="M296" s="657"/>
      <c r="N296" s="780"/>
      <c r="P296" s="378"/>
      <c r="Q296" s="378"/>
      <c r="R296" s="378"/>
      <c r="S296" s="378"/>
      <c r="T296" s="277"/>
      <c r="U296" s="277"/>
      <c r="V296" s="277"/>
      <c r="W296" s="277"/>
      <c r="X296" s="277"/>
      <c r="Y296" s="277"/>
      <c r="Z296" s="277"/>
      <c r="AA296" s="277"/>
      <c r="AB296" s="277"/>
      <c r="AC296" s="277"/>
      <c r="AD296" s="277"/>
      <c r="AE296" s="277"/>
    </row>
    <row r="297" spans="2:37" ht="14.25" hidden="1" customHeight="1">
      <c r="C297" s="642"/>
      <c r="D297" s="633"/>
      <c r="E297" s="637"/>
      <c r="F297" s="637"/>
      <c r="G297" s="637"/>
      <c r="H297" s="638"/>
      <c r="I297" s="656"/>
      <c r="J297" s="657"/>
      <c r="K297" s="657"/>
      <c r="L297" s="657"/>
      <c r="M297" s="657"/>
      <c r="N297" s="780"/>
      <c r="P297" s="378"/>
      <c r="Q297" s="378"/>
      <c r="R297" s="378"/>
      <c r="S297" s="378"/>
      <c r="T297" s="277"/>
      <c r="U297" s="277"/>
      <c r="V297" s="277"/>
      <c r="W297" s="277"/>
      <c r="X297" s="277"/>
      <c r="Y297" s="277"/>
      <c r="Z297" s="277"/>
      <c r="AA297" s="277"/>
      <c r="AB297" s="277"/>
      <c r="AC297" s="277"/>
      <c r="AD297" s="277"/>
      <c r="AE297" s="277"/>
    </row>
    <row r="298" spans="2:37" ht="14.25" hidden="1" customHeight="1">
      <c r="C298" s="639" t="s">
        <v>939</v>
      </c>
      <c r="D298" s="944" t="s">
        <v>940</v>
      </c>
      <c r="E298" s="945"/>
      <c r="F298" s="945"/>
      <c r="G298" s="945"/>
      <c r="H298" s="946"/>
      <c r="I298" s="838">
        <f t="shared" ref="I298:M298" si="91">I299+I313+I315+I318+I320+I322+I323+I325+I326+I348+I350+I352+I329+I330+I331</f>
        <v>741312107</v>
      </c>
      <c r="J298" s="839">
        <f>J299+J313+J315+J318+J320+J322+J323+J325+J326+J348+J350+J352+J329+J330+J331</f>
        <v>4657484042</v>
      </c>
      <c r="K298" s="839">
        <f>K299+K313+K315+K318+K320+K322+K323+K325+K326+K348+K350+K352+K329+K330+K331</f>
        <v>4088277085</v>
      </c>
      <c r="L298" s="636">
        <f t="shared" si="91"/>
        <v>152924069</v>
      </c>
      <c r="M298" s="636">
        <f t="shared" si="91"/>
        <v>4620309140</v>
      </c>
      <c r="N298" s="780"/>
      <c r="P298" s="510">
        <f>P299+P313+P315+P318+P320+P322+P323+P325+P326+P348+P350+P352+P329+P330+P331</f>
        <v>741312107</v>
      </c>
      <c r="Q298" s="510">
        <f>Q299+Q313+Q315+Q318+Q320+Q322+Q323+Q325+Q326+Q348+Q350+Q352+Q329+Q330+Q331</f>
        <v>239629492</v>
      </c>
      <c r="R298" s="510">
        <f>R299+R313+R315+R318+R320+R322+R323+R325+R326+R348+R350+R352+R329+R330+R331</f>
        <v>4666291063</v>
      </c>
      <c r="S298" s="510">
        <f>S299+S313+S315+S318+S320+S322+S323+S325+S326+S348+S350+S352+S329+S330+S331</f>
        <v>3656275124</v>
      </c>
      <c r="T298" s="273">
        <f>T299+T313+T315+T318+T320+T322+T323+T325+T326+T348+T350+T352+T329+T330+T331</f>
        <v>4657484042</v>
      </c>
      <c r="U298" s="273">
        <f t="shared" ref="U298:AC298" si="92">U299+U313+U315+U318+U320+U322+U323+U325+U326+U348+U350+U352+U329+U330+U331</f>
        <v>4666291063</v>
      </c>
      <c r="V298" s="273">
        <f t="shared" si="92"/>
        <v>4649409131</v>
      </c>
      <c r="W298" s="273">
        <f t="shared" si="92"/>
        <v>3656275124</v>
      </c>
      <c r="X298" s="273">
        <f t="shared" si="92"/>
        <v>3467786846</v>
      </c>
      <c r="Y298" s="273">
        <f t="shared" si="92"/>
        <v>3948086948</v>
      </c>
      <c r="Z298" s="273">
        <f t="shared" si="92"/>
        <v>21422728</v>
      </c>
      <c r="AA298" s="273">
        <f t="shared" si="92"/>
        <v>2339871036</v>
      </c>
      <c r="AB298" s="273">
        <f t="shared" si="92"/>
        <v>0</v>
      </c>
      <c r="AC298" s="273">
        <f t="shared" si="92"/>
        <v>5492825181</v>
      </c>
      <c r="AD298" s="273">
        <f>AD299+AD313+AD315+AD318+AD320+AD322+AD323+AD325+AD326+AD348+AD350+AD352+AD329+AD330</f>
        <v>1578381412</v>
      </c>
      <c r="AE298" s="273">
        <f>AE299+AE313+AE315+AE318+AE320+AE322+AE323+AE325+AE326+AE348+AE350+AE352+AE329+AE330</f>
        <v>568868769</v>
      </c>
      <c r="AJ298" s="274"/>
      <c r="AK298" s="274"/>
    </row>
    <row r="299" spans="2:37" ht="14.25" hidden="1" customHeight="1">
      <c r="C299" s="639" t="s">
        <v>941</v>
      </c>
      <c r="D299" s="640" t="s">
        <v>942</v>
      </c>
      <c r="E299" s="640"/>
      <c r="F299" s="640"/>
      <c r="G299" s="640"/>
      <c r="H299" s="641"/>
      <c r="I299" s="635">
        <f>SUM(I300:I311)</f>
        <v>0</v>
      </c>
      <c r="J299" s="722">
        <f>SUM(J300:J311)</f>
        <v>651516837</v>
      </c>
      <c r="K299" s="722">
        <f>SUM(K300:K311)</f>
        <v>588062135</v>
      </c>
      <c r="L299" s="722">
        <f>SUM(L300:L311)</f>
        <v>0</v>
      </c>
      <c r="M299" s="722">
        <f>SUM(M300:M311)</f>
        <v>651516837</v>
      </c>
      <c r="N299" s="780"/>
      <c r="P299" s="302">
        <f>SUM(P300:P311)</f>
        <v>0</v>
      </c>
      <c r="Q299" s="302">
        <f>SUM(Q300:Q311)</f>
        <v>0</v>
      </c>
      <c r="R299" s="400">
        <f>SUM(R300:R311)</f>
        <v>651516837</v>
      </c>
      <c r="S299" s="400">
        <f>SUM(S300:S309)</f>
        <v>594498527</v>
      </c>
      <c r="T299" s="279">
        <f>SUM(T300:T311)</f>
        <v>651516837</v>
      </c>
      <c r="U299" s="279">
        <f>SUM(U300:U311)</f>
        <v>651516837</v>
      </c>
      <c r="V299" s="279">
        <f>SUM(V300:V311)</f>
        <v>0</v>
      </c>
      <c r="W299" s="279">
        <f>SUM(W300:W311)</f>
        <v>594498527</v>
      </c>
      <c r="X299" s="279">
        <f>SUM(X300:X309)</f>
        <v>0</v>
      </c>
      <c r="Y299" s="279">
        <f>SUM(Y300:Y309)</f>
        <v>619588535</v>
      </c>
      <c r="Z299" s="279">
        <f>SUM(Z300:Z311)</f>
        <v>0</v>
      </c>
      <c r="AA299" s="279">
        <f>SUM(AA300:AA311)</f>
        <v>0</v>
      </c>
      <c r="AB299" s="279">
        <f>SUM(AB300:AB305)</f>
        <v>0</v>
      </c>
      <c r="AC299" s="279">
        <f>SUM(AC300:AC305)</f>
        <v>1892803298</v>
      </c>
      <c r="AD299" s="279">
        <f>SUM(AD300:AD305)</f>
        <v>0</v>
      </c>
      <c r="AE299" s="279">
        <f>SUM(AE300:AE305)</f>
        <v>0</v>
      </c>
    </row>
    <row r="300" spans="2:37" ht="14.25" hidden="1" customHeight="1">
      <c r="C300" s="642" t="s">
        <v>943</v>
      </c>
      <c r="D300" s="658" t="s">
        <v>1727</v>
      </c>
      <c r="E300" s="658"/>
      <c r="F300" s="658"/>
      <c r="G300" s="658"/>
      <c r="H300" s="696"/>
      <c r="I300" s="651">
        <v>0</v>
      </c>
      <c r="J300" s="652"/>
      <c r="K300" s="652"/>
      <c r="L300" s="652">
        <v>0</v>
      </c>
      <c r="M300" s="652">
        <v>0</v>
      </c>
      <c r="N300" s="780"/>
      <c r="P300" s="380">
        <v>0</v>
      </c>
      <c r="Q300" s="380">
        <v>0</v>
      </c>
      <c r="R300" s="377">
        <f t="shared" ref="R300:R311" si="93">+U300</f>
        <v>0</v>
      </c>
      <c r="S300" s="377">
        <f t="shared" ref="S300:S311" si="94">+W300</f>
        <v>0</v>
      </c>
      <c r="T300" s="277"/>
      <c r="U300" s="277">
        <v>0</v>
      </c>
      <c r="V300" s="277">
        <v>0</v>
      </c>
      <c r="W300" s="277">
        <v>0</v>
      </c>
      <c r="X300" s="277">
        <v>0</v>
      </c>
      <c r="Y300" s="277">
        <v>0</v>
      </c>
      <c r="Z300" s="277">
        <v>0</v>
      </c>
      <c r="AA300" s="277">
        <v>0</v>
      </c>
      <c r="AB300" s="277">
        <v>0</v>
      </c>
      <c r="AC300" s="277">
        <v>484921525</v>
      </c>
      <c r="AD300" s="277">
        <v>0</v>
      </c>
      <c r="AE300" s="277">
        <v>0</v>
      </c>
    </row>
    <row r="301" spans="2:37" ht="14.25" hidden="1" customHeight="1">
      <c r="C301" s="642" t="s">
        <v>944</v>
      </c>
      <c r="D301" s="658" t="s">
        <v>2131</v>
      </c>
      <c r="E301" s="658"/>
      <c r="F301" s="658"/>
      <c r="G301" s="658"/>
      <c r="H301" s="696"/>
      <c r="I301" s="651">
        <v>0</v>
      </c>
      <c r="J301" s="652"/>
      <c r="K301" s="652"/>
      <c r="L301" s="652">
        <v>0</v>
      </c>
      <c r="M301" s="652">
        <v>0</v>
      </c>
      <c r="N301" s="780"/>
      <c r="P301" s="380">
        <v>0</v>
      </c>
      <c r="Q301" s="380">
        <v>0</v>
      </c>
      <c r="R301" s="377">
        <f t="shared" si="93"/>
        <v>0</v>
      </c>
      <c r="S301" s="377">
        <f t="shared" si="94"/>
        <v>0</v>
      </c>
      <c r="T301" s="277"/>
      <c r="U301" s="277">
        <v>0</v>
      </c>
      <c r="V301" s="277">
        <v>0</v>
      </c>
      <c r="W301" s="277">
        <v>0</v>
      </c>
      <c r="X301" s="277">
        <v>0</v>
      </c>
      <c r="Y301" s="277">
        <v>0</v>
      </c>
      <c r="Z301" s="277">
        <v>0</v>
      </c>
      <c r="AA301" s="277">
        <v>0</v>
      </c>
      <c r="AB301" s="277">
        <v>0</v>
      </c>
      <c r="AC301" s="277">
        <v>1407881773</v>
      </c>
      <c r="AD301" s="277">
        <v>0</v>
      </c>
      <c r="AE301" s="277">
        <v>0</v>
      </c>
    </row>
    <row r="302" spans="2:37" ht="14.25" hidden="1" customHeight="1">
      <c r="C302" s="642" t="s">
        <v>945</v>
      </c>
      <c r="D302" s="658" t="s">
        <v>2132</v>
      </c>
      <c r="E302" s="658"/>
      <c r="F302" s="658"/>
      <c r="G302" s="658"/>
      <c r="H302" s="696"/>
      <c r="I302" s="651">
        <v>0</v>
      </c>
      <c r="J302" s="652">
        <v>68026368</v>
      </c>
      <c r="K302" s="652">
        <v>68026368</v>
      </c>
      <c r="L302" s="652">
        <v>0</v>
      </c>
      <c r="M302" s="652">
        <v>68026368</v>
      </c>
      <c r="N302" s="780"/>
      <c r="P302" s="380">
        <v>0</v>
      </c>
      <c r="Q302" s="380">
        <v>0</v>
      </c>
      <c r="R302" s="377">
        <f t="shared" si="93"/>
        <v>68026368</v>
      </c>
      <c r="S302" s="377">
        <f t="shared" si="94"/>
        <v>68026368</v>
      </c>
      <c r="T302" s="277">
        <v>68026368</v>
      </c>
      <c r="U302" s="277">
        <v>68026368</v>
      </c>
      <c r="V302" s="277">
        <v>0</v>
      </c>
      <c r="W302" s="277">
        <v>68026368</v>
      </c>
      <c r="X302" s="277">
        <v>0</v>
      </c>
      <c r="Y302" s="277">
        <v>68026368</v>
      </c>
      <c r="Z302" s="277">
        <v>0</v>
      </c>
      <c r="AA302" s="277">
        <v>0</v>
      </c>
      <c r="AB302" s="277">
        <v>0</v>
      </c>
      <c r="AC302" s="277">
        <v>0</v>
      </c>
      <c r="AD302" s="277"/>
      <c r="AE302" s="277"/>
    </row>
    <row r="303" spans="2:37" ht="14.25" hidden="1" customHeight="1">
      <c r="C303" s="642" t="s">
        <v>946</v>
      </c>
      <c r="D303" s="658" t="s">
        <v>2133</v>
      </c>
      <c r="E303" s="658"/>
      <c r="F303" s="658"/>
      <c r="G303" s="658"/>
      <c r="H303" s="696"/>
      <c r="I303" s="651">
        <v>0</v>
      </c>
      <c r="J303" s="652">
        <v>347821775</v>
      </c>
      <c r="K303" s="652">
        <v>347821775</v>
      </c>
      <c r="L303" s="652">
        <v>0</v>
      </c>
      <c r="M303" s="652">
        <v>347821775</v>
      </c>
      <c r="N303" s="780"/>
      <c r="P303" s="380">
        <v>0</v>
      </c>
      <c r="Q303" s="380">
        <v>0</v>
      </c>
      <c r="R303" s="377">
        <f t="shared" si="93"/>
        <v>347821775</v>
      </c>
      <c r="S303" s="377">
        <f t="shared" si="94"/>
        <v>347821775</v>
      </c>
      <c r="T303" s="277">
        <v>347821775</v>
      </c>
      <c r="U303" s="277">
        <v>347821775</v>
      </c>
      <c r="V303" s="277">
        <v>0</v>
      </c>
      <c r="W303" s="277">
        <v>347821775</v>
      </c>
      <c r="X303" s="277">
        <v>0</v>
      </c>
      <c r="Y303" s="277">
        <v>347821775</v>
      </c>
      <c r="Z303" s="277">
        <v>0</v>
      </c>
      <c r="AA303" s="277">
        <v>0</v>
      </c>
      <c r="AB303" s="277">
        <v>0</v>
      </c>
      <c r="AC303" s="277">
        <v>0</v>
      </c>
      <c r="AD303" s="277"/>
      <c r="AE303" s="277"/>
    </row>
    <row r="304" spans="2:37" ht="14.25" hidden="1" customHeight="1">
      <c r="C304" s="642" t="s">
        <v>947</v>
      </c>
      <c r="D304" s="658" t="s">
        <v>2134</v>
      </c>
      <c r="E304" s="658"/>
      <c r="F304" s="658"/>
      <c r="G304" s="658"/>
      <c r="H304" s="696"/>
      <c r="I304" s="651">
        <v>0</v>
      </c>
      <c r="J304" s="652">
        <v>76242770</v>
      </c>
      <c r="K304" s="652">
        <v>76242770</v>
      </c>
      <c r="L304" s="652">
        <v>0</v>
      </c>
      <c r="M304" s="652">
        <v>76242770</v>
      </c>
      <c r="N304" s="780"/>
      <c r="P304" s="380">
        <v>0</v>
      </c>
      <c r="Q304" s="380">
        <v>0</v>
      </c>
      <c r="R304" s="377">
        <f t="shared" si="93"/>
        <v>76242770</v>
      </c>
      <c r="S304" s="377">
        <f t="shared" si="94"/>
        <v>76242770</v>
      </c>
      <c r="T304" s="277">
        <v>76242770</v>
      </c>
      <c r="U304" s="277">
        <v>76242770</v>
      </c>
      <c r="V304" s="277">
        <v>0</v>
      </c>
      <c r="W304" s="277">
        <v>76242770</v>
      </c>
      <c r="X304" s="277">
        <v>0</v>
      </c>
      <c r="Y304" s="277">
        <v>76242770</v>
      </c>
      <c r="Z304" s="277">
        <v>0</v>
      </c>
      <c r="AA304" s="277">
        <v>0</v>
      </c>
      <c r="AB304" s="277">
        <v>0</v>
      </c>
      <c r="AC304" s="277">
        <v>0</v>
      </c>
      <c r="AD304" s="277"/>
      <c r="AE304" s="277"/>
    </row>
    <row r="305" spans="2:35" ht="14.25" hidden="1" customHeight="1">
      <c r="C305" s="642" t="s">
        <v>948</v>
      </c>
      <c r="D305" s="658" t="s">
        <v>2135</v>
      </c>
      <c r="E305" s="658"/>
      <c r="F305" s="658"/>
      <c r="G305" s="658"/>
      <c r="H305" s="696"/>
      <c r="I305" s="651">
        <v>0</v>
      </c>
      <c r="J305" s="652">
        <v>23813516</v>
      </c>
      <c r="K305" s="652">
        <v>43347762</v>
      </c>
      <c r="L305" s="652">
        <v>0</v>
      </c>
      <c r="M305" s="652">
        <v>23813516</v>
      </c>
      <c r="N305" s="780"/>
      <c r="P305" s="380">
        <v>0</v>
      </c>
      <c r="Q305" s="380">
        <v>0</v>
      </c>
      <c r="R305" s="377">
        <f t="shared" si="93"/>
        <v>23813516</v>
      </c>
      <c r="S305" s="377">
        <f t="shared" si="94"/>
        <v>43347762</v>
      </c>
      <c r="T305" s="277">
        <v>23813516</v>
      </c>
      <c r="U305" s="277">
        <v>23813516</v>
      </c>
      <c r="V305" s="277">
        <v>0</v>
      </c>
      <c r="W305" s="277">
        <v>43347762</v>
      </c>
      <c r="X305" s="277">
        <v>0</v>
      </c>
      <c r="Y305" s="277">
        <v>43347762</v>
      </c>
      <c r="Z305" s="277">
        <v>0</v>
      </c>
      <c r="AA305" s="277">
        <v>0</v>
      </c>
      <c r="AB305" s="277">
        <v>0</v>
      </c>
      <c r="AC305" s="277">
        <v>0</v>
      </c>
      <c r="AD305" s="277"/>
      <c r="AE305" s="277"/>
    </row>
    <row r="306" spans="2:35" ht="14.25" hidden="1" customHeight="1">
      <c r="C306" s="642" t="s">
        <v>949</v>
      </c>
      <c r="D306" s="658" t="s">
        <v>2136</v>
      </c>
      <c r="E306" s="658"/>
      <c r="F306" s="658"/>
      <c r="G306" s="658"/>
      <c r="H306" s="696"/>
      <c r="I306" s="651">
        <v>0</v>
      </c>
      <c r="J306" s="652">
        <v>32181957</v>
      </c>
      <c r="K306" s="652">
        <v>38618349</v>
      </c>
      <c r="L306" s="652">
        <v>0</v>
      </c>
      <c r="M306" s="652">
        <v>32181957</v>
      </c>
      <c r="N306" s="780"/>
      <c r="P306" s="380">
        <v>0</v>
      </c>
      <c r="Q306" s="380">
        <v>0</v>
      </c>
      <c r="R306" s="377">
        <f t="shared" si="93"/>
        <v>32181957</v>
      </c>
      <c r="S306" s="377">
        <f t="shared" si="94"/>
        <v>45054741</v>
      </c>
      <c r="T306" s="277">
        <v>32181957</v>
      </c>
      <c r="U306" s="277">
        <v>32181957</v>
      </c>
      <c r="V306" s="277">
        <v>0</v>
      </c>
      <c r="W306" s="277">
        <v>45054741</v>
      </c>
      <c r="X306" s="277">
        <v>0</v>
      </c>
      <c r="Y306" s="277">
        <v>69703737</v>
      </c>
      <c r="Z306" s="277">
        <v>0</v>
      </c>
      <c r="AA306" s="277">
        <v>0</v>
      </c>
      <c r="AB306" s="277"/>
      <c r="AC306" s="277"/>
      <c r="AD306" s="277"/>
      <c r="AE306" s="277"/>
    </row>
    <row r="307" spans="2:35" ht="14.25" hidden="1" customHeight="1">
      <c r="C307" s="642" t="s">
        <v>950</v>
      </c>
      <c r="D307" s="658" t="s">
        <v>2137</v>
      </c>
      <c r="E307" s="658"/>
      <c r="F307" s="658"/>
      <c r="G307" s="658"/>
      <c r="H307" s="696"/>
      <c r="I307" s="651">
        <v>0</v>
      </c>
      <c r="J307" s="652">
        <v>10429338</v>
      </c>
      <c r="K307" s="652">
        <v>10429338</v>
      </c>
      <c r="L307" s="652">
        <v>0</v>
      </c>
      <c r="M307" s="652">
        <v>10429338</v>
      </c>
      <c r="N307" s="780"/>
      <c r="P307" s="380">
        <v>0</v>
      </c>
      <c r="Q307" s="380">
        <v>0</v>
      </c>
      <c r="R307" s="377">
        <f t="shared" si="93"/>
        <v>10429338</v>
      </c>
      <c r="S307" s="377">
        <f t="shared" si="94"/>
        <v>10429338</v>
      </c>
      <c r="T307" s="277">
        <v>10429338</v>
      </c>
      <c r="U307" s="277">
        <v>10429338</v>
      </c>
      <c r="V307" s="277">
        <v>0</v>
      </c>
      <c r="W307" s="277">
        <v>10429338</v>
      </c>
      <c r="X307" s="277">
        <v>0</v>
      </c>
      <c r="Y307" s="277">
        <v>10429338</v>
      </c>
      <c r="Z307" s="277">
        <v>0</v>
      </c>
      <c r="AA307" s="277">
        <v>0</v>
      </c>
      <c r="AB307" s="277"/>
      <c r="AC307" s="277"/>
      <c r="AD307" s="277"/>
      <c r="AE307" s="277"/>
    </row>
    <row r="308" spans="2:35" ht="14.25" hidden="1" customHeight="1">
      <c r="C308" s="642" t="s">
        <v>951</v>
      </c>
      <c r="D308" s="658" t="s">
        <v>2138</v>
      </c>
      <c r="E308" s="658"/>
      <c r="F308" s="658"/>
      <c r="G308" s="658"/>
      <c r="H308" s="696"/>
      <c r="I308" s="651">
        <v>0</v>
      </c>
      <c r="J308" s="652">
        <v>0</v>
      </c>
      <c r="K308" s="652">
        <v>0</v>
      </c>
      <c r="L308" s="652">
        <v>0</v>
      </c>
      <c r="M308" s="652">
        <v>0</v>
      </c>
      <c r="N308" s="780"/>
      <c r="P308" s="380">
        <v>0</v>
      </c>
      <c r="Q308" s="380">
        <v>0</v>
      </c>
      <c r="R308" s="377">
        <f t="shared" si="93"/>
        <v>0</v>
      </c>
      <c r="S308" s="377">
        <f t="shared" si="94"/>
        <v>0</v>
      </c>
      <c r="T308" s="277">
        <v>0</v>
      </c>
      <c r="U308" s="277">
        <v>0</v>
      </c>
      <c r="V308" s="277">
        <v>0</v>
      </c>
      <c r="W308" s="277">
        <v>0</v>
      </c>
      <c r="X308" s="277">
        <v>0</v>
      </c>
      <c r="Y308" s="277">
        <v>441012</v>
      </c>
      <c r="Z308" s="277">
        <v>0</v>
      </c>
      <c r="AA308" s="277">
        <v>0</v>
      </c>
      <c r="AB308" s="277"/>
      <c r="AC308" s="277"/>
      <c r="AD308" s="277"/>
      <c r="AE308" s="277"/>
    </row>
    <row r="309" spans="2:35" ht="14.25" hidden="1" customHeight="1">
      <c r="C309" s="642" t="s">
        <v>952</v>
      </c>
      <c r="D309" s="658" t="s">
        <v>2139</v>
      </c>
      <c r="E309" s="658"/>
      <c r="F309" s="658"/>
      <c r="G309" s="658"/>
      <c r="H309" s="696"/>
      <c r="I309" s="651">
        <v>0</v>
      </c>
      <c r="J309" s="652">
        <v>3575773</v>
      </c>
      <c r="K309" s="652">
        <v>3575773</v>
      </c>
      <c r="L309" s="652">
        <v>0</v>
      </c>
      <c r="M309" s="652">
        <v>3575773</v>
      </c>
      <c r="N309" s="780"/>
      <c r="P309" s="380">
        <v>0</v>
      </c>
      <c r="Q309" s="380">
        <v>0</v>
      </c>
      <c r="R309" s="377">
        <f t="shared" si="93"/>
        <v>3575773</v>
      </c>
      <c r="S309" s="377">
        <f t="shared" si="94"/>
        <v>3575773</v>
      </c>
      <c r="T309" s="277">
        <v>3575773</v>
      </c>
      <c r="U309" s="277">
        <v>3575773</v>
      </c>
      <c r="V309" s="277">
        <v>0</v>
      </c>
      <c r="W309" s="277">
        <v>3575773</v>
      </c>
      <c r="X309" s="277">
        <v>0</v>
      </c>
      <c r="Y309" s="277">
        <v>3575773</v>
      </c>
      <c r="Z309" s="277">
        <v>0</v>
      </c>
      <c r="AA309" s="277">
        <v>0</v>
      </c>
      <c r="AB309" s="277"/>
      <c r="AC309" s="277"/>
      <c r="AD309" s="277"/>
      <c r="AE309" s="277"/>
    </row>
    <row r="310" spans="2:35" ht="14.25" hidden="1" customHeight="1">
      <c r="C310" s="642" t="s">
        <v>1836</v>
      </c>
      <c r="D310" s="658" t="s">
        <v>1846</v>
      </c>
      <c r="E310" s="658"/>
      <c r="F310" s="658"/>
      <c r="G310" s="658"/>
      <c r="H310" s="696"/>
      <c r="I310" s="651">
        <v>0</v>
      </c>
      <c r="J310" s="652">
        <v>85077550</v>
      </c>
      <c r="K310" s="652">
        <v>0</v>
      </c>
      <c r="L310" s="652">
        <v>0</v>
      </c>
      <c r="M310" s="652">
        <v>85077550</v>
      </c>
      <c r="N310" s="780"/>
      <c r="P310" s="380">
        <v>0</v>
      </c>
      <c r="Q310" s="380">
        <v>0</v>
      </c>
      <c r="R310" s="377">
        <f t="shared" si="93"/>
        <v>85077550</v>
      </c>
      <c r="S310" s="377">
        <f t="shared" si="94"/>
        <v>0</v>
      </c>
      <c r="T310" s="277">
        <v>85077550</v>
      </c>
      <c r="U310" s="277">
        <v>85077550</v>
      </c>
      <c r="V310" s="277">
        <v>0</v>
      </c>
      <c r="W310" s="277">
        <v>0</v>
      </c>
      <c r="X310" s="277">
        <v>0</v>
      </c>
      <c r="Y310" s="277">
        <v>0</v>
      </c>
      <c r="Z310" s="277">
        <v>0</v>
      </c>
      <c r="AA310" s="277">
        <v>0</v>
      </c>
      <c r="AB310" s="277">
        <v>0</v>
      </c>
      <c r="AC310" s="277">
        <v>0</v>
      </c>
      <c r="AD310" s="277"/>
      <c r="AE310" s="277"/>
    </row>
    <row r="311" spans="2:35" ht="14.25" hidden="1" customHeight="1">
      <c r="C311" s="642" t="s">
        <v>1837</v>
      </c>
      <c r="D311" s="658" t="s">
        <v>1848</v>
      </c>
      <c r="E311" s="658"/>
      <c r="F311" s="658"/>
      <c r="G311" s="658"/>
      <c r="H311" s="696"/>
      <c r="I311" s="651">
        <v>0</v>
      </c>
      <c r="J311" s="652">
        <v>4347790</v>
      </c>
      <c r="K311" s="652">
        <v>0</v>
      </c>
      <c r="L311" s="652">
        <v>0</v>
      </c>
      <c r="M311" s="652">
        <v>4347790</v>
      </c>
      <c r="N311" s="780"/>
      <c r="P311" s="380">
        <v>0</v>
      </c>
      <c r="Q311" s="380">
        <v>0</v>
      </c>
      <c r="R311" s="377">
        <f t="shared" si="93"/>
        <v>4347790</v>
      </c>
      <c r="S311" s="377">
        <f t="shared" si="94"/>
        <v>0</v>
      </c>
      <c r="T311" s="277">
        <v>4347790</v>
      </c>
      <c r="U311" s="277">
        <v>4347790</v>
      </c>
      <c r="V311" s="277">
        <v>0</v>
      </c>
      <c r="W311" s="277">
        <v>0</v>
      </c>
      <c r="X311" s="277">
        <v>0</v>
      </c>
      <c r="Y311" s="277">
        <v>0</v>
      </c>
      <c r="Z311" s="277">
        <v>0</v>
      </c>
      <c r="AA311" s="277">
        <v>0</v>
      </c>
      <c r="AB311" s="277">
        <v>0</v>
      </c>
      <c r="AC311" s="277">
        <v>0</v>
      </c>
      <c r="AD311" s="277"/>
      <c r="AE311" s="277"/>
    </row>
    <row r="312" spans="2:35" ht="14.25" hidden="1" customHeight="1">
      <c r="C312" s="642" t="s">
        <v>953</v>
      </c>
      <c r="D312" s="659"/>
      <c r="E312" s="659"/>
      <c r="F312" s="659"/>
      <c r="G312" s="659"/>
      <c r="H312" s="660"/>
      <c r="I312" s="656"/>
      <c r="J312" s="657"/>
      <c r="K312" s="657"/>
      <c r="L312" s="657"/>
      <c r="M312" s="657"/>
      <c r="N312" s="780"/>
      <c r="P312" s="378"/>
      <c r="Q312" s="378"/>
      <c r="R312" s="378"/>
      <c r="S312" s="378"/>
      <c r="T312" s="277"/>
      <c r="U312" s="277"/>
      <c r="V312" s="277"/>
      <c r="W312" s="277"/>
      <c r="X312" s="277"/>
      <c r="Y312" s="277"/>
      <c r="Z312" s="277"/>
      <c r="AA312" s="277"/>
      <c r="AB312" s="277"/>
      <c r="AC312" s="277"/>
      <c r="AD312" s="277"/>
      <c r="AE312" s="277"/>
    </row>
    <row r="313" spans="2:35" s="16" customFormat="1" ht="14.25" hidden="1" customHeight="1">
      <c r="B313" s="65"/>
      <c r="C313" s="639" t="s">
        <v>954</v>
      </c>
      <c r="D313" s="640" t="s">
        <v>955</v>
      </c>
      <c r="E313" s="640"/>
      <c r="F313" s="640"/>
      <c r="G313" s="640"/>
      <c r="H313" s="641"/>
      <c r="I313" s="635">
        <f t="shared" ref="I313:M313" si="95">SUM(I314)</f>
        <v>0</v>
      </c>
      <c r="J313" s="636">
        <f>SUM(J314)</f>
        <v>0</v>
      </c>
      <c r="K313" s="636">
        <f>SUM(K314)</f>
        <v>0</v>
      </c>
      <c r="L313" s="636">
        <f t="shared" si="95"/>
        <v>0</v>
      </c>
      <c r="M313" s="636">
        <f t="shared" si="95"/>
        <v>0</v>
      </c>
      <c r="N313" s="781"/>
      <c r="P313" s="302">
        <f>SUM(P314)</f>
        <v>0</v>
      </c>
      <c r="Q313" s="302">
        <f>SUM(Q314)</f>
        <v>0</v>
      </c>
      <c r="R313" s="302">
        <f>SUM(R314)</f>
        <v>0</v>
      </c>
      <c r="S313" s="302">
        <f>SUM(S314)</f>
        <v>0</v>
      </c>
      <c r="T313" s="273">
        <f t="shared" ref="T313:AE313" si="96">SUM(T314)</f>
        <v>0</v>
      </c>
      <c r="U313" s="273">
        <f t="shared" si="96"/>
        <v>0</v>
      </c>
      <c r="V313" s="273">
        <f t="shared" si="96"/>
        <v>0</v>
      </c>
      <c r="W313" s="273">
        <f t="shared" si="96"/>
        <v>0</v>
      </c>
      <c r="X313" s="273">
        <f t="shared" si="96"/>
        <v>0</v>
      </c>
      <c r="Y313" s="273">
        <f t="shared" si="96"/>
        <v>0</v>
      </c>
      <c r="Z313" s="273">
        <f t="shared" si="96"/>
        <v>0</v>
      </c>
      <c r="AA313" s="273">
        <f t="shared" si="96"/>
        <v>0</v>
      </c>
      <c r="AB313" s="273">
        <f t="shared" si="96"/>
        <v>0</v>
      </c>
      <c r="AC313" s="273">
        <f t="shared" si="96"/>
        <v>0</v>
      </c>
      <c r="AD313" s="273">
        <f t="shared" si="96"/>
        <v>0</v>
      </c>
      <c r="AE313" s="273">
        <f t="shared" si="96"/>
        <v>0</v>
      </c>
    </row>
    <row r="314" spans="2:35" ht="14.25" hidden="1" customHeight="1">
      <c r="C314" s="642" t="s">
        <v>956</v>
      </c>
      <c r="D314" s="658" t="s">
        <v>957</v>
      </c>
      <c r="E314" s="658"/>
      <c r="F314" s="658"/>
      <c r="G314" s="658"/>
      <c r="H314" s="696"/>
      <c r="I314" s="651">
        <v>0</v>
      </c>
      <c r="J314" s="652">
        <v>0</v>
      </c>
      <c r="K314" s="652">
        <v>0</v>
      </c>
      <c r="L314" s="652">
        <v>0</v>
      </c>
      <c r="M314" s="652">
        <v>0</v>
      </c>
      <c r="N314" s="780"/>
      <c r="P314" s="380">
        <v>0</v>
      </c>
      <c r="Q314" s="380">
        <v>0</v>
      </c>
      <c r="R314" s="377">
        <f>+U314</f>
        <v>0</v>
      </c>
      <c r="S314" s="377">
        <f>+W314</f>
        <v>0</v>
      </c>
      <c r="T314" s="277">
        <v>0</v>
      </c>
      <c r="U314" s="277">
        <v>0</v>
      </c>
      <c r="V314" s="277">
        <v>0</v>
      </c>
      <c r="W314" s="277">
        <v>0</v>
      </c>
      <c r="X314" s="277">
        <v>0</v>
      </c>
      <c r="Y314" s="277">
        <v>0</v>
      </c>
      <c r="Z314" s="277">
        <v>0</v>
      </c>
      <c r="AA314" s="277">
        <v>0</v>
      </c>
      <c r="AB314" s="277">
        <v>0</v>
      </c>
      <c r="AC314" s="277">
        <v>0</v>
      </c>
      <c r="AD314" s="277"/>
      <c r="AE314" s="277"/>
    </row>
    <row r="315" spans="2:35" s="16" customFormat="1" ht="14.25" hidden="1" customHeight="1">
      <c r="B315" s="65"/>
      <c r="C315" s="639" t="s">
        <v>958</v>
      </c>
      <c r="D315" s="640" t="s">
        <v>959</v>
      </c>
      <c r="E315" s="640"/>
      <c r="F315" s="640"/>
      <c r="G315" s="640"/>
      <c r="H315" s="641"/>
      <c r="I315" s="635">
        <f t="shared" ref="I315:M315" si="97">SUM(I316:I317)</f>
        <v>91540673</v>
      </c>
      <c r="J315" s="636">
        <f>SUM(J316:J317)</f>
        <v>71984498</v>
      </c>
      <c r="K315" s="636">
        <f>SUM(K316:K317)</f>
        <v>38413002</v>
      </c>
      <c r="L315" s="636">
        <f t="shared" si="97"/>
        <v>71470673</v>
      </c>
      <c r="M315" s="636">
        <f t="shared" si="97"/>
        <v>35932136</v>
      </c>
      <c r="N315" s="781"/>
      <c r="P315" s="302">
        <f>SUM(P316:P317)</f>
        <v>91540673</v>
      </c>
      <c r="Q315" s="302">
        <f>SUM(Q316:Q317)</f>
        <v>83740673</v>
      </c>
      <c r="R315" s="302">
        <f>SUM(R316:R317)</f>
        <v>69825773</v>
      </c>
      <c r="S315" s="302">
        <f>SUM(S316:S317)</f>
        <v>22911227</v>
      </c>
      <c r="T315" s="273">
        <f>SUM(T316:T317)</f>
        <v>71984498</v>
      </c>
      <c r="U315" s="273">
        <f t="shared" ref="U315:AE315" si="98">SUM(U316:U317)</f>
        <v>69825773</v>
      </c>
      <c r="V315" s="273">
        <f t="shared" si="98"/>
        <v>52028500</v>
      </c>
      <c r="W315" s="273">
        <f t="shared" si="98"/>
        <v>22911227</v>
      </c>
      <c r="X315" s="273">
        <f t="shared" si="98"/>
        <v>14130819</v>
      </c>
      <c r="Y315" s="273">
        <f t="shared" si="98"/>
        <v>4618182</v>
      </c>
      <c r="Z315" s="273">
        <f t="shared" si="98"/>
        <v>2631819</v>
      </c>
      <c r="AA315" s="273">
        <f t="shared" si="98"/>
        <v>545455</v>
      </c>
      <c r="AB315" s="273">
        <f t="shared" si="98"/>
        <v>0</v>
      </c>
      <c r="AC315" s="273">
        <f t="shared" si="98"/>
        <v>0</v>
      </c>
      <c r="AD315" s="273">
        <f t="shared" si="98"/>
        <v>0</v>
      </c>
      <c r="AE315" s="273">
        <f t="shared" si="98"/>
        <v>0</v>
      </c>
      <c r="AI315" s="275"/>
    </row>
    <row r="316" spans="2:35" ht="14.25" hidden="1" customHeight="1">
      <c r="C316" s="642" t="s">
        <v>960</v>
      </c>
      <c r="D316" s="658" t="s">
        <v>1614</v>
      </c>
      <c r="E316" s="643"/>
      <c r="F316" s="643"/>
      <c r="G316" s="643"/>
      <c r="H316" s="644"/>
      <c r="I316" s="651">
        <v>85619409</v>
      </c>
      <c r="J316" s="652">
        <v>71984498</v>
      </c>
      <c r="K316" s="652">
        <f>28473045+9939957</f>
        <v>38413002</v>
      </c>
      <c r="L316" s="652">
        <f>65549409</f>
        <v>65549409</v>
      </c>
      <c r="M316" s="652">
        <v>35932136</v>
      </c>
      <c r="N316" s="780"/>
      <c r="P316" s="380">
        <v>85619409</v>
      </c>
      <c r="Q316" s="380">
        <v>77819409</v>
      </c>
      <c r="R316" s="377">
        <f>+U316</f>
        <v>69825773</v>
      </c>
      <c r="S316" s="377">
        <f>+W316</f>
        <v>22911227</v>
      </c>
      <c r="T316" s="277">
        <v>71984498</v>
      </c>
      <c r="U316" s="277">
        <v>69825773</v>
      </c>
      <c r="V316" s="277">
        <v>51822136</v>
      </c>
      <c r="W316" s="277">
        <v>22911227</v>
      </c>
      <c r="X316" s="277">
        <v>14130819</v>
      </c>
      <c r="Y316" s="277">
        <v>4618182</v>
      </c>
      <c r="Z316" s="277">
        <v>2631819</v>
      </c>
      <c r="AA316" s="277">
        <v>545455</v>
      </c>
      <c r="AB316" s="277">
        <v>0</v>
      </c>
      <c r="AC316" s="277">
        <v>0</v>
      </c>
      <c r="AD316" s="277">
        <v>0</v>
      </c>
      <c r="AE316" s="277">
        <v>0</v>
      </c>
    </row>
    <row r="317" spans="2:35" ht="14.25" hidden="1" customHeight="1">
      <c r="C317" s="642"/>
      <c r="D317" s="658" t="s">
        <v>2366</v>
      </c>
      <c r="E317" s="643"/>
      <c r="F317" s="643"/>
      <c r="G317" s="643"/>
      <c r="H317" s="644"/>
      <c r="I317" s="651">
        <v>5921264</v>
      </c>
      <c r="J317" s="652"/>
      <c r="K317" s="652"/>
      <c r="L317" s="652">
        <v>5921264</v>
      </c>
      <c r="M317" s="652"/>
      <c r="N317" s="780"/>
      <c r="P317" s="380">
        <v>5921264</v>
      </c>
      <c r="Q317" s="380">
        <v>5921264</v>
      </c>
      <c r="R317" s="377">
        <f>+U317</f>
        <v>0</v>
      </c>
      <c r="S317" s="377">
        <f>+W317</f>
        <v>0</v>
      </c>
      <c r="T317" s="277"/>
      <c r="U317" s="277"/>
      <c r="V317" s="277">
        <v>206364</v>
      </c>
      <c r="W317" s="277"/>
      <c r="X317" s="277">
        <v>0</v>
      </c>
      <c r="Y317" s="277"/>
      <c r="Z317" s="277"/>
      <c r="AA317" s="277"/>
      <c r="AB317" s="277"/>
      <c r="AC317" s="277"/>
      <c r="AD317" s="277"/>
      <c r="AE317" s="277"/>
    </row>
    <row r="318" spans="2:35" s="16" customFormat="1" ht="14.25" hidden="1" customHeight="1">
      <c r="B318" s="65"/>
      <c r="C318" s="639" t="s">
        <v>961</v>
      </c>
      <c r="D318" s="640" t="s">
        <v>962</v>
      </c>
      <c r="E318" s="640"/>
      <c r="F318" s="640"/>
      <c r="G318" s="640"/>
      <c r="H318" s="641"/>
      <c r="I318" s="635">
        <f t="shared" ref="I318:M318" si="99">SUM(I319:I319)</f>
        <v>230272660</v>
      </c>
      <c r="J318" s="636">
        <f>SUM(J319:J319)</f>
        <v>97650055</v>
      </c>
      <c r="K318" s="636">
        <f>SUM(K319:K319)</f>
        <v>25103637</v>
      </c>
      <c r="L318" s="636">
        <f t="shared" si="99"/>
        <v>104364635</v>
      </c>
      <c r="M318" s="636">
        <f t="shared" si="99"/>
        <v>32429546</v>
      </c>
      <c r="N318" s="781"/>
      <c r="P318" s="302">
        <f>SUM(P319:P319)</f>
        <v>230272660</v>
      </c>
      <c r="Q318" s="302">
        <f>SUM(Q319:Q319)</f>
        <v>189100768</v>
      </c>
      <c r="R318" s="302">
        <f>SUM(R319:R319)</f>
        <v>89944600</v>
      </c>
      <c r="S318" s="302">
        <f>SUM(S319:S319)</f>
        <v>15124546</v>
      </c>
      <c r="T318" s="273">
        <f t="shared" ref="T318:AC318" si="100">SUM(T319:T319)</f>
        <v>97650055</v>
      </c>
      <c r="U318" s="273">
        <f t="shared" si="100"/>
        <v>89944600</v>
      </c>
      <c r="V318" s="273">
        <f t="shared" si="100"/>
        <v>68146557</v>
      </c>
      <c r="W318" s="273">
        <f t="shared" si="100"/>
        <v>15124546</v>
      </c>
      <c r="X318" s="273">
        <f t="shared" si="100"/>
        <v>7220000</v>
      </c>
      <c r="Y318" s="273">
        <f t="shared" si="100"/>
        <v>3490909</v>
      </c>
      <c r="Z318" s="273">
        <f t="shared" si="100"/>
        <v>18790909</v>
      </c>
      <c r="AA318" s="273">
        <f t="shared" si="100"/>
        <v>0</v>
      </c>
      <c r="AB318" s="273">
        <f t="shared" si="100"/>
        <v>0</v>
      </c>
      <c r="AC318" s="273">
        <f t="shared" si="100"/>
        <v>0</v>
      </c>
      <c r="AD318" s="273">
        <v>0</v>
      </c>
      <c r="AE318" s="273">
        <v>0</v>
      </c>
    </row>
    <row r="319" spans="2:35" ht="14.25" hidden="1" customHeight="1">
      <c r="C319" s="642" t="s">
        <v>963</v>
      </c>
      <c r="D319" s="658" t="s">
        <v>2140</v>
      </c>
      <c r="E319" s="643"/>
      <c r="F319" s="643"/>
      <c r="G319" s="643"/>
      <c r="H319" s="644"/>
      <c r="I319" s="651">
        <v>230272660</v>
      </c>
      <c r="J319" s="652">
        <v>97650055</v>
      </c>
      <c r="K319" s="652">
        <v>25103637</v>
      </c>
      <c r="L319" s="652">
        <v>104364635</v>
      </c>
      <c r="M319" s="652">
        <v>32429546</v>
      </c>
      <c r="N319" s="780"/>
      <c r="P319" s="380">
        <v>230272660</v>
      </c>
      <c r="Q319" s="380">
        <v>189100768</v>
      </c>
      <c r="R319" s="377">
        <f>+U319</f>
        <v>89944600</v>
      </c>
      <c r="S319" s="377">
        <f>+W319</f>
        <v>15124546</v>
      </c>
      <c r="T319" s="277">
        <v>97650055</v>
      </c>
      <c r="U319" s="277">
        <v>89944600</v>
      </c>
      <c r="V319" s="277">
        <v>68146557</v>
      </c>
      <c r="W319" s="277">
        <v>15124546</v>
      </c>
      <c r="X319" s="277">
        <v>7220000</v>
      </c>
      <c r="Y319" s="277">
        <v>3490909</v>
      </c>
      <c r="Z319" s="277">
        <v>18790909</v>
      </c>
      <c r="AA319" s="277">
        <v>0</v>
      </c>
      <c r="AB319" s="277">
        <v>0</v>
      </c>
      <c r="AC319" s="277">
        <v>0</v>
      </c>
      <c r="AD319" s="277">
        <v>0</v>
      </c>
      <c r="AE319" s="277">
        <v>0</v>
      </c>
    </row>
    <row r="320" spans="2:35" s="16" customFormat="1" ht="14.25" hidden="1" customHeight="1">
      <c r="B320" s="65"/>
      <c r="C320" s="639" t="s">
        <v>964</v>
      </c>
      <c r="D320" s="640" t="s">
        <v>965</v>
      </c>
      <c r="E320" s="640"/>
      <c r="F320" s="640"/>
      <c r="G320" s="640"/>
      <c r="H320" s="641"/>
      <c r="I320" s="635">
        <f t="shared" ref="I320:M320" si="101">SUM(I321)</f>
        <v>0</v>
      </c>
      <c r="J320" s="636">
        <f>SUM(J321)</f>
        <v>0</v>
      </c>
      <c r="K320" s="636">
        <f>SUM(K321)</f>
        <v>0</v>
      </c>
      <c r="L320" s="636">
        <f t="shared" si="101"/>
        <v>0</v>
      </c>
      <c r="M320" s="636">
        <f t="shared" si="101"/>
        <v>0</v>
      </c>
      <c r="N320" s="781"/>
      <c r="P320" s="302">
        <f>SUM(P321)</f>
        <v>0</v>
      </c>
      <c r="Q320" s="302">
        <f>SUM(Q321)</f>
        <v>0</v>
      </c>
      <c r="R320" s="302">
        <f>SUM(R321)</f>
        <v>0</v>
      </c>
      <c r="S320" s="302">
        <f>SUM(S321)</f>
        <v>0</v>
      </c>
      <c r="T320" s="273">
        <f t="shared" ref="T320:AE320" si="102">SUM(T321)</f>
        <v>0</v>
      </c>
      <c r="U320" s="273">
        <f t="shared" si="102"/>
        <v>0</v>
      </c>
      <c r="V320" s="273">
        <f t="shared" si="102"/>
        <v>0</v>
      </c>
      <c r="W320" s="273">
        <f t="shared" si="102"/>
        <v>0</v>
      </c>
      <c r="X320" s="273">
        <f t="shared" si="102"/>
        <v>0</v>
      </c>
      <c r="Y320" s="273">
        <f t="shared" si="102"/>
        <v>0</v>
      </c>
      <c r="Z320" s="273">
        <f t="shared" si="102"/>
        <v>0</v>
      </c>
      <c r="AA320" s="273">
        <f t="shared" si="102"/>
        <v>15300000</v>
      </c>
      <c r="AB320" s="273">
        <f t="shared" si="102"/>
        <v>0</v>
      </c>
      <c r="AC320" s="273">
        <f t="shared" si="102"/>
        <v>15300000</v>
      </c>
      <c r="AD320" s="273">
        <f t="shared" si="102"/>
        <v>0</v>
      </c>
      <c r="AE320" s="273">
        <f t="shared" si="102"/>
        <v>0</v>
      </c>
    </row>
    <row r="321" spans="2:31" ht="14.25" hidden="1" customHeight="1">
      <c r="C321" s="642" t="s">
        <v>966</v>
      </c>
      <c r="D321" s="658" t="s">
        <v>2141</v>
      </c>
      <c r="E321" s="643"/>
      <c r="F321" s="643"/>
      <c r="G321" s="643"/>
      <c r="H321" s="644"/>
      <c r="I321" s="651">
        <v>0</v>
      </c>
      <c r="J321" s="652">
        <v>0</v>
      </c>
      <c r="K321" s="652">
        <v>0</v>
      </c>
      <c r="L321" s="652">
        <v>0</v>
      </c>
      <c r="M321" s="653">
        <v>0</v>
      </c>
      <c r="N321" s="780"/>
      <c r="P321" s="380">
        <v>0</v>
      </c>
      <c r="Q321" s="380">
        <v>0</v>
      </c>
      <c r="R321" s="377">
        <f>+U321</f>
        <v>0</v>
      </c>
      <c r="S321" s="377">
        <f>+W321</f>
        <v>0</v>
      </c>
      <c r="T321" s="277">
        <v>0</v>
      </c>
      <c r="U321" s="277">
        <v>0</v>
      </c>
      <c r="V321" s="277">
        <v>0</v>
      </c>
      <c r="W321" s="277">
        <v>0</v>
      </c>
      <c r="X321" s="277">
        <v>0</v>
      </c>
      <c r="Y321" s="277">
        <v>0</v>
      </c>
      <c r="Z321" s="277"/>
      <c r="AA321" s="277">
        <v>15300000</v>
      </c>
      <c r="AB321" s="277">
        <v>0</v>
      </c>
      <c r="AC321" s="277">
        <v>15300000</v>
      </c>
      <c r="AD321" s="277">
        <v>0</v>
      </c>
      <c r="AE321" s="277">
        <v>0</v>
      </c>
    </row>
    <row r="322" spans="2:31" s="16" customFormat="1" ht="14.25" hidden="1" customHeight="1">
      <c r="B322" s="65"/>
      <c r="C322" s="639" t="s">
        <v>967</v>
      </c>
      <c r="D322" s="640" t="s">
        <v>968</v>
      </c>
      <c r="E322" s="640"/>
      <c r="F322" s="640"/>
      <c r="G322" s="640"/>
      <c r="H322" s="641"/>
      <c r="I322" s="635">
        <v>0</v>
      </c>
      <c r="J322" s="636">
        <v>0</v>
      </c>
      <c r="K322" s="636">
        <v>0</v>
      </c>
      <c r="L322" s="636">
        <v>0</v>
      </c>
      <c r="M322" s="636">
        <v>0</v>
      </c>
      <c r="N322" s="781"/>
      <c r="P322" s="302">
        <v>0</v>
      </c>
      <c r="Q322" s="302">
        <v>0</v>
      </c>
      <c r="R322" s="302">
        <v>0</v>
      </c>
      <c r="S322" s="302">
        <v>0</v>
      </c>
      <c r="T322" s="273">
        <v>0</v>
      </c>
      <c r="U322" s="273">
        <v>0</v>
      </c>
      <c r="V322" s="273">
        <v>0</v>
      </c>
      <c r="W322" s="273">
        <v>0</v>
      </c>
      <c r="X322" s="273">
        <v>0</v>
      </c>
      <c r="Y322" s="273">
        <v>0</v>
      </c>
      <c r="Z322" s="273">
        <v>0</v>
      </c>
      <c r="AA322" s="273">
        <v>0</v>
      </c>
      <c r="AB322" s="273">
        <v>0</v>
      </c>
      <c r="AC322" s="273">
        <v>0</v>
      </c>
      <c r="AD322" s="273">
        <v>0</v>
      </c>
      <c r="AE322" s="273">
        <v>0</v>
      </c>
    </row>
    <row r="323" spans="2:31" s="16" customFormat="1" ht="14.25" hidden="1" customHeight="1">
      <c r="B323" s="65"/>
      <c r="C323" s="639" t="s">
        <v>969</v>
      </c>
      <c r="D323" s="640" t="s">
        <v>970</v>
      </c>
      <c r="E323" s="640"/>
      <c r="F323" s="640"/>
      <c r="G323" s="640"/>
      <c r="H323" s="641"/>
      <c r="I323" s="635">
        <f t="shared" ref="I323:M323" si="103">SUM(I324:I324)</f>
        <v>457861078</v>
      </c>
      <c r="J323" s="636">
        <f>SUM(J324:J324)</f>
        <v>0</v>
      </c>
      <c r="K323" s="636">
        <f>SUM(K324:K324)</f>
        <v>0</v>
      </c>
      <c r="L323" s="636">
        <f t="shared" si="103"/>
        <v>0</v>
      </c>
      <c r="M323" s="636">
        <f t="shared" si="103"/>
        <v>0</v>
      </c>
      <c r="N323" s="781"/>
      <c r="P323" s="302">
        <f>SUM(P324:P324)</f>
        <v>457861078</v>
      </c>
      <c r="Q323" s="302">
        <f>SUM(Q324:Q324)</f>
        <v>0</v>
      </c>
      <c r="R323" s="302">
        <f>SUM(R324:R324)</f>
        <v>0</v>
      </c>
      <c r="S323" s="302">
        <f>SUM(S324:S324)</f>
        <v>0</v>
      </c>
      <c r="T323" s="273">
        <f t="shared" ref="T323:AE323" si="104">SUM(T324:T324)</f>
        <v>0</v>
      </c>
      <c r="U323" s="273">
        <f t="shared" si="104"/>
        <v>0</v>
      </c>
      <c r="V323" s="273">
        <f t="shared" si="104"/>
        <v>0</v>
      </c>
      <c r="W323" s="273">
        <f t="shared" si="104"/>
        <v>0</v>
      </c>
      <c r="X323" s="273">
        <f t="shared" si="104"/>
        <v>0</v>
      </c>
      <c r="Y323" s="273">
        <f t="shared" si="104"/>
        <v>0</v>
      </c>
      <c r="Z323" s="273">
        <f t="shared" si="104"/>
        <v>0</v>
      </c>
      <c r="AA323" s="273">
        <f t="shared" si="104"/>
        <v>0</v>
      </c>
      <c r="AB323" s="273">
        <f t="shared" si="104"/>
        <v>0</v>
      </c>
      <c r="AC323" s="273">
        <f t="shared" si="104"/>
        <v>0</v>
      </c>
      <c r="AD323" s="273">
        <f t="shared" si="104"/>
        <v>0</v>
      </c>
      <c r="AE323" s="273">
        <f t="shared" si="104"/>
        <v>0</v>
      </c>
    </row>
    <row r="324" spans="2:31" ht="14.25" hidden="1" customHeight="1">
      <c r="C324" s="642" t="s">
        <v>971</v>
      </c>
      <c r="D324" s="658" t="s">
        <v>2142</v>
      </c>
      <c r="E324" s="643"/>
      <c r="F324" s="643"/>
      <c r="G324" s="643"/>
      <c r="H324" s="644"/>
      <c r="I324" s="651">
        <v>457861078</v>
      </c>
      <c r="J324" s="652">
        <v>0</v>
      </c>
      <c r="K324" s="652">
        <v>0</v>
      </c>
      <c r="L324" s="652">
        <v>0</v>
      </c>
      <c r="M324" s="652">
        <v>0</v>
      </c>
      <c r="N324" s="780"/>
      <c r="P324" s="380">
        <v>457861078</v>
      </c>
      <c r="Q324" s="380">
        <v>0</v>
      </c>
      <c r="R324" s="377">
        <f>+U324</f>
        <v>0</v>
      </c>
      <c r="S324" s="377">
        <f>+W324</f>
        <v>0</v>
      </c>
      <c r="T324" s="277">
        <v>0</v>
      </c>
      <c r="U324" s="277">
        <v>0</v>
      </c>
      <c r="V324" s="277">
        <v>0</v>
      </c>
      <c r="W324" s="277">
        <v>0</v>
      </c>
      <c r="X324" s="277">
        <v>0</v>
      </c>
      <c r="Y324" s="277">
        <v>0</v>
      </c>
      <c r="Z324" s="277">
        <v>0</v>
      </c>
      <c r="AA324" s="277">
        <v>0</v>
      </c>
      <c r="AB324" s="277">
        <v>0</v>
      </c>
      <c r="AC324" s="277">
        <v>0</v>
      </c>
      <c r="AD324" s="277">
        <v>0</v>
      </c>
      <c r="AE324" s="277">
        <v>0</v>
      </c>
    </row>
    <row r="325" spans="2:31" s="16" customFormat="1" ht="14.25" hidden="1" customHeight="1">
      <c r="B325" s="65"/>
      <c r="C325" s="639" t="s">
        <v>972</v>
      </c>
      <c r="D325" s="640" t="s">
        <v>973</v>
      </c>
      <c r="E325" s="640"/>
      <c r="F325" s="640"/>
      <c r="G325" s="640"/>
      <c r="H325" s="641"/>
      <c r="I325" s="635">
        <v>0</v>
      </c>
      <c r="J325" s="636">
        <v>0</v>
      </c>
      <c r="K325" s="636">
        <v>0</v>
      </c>
      <c r="L325" s="636">
        <v>0</v>
      </c>
      <c r="M325" s="636">
        <v>0</v>
      </c>
      <c r="N325" s="781"/>
      <c r="P325" s="302">
        <v>0</v>
      </c>
      <c r="Q325" s="302">
        <v>0</v>
      </c>
      <c r="R325" s="302">
        <v>0</v>
      </c>
      <c r="S325" s="302">
        <v>0</v>
      </c>
      <c r="T325" s="273">
        <v>0</v>
      </c>
      <c r="U325" s="273">
        <v>0</v>
      </c>
      <c r="V325" s="273">
        <v>0</v>
      </c>
      <c r="W325" s="273">
        <v>0</v>
      </c>
      <c r="X325" s="273">
        <v>0</v>
      </c>
      <c r="Y325" s="273">
        <v>0</v>
      </c>
      <c r="Z325" s="273">
        <v>0</v>
      </c>
      <c r="AA325" s="273">
        <v>0</v>
      </c>
      <c r="AB325" s="273">
        <v>0</v>
      </c>
      <c r="AC325" s="273">
        <v>0</v>
      </c>
      <c r="AD325" s="273">
        <v>0</v>
      </c>
      <c r="AE325" s="273">
        <v>0</v>
      </c>
    </row>
    <row r="326" spans="2:31" s="16" customFormat="1" ht="14.25" hidden="1" customHeight="1">
      <c r="B326" s="65"/>
      <c r="C326" s="639" t="s">
        <v>974</v>
      </c>
      <c r="D326" s="640" t="s">
        <v>975</v>
      </c>
      <c r="E326" s="640"/>
      <c r="F326" s="640"/>
      <c r="G326" s="640"/>
      <c r="H326" s="641"/>
      <c r="I326" s="635">
        <f t="shared" ref="I326:M326" si="105">SUM(I327:I328)</f>
        <v>0</v>
      </c>
      <c r="J326" s="636">
        <f>SUM(J327:J328)</f>
        <v>0</v>
      </c>
      <c r="K326" s="636">
        <f>SUM(K327:K328)</f>
        <v>0</v>
      </c>
      <c r="L326" s="636">
        <f t="shared" si="105"/>
        <v>0</v>
      </c>
      <c r="M326" s="636">
        <f t="shared" si="105"/>
        <v>0</v>
      </c>
      <c r="N326" s="781"/>
      <c r="P326" s="302">
        <f>SUM(P327:P328)</f>
        <v>0</v>
      </c>
      <c r="Q326" s="302">
        <f>SUM(Q327:Q328)</f>
        <v>0</v>
      </c>
      <c r="R326" s="302">
        <f>SUM(R327:R328)</f>
        <v>0</v>
      </c>
      <c r="S326" s="302">
        <f>SUM(S327:S328)</f>
        <v>0</v>
      </c>
      <c r="T326" s="273">
        <f>SUM(T327:T328)</f>
        <v>0</v>
      </c>
      <c r="U326" s="273">
        <f t="shared" ref="U326:AE326" si="106">SUM(U327:U328)</f>
        <v>0</v>
      </c>
      <c r="V326" s="273">
        <f t="shared" si="106"/>
        <v>0</v>
      </c>
      <c r="W326" s="273">
        <f t="shared" si="106"/>
        <v>0</v>
      </c>
      <c r="X326" s="273">
        <f t="shared" si="106"/>
        <v>0</v>
      </c>
      <c r="Y326" s="273">
        <f t="shared" si="106"/>
        <v>0</v>
      </c>
      <c r="Z326" s="273">
        <f t="shared" si="106"/>
        <v>0</v>
      </c>
      <c r="AA326" s="273">
        <f t="shared" si="106"/>
        <v>48781706</v>
      </c>
      <c r="AB326" s="273">
        <f t="shared" si="106"/>
        <v>0</v>
      </c>
      <c r="AC326" s="273">
        <f t="shared" si="106"/>
        <v>1724595959</v>
      </c>
      <c r="AD326" s="273">
        <f t="shared" si="106"/>
        <v>1578381412</v>
      </c>
      <c r="AE326" s="273">
        <f t="shared" si="106"/>
        <v>568868769</v>
      </c>
    </row>
    <row r="327" spans="2:31" ht="14.25" hidden="1" customHeight="1">
      <c r="C327" s="642" t="s">
        <v>976</v>
      </c>
      <c r="D327" s="658" t="s">
        <v>2143</v>
      </c>
      <c r="E327" s="658"/>
      <c r="F327" s="658"/>
      <c r="G327" s="658"/>
      <c r="H327" s="696"/>
      <c r="I327" s="651">
        <v>0</v>
      </c>
      <c r="J327" s="652">
        <v>0</v>
      </c>
      <c r="K327" s="652">
        <v>0</v>
      </c>
      <c r="L327" s="652">
        <v>0</v>
      </c>
      <c r="M327" s="652">
        <v>0</v>
      </c>
      <c r="N327" s="780"/>
      <c r="P327" s="380">
        <v>0</v>
      </c>
      <c r="Q327" s="380">
        <v>0</v>
      </c>
      <c r="R327" s="377">
        <f>+U327</f>
        <v>0</v>
      </c>
      <c r="S327" s="377">
        <f>+W327</f>
        <v>0</v>
      </c>
      <c r="T327" s="277">
        <v>0</v>
      </c>
      <c r="U327" s="277">
        <v>0</v>
      </c>
      <c r="V327" s="277">
        <v>0</v>
      </c>
      <c r="W327" s="277">
        <v>0</v>
      </c>
      <c r="X327" s="277">
        <v>0</v>
      </c>
      <c r="Y327" s="277">
        <v>0</v>
      </c>
      <c r="Z327" s="277"/>
      <c r="AA327" s="277">
        <v>0</v>
      </c>
      <c r="AB327" s="277">
        <v>0</v>
      </c>
      <c r="AC327" s="277">
        <v>0</v>
      </c>
      <c r="AD327" s="277">
        <v>1578381412</v>
      </c>
      <c r="AE327" s="277">
        <v>568868769</v>
      </c>
    </row>
    <row r="328" spans="2:31" ht="14.25" hidden="1" customHeight="1">
      <c r="C328" s="642" t="s">
        <v>977</v>
      </c>
      <c r="D328" s="658" t="s">
        <v>1842</v>
      </c>
      <c r="E328" s="643"/>
      <c r="F328" s="643"/>
      <c r="G328" s="643"/>
      <c r="H328" s="644"/>
      <c r="I328" s="651">
        <v>0</v>
      </c>
      <c r="J328" s="652">
        <v>0</v>
      </c>
      <c r="K328" s="652">
        <v>0</v>
      </c>
      <c r="L328" s="652">
        <v>0</v>
      </c>
      <c r="M328" s="652">
        <v>0</v>
      </c>
      <c r="N328" s="780"/>
      <c r="P328" s="380">
        <v>0</v>
      </c>
      <c r="Q328" s="380">
        <v>0</v>
      </c>
      <c r="R328" s="377">
        <f>+U328</f>
        <v>0</v>
      </c>
      <c r="S328" s="377">
        <f>+W328</f>
        <v>0</v>
      </c>
      <c r="T328" s="277">
        <v>0</v>
      </c>
      <c r="U328" s="277">
        <v>0</v>
      </c>
      <c r="V328" s="277">
        <v>0</v>
      </c>
      <c r="W328" s="277">
        <v>0</v>
      </c>
      <c r="X328" s="277">
        <v>0</v>
      </c>
      <c r="Y328" s="277">
        <v>0</v>
      </c>
      <c r="Z328" s="277"/>
      <c r="AA328" s="277">
        <v>48781706</v>
      </c>
      <c r="AB328" s="277">
        <v>0</v>
      </c>
      <c r="AC328" s="277">
        <v>1724595959</v>
      </c>
      <c r="AD328" s="277">
        <v>0</v>
      </c>
      <c r="AE328" s="277">
        <v>0</v>
      </c>
    </row>
    <row r="329" spans="2:31" s="16" customFormat="1" ht="14.25" hidden="1" customHeight="1">
      <c r="B329" s="65"/>
      <c r="C329" s="639" t="s">
        <v>978</v>
      </c>
      <c r="D329" s="640" t="s">
        <v>979</v>
      </c>
      <c r="E329" s="640"/>
      <c r="F329" s="640"/>
      <c r="G329" s="640"/>
      <c r="H329" s="641"/>
      <c r="I329" s="635">
        <v>0</v>
      </c>
      <c r="J329" s="636">
        <v>0</v>
      </c>
      <c r="K329" s="636">
        <v>0</v>
      </c>
      <c r="L329" s="636">
        <v>0</v>
      </c>
      <c r="M329" s="636">
        <v>0</v>
      </c>
      <c r="N329" s="781"/>
      <c r="P329" s="302">
        <v>0</v>
      </c>
      <c r="Q329" s="302">
        <v>0</v>
      </c>
      <c r="R329" s="302">
        <v>0</v>
      </c>
      <c r="S329" s="302">
        <v>0</v>
      </c>
      <c r="T329" s="273">
        <v>0</v>
      </c>
      <c r="U329" s="273">
        <v>0</v>
      </c>
      <c r="V329" s="273">
        <v>0</v>
      </c>
      <c r="W329" s="273">
        <v>0</v>
      </c>
      <c r="X329" s="273">
        <v>0</v>
      </c>
      <c r="Y329" s="273">
        <v>0</v>
      </c>
      <c r="Z329" s="273">
        <v>0</v>
      </c>
      <c r="AA329" s="273">
        <v>0</v>
      </c>
      <c r="AB329" s="273">
        <v>0</v>
      </c>
      <c r="AC329" s="273">
        <v>0</v>
      </c>
      <c r="AD329" s="273">
        <v>0</v>
      </c>
      <c r="AE329" s="273">
        <v>0</v>
      </c>
    </row>
    <row r="330" spans="2:31" s="16" customFormat="1" ht="14.25" hidden="1" customHeight="1">
      <c r="B330" s="65"/>
      <c r="C330" s="639" t="s">
        <v>980</v>
      </c>
      <c r="D330" s="640" t="s">
        <v>981</v>
      </c>
      <c r="E330" s="640"/>
      <c r="F330" s="640"/>
      <c r="G330" s="640"/>
      <c r="H330" s="641"/>
      <c r="I330" s="635">
        <v>0</v>
      </c>
      <c r="J330" s="722">
        <v>0</v>
      </c>
      <c r="K330" s="722">
        <v>0</v>
      </c>
      <c r="L330" s="722">
        <v>0</v>
      </c>
      <c r="M330" s="722">
        <v>0</v>
      </c>
      <c r="N330" s="781"/>
      <c r="P330" s="302">
        <v>0</v>
      </c>
      <c r="Q330" s="302">
        <v>0</v>
      </c>
      <c r="R330" s="400">
        <v>0</v>
      </c>
      <c r="S330" s="400">
        <v>0</v>
      </c>
      <c r="T330" s="279">
        <v>0</v>
      </c>
      <c r="U330" s="279">
        <v>0</v>
      </c>
      <c r="V330" s="279">
        <v>0</v>
      </c>
      <c r="W330" s="279">
        <v>0</v>
      </c>
      <c r="X330" s="279">
        <v>0</v>
      </c>
      <c r="Y330" s="279">
        <v>0</v>
      </c>
      <c r="Z330" s="279">
        <v>0</v>
      </c>
      <c r="AA330" s="279">
        <v>0</v>
      </c>
      <c r="AB330" s="279">
        <v>0</v>
      </c>
      <c r="AC330" s="279">
        <v>0</v>
      </c>
      <c r="AD330" s="279">
        <v>0</v>
      </c>
      <c r="AE330" s="279">
        <v>0</v>
      </c>
    </row>
    <row r="331" spans="2:31" s="16" customFormat="1" ht="14.25" hidden="1" customHeight="1">
      <c r="B331" s="65"/>
      <c r="C331" s="639" t="s">
        <v>982</v>
      </c>
      <c r="D331" s="640" t="s">
        <v>983</v>
      </c>
      <c r="E331" s="640"/>
      <c r="F331" s="640"/>
      <c r="G331" s="640"/>
      <c r="H331" s="641"/>
      <c r="I331" s="635">
        <f t="shared" ref="I331:M331" si="107">I332+I337+I339+I344</f>
        <v>0</v>
      </c>
      <c r="J331" s="722">
        <f>J332+J337+J339+J344</f>
        <v>3976082796</v>
      </c>
      <c r="K331" s="722">
        <f>K332+K337+K339+K344</f>
        <v>3436698311</v>
      </c>
      <c r="L331" s="722">
        <f t="shared" si="107"/>
        <v>0</v>
      </c>
      <c r="M331" s="722">
        <f t="shared" si="107"/>
        <v>3976082796</v>
      </c>
      <c r="N331" s="781"/>
      <c r="P331" s="302">
        <f>P332+P337+P339+P344</f>
        <v>0</v>
      </c>
      <c r="Q331" s="302">
        <f>Q332+Q337+Q339+Q344</f>
        <v>0</v>
      </c>
      <c r="R331" s="400">
        <f>R332+R337+R339+R344</f>
        <v>3976082796</v>
      </c>
      <c r="S331" s="400">
        <f>S332+S337+S339+S344</f>
        <v>3023740824</v>
      </c>
      <c r="T331" s="279">
        <f>T332+T337+T339+T344</f>
        <v>3976082796</v>
      </c>
      <c r="U331" s="279">
        <f t="shared" ref="U331:AC331" si="108">U332+U337+U339+U344</f>
        <v>3976082796</v>
      </c>
      <c r="V331" s="279">
        <f t="shared" si="108"/>
        <v>4627599633</v>
      </c>
      <c r="W331" s="279">
        <f t="shared" si="108"/>
        <v>3023740824</v>
      </c>
      <c r="X331" s="279">
        <f t="shared" si="108"/>
        <v>3446436027</v>
      </c>
      <c r="Y331" s="279">
        <f t="shared" si="108"/>
        <v>3320389322</v>
      </c>
      <c r="Z331" s="279">
        <f t="shared" si="108"/>
        <v>0</v>
      </c>
      <c r="AA331" s="279">
        <f t="shared" si="108"/>
        <v>2275243875</v>
      </c>
      <c r="AB331" s="279">
        <f t="shared" si="108"/>
        <v>0</v>
      </c>
      <c r="AC331" s="279">
        <f t="shared" si="108"/>
        <v>1860125924</v>
      </c>
      <c r="AD331" s="279">
        <f>AD332+AD337</f>
        <v>0</v>
      </c>
      <c r="AE331" s="279">
        <f>AE332+AE337</f>
        <v>0</v>
      </c>
    </row>
    <row r="332" spans="2:31" s="16" customFormat="1" ht="14.25" hidden="1" customHeight="1">
      <c r="B332" s="65"/>
      <c r="C332" s="639" t="s">
        <v>984</v>
      </c>
      <c r="D332" s="640" t="s">
        <v>1626</v>
      </c>
      <c r="E332" s="640"/>
      <c r="F332" s="640"/>
      <c r="G332" s="640"/>
      <c r="H332" s="641"/>
      <c r="I332" s="635">
        <f t="shared" ref="I332:M332" si="109">+SUM(I333:I336)</f>
        <v>0</v>
      </c>
      <c r="J332" s="722">
        <f>+SUM(J333:J336)</f>
        <v>1887627206</v>
      </c>
      <c r="K332" s="722">
        <f>+SUM(K333:K336)</f>
        <v>1887627206</v>
      </c>
      <c r="L332" s="722">
        <f t="shared" si="109"/>
        <v>0</v>
      </c>
      <c r="M332" s="722">
        <f t="shared" si="109"/>
        <v>1887627206</v>
      </c>
      <c r="N332" s="781"/>
      <c r="P332" s="302">
        <f>+SUM(P333:P336)</f>
        <v>0</v>
      </c>
      <c r="Q332" s="302">
        <f>+SUM(Q333:Q336)</f>
        <v>0</v>
      </c>
      <c r="R332" s="400">
        <f>+SUM(R333:R336)</f>
        <v>1887627206</v>
      </c>
      <c r="S332" s="400">
        <f>+SUM(S333:S336)</f>
        <v>1887627206</v>
      </c>
      <c r="T332" s="279">
        <f>+SUM(T333:T336)</f>
        <v>1887627206</v>
      </c>
      <c r="U332" s="279">
        <f t="shared" ref="U332:AE332" si="110">+SUM(U333:U336)</f>
        <v>1887627206</v>
      </c>
      <c r="V332" s="279">
        <f t="shared" si="110"/>
        <v>2379718119</v>
      </c>
      <c r="W332" s="279">
        <f t="shared" si="110"/>
        <v>1887627206</v>
      </c>
      <c r="X332" s="279">
        <f t="shared" si="110"/>
        <v>2379718119</v>
      </c>
      <c r="Y332" s="279">
        <f t="shared" si="110"/>
        <v>1887627206</v>
      </c>
      <c r="Z332" s="279">
        <f t="shared" si="110"/>
        <v>0</v>
      </c>
      <c r="AA332" s="279">
        <f t="shared" si="110"/>
        <v>2275243875</v>
      </c>
      <c r="AB332" s="279">
        <f t="shared" si="110"/>
        <v>0</v>
      </c>
      <c r="AC332" s="279">
        <f t="shared" si="110"/>
        <v>1860125924</v>
      </c>
      <c r="AD332" s="279">
        <f t="shared" si="110"/>
        <v>0</v>
      </c>
      <c r="AE332" s="279">
        <f t="shared" si="110"/>
        <v>0</v>
      </c>
    </row>
    <row r="333" spans="2:31" ht="14.25" hidden="1" customHeight="1">
      <c r="C333" s="642" t="s">
        <v>985</v>
      </c>
      <c r="D333" s="658" t="s">
        <v>1838</v>
      </c>
      <c r="E333" s="658"/>
      <c r="F333" s="658"/>
      <c r="G333" s="658"/>
      <c r="H333" s="696"/>
      <c r="I333" s="651">
        <v>0</v>
      </c>
      <c r="J333" s="652">
        <v>0</v>
      </c>
      <c r="K333" s="652">
        <v>0</v>
      </c>
      <c r="L333" s="652">
        <v>0</v>
      </c>
      <c r="M333" s="652">
        <v>0</v>
      </c>
      <c r="N333" s="780"/>
      <c r="P333" s="380">
        <v>0</v>
      </c>
      <c r="Q333" s="380">
        <v>0</v>
      </c>
      <c r="R333" s="377">
        <f>+U333</f>
        <v>0</v>
      </c>
      <c r="S333" s="377">
        <f>+W333</f>
        <v>0</v>
      </c>
      <c r="T333" s="277">
        <v>0</v>
      </c>
      <c r="U333" s="277">
        <v>0</v>
      </c>
      <c r="V333" s="277">
        <v>0</v>
      </c>
      <c r="W333" s="277">
        <v>0</v>
      </c>
      <c r="X333" s="277">
        <v>0</v>
      </c>
      <c r="Y333" s="277">
        <v>0</v>
      </c>
      <c r="Z333" s="277"/>
      <c r="AA333" s="277">
        <v>2275243875</v>
      </c>
      <c r="AB333" s="277">
        <v>0</v>
      </c>
      <c r="AC333" s="277">
        <v>1860125924</v>
      </c>
      <c r="AD333" s="277">
        <v>0</v>
      </c>
      <c r="AE333" s="277">
        <v>0</v>
      </c>
    </row>
    <row r="334" spans="2:31" ht="14.25" hidden="1" customHeight="1">
      <c r="C334" s="642" t="s">
        <v>986</v>
      </c>
      <c r="D334" s="658" t="s">
        <v>1839</v>
      </c>
      <c r="E334" s="658"/>
      <c r="F334" s="658"/>
      <c r="G334" s="658"/>
      <c r="H334" s="696"/>
      <c r="I334" s="651">
        <v>0</v>
      </c>
      <c r="J334" s="652">
        <v>260944510</v>
      </c>
      <c r="K334" s="652">
        <v>260944510</v>
      </c>
      <c r="L334" s="652">
        <v>0</v>
      </c>
      <c r="M334" s="652">
        <v>260944510</v>
      </c>
      <c r="N334" s="780"/>
      <c r="P334" s="380">
        <v>0</v>
      </c>
      <c r="Q334" s="380">
        <v>0</v>
      </c>
      <c r="R334" s="377">
        <f>+U334</f>
        <v>260944510</v>
      </c>
      <c r="S334" s="377">
        <f>+W334</f>
        <v>260944510</v>
      </c>
      <c r="T334" s="277">
        <v>260944510</v>
      </c>
      <c r="U334" s="277">
        <f>260944510</f>
        <v>260944510</v>
      </c>
      <c r="V334" s="277">
        <f>68026368+260944510</f>
        <v>328970878</v>
      </c>
      <c r="W334" s="277">
        <v>260944510</v>
      </c>
      <c r="X334" s="277">
        <f>68026368+260944510</f>
        <v>328970878</v>
      </c>
      <c r="Y334" s="277">
        <v>260944510</v>
      </c>
      <c r="Z334" s="277"/>
      <c r="AA334" s="277">
        <v>0</v>
      </c>
      <c r="AB334" s="277">
        <v>0</v>
      </c>
      <c r="AC334" s="277">
        <v>0</v>
      </c>
      <c r="AD334" s="277"/>
      <c r="AE334" s="277"/>
    </row>
    <row r="335" spans="2:31" ht="14.25" hidden="1" customHeight="1">
      <c r="C335" s="642" t="s">
        <v>987</v>
      </c>
      <c r="D335" s="658" t="s">
        <v>1840</v>
      </c>
      <c r="E335" s="658"/>
      <c r="F335" s="658"/>
      <c r="G335" s="658"/>
      <c r="H335" s="696"/>
      <c r="I335" s="651">
        <v>0</v>
      </c>
      <c r="J335" s="652">
        <v>1334220627</v>
      </c>
      <c r="K335" s="652">
        <v>1334220627</v>
      </c>
      <c r="L335" s="652">
        <v>0</v>
      </c>
      <c r="M335" s="652">
        <v>1334220627</v>
      </c>
      <c r="N335" s="780"/>
      <c r="P335" s="380">
        <v>0</v>
      </c>
      <c r="Q335" s="380">
        <v>0</v>
      </c>
      <c r="R335" s="377">
        <f>+U335</f>
        <v>1334220627</v>
      </c>
      <c r="S335" s="377">
        <f>+W335</f>
        <v>1334220627</v>
      </c>
      <c r="T335" s="277">
        <v>1334220627</v>
      </c>
      <c r="U335" s="277">
        <v>1334220627</v>
      </c>
      <c r="V335" s="277">
        <f>347821775+1334220627</f>
        <v>1682042402</v>
      </c>
      <c r="W335" s="277">
        <v>1334220627</v>
      </c>
      <c r="X335" s="277">
        <f>347821775+1334220627</f>
        <v>1682042402</v>
      </c>
      <c r="Y335" s="277">
        <v>1334220627</v>
      </c>
      <c r="Z335" s="277"/>
      <c r="AA335" s="277">
        <v>0</v>
      </c>
      <c r="AB335" s="277">
        <v>0</v>
      </c>
      <c r="AC335" s="277">
        <v>0</v>
      </c>
      <c r="AD335" s="277"/>
      <c r="AE335" s="277"/>
    </row>
    <row r="336" spans="2:31" ht="14.25" hidden="1" customHeight="1">
      <c r="C336" s="642" t="s">
        <v>988</v>
      </c>
      <c r="D336" s="658" t="s">
        <v>1841</v>
      </c>
      <c r="E336" s="658"/>
      <c r="F336" s="658"/>
      <c r="G336" s="658"/>
      <c r="H336" s="696"/>
      <c r="I336" s="651">
        <v>0</v>
      </c>
      <c r="J336" s="652">
        <v>292462069</v>
      </c>
      <c r="K336" s="652">
        <v>292462069</v>
      </c>
      <c r="L336" s="652">
        <v>0</v>
      </c>
      <c r="M336" s="652">
        <v>292462069</v>
      </c>
      <c r="N336" s="780"/>
      <c r="P336" s="380">
        <v>0</v>
      </c>
      <c r="Q336" s="380">
        <v>0</v>
      </c>
      <c r="R336" s="377">
        <f>+U336</f>
        <v>292462069</v>
      </c>
      <c r="S336" s="377">
        <f>+W336</f>
        <v>292462069</v>
      </c>
      <c r="T336" s="277">
        <v>292462069</v>
      </c>
      <c r="U336" s="277">
        <v>292462069</v>
      </c>
      <c r="V336" s="277">
        <f>76242770+292462069</f>
        <v>368704839</v>
      </c>
      <c r="W336" s="277">
        <v>292462069</v>
      </c>
      <c r="X336" s="277">
        <f>76242770+292462069</f>
        <v>368704839</v>
      </c>
      <c r="Y336" s="277">
        <v>292462069</v>
      </c>
      <c r="Z336" s="277"/>
      <c r="AA336" s="277">
        <v>0</v>
      </c>
      <c r="AB336" s="277">
        <v>0</v>
      </c>
      <c r="AC336" s="277">
        <v>0</v>
      </c>
      <c r="AD336" s="277"/>
      <c r="AE336" s="277"/>
    </row>
    <row r="337" spans="2:31" s="16" customFormat="1" ht="14.25" hidden="1" customHeight="1">
      <c r="B337" s="65"/>
      <c r="C337" s="639" t="s">
        <v>989</v>
      </c>
      <c r="D337" s="640" t="s">
        <v>1842</v>
      </c>
      <c r="E337" s="640"/>
      <c r="F337" s="640"/>
      <c r="G337" s="640"/>
      <c r="H337" s="641"/>
      <c r="I337" s="635">
        <f t="shared" ref="I337:M337" si="111">+SUM(I338)</f>
        <v>0</v>
      </c>
      <c r="J337" s="636">
        <f>+SUM(J338)</f>
        <v>291948500</v>
      </c>
      <c r="K337" s="636">
        <f>+SUM(K338)</f>
        <v>531434073</v>
      </c>
      <c r="L337" s="636">
        <f t="shared" si="111"/>
        <v>0</v>
      </c>
      <c r="M337" s="636">
        <f t="shared" si="111"/>
        <v>291948500</v>
      </c>
      <c r="N337" s="781"/>
      <c r="P337" s="302">
        <f>+SUM(P338)</f>
        <v>0</v>
      </c>
      <c r="Q337" s="302">
        <f>+SUM(Q338)</f>
        <v>0</v>
      </c>
      <c r="R337" s="302">
        <f>+SUM(R338)</f>
        <v>291948500</v>
      </c>
      <c r="S337" s="302">
        <f>+SUM(S338)</f>
        <v>437827011</v>
      </c>
      <c r="T337" s="273">
        <f t="shared" ref="T337:AE337" si="112">+SUM(T338)</f>
        <v>291948500</v>
      </c>
      <c r="U337" s="273">
        <f t="shared" si="112"/>
        <v>291948500</v>
      </c>
      <c r="V337" s="273">
        <f t="shared" si="112"/>
        <v>315762016</v>
      </c>
      <c r="W337" s="273">
        <f t="shared" si="112"/>
        <v>437827011</v>
      </c>
      <c r="X337" s="273">
        <f t="shared" si="112"/>
        <v>481174773</v>
      </c>
      <c r="Y337" s="273">
        <f t="shared" si="112"/>
        <v>437827011</v>
      </c>
      <c r="Z337" s="273">
        <f t="shared" si="112"/>
        <v>0</v>
      </c>
      <c r="AA337" s="273">
        <f t="shared" si="112"/>
        <v>0</v>
      </c>
      <c r="AB337" s="273">
        <f t="shared" si="112"/>
        <v>0</v>
      </c>
      <c r="AC337" s="273">
        <f t="shared" si="112"/>
        <v>0</v>
      </c>
      <c r="AD337" s="273">
        <f t="shared" si="112"/>
        <v>0</v>
      </c>
      <c r="AE337" s="273">
        <f t="shared" si="112"/>
        <v>0</v>
      </c>
    </row>
    <row r="338" spans="2:31" ht="14.25" hidden="1" customHeight="1">
      <c r="C338" s="642" t="s">
        <v>990</v>
      </c>
      <c r="D338" s="658" t="s">
        <v>1843</v>
      </c>
      <c r="E338" s="658"/>
      <c r="F338" s="658"/>
      <c r="G338" s="658"/>
      <c r="H338" s="696"/>
      <c r="I338" s="651">
        <v>0</v>
      </c>
      <c r="J338" s="652">
        <v>291948500</v>
      </c>
      <c r="K338" s="652">
        <v>531434073</v>
      </c>
      <c r="L338" s="652">
        <v>0</v>
      </c>
      <c r="M338" s="652">
        <v>291948500</v>
      </c>
      <c r="N338" s="780"/>
      <c r="P338" s="380">
        <v>0</v>
      </c>
      <c r="Q338" s="380">
        <v>0</v>
      </c>
      <c r="R338" s="377">
        <f>+U338</f>
        <v>291948500</v>
      </c>
      <c r="S338" s="377">
        <f>+W338</f>
        <v>437827011</v>
      </c>
      <c r="T338" s="277">
        <v>291948500</v>
      </c>
      <c r="U338" s="277">
        <v>291948500</v>
      </c>
      <c r="V338" s="277">
        <f>23813516+291948500</f>
        <v>315762016</v>
      </c>
      <c r="W338" s="277">
        <v>437827011</v>
      </c>
      <c r="X338" s="277">
        <v>481174773</v>
      </c>
      <c r="Y338" s="277">
        <v>437827011</v>
      </c>
      <c r="Z338" s="277">
        <v>0</v>
      </c>
      <c r="AA338" s="277">
        <v>0</v>
      </c>
      <c r="AB338" s="277">
        <v>0</v>
      </c>
      <c r="AC338" s="277">
        <v>0</v>
      </c>
      <c r="AD338" s="277">
        <v>0</v>
      </c>
      <c r="AE338" s="277">
        <v>0</v>
      </c>
    </row>
    <row r="339" spans="2:31" s="16" customFormat="1" ht="14.25" hidden="1" customHeight="1">
      <c r="B339" s="65"/>
      <c r="C339" s="639" t="s">
        <v>991</v>
      </c>
      <c r="D339" s="640" t="s">
        <v>1678</v>
      </c>
      <c r="E339" s="640"/>
      <c r="F339" s="640"/>
      <c r="G339" s="640"/>
      <c r="H339" s="641"/>
      <c r="I339" s="635">
        <f t="shared" ref="I339:M339" si="113">+SUM(I340:I343)</f>
        <v>0</v>
      </c>
      <c r="J339" s="636">
        <f>+SUM(J340:J343)</f>
        <v>895198865</v>
      </c>
      <c r="K339" s="636">
        <f>+SUM(K340:K343)</f>
        <v>1017637032</v>
      </c>
      <c r="L339" s="636">
        <f t="shared" si="113"/>
        <v>0</v>
      </c>
      <c r="M339" s="636">
        <f t="shared" si="113"/>
        <v>895198865</v>
      </c>
      <c r="N339" s="781"/>
      <c r="P339" s="302">
        <f>+SUM(P340:P343)</f>
        <v>0</v>
      </c>
      <c r="Q339" s="302">
        <f>+SUM(Q340:Q343)</f>
        <v>0</v>
      </c>
      <c r="R339" s="302">
        <f>+SUM(R340:R343)</f>
        <v>895198865</v>
      </c>
      <c r="S339" s="302">
        <f>+SUM(S340:S343)</f>
        <v>698286607</v>
      </c>
      <c r="T339" s="273">
        <f>+SUM(T340:T343)</f>
        <v>895198865</v>
      </c>
      <c r="U339" s="273">
        <f t="shared" ref="U339:AB339" si="114">+SUM(U340:U343)</f>
        <v>895198865</v>
      </c>
      <c r="V339" s="273">
        <f t="shared" si="114"/>
        <v>941385933</v>
      </c>
      <c r="W339" s="273">
        <f t="shared" si="114"/>
        <v>698286607</v>
      </c>
      <c r="X339" s="273">
        <f t="shared" si="114"/>
        <v>585543135</v>
      </c>
      <c r="Y339" s="273">
        <f t="shared" si="114"/>
        <v>994935105</v>
      </c>
      <c r="Z339" s="273">
        <f t="shared" si="114"/>
        <v>0</v>
      </c>
      <c r="AA339" s="273">
        <f t="shared" si="114"/>
        <v>0</v>
      </c>
      <c r="AB339" s="273">
        <f t="shared" si="114"/>
        <v>0</v>
      </c>
      <c r="AC339" s="273">
        <f>+SUM(AC347)</f>
        <v>0</v>
      </c>
      <c r="AD339" s="273">
        <f>+SUM(AD347)</f>
        <v>0</v>
      </c>
      <c r="AE339" s="273">
        <f>+SUM(AE347)</f>
        <v>0</v>
      </c>
    </row>
    <row r="340" spans="2:31" ht="14.25" hidden="1" customHeight="1">
      <c r="C340" s="642" t="s">
        <v>992</v>
      </c>
      <c r="D340" s="658" t="s">
        <v>1834</v>
      </c>
      <c r="E340" s="658"/>
      <c r="F340" s="658"/>
      <c r="G340" s="658"/>
      <c r="H340" s="696"/>
      <c r="I340" s="651">
        <v>0</v>
      </c>
      <c r="J340" s="652">
        <v>624366811</v>
      </c>
      <c r="K340" s="652">
        <v>746804978</v>
      </c>
      <c r="L340" s="652">
        <v>0</v>
      </c>
      <c r="M340" s="652">
        <v>624366811</v>
      </c>
      <c r="N340" s="780"/>
      <c r="P340" s="380">
        <v>0</v>
      </c>
      <c r="Q340" s="380">
        <v>0</v>
      </c>
      <c r="R340" s="377">
        <f>+U340</f>
        <v>624366811</v>
      </c>
      <c r="S340" s="377">
        <f>+W340</f>
        <v>532698965</v>
      </c>
      <c r="T340" s="277">
        <v>624366811</v>
      </c>
      <c r="U340" s="277">
        <v>624366811</v>
      </c>
      <c r="V340" s="277">
        <f>32181957+624366811</f>
        <v>656548768</v>
      </c>
      <c r="W340" s="277">
        <v>532698965</v>
      </c>
      <c r="X340" s="277">
        <f>45054741+347468800</f>
        <v>392523541</v>
      </c>
      <c r="Y340" s="277">
        <v>824133214</v>
      </c>
      <c r="Z340" s="277">
        <v>0</v>
      </c>
      <c r="AA340" s="277">
        <v>0</v>
      </c>
      <c r="AB340" s="277"/>
      <c r="AC340" s="277"/>
      <c r="AD340" s="277"/>
      <c r="AE340" s="277"/>
    </row>
    <row r="341" spans="2:31" ht="14.25" hidden="1" customHeight="1">
      <c r="C341" s="642" t="s">
        <v>993</v>
      </c>
      <c r="D341" s="658" t="s">
        <v>1835</v>
      </c>
      <c r="E341" s="658"/>
      <c r="F341" s="658"/>
      <c r="G341" s="658"/>
      <c r="H341" s="696"/>
      <c r="I341" s="651">
        <v>0</v>
      </c>
      <c r="J341" s="652">
        <v>201683444</v>
      </c>
      <c r="K341" s="652">
        <v>201683444</v>
      </c>
      <c r="L341" s="652">
        <v>0</v>
      </c>
      <c r="M341" s="652">
        <v>201683444</v>
      </c>
      <c r="N341" s="780"/>
      <c r="P341" s="380">
        <v>0</v>
      </c>
      <c r="Q341" s="380">
        <v>0</v>
      </c>
      <c r="R341" s="377">
        <f>+U341</f>
        <v>201683444</v>
      </c>
      <c r="S341" s="377">
        <f>+W341</f>
        <v>123309946</v>
      </c>
      <c r="T341" s="277">
        <v>201683444</v>
      </c>
      <c r="U341" s="277">
        <v>201683444</v>
      </c>
      <c r="V341" s="277">
        <f>10429338+201683444</f>
        <v>212112782</v>
      </c>
      <c r="W341" s="277">
        <v>123309946</v>
      </c>
      <c r="X341" s="277">
        <f>10429338+123309946</f>
        <v>133739284</v>
      </c>
      <c r="Y341" s="277">
        <v>123309946</v>
      </c>
      <c r="Z341" s="277">
        <v>0</v>
      </c>
      <c r="AA341" s="277">
        <v>0</v>
      </c>
      <c r="AB341" s="277"/>
      <c r="AC341" s="277"/>
      <c r="AD341" s="277"/>
      <c r="AE341" s="277"/>
    </row>
    <row r="342" spans="2:31" ht="14.25" hidden="1" customHeight="1">
      <c r="C342" s="642" t="s">
        <v>994</v>
      </c>
      <c r="D342" s="658" t="s">
        <v>1844</v>
      </c>
      <c r="E342" s="658"/>
      <c r="F342" s="658"/>
      <c r="G342" s="658"/>
      <c r="H342" s="696"/>
      <c r="I342" s="651">
        <v>0</v>
      </c>
      <c r="J342" s="652">
        <v>0</v>
      </c>
      <c r="K342" s="652">
        <v>0</v>
      </c>
      <c r="L342" s="652">
        <v>0</v>
      </c>
      <c r="M342" s="652">
        <v>0</v>
      </c>
      <c r="N342" s="780"/>
      <c r="P342" s="380">
        <v>0</v>
      </c>
      <c r="Q342" s="380">
        <v>0</v>
      </c>
      <c r="R342" s="377">
        <f>+U342</f>
        <v>0</v>
      </c>
      <c r="S342" s="377">
        <f>+W342</f>
        <v>0</v>
      </c>
      <c r="T342" s="277">
        <v>0</v>
      </c>
      <c r="U342" s="277">
        <v>0</v>
      </c>
      <c r="V342" s="277">
        <v>0</v>
      </c>
      <c r="W342" s="277">
        <v>0</v>
      </c>
      <c r="X342" s="277">
        <f>441012+5214249+7771580</f>
        <v>13426841</v>
      </c>
      <c r="Y342" s="277">
        <v>5214249</v>
      </c>
      <c r="Z342" s="277">
        <v>0</v>
      </c>
      <c r="AA342" s="277">
        <v>0</v>
      </c>
      <c r="AB342" s="277"/>
      <c r="AC342" s="277"/>
      <c r="AD342" s="277"/>
      <c r="AE342" s="277"/>
    </row>
    <row r="343" spans="2:31" ht="14.25" hidden="1" customHeight="1">
      <c r="C343" s="642" t="s">
        <v>995</v>
      </c>
      <c r="D343" s="658" t="s">
        <v>1845</v>
      </c>
      <c r="E343" s="658"/>
      <c r="F343" s="658"/>
      <c r="G343" s="658"/>
      <c r="H343" s="696"/>
      <c r="I343" s="651">
        <v>0</v>
      </c>
      <c r="J343" s="652">
        <v>69148610</v>
      </c>
      <c r="K343" s="652">
        <v>69148610</v>
      </c>
      <c r="L343" s="652">
        <v>0</v>
      </c>
      <c r="M343" s="652">
        <v>69148610</v>
      </c>
      <c r="N343" s="780"/>
      <c r="P343" s="380">
        <v>0</v>
      </c>
      <c r="Q343" s="380">
        <v>0</v>
      </c>
      <c r="R343" s="377">
        <f>+U343</f>
        <v>69148610</v>
      </c>
      <c r="S343" s="377">
        <f>+W343</f>
        <v>42277696</v>
      </c>
      <c r="T343" s="277">
        <v>69148610</v>
      </c>
      <c r="U343" s="277">
        <v>69148610</v>
      </c>
      <c r="V343" s="277">
        <f>3575773+69148610</f>
        <v>72724383</v>
      </c>
      <c r="W343" s="277">
        <v>42277696</v>
      </c>
      <c r="X343" s="277">
        <f>3575773+42277696</f>
        <v>45853469</v>
      </c>
      <c r="Y343" s="277">
        <v>42277696</v>
      </c>
      <c r="Z343" s="277">
        <v>0</v>
      </c>
      <c r="AA343" s="277">
        <v>0</v>
      </c>
      <c r="AB343" s="277"/>
      <c r="AC343" s="277"/>
      <c r="AD343" s="277"/>
      <c r="AE343" s="277"/>
    </row>
    <row r="344" spans="2:31" s="16" customFormat="1" ht="14.25" hidden="1" customHeight="1">
      <c r="B344" s="65"/>
      <c r="C344" s="639" t="s">
        <v>1832</v>
      </c>
      <c r="D344" s="640" t="s">
        <v>1833</v>
      </c>
      <c r="E344" s="640"/>
      <c r="F344" s="640"/>
      <c r="G344" s="640"/>
      <c r="H344" s="641"/>
      <c r="I344" s="635">
        <f t="shared" ref="I344:M344" si="115">+SUM(I345:I346)</f>
        <v>0</v>
      </c>
      <c r="J344" s="636">
        <f>+SUM(J345:J346)</f>
        <v>901308225</v>
      </c>
      <c r="K344" s="636">
        <f>+SUM(K345:K346)</f>
        <v>0</v>
      </c>
      <c r="L344" s="636">
        <f t="shared" si="115"/>
        <v>0</v>
      </c>
      <c r="M344" s="636">
        <f t="shared" si="115"/>
        <v>901308225</v>
      </c>
      <c r="N344" s="781"/>
      <c r="P344" s="302">
        <f>+SUM(P345:P346)</f>
        <v>0</v>
      </c>
      <c r="Q344" s="302">
        <f>+SUM(Q345:Q346)</f>
        <v>0</v>
      </c>
      <c r="R344" s="302">
        <f>+SUM(R345:R346)</f>
        <v>901308225</v>
      </c>
      <c r="S344" s="302">
        <f>+SUM(S345:S346)</f>
        <v>0</v>
      </c>
      <c r="T344" s="273">
        <f>+SUM(T345:T346)</f>
        <v>901308225</v>
      </c>
      <c r="U344" s="273">
        <f t="shared" ref="U344:AB344" si="116">+SUM(U345:U346)</f>
        <v>901308225</v>
      </c>
      <c r="V344" s="273">
        <f t="shared" si="116"/>
        <v>990733565</v>
      </c>
      <c r="W344" s="273">
        <f t="shared" si="116"/>
        <v>0</v>
      </c>
      <c r="X344" s="273">
        <f t="shared" si="116"/>
        <v>0</v>
      </c>
      <c r="Y344" s="273">
        <f t="shared" si="116"/>
        <v>0</v>
      </c>
      <c r="Z344" s="273">
        <f t="shared" si="116"/>
        <v>0</v>
      </c>
      <c r="AA344" s="273">
        <f t="shared" si="116"/>
        <v>0</v>
      </c>
      <c r="AB344" s="273">
        <f t="shared" si="116"/>
        <v>0</v>
      </c>
      <c r="AC344" s="273">
        <f>+SUM(AC352)</f>
        <v>0</v>
      </c>
      <c r="AD344" s="273">
        <f>+SUM(AD352)</f>
        <v>0</v>
      </c>
      <c r="AE344" s="273">
        <f>+SUM(AE352)</f>
        <v>0</v>
      </c>
    </row>
    <row r="345" spans="2:31" ht="14.25" hidden="1" customHeight="1">
      <c r="C345" s="642" t="s">
        <v>1836</v>
      </c>
      <c r="D345" s="658" t="s">
        <v>1847</v>
      </c>
      <c r="E345" s="658"/>
      <c r="F345" s="658"/>
      <c r="G345" s="658"/>
      <c r="H345" s="696"/>
      <c r="I345" s="651">
        <v>0</v>
      </c>
      <c r="J345" s="652">
        <v>857487327</v>
      </c>
      <c r="K345" s="652">
        <v>0</v>
      </c>
      <c r="L345" s="652">
        <v>0</v>
      </c>
      <c r="M345" s="652">
        <v>857487327</v>
      </c>
      <c r="N345" s="780"/>
      <c r="P345" s="380">
        <v>0</v>
      </c>
      <c r="Q345" s="380">
        <v>0</v>
      </c>
      <c r="R345" s="377">
        <f>+U345</f>
        <v>857487327</v>
      </c>
      <c r="S345" s="377">
        <f>+W345</f>
        <v>0</v>
      </c>
      <c r="T345" s="277">
        <v>857487327</v>
      </c>
      <c r="U345" s="277">
        <v>857487327</v>
      </c>
      <c r="V345" s="277">
        <f>85077550+857487327</f>
        <v>942564877</v>
      </c>
      <c r="W345" s="277">
        <v>0</v>
      </c>
      <c r="X345" s="277">
        <v>0</v>
      </c>
      <c r="Y345" s="277">
        <v>0</v>
      </c>
      <c r="Z345" s="277">
        <v>0</v>
      </c>
      <c r="AA345" s="277">
        <v>0</v>
      </c>
      <c r="AB345" s="277">
        <v>0</v>
      </c>
      <c r="AC345" s="277">
        <v>0</v>
      </c>
      <c r="AD345" s="277"/>
      <c r="AE345" s="277"/>
    </row>
    <row r="346" spans="2:31" ht="14.25" hidden="1" customHeight="1">
      <c r="C346" s="642" t="s">
        <v>1837</v>
      </c>
      <c r="D346" s="658" t="s">
        <v>1849</v>
      </c>
      <c r="E346" s="658"/>
      <c r="F346" s="658"/>
      <c r="G346" s="658"/>
      <c r="H346" s="696"/>
      <c r="I346" s="651">
        <v>0</v>
      </c>
      <c r="J346" s="652">
        <v>43820898</v>
      </c>
      <c r="K346" s="652">
        <v>0</v>
      </c>
      <c r="L346" s="652">
        <v>0</v>
      </c>
      <c r="M346" s="652">
        <v>43820898</v>
      </c>
      <c r="N346" s="780"/>
      <c r="P346" s="380">
        <v>0</v>
      </c>
      <c r="Q346" s="380">
        <v>0</v>
      </c>
      <c r="R346" s="377">
        <f>+U346</f>
        <v>43820898</v>
      </c>
      <c r="S346" s="377">
        <f>+W346</f>
        <v>0</v>
      </c>
      <c r="T346" s="277">
        <v>43820898</v>
      </c>
      <c r="U346" s="277">
        <v>43820898</v>
      </c>
      <c r="V346" s="277">
        <f>4347790+43820898</f>
        <v>48168688</v>
      </c>
      <c r="W346" s="277">
        <v>0</v>
      </c>
      <c r="X346" s="277">
        <v>0</v>
      </c>
      <c r="Y346" s="277">
        <v>0</v>
      </c>
      <c r="Z346" s="277">
        <v>0</v>
      </c>
      <c r="AA346" s="277">
        <v>0</v>
      </c>
      <c r="AB346" s="277">
        <v>0</v>
      </c>
      <c r="AC346" s="277">
        <v>0</v>
      </c>
      <c r="AD346" s="277"/>
      <c r="AE346" s="277"/>
    </row>
    <row r="347" spans="2:31" ht="14.25" hidden="1" customHeight="1">
      <c r="C347" s="642"/>
      <c r="D347" s="659"/>
      <c r="E347" s="659"/>
      <c r="F347" s="659"/>
      <c r="G347" s="659"/>
      <c r="H347" s="660"/>
      <c r="I347" s="656"/>
      <c r="J347" s="657"/>
      <c r="K347" s="657"/>
      <c r="L347" s="657"/>
      <c r="M347" s="657"/>
      <c r="N347" s="780"/>
      <c r="P347" s="378"/>
      <c r="Q347" s="378"/>
      <c r="R347" s="378"/>
      <c r="S347" s="378"/>
      <c r="T347" s="277"/>
      <c r="U347" s="277"/>
      <c r="V347" s="277"/>
      <c r="W347" s="277"/>
      <c r="X347" s="277"/>
      <c r="Y347" s="277"/>
      <c r="Z347" s="277"/>
      <c r="AA347" s="277"/>
      <c r="AB347" s="277"/>
      <c r="AC347" s="277"/>
      <c r="AD347" s="277"/>
      <c r="AE347" s="277"/>
    </row>
    <row r="348" spans="2:31" s="16" customFormat="1" ht="14.25" hidden="1" customHeight="1">
      <c r="B348" s="65"/>
      <c r="C348" s="639" t="s">
        <v>996</v>
      </c>
      <c r="D348" s="640" t="s">
        <v>997</v>
      </c>
      <c r="E348" s="647"/>
      <c r="F348" s="647"/>
      <c r="G348" s="647"/>
      <c r="H348" s="648"/>
      <c r="I348" s="635">
        <f t="shared" ref="I348:M348" si="117">SUM(I349)</f>
        <v>0</v>
      </c>
      <c r="J348" s="636">
        <f>SUM(J349)</f>
        <v>0</v>
      </c>
      <c r="K348" s="636">
        <f>SUM(K349)</f>
        <v>0</v>
      </c>
      <c r="L348" s="636">
        <f t="shared" si="117"/>
        <v>0</v>
      </c>
      <c r="M348" s="636">
        <f t="shared" si="117"/>
        <v>0</v>
      </c>
      <c r="N348" s="781"/>
      <c r="P348" s="302">
        <f>SUM(P349)</f>
        <v>0</v>
      </c>
      <c r="Q348" s="302">
        <f>SUM(Q349)</f>
        <v>0</v>
      </c>
      <c r="R348" s="302">
        <f>SUM(R349)</f>
        <v>0</v>
      </c>
      <c r="S348" s="302">
        <f>SUM(S349)</f>
        <v>0</v>
      </c>
      <c r="T348" s="273">
        <f t="shared" ref="T348:AE348" si="118">SUM(T349)</f>
        <v>0</v>
      </c>
      <c r="U348" s="273">
        <f t="shared" si="118"/>
        <v>0</v>
      </c>
      <c r="V348" s="273">
        <f t="shared" si="118"/>
        <v>0</v>
      </c>
      <c r="W348" s="273">
        <f t="shared" si="118"/>
        <v>0</v>
      </c>
      <c r="X348" s="273">
        <f t="shared" si="118"/>
        <v>0</v>
      </c>
      <c r="Y348" s="273">
        <f t="shared" si="118"/>
        <v>0</v>
      </c>
      <c r="Z348" s="273">
        <f t="shared" si="118"/>
        <v>0</v>
      </c>
      <c r="AA348" s="273">
        <f t="shared" si="118"/>
        <v>0</v>
      </c>
      <c r="AB348" s="273">
        <f t="shared" si="118"/>
        <v>0</v>
      </c>
      <c r="AC348" s="273">
        <f t="shared" si="118"/>
        <v>0</v>
      </c>
      <c r="AD348" s="273">
        <f t="shared" si="118"/>
        <v>0</v>
      </c>
      <c r="AE348" s="273">
        <f t="shared" si="118"/>
        <v>0</v>
      </c>
    </row>
    <row r="349" spans="2:31" ht="14.25" hidden="1" customHeight="1">
      <c r="C349" s="642"/>
      <c r="D349" s="659"/>
      <c r="E349" s="659"/>
      <c r="F349" s="659"/>
      <c r="G349" s="659"/>
      <c r="H349" s="660"/>
      <c r="I349" s="656">
        <v>0</v>
      </c>
      <c r="J349" s="657">
        <v>0</v>
      </c>
      <c r="K349" s="657">
        <v>0</v>
      </c>
      <c r="L349" s="657">
        <v>0</v>
      </c>
      <c r="M349" s="657">
        <v>0</v>
      </c>
      <c r="N349" s="780"/>
      <c r="P349" s="378">
        <v>0</v>
      </c>
      <c r="Q349" s="378">
        <v>0</v>
      </c>
      <c r="R349" s="378">
        <v>0</v>
      </c>
      <c r="S349" s="378">
        <v>0</v>
      </c>
      <c r="T349" s="277">
        <v>0</v>
      </c>
      <c r="U349" s="277">
        <v>0</v>
      </c>
      <c r="V349" s="277">
        <v>0</v>
      </c>
      <c r="W349" s="277">
        <v>0</v>
      </c>
      <c r="X349" s="277">
        <v>0</v>
      </c>
      <c r="Y349" s="277">
        <v>0</v>
      </c>
      <c r="Z349" s="277">
        <v>0</v>
      </c>
      <c r="AA349" s="277">
        <v>0</v>
      </c>
      <c r="AB349" s="277">
        <v>0</v>
      </c>
      <c r="AC349" s="277">
        <v>0</v>
      </c>
      <c r="AD349" s="277">
        <f t="shared" ref="AD349:AE351" si="119">SUM(AD350)</f>
        <v>0</v>
      </c>
      <c r="AE349" s="277">
        <f t="shared" si="119"/>
        <v>0</v>
      </c>
    </row>
    <row r="350" spans="2:31" s="16" customFormat="1" ht="14.25" hidden="1" customHeight="1">
      <c r="B350" s="65"/>
      <c r="C350" s="639" t="s">
        <v>998</v>
      </c>
      <c r="D350" s="640" t="s">
        <v>999</v>
      </c>
      <c r="E350" s="647"/>
      <c r="F350" s="647"/>
      <c r="G350" s="647"/>
      <c r="H350" s="648"/>
      <c r="I350" s="635">
        <f t="shared" ref="I350:M350" si="120">SUM(I351)</f>
        <v>0</v>
      </c>
      <c r="J350" s="636">
        <f>SUM(J351)</f>
        <v>0</v>
      </c>
      <c r="K350" s="636">
        <f>SUM(K351)</f>
        <v>0</v>
      </c>
      <c r="L350" s="636">
        <f t="shared" si="120"/>
        <v>0</v>
      </c>
      <c r="M350" s="636">
        <f t="shared" si="120"/>
        <v>0</v>
      </c>
      <c r="N350" s="781"/>
      <c r="P350" s="302">
        <f>SUM(P351)</f>
        <v>0</v>
      </c>
      <c r="Q350" s="302">
        <f>SUM(Q351)</f>
        <v>0</v>
      </c>
      <c r="R350" s="302">
        <f>SUM(R351)</f>
        <v>0</v>
      </c>
      <c r="S350" s="302">
        <f>SUM(S351)</f>
        <v>0</v>
      </c>
      <c r="T350" s="273">
        <f t="shared" ref="T350:AC350" si="121">SUM(T351)</f>
        <v>0</v>
      </c>
      <c r="U350" s="273">
        <f t="shared" si="121"/>
        <v>0</v>
      </c>
      <c r="V350" s="273">
        <f t="shared" si="121"/>
        <v>0</v>
      </c>
      <c r="W350" s="273">
        <f t="shared" si="121"/>
        <v>0</v>
      </c>
      <c r="X350" s="273">
        <f t="shared" si="121"/>
        <v>0</v>
      </c>
      <c r="Y350" s="273">
        <f t="shared" si="121"/>
        <v>0</v>
      </c>
      <c r="Z350" s="273">
        <f t="shared" si="121"/>
        <v>0</v>
      </c>
      <c r="AA350" s="273">
        <f t="shared" si="121"/>
        <v>0</v>
      </c>
      <c r="AB350" s="273">
        <f t="shared" si="121"/>
        <v>0</v>
      </c>
      <c r="AC350" s="273">
        <f t="shared" si="121"/>
        <v>0</v>
      </c>
      <c r="AD350" s="273">
        <f t="shared" si="119"/>
        <v>0</v>
      </c>
      <c r="AE350" s="273">
        <f t="shared" si="119"/>
        <v>0</v>
      </c>
    </row>
    <row r="351" spans="2:31" ht="14.25" hidden="1" customHeight="1">
      <c r="C351" s="642"/>
      <c r="D351" s="659"/>
      <c r="E351" s="659"/>
      <c r="F351" s="659"/>
      <c r="G351" s="659"/>
      <c r="H351" s="660"/>
      <c r="I351" s="656">
        <v>0</v>
      </c>
      <c r="J351" s="657">
        <v>0</v>
      </c>
      <c r="K351" s="657">
        <v>0</v>
      </c>
      <c r="L351" s="657">
        <v>0</v>
      </c>
      <c r="M351" s="657">
        <v>0</v>
      </c>
      <c r="N351" s="780"/>
      <c r="P351" s="378">
        <v>0</v>
      </c>
      <c r="Q351" s="378">
        <v>0</v>
      </c>
      <c r="R351" s="378">
        <v>0</v>
      </c>
      <c r="S351" s="378">
        <v>0</v>
      </c>
      <c r="T351" s="277">
        <v>0</v>
      </c>
      <c r="U351" s="277">
        <v>0</v>
      </c>
      <c r="V351" s="277">
        <v>0</v>
      </c>
      <c r="W351" s="277">
        <v>0</v>
      </c>
      <c r="X351" s="277">
        <v>0</v>
      </c>
      <c r="Y351" s="277">
        <v>0</v>
      </c>
      <c r="Z351" s="277">
        <v>0</v>
      </c>
      <c r="AA351" s="277">
        <v>0</v>
      </c>
      <c r="AB351" s="277">
        <v>0</v>
      </c>
      <c r="AC351" s="277">
        <v>0</v>
      </c>
      <c r="AD351" s="277">
        <f t="shared" si="119"/>
        <v>0</v>
      </c>
      <c r="AE351" s="277">
        <f t="shared" si="119"/>
        <v>0</v>
      </c>
    </row>
    <row r="352" spans="2:31" s="16" customFormat="1" ht="14.25" hidden="1" customHeight="1">
      <c r="B352" s="65"/>
      <c r="C352" s="639" t="s">
        <v>1000</v>
      </c>
      <c r="D352" s="640" t="s">
        <v>1001</v>
      </c>
      <c r="E352" s="640"/>
      <c r="F352" s="640"/>
      <c r="G352" s="640"/>
      <c r="H352" s="641"/>
      <c r="I352" s="635">
        <f t="shared" ref="I352:M352" si="122">SUM(I353:I355)</f>
        <v>-38362304</v>
      </c>
      <c r="J352" s="636">
        <f>SUM(J353:J355)</f>
        <v>-139750144</v>
      </c>
      <c r="K352" s="636">
        <f>SUM(K353:K355)</f>
        <v>0</v>
      </c>
      <c r="L352" s="636">
        <f t="shared" si="122"/>
        <v>-22911239</v>
      </c>
      <c r="M352" s="636">
        <f t="shared" si="122"/>
        <v>-75652175</v>
      </c>
      <c r="N352" s="781"/>
      <c r="P352" s="302">
        <f>SUM(P353:P355)</f>
        <v>-38362304</v>
      </c>
      <c r="Q352" s="302">
        <f>SUM(Q353:Q355)</f>
        <v>-33211949</v>
      </c>
      <c r="R352" s="302">
        <f>SUM(R353:R355)</f>
        <v>-121078943</v>
      </c>
      <c r="S352" s="302">
        <f>SUM(S353:S355)</f>
        <v>0</v>
      </c>
      <c r="T352" s="273">
        <f>SUM(T353:T355)</f>
        <v>-139750144</v>
      </c>
      <c r="U352" s="273">
        <f t="shared" ref="U352:AE352" si="123">SUM(U353:U355)</f>
        <v>-121078943</v>
      </c>
      <c r="V352" s="273">
        <f t="shared" si="123"/>
        <v>-98365559</v>
      </c>
      <c r="W352" s="273">
        <f t="shared" si="123"/>
        <v>0</v>
      </c>
      <c r="X352" s="273">
        <f t="shared" si="123"/>
        <v>0</v>
      </c>
      <c r="Y352" s="273">
        <f t="shared" si="123"/>
        <v>0</v>
      </c>
      <c r="Z352" s="273">
        <f t="shared" si="123"/>
        <v>0</v>
      </c>
      <c r="AA352" s="273">
        <f t="shared" si="123"/>
        <v>0</v>
      </c>
      <c r="AB352" s="273">
        <f t="shared" si="123"/>
        <v>0</v>
      </c>
      <c r="AC352" s="273">
        <f t="shared" si="123"/>
        <v>0</v>
      </c>
      <c r="AD352" s="273">
        <f t="shared" si="123"/>
        <v>0</v>
      </c>
      <c r="AE352" s="273">
        <f t="shared" si="123"/>
        <v>0</v>
      </c>
    </row>
    <row r="353" spans="2:31" ht="14.25" hidden="1" customHeight="1">
      <c r="C353" s="642" t="s">
        <v>1002</v>
      </c>
      <c r="D353" s="658" t="s">
        <v>2373</v>
      </c>
      <c r="E353" s="658"/>
      <c r="F353" s="658"/>
      <c r="G353" s="658"/>
      <c r="H353" s="696"/>
      <c r="I353" s="651">
        <v>-10497760</v>
      </c>
      <c r="J353" s="652">
        <f>-121078943-18671201</f>
        <v>-139750144</v>
      </c>
      <c r="K353" s="652">
        <v>0</v>
      </c>
      <c r="L353" s="652">
        <v>-6315397</v>
      </c>
      <c r="M353" s="652">
        <v>-75652175</v>
      </c>
      <c r="N353" s="780"/>
      <c r="P353" s="533">
        <v>-10497760</v>
      </c>
      <c r="Q353" s="380">
        <v>-9103639</v>
      </c>
      <c r="R353" s="377">
        <f>+U353</f>
        <v>-121078943</v>
      </c>
      <c r="S353" s="380">
        <f>+W353</f>
        <v>0</v>
      </c>
      <c r="T353" s="277">
        <f>-121078943-18671201</f>
        <v>-139750144</v>
      </c>
      <c r="U353" s="277">
        <v>-121078943</v>
      </c>
      <c r="V353" s="277">
        <v>-923637</v>
      </c>
      <c r="W353" s="277">
        <v>0</v>
      </c>
      <c r="X353" s="277">
        <v>0</v>
      </c>
      <c r="Y353" s="277">
        <v>0</v>
      </c>
      <c r="Z353" s="277">
        <v>0</v>
      </c>
      <c r="AA353" s="277">
        <v>0</v>
      </c>
      <c r="AB353" s="277">
        <v>0</v>
      </c>
      <c r="AC353" s="277">
        <v>0</v>
      </c>
      <c r="AD353" s="277">
        <v>0</v>
      </c>
      <c r="AE353" s="277">
        <v>0</v>
      </c>
    </row>
    <row r="354" spans="2:31" ht="14.25" hidden="1" customHeight="1">
      <c r="C354" s="642"/>
      <c r="D354" s="658" t="s">
        <v>2374</v>
      </c>
      <c r="E354" s="658"/>
      <c r="F354" s="658"/>
      <c r="G354" s="658"/>
      <c r="H354" s="696"/>
      <c r="I354" s="651">
        <v>-27864544</v>
      </c>
      <c r="J354" s="652"/>
      <c r="K354" s="652"/>
      <c r="L354" s="652">
        <v>-16595842</v>
      </c>
      <c r="M354" s="652"/>
      <c r="N354" s="780"/>
      <c r="P354" s="533">
        <v>-27864544</v>
      </c>
      <c r="Q354" s="380">
        <v>-24108310</v>
      </c>
      <c r="R354" s="377">
        <f>+U354</f>
        <v>0</v>
      </c>
      <c r="S354" s="380">
        <f>+W354</f>
        <v>0</v>
      </c>
      <c r="T354" s="277"/>
      <c r="U354" s="277"/>
      <c r="V354" s="277">
        <v>-1963636</v>
      </c>
      <c r="W354" s="277"/>
      <c r="X354" s="277">
        <v>0</v>
      </c>
      <c r="Y354" s="277"/>
      <c r="Z354" s="277"/>
      <c r="AA354" s="277"/>
      <c r="AB354" s="277"/>
      <c r="AC354" s="277"/>
      <c r="AD354" s="277"/>
      <c r="AE354" s="277"/>
    </row>
    <row r="355" spans="2:31" ht="14.25" hidden="1" customHeight="1">
      <c r="C355" s="642"/>
      <c r="D355" s="658" t="s">
        <v>2435</v>
      </c>
      <c r="E355" s="658"/>
      <c r="F355" s="658"/>
      <c r="G355" s="658"/>
      <c r="H355" s="696"/>
      <c r="I355" s="651">
        <v>0</v>
      </c>
      <c r="J355" s="652">
        <v>0</v>
      </c>
      <c r="K355" s="652">
        <v>0</v>
      </c>
      <c r="L355" s="652">
        <v>0</v>
      </c>
      <c r="M355" s="652">
        <v>0</v>
      </c>
      <c r="N355" s="780"/>
      <c r="P355" s="380">
        <v>0</v>
      </c>
      <c r="Q355" s="380">
        <v>0</v>
      </c>
      <c r="R355" s="377">
        <f>+U355</f>
        <v>0</v>
      </c>
      <c r="S355" s="380">
        <f>+W355</f>
        <v>0</v>
      </c>
      <c r="T355" s="277">
        <v>0</v>
      </c>
      <c r="U355" s="277">
        <v>0</v>
      </c>
      <c r="V355" s="277">
        <f>-62920908-11543802-21013576</f>
        <v>-95478286</v>
      </c>
      <c r="W355" s="277">
        <v>0</v>
      </c>
      <c r="X355" s="277">
        <v>0</v>
      </c>
      <c r="Y355" s="277">
        <v>0</v>
      </c>
      <c r="Z355" s="277">
        <v>0</v>
      </c>
      <c r="AA355" s="277">
        <v>0</v>
      </c>
      <c r="AB355" s="277">
        <v>0</v>
      </c>
      <c r="AC355" s="277">
        <v>0</v>
      </c>
      <c r="AD355" s="277">
        <v>0</v>
      </c>
      <c r="AE355" s="277">
        <v>0</v>
      </c>
    </row>
    <row r="356" spans="2:31" ht="14.25" hidden="1" customHeight="1">
      <c r="C356" s="642"/>
      <c r="D356" s="724"/>
      <c r="E356" s="654"/>
      <c r="F356" s="654"/>
      <c r="G356" s="654"/>
      <c r="H356" s="655"/>
      <c r="I356" s="656"/>
      <c r="J356" s="657"/>
      <c r="K356" s="657"/>
      <c r="L356" s="657"/>
      <c r="M356" s="657"/>
      <c r="N356" s="780"/>
      <c r="P356" s="378"/>
      <c r="Q356" s="378"/>
      <c r="R356" s="378"/>
      <c r="S356" s="378"/>
      <c r="T356" s="277"/>
      <c r="U356" s="277"/>
      <c r="V356" s="277"/>
      <c r="W356" s="277"/>
      <c r="X356" s="277"/>
      <c r="Y356" s="277"/>
      <c r="Z356" s="277"/>
      <c r="AA356" s="277"/>
      <c r="AB356" s="277"/>
      <c r="AC356" s="277"/>
      <c r="AD356" s="277"/>
      <c r="AE356" s="277"/>
    </row>
    <row r="357" spans="2:31" ht="14.25" hidden="1" customHeight="1">
      <c r="C357" s="632" t="s">
        <v>1003</v>
      </c>
      <c r="D357" s="633" t="s">
        <v>1004</v>
      </c>
      <c r="E357" s="637"/>
      <c r="F357" s="637"/>
      <c r="G357" s="637"/>
      <c r="H357" s="638"/>
      <c r="I357" s="635">
        <f t="shared" ref="I357:M357" si="124">I358+I360</f>
        <v>0</v>
      </c>
      <c r="J357" s="636">
        <f>J358+J360</f>
        <v>0</v>
      </c>
      <c r="K357" s="636">
        <f>K358+K360</f>
        <v>0</v>
      </c>
      <c r="L357" s="636">
        <f t="shared" si="124"/>
        <v>0</v>
      </c>
      <c r="M357" s="636">
        <f t="shared" si="124"/>
        <v>0</v>
      </c>
      <c r="N357" s="780"/>
      <c r="P357" s="302">
        <f>P358+P360</f>
        <v>0</v>
      </c>
      <c r="Q357" s="302">
        <f>Q358+Q360</f>
        <v>0</v>
      </c>
      <c r="R357" s="302">
        <f>R358+R360</f>
        <v>0</v>
      </c>
      <c r="S357" s="302">
        <f>S358+S360</f>
        <v>0</v>
      </c>
      <c r="T357" s="273">
        <f>T358+T360</f>
        <v>0</v>
      </c>
      <c r="U357" s="273">
        <f t="shared" ref="U357:AE357" si="125">U358+U360</f>
        <v>0</v>
      </c>
      <c r="V357" s="273">
        <f t="shared" si="125"/>
        <v>0</v>
      </c>
      <c r="W357" s="273">
        <f t="shared" si="125"/>
        <v>0</v>
      </c>
      <c r="X357" s="273">
        <f t="shared" si="125"/>
        <v>0</v>
      </c>
      <c r="Y357" s="273">
        <f t="shared" si="125"/>
        <v>0</v>
      </c>
      <c r="Z357" s="273">
        <f t="shared" si="125"/>
        <v>0</v>
      </c>
      <c r="AA357" s="273">
        <f t="shared" si="125"/>
        <v>0</v>
      </c>
      <c r="AB357" s="273">
        <f t="shared" si="125"/>
        <v>0</v>
      </c>
      <c r="AC357" s="273">
        <f t="shared" si="125"/>
        <v>0</v>
      </c>
      <c r="AD357" s="273">
        <f t="shared" si="125"/>
        <v>0</v>
      </c>
      <c r="AE357" s="273">
        <f t="shared" si="125"/>
        <v>0</v>
      </c>
    </row>
    <row r="358" spans="2:31" s="16" customFormat="1" ht="14.25" hidden="1" customHeight="1">
      <c r="B358" s="65"/>
      <c r="C358" s="639" t="s">
        <v>1005</v>
      </c>
      <c r="D358" s="640" t="s">
        <v>1006</v>
      </c>
      <c r="E358" s="640"/>
      <c r="F358" s="640"/>
      <c r="G358" s="640"/>
      <c r="H358" s="641"/>
      <c r="I358" s="635">
        <f t="shared" ref="I358:M358" si="126">SUM(I359)</f>
        <v>0</v>
      </c>
      <c r="J358" s="636">
        <f>SUM(J359)</f>
        <v>0</v>
      </c>
      <c r="K358" s="636">
        <f>SUM(K359)</f>
        <v>0</v>
      </c>
      <c r="L358" s="636">
        <f t="shared" si="126"/>
        <v>0</v>
      </c>
      <c r="M358" s="636">
        <f t="shared" si="126"/>
        <v>0</v>
      </c>
      <c r="N358" s="781"/>
      <c r="P358" s="302">
        <f>SUM(P359)</f>
        <v>0</v>
      </c>
      <c r="Q358" s="302">
        <f>SUM(Q359)</f>
        <v>0</v>
      </c>
      <c r="R358" s="302">
        <f>SUM(R359)</f>
        <v>0</v>
      </c>
      <c r="S358" s="302">
        <f>SUM(S359)</f>
        <v>0</v>
      </c>
      <c r="T358" s="273">
        <f t="shared" ref="T358:AE358" si="127">SUM(T359)</f>
        <v>0</v>
      </c>
      <c r="U358" s="273">
        <f t="shared" si="127"/>
        <v>0</v>
      </c>
      <c r="V358" s="273">
        <f t="shared" si="127"/>
        <v>0</v>
      </c>
      <c r="W358" s="273">
        <f t="shared" si="127"/>
        <v>0</v>
      </c>
      <c r="X358" s="273">
        <f t="shared" si="127"/>
        <v>0</v>
      </c>
      <c r="Y358" s="273">
        <f t="shared" si="127"/>
        <v>0</v>
      </c>
      <c r="Z358" s="273">
        <f t="shared" si="127"/>
        <v>0</v>
      </c>
      <c r="AA358" s="273">
        <f t="shared" si="127"/>
        <v>0</v>
      </c>
      <c r="AB358" s="273">
        <f t="shared" si="127"/>
        <v>0</v>
      </c>
      <c r="AC358" s="273">
        <f t="shared" si="127"/>
        <v>0</v>
      </c>
      <c r="AD358" s="273">
        <f t="shared" si="127"/>
        <v>0</v>
      </c>
      <c r="AE358" s="273">
        <f t="shared" si="127"/>
        <v>0</v>
      </c>
    </row>
    <row r="359" spans="2:31" ht="14.25" hidden="1" customHeight="1">
      <c r="C359" s="642"/>
      <c r="D359" s="659"/>
      <c r="E359" s="659"/>
      <c r="F359" s="659"/>
      <c r="G359" s="659"/>
      <c r="H359" s="660"/>
      <c r="I359" s="656">
        <v>0</v>
      </c>
      <c r="J359" s="657">
        <v>0</v>
      </c>
      <c r="K359" s="657">
        <v>0</v>
      </c>
      <c r="L359" s="657">
        <v>0</v>
      </c>
      <c r="M359" s="657">
        <v>0</v>
      </c>
      <c r="N359" s="780"/>
      <c r="P359" s="378">
        <v>0</v>
      </c>
      <c r="Q359" s="378">
        <v>0</v>
      </c>
      <c r="R359" s="378">
        <v>0</v>
      </c>
      <c r="S359" s="378"/>
      <c r="T359" s="277">
        <v>0</v>
      </c>
      <c r="U359" s="277">
        <v>0</v>
      </c>
      <c r="V359" s="277">
        <v>0</v>
      </c>
      <c r="W359" s="277">
        <v>0</v>
      </c>
      <c r="X359" s="277"/>
      <c r="Y359" s="277"/>
      <c r="Z359" s="277">
        <v>0</v>
      </c>
      <c r="AA359" s="277">
        <v>0</v>
      </c>
      <c r="AB359" s="277"/>
      <c r="AC359" s="277"/>
      <c r="AD359" s="277"/>
      <c r="AE359" s="277"/>
    </row>
    <row r="360" spans="2:31" s="16" customFormat="1" ht="14.25" hidden="1" customHeight="1">
      <c r="B360" s="65"/>
      <c r="C360" s="639" t="s">
        <v>1007</v>
      </c>
      <c r="D360" s="640" t="s">
        <v>891</v>
      </c>
      <c r="E360" s="647"/>
      <c r="F360" s="647"/>
      <c r="G360" s="647"/>
      <c r="H360" s="648"/>
      <c r="I360" s="635">
        <f t="shared" ref="I360:M360" si="128">I361</f>
        <v>0</v>
      </c>
      <c r="J360" s="636">
        <f>J361</f>
        <v>0</v>
      </c>
      <c r="K360" s="636">
        <f>K361</f>
        <v>0</v>
      </c>
      <c r="L360" s="636">
        <f t="shared" si="128"/>
        <v>0</v>
      </c>
      <c r="M360" s="636">
        <f t="shared" si="128"/>
        <v>0</v>
      </c>
      <c r="N360" s="781"/>
      <c r="P360" s="302">
        <f>P361</f>
        <v>0</v>
      </c>
      <c r="Q360" s="302">
        <f>Q361</f>
        <v>0</v>
      </c>
      <c r="R360" s="302">
        <f>R361</f>
        <v>0</v>
      </c>
      <c r="S360" s="302">
        <f>S361</f>
        <v>0</v>
      </c>
      <c r="T360" s="273">
        <f t="shared" ref="T360:AE360" si="129">T361</f>
        <v>0</v>
      </c>
      <c r="U360" s="273">
        <f t="shared" si="129"/>
        <v>0</v>
      </c>
      <c r="V360" s="273">
        <f t="shared" si="129"/>
        <v>0</v>
      </c>
      <c r="W360" s="273">
        <f t="shared" si="129"/>
        <v>0</v>
      </c>
      <c r="X360" s="273">
        <f t="shared" si="129"/>
        <v>0</v>
      </c>
      <c r="Y360" s="273">
        <f t="shared" si="129"/>
        <v>0</v>
      </c>
      <c r="Z360" s="273">
        <f t="shared" si="129"/>
        <v>0</v>
      </c>
      <c r="AA360" s="273">
        <f t="shared" si="129"/>
        <v>0</v>
      </c>
      <c r="AB360" s="273">
        <f t="shared" si="129"/>
        <v>0</v>
      </c>
      <c r="AC360" s="273">
        <f t="shared" si="129"/>
        <v>0</v>
      </c>
      <c r="AD360" s="273">
        <f t="shared" si="129"/>
        <v>0</v>
      </c>
      <c r="AE360" s="273">
        <f t="shared" si="129"/>
        <v>0</v>
      </c>
    </row>
    <row r="361" spans="2:31" ht="14.25" hidden="1" customHeight="1">
      <c r="C361" s="642" t="s">
        <v>1008</v>
      </c>
      <c r="D361" s="659" t="s">
        <v>2144</v>
      </c>
      <c r="E361" s="659"/>
      <c r="F361" s="659"/>
      <c r="G361" s="659"/>
      <c r="H361" s="660"/>
      <c r="I361" s="656">
        <v>0</v>
      </c>
      <c r="J361" s="657">
        <v>0</v>
      </c>
      <c r="K361" s="657">
        <v>0</v>
      </c>
      <c r="L361" s="657">
        <v>0</v>
      </c>
      <c r="M361" s="657">
        <v>0</v>
      </c>
      <c r="N361" s="780"/>
      <c r="P361" s="378">
        <v>0</v>
      </c>
      <c r="Q361" s="378">
        <v>0</v>
      </c>
      <c r="R361" s="378">
        <v>0</v>
      </c>
      <c r="S361" s="378">
        <f>+W361</f>
        <v>0</v>
      </c>
      <c r="T361" s="277">
        <v>0</v>
      </c>
      <c r="U361" s="277">
        <v>0</v>
      </c>
      <c r="V361" s="277">
        <v>0</v>
      </c>
      <c r="W361" s="277">
        <v>0</v>
      </c>
      <c r="X361" s="277">
        <v>0</v>
      </c>
      <c r="Y361" s="277">
        <v>0</v>
      </c>
      <c r="Z361" s="277">
        <v>0</v>
      </c>
      <c r="AA361" s="277">
        <v>0</v>
      </c>
      <c r="AB361" s="277">
        <v>0</v>
      </c>
      <c r="AC361" s="277">
        <v>0</v>
      </c>
      <c r="AD361" s="277">
        <v>0</v>
      </c>
      <c r="AE361" s="277">
        <v>0</v>
      </c>
    </row>
    <row r="362" spans="2:31" ht="14.25" hidden="1" customHeight="1">
      <c r="C362" s="642"/>
      <c r="D362" s="724"/>
      <c r="E362" s="654"/>
      <c r="F362" s="654"/>
      <c r="G362" s="654"/>
      <c r="H362" s="655"/>
      <c r="I362" s="656"/>
      <c r="J362" s="657"/>
      <c r="K362" s="657"/>
      <c r="L362" s="657"/>
      <c r="M362" s="657"/>
      <c r="N362" s="780"/>
      <c r="P362" s="378"/>
      <c r="Q362" s="378"/>
      <c r="R362" s="378"/>
      <c r="S362" s="378"/>
      <c r="T362" s="277"/>
      <c r="U362" s="277"/>
      <c r="V362" s="277"/>
      <c r="W362" s="277"/>
      <c r="X362" s="277"/>
      <c r="Y362" s="277"/>
      <c r="Z362" s="277"/>
      <c r="AA362" s="277"/>
      <c r="AB362" s="277"/>
      <c r="AC362" s="277"/>
      <c r="AD362" s="277"/>
      <c r="AE362" s="277"/>
    </row>
    <row r="363" spans="2:31" ht="14.25" hidden="1" customHeight="1">
      <c r="C363" s="632" t="s">
        <v>1009</v>
      </c>
      <c r="D363" s="633" t="s">
        <v>1010</v>
      </c>
      <c r="E363" s="637"/>
      <c r="F363" s="637"/>
      <c r="G363" s="637"/>
      <c r="H363" s="638"/>
      <c r="I363" s="635">
        <f t="shared" ref="I363:M363" si="130">I364+I381+I366+I371</f>
        <v>42474852469.257813</v>
      </c>
      <c r="J363" s="636">
        <f>J364+J381+J366+J371</f>
        <v>61719615174.348801</v>
      </c>
      <c r="K363" s="636">
        <f>K364+K381+K366+K371</f>
        <v>708746360</v>
      </c>
      <c r="L363" s="636">
        <f t="shared" si="130"/>
        <v>55236194311</v>
      </c>
      <c r="M363" s="636">
        <f t="shared" si="130"/>
        <v>619492442</v>
      </c>
      <c r="N363" s="780"/>
      <c r="P363" s="302">
        <f>P364+P381+P366+P371</f>
        <v>43116648895.294014</v>
      </c>
      <c r="Q363" s="302">
        <f>Q364+Q381+Q366+Q371</f>
        <v>35520641689.937241</v>
      </c>
      <c r="R363" s="302">
        <f>R364+R381+R366+R371</f>
        <v>217740900</v>
      </c>
      <c r="S363" s="302">
        <f>S364+S381+S366+S371</f>
        <v>684905266</v>
      </c>
      <c r="T363" s="273">
        <f>T364+T381+T366+T371</f>
        <v>61719615174.348801</v>
      </c>
      <c r="U363" s="273">
        <f t="shared" ref="U363:AE363" si="131">U364+U381+U366+U371</f>
        <v>217740900</v>
      </c>
      <c r="V363" s="273">
        <f t="shared" si="131"/>
        <v>531617642</v>
      </c>
      <c r="W363" s="273">
        <f t="shared" si="131"/>
        <v>684905266</v>
      </c>
      <c r="X363" s="273">
        <f t="shared" si="131"/>
        <v>369193809</v>
      </c>
      <c r="Y363" s="273">
        <f t="shared" si="131"/>
        <v>242875732</v>
      </c>
      <c r="Z363" s="273">
        <f t="shared" si="131"/>
        <v>44348259</v>
      </c>
      <c r="AA363" s="273">
        <f t="shared" si="131"/>
        <v>44348259</v>
      </c>
      <c r="AB363" s="273">
        <f t="shared" si="131"/>
        <v>44348259</v>
      </c>
      <c r="AC363" s="273">
        <f t="shared" si="131"/>
        <v>62625231</v>
      </c>
      <c r="AD363" s="273">
        <f t="shared" si="131"/>
        <v>0</v>
      </c>
      <c r="AE363" s="273">
        <f t="shared" si="131"/>
        <v>0</v>
      </c>
    </row>
    <row r="364" spans="2:31" s="16" customFormat="1" ht="14.25" hidden="1" customHeight="1">
      <c r="B364" s="65"/>
      <c r="C364" s="639" t="s">
        <v>1011</v>
      </c>
      <c r="D364" s="640" t="s">
        <v>1012</v>
      </c>
      <c r="E364" s="640"/>
      <c r="F364" s="640"/>
      <c r="G364" s="640"/>
      <c r="H364" s="641"/>
      <c r="I364" s="838">
        <f t="shared" ref="I364:M364" si="132">SUM(I365)</f>
        <v>44348259</v>
      </c>
      <c r="J364" s="839">
        <f>SUM(J365)</f>
        <v>44348259</v>
      </c>
      <c r="K364" s="839">
        <f>SUM(K365)</f>
        <v>44348259</v>
      </c>
      <c r="L364" s="636">
        <f t="shared" si="132"/>
        <v>44348259</v>
      </c>
      <c r="M364" s="636">
        <f t="shared" si="132"/>
        <v>44348259</v>
      </c>
      <c r="N364" s="781" t="s">
        <v>26</v>
      </c>
      <c r="P364" s="510">
        <f>SUM(P365)</f>
        <v>44348259</v>
      </c>
      <c r="Q364" s="510">
        <f>SUM(Q365)</f>
        <v>44348259</v>
      </c>
      <c r="R364" s="510">
        <f>SUM(R365)</f>
        <v>44348259</v>
      </c>
      <c r="S364" s="510">
        <f>SUM(S365)</f>
        <v>44348259</v>
      </c>
      <c r="T364" s="273">
        <f t="shared" ref="T364:AE364" si="133">SUM(T365)</f>
        <v>44348259</v>
      </c>
      <c r="U364" s="273">
        <f t="shared" si="133"/>
        <v>44348259</v>
      </c>
      <c r="V364" s="273">
        <f t="shared" si="133"/>
        <v>44348259</v>
      </c>
      <c r="W364" s="273">
        <f t="shared" si="133"/>
        <v>44348259</v>
      </c>
      <c r="X364" s="273">
        <f t="shared" si="133"/>
        <v>44348259</v>
      </c>
      <c r="Y364" s="273">
        <f t="shared" si="133"/>
        <v>44348259</v>
      </c>
      <c r="Z364" s="273">
        <f t="shared" si="133"/>
        <v>44348259</v>
      </c>
      <c r="AA364" s="273">
        <f t="shared" si="133"/>
        <v>44348259</v>
      </c>
      <c r="AB364" s="273">
        <f t="shared" si="133"/>
        <v>44348259</v>
      </c>
      <c r="AC364" s="273">
        <f t="shared" si="133"/>
        <v>44348259</v>
      </c>
      <c r="AD364" s="273">
        <f t="shared" si="133"/>
        <v>0</v>
      </c>
      <c r="AE364" s="273">
        <f t="shared" si="133"/>
        <v>0</v>
      </c>
    </row>
    <row r="365" spans="2:31" ht="14.25" hidden="1" customHeight="1">
      <c r="C365" s="642" t="s">
        <v>1013</v>
      </c>
      <c r="D365" s="819" t="s">
        <v>2145</v>
      </c>
      <c r="E365" s="643"/>
      <c r="F365" s="643"/>
      <c r="G365" s="643"/>
      <c r="H365" s="644"/>
      <c r="I365" s="651">
        <v>44348259</v>
      </c>
      <c r="J365" s="652">
        <v>44348259</v>
      </c>
      <c r="K365" s="652">
        <v>44348259</v>
      </c>
      <c r="L365" s="652">
        <v>44348259</v>
      </c>
      <c r="M365" s="652">
        <v>44348259</v>
      </c>
      <c r="N365" s="781" t="s">
        <v>26</v>
      </c>
      <c r="P365" s="380">
        <v>44348259</v>
      </c>
      <c r="Q365" s="380">
        <v>44348259</v>
      </c>
      <c r="R365" s="377">
        <f>+U365</f>
        <v>44348259</v>
      </c>
      <c r="S365" s="380">
        <f>+W365</f>
        <v>44348259</v>
      </c>
      <c r="T365" s="277">
        <v>44348259</v>
      </c>
      <c r="U365" s="277">
        <v>44348259</v>
      </c>
      <c r="V365" s="277">
        <v>44348259</v>
      </c>
      <c r="W365" s="277">
        <v>44348259</v>
      </c>
      <c r="X365" s="277">
        <v>44348259</v>
      </c>
      <c r="Y365" s="277">
        <v>44348259</v>
      </c>
      <c r="Z365" s="277">
        <v>44348259</v>
      </c>
      <c r="AA365" s="277">
        <v>44348259</v>
      </c>
      <c r="AB365" s="277">
        <v>44348259</v>
      </c>
      <c r="AC365" s="277">
        <v>44348259</v>
      </c>
      <c r="AD365" s="277">
        <v>0</v>
      </c>
      <c r="AE365" s="277">
        <v>0</v>
      </c>
    </row>
    <row r="366" spans="2:31" s="16" customFormat="1" ht="14.25" hidden="1" customHeight="1">
      <c r="B366" s="65"/>
      <c r="C366" s="639" t="s">
        <v>1014</v>
      </c>
      <c r="D366" s="640" t="s">
        <v>885</v>
      </c>
      <c r="E366" s="640"/>
      <c r="F366" s="640"/>
      <c r="G366" s="640"/>
      <c r="H366" s="641"/>
      <c r="I366" s="635">
        <f t="shared" ref="I366:M366" si="134">SUM(I367:I370)</f>
        <v>409945902</v>
      </c>
      <c r="J366" s="636">
        <f>SUM(J367:J370)</f>
        <v>218694900</v>
      </c>
      <c r="K366" s="636">
        <f>SUM(K367:K370)</f>
        <v>700369381</v>
      </c>
      <c r="L366" s="636">
        <f t="shared" si="134"/>
        <v>0</v>
      </c>
      <c r="M366" s="636">
        <f t="shared" si="134"/>
        <v>619492442</v>
      </c>
      <c r="N366" s="781"/>
      <c r="P366" s="510">
        <f>SUM(P367:P370)</f>
        <v>409945902</v>
      </c>
      <c r="Q366" s="510">
        <f>SUM(Q367:Q370)</f>
        <v>346894575</v>
      </c>
      <c r="R366" s="510">
        <f>SUM(R367:R370)</f>
        <v>217740900</v>
      </c>
      <c r="S366" s="510">
        <f>SUM(S367:S370)</f>
        <v>676528287</v>
      </c>
      <c r="T366" s="273">
        <f t="shared" ref="T366:X366" si="135">SUM(T367:T370)</f>
        <v>218694900</v>
      </c>
      <c r="U366" s="273">
        <f t="shared" si="135"/>
        <v>217740900</v>
      </c>
      <c r="V366" s="273">
        <f t="shared" si="135"/>
        <v>531617642</v>
      </c>
      <c r="W366" s="273">
        <f t="shared" si="135"/>
        <v>676528287</v>
      </c>
      <c r="X366" s="273">
        <f t="shared" si="135"/>
        <v>360816830</v>
      </c>
      <c r="Y366" s="273">
        <f>SUM(Y367:Y367)</f>
        <v>234498753</v>
      </c>
      <c r="Z366" s="273">
        <f>SUM(Z367:Z370)</f>
        <v>0</v>
      </c>
      <c r="AA366" s="273">
        <f>SUM(AA367:AA370)</f>
        <v>0</v>
      </c>
      <c r="AB366" s="273">
        <f>SUM(AB367:AB367)</f>
        <v>0</v>
      </c>
      <c r="AC366" s="273">
        <f>SUM(AC367:AC367)</f>
        <v>0</v>
      </c>
      <c r="AD366" s="273">
        <f>SUM(AD367:AD367)</f>
        <v>0</v>
      </c>
      <c r="AE366" s="273">
        <f>SUM(AE367:AE367)</f>
        <v>0</v>
      </c>
    </row>
    <row r="367" spans="2:31" ht="14.25" hidden="1" customHeight="1">
      <c r="B367" s="12" t="s">
        <v>2585</v>
      </c>
      <c r="C367" s="642" t="s">
        <v>1015</v>
      </c>
      <c r="D367" s="658" t="s">
        <v>2146</v>
      </c>
      <c r="E367" s="643"/>
      <c r="F367" s="643"/>
      <c r="G367" s="643"/>
      <c r="H367" s="644"/>
      <c r="I367" s="651">
        <v>409945902</v>
      </c>
      <c r="J367" s="652">
        <v>218694900</v>
      </c>
      <c r="K367" s="652">
        <v>159437530</v>
      </c>
      <c r="L367" s="652">
        <v>0</v>
      </c>
      <c r="M367" s="652">
        <v>81874416</v>
      </c>
      <c r="N367" s="781"/>
      <c r="P367" s="380">
        <v>409945902</v>
      </c>
      <c r="Q367" s="380">
        <v>346894575</v>
      </c>
      <c r="R367" s="377">
        <f>+U367</f>
        <v>217740900</v>
      </c>
      <c r="S367" s="380">
        <f>+W367</f>
        <v>154010158</v>
      </c>
      <c r="T367" s="277">
        <v>218694900</v>
      </c>
      <c r="U367" s="277">
        <v>217740900</v>
      </c>
      <c r="V367" s="277">
        <v>81874416</v>
      </c>
      <c r="W367" s="277">
        <v>154010158</v>
      </c>
      <c r="X367" s="277">
        <v>236229470</v>
      </c>
      <c r="Y367" s="277">
        <v>234498753</v>
      </c>
      <c r="Z367" s="277">
        <v>0</v>
      </c>
      <c r="AA367" s="277">
        <v>0</v>
      </c>
      <c r="AB367" s="277">
        <v>0</v>
      </c>
      <c r="AC367" s="277">
        <v>0</v>
      </c>
      <c r="AD367" s="277">
        <v>0</v>
      </c>
      <c r="AE367" s="277">
        <v>0</v>
      </c>
    </row>
    <row r="368" spans="2:31" ht="14.25" hidden="1" customHeight="1">
      <c r="B368" s="12" t="s">
        <v>2585</v>
      </c>
      <c r="C368" s="642" t="s">
        <v>1993</v>
      </c>
      <c r="D368" s="658" t="s">
        <v>1996</v>
      </c>
      <c r="E368" s="643"/>
      <c r="F368" s="643"/>
      <c r="G368" s="643"/>
      <c r="H368" s="644"/>
      <c r="I368" s="651">
        <v>0</v>
      </c>
      <c r="J368" s="652"/>
      <c r="K368" s="652">
        <v>84946440</v>
      </c>
      <c r="L368" s="652"/>
      <c r="M368" s="652">
        <v>87874800</v>
      </c>
      <c r="N368" s="781"/>
      <c r="P368" s="380">
        <v>0</v>
      </c>
      <c r="Q368" s="380">
        <v>0</v>
      </c>
      <c r="R368" s="377">
        <f>+U368</f>
        <v>0</v>
      </c>
      <c r="S368" s="380">
        <f>+W368</f>
        <v>82054800</v>
      </c>
      <c r="T368" s="277"/>
      <c r="U368" s="277"/>
      <c r="V368" s="277">
        <v>0</v>
      </c>
      <c r="W368" s="277">
        <v>82054800</v>
      </c>
      <c r="X368" s="277">
        <v>124587360</v>
      </c>
      <c r="Y368" s="277"/>
      <c r="Z368" s="277">
        <v>0</v>
      </c>
      <c r="AA368" s="277">
        <v>0</v>
      </c>
      <c r="AB368" s="277"/>
      <c r="AC368" s="277"/>
      <c r="AD368" s="277"/>
      <c r="AE368" s="277"/>
    </row>
    <row r="369" spans="2:31" ht="14.25" hidden="1" customHeight="1">
      <c r="B369" s="12" t="s">
        <v>2585</v>
      </c>
      <c r="C369" s="642" t="s">
        <v>1994</v>
      </c>
      <c r="D369" s="658" t="s">
        <v>1997</v>
      </c>
      <c r="E369" s="643"/>
      <c r="F369" s="643"/>
      <c r="G369" s="643"/>
      <c r="H369" s="644"/>
      <c r="I369" s="651">
        <v>0</v>
      </c>
      <c r="J369" s="652"/>
      <c r="K369" s="652">
        <v>424732200</v>
      </c>
      <c r="L369" s="652"/>
      <c r="M369" s="652">
        <v>439374000</v>
      </c>
      <c r="N369" s="781"/>
      <c r="P369" s="380">
        <v>0</v>
      </c>
      <c r="Q369" s="380">
        <v>0</v>
      </c>
      <c r="R369" s="377">
        <f>+U369</f>
        <v>0</v>
      </c>
      <c r="S369" s="380">
        <f>+W369</f>
        <v>410274000</v>
      </c>
      <c r="T369" s="277"/>
      <c r="U369" s="277"/>
      <c r="V369" s="277">
        <v>439374000</v>
      </c>
      <c r="W369" s="277">
        <v>410274000</v>
      </c>
      <c r="X369" s="277">
        <v>0</v>
      </c>
      <c r="Y369" s="277"/>
      <c r="Z369" s="277">
        <v>0</v>
      </c>
      <c r="AA369" s="277">
        <v>0</v>
      </c>
      <c r="AB369" s="277"/>
      <c r="AC369" s="277"/>
      <c r="AD369" s="277"/>
      <c r="AE369" s="277"/>
    </row>
    <row r="370" spans="2:31" ht="14.25" hidden="1" customHeight="1">
      <c r="B370" s="12" t="s">
        <v>2585</v>
      </c>
      <c r="C370" s="642" t="s">
        <v>1995</v>
      </c>
      <c r="D370" s="658" t="s">
        <v>1998</v>
      </c>
      <c r="E370" s="643"/>
      <c r="F370" s="643"/>
      <c r="G370" s="643"/>
      <c r="H370" s="644"/>
      <c r="I370" s="651">
        <v>0</v>
      </c>
      <c r="J370" s="652"/>
      <c r="K370" s="652">
        <v>31253211</v>
      </c>
      <c r="L370" s="652"/>
      <c r="M370" s="652">
        <v>10369226</v>
      </c>
      <c r="N370" s="781"/>
      <c r="P370" s="380">
        <v>0</v>
      </c>
      <c r="Q370" s="380">
        <v>0</v>
      </c>
      <c r="R370" s="377">
        <f>+U370</f>
        <v>0</v>
      </c>
      <c r="S370" s="380">
        <f>+W370</f>
        <v>30189329</v>
      </c>
      <c r="T370" s="277"/>
      <c r="U370" s="277"/>
      <c r="V370" s="277">
        <v>10369226</v>
      </c>
      <c r="W370" s="277">
        <v>30189329</v>
      </c>
      <c r="X370" s="277">
        <v>0</v>
      </c>
      <c r="Y370" s="277"/>
      <c r="Z370" s="277">
        <v>0</v>
      </c>
      <c r="AA370" s="277">
        <v>0</v>
      </c>
      <c r="AB370" s="277"/>
      <c r="AC370" s="277"/>
      <c r="AD370" s="277"/>
      <c r="AE370" s="277"/>
    </row>
    <row r="371" spans="2:31" s="16" customFormat="1" ht="17.25" hidden="1" customHeight="1">
      <c r="B371" s="65"/>
      <c r="C371" s="639" t="s">
        <v>1011</v>
      </c>
      <c r="D371" s="640" t="s">
        <v>2258</v>
      </c>
      <c r="E371" s="640"/>
      <c r="F371" s="640"/>
      <c r="G371" s="640"/>
      <c r="H371" s="641"/>
      <c r="I371" s="635">
        <f t="shared" ref="I371:M371" si="136">+SUM(I372:I380)</f>
        <v>42064906567.257813</v>
      </c>
      <c r="J371" s="636">
        <f>+SUM(J372:J380)</f>
        <v>61500920274.348801</v>
      </c>
      <c r="K371" s="636">
        <f>+SUM(K372:K380)</f>
        <v>0</v>
      </c>
      <c r="L371" s="636">
        <f t="shared" si="136"/>
        <v>55236194311</v>
      </c>
      <c r="M371" s="636">
        <f t="shared" si="136"/>
        <v>0</v>
      </c>
      <c r="N371" s="781"/>
      <c r="P371" s="510">
        <f>+SUM(P372:P380)</f>
        <v>42706702993.294014</v>
      </c>
      <c r="Q371" s="510">
        <f>+SUM(Q372:Q380)</f>
        <v>35173747114.937241</v>
      </c>
      <c r="R371" s="510">
        <f>+SUM(R372:R380)</f>
        <v>0</v>
      </c>
      <c r="S371" s="510">
        <f>+SUM(S372:S380)</f>
        <v>0</v>
      </c>
      <c r="T371" s="273">
        <f>+SUM(T372:T380)</f>
        <v>61500920274.348801</v>
      </c>
      <c r="U371" s="273">
        <f t="shared" ref="U371:AE371" si="137">+SUM(U372:U380)</f>
        <v>0</v>
      </c>
      <c r="V371" s="273">
        <f t="shared" si="137"/>
        <v>0</v>
      </c>
      <c r="W371" s="273">
        <f t="shared" si="137"/>
        <v>0</v>
      </c>
      <c r="X371" s="273">
        <f t="shared" si="137"/>
        <v>0</v>
      </c>
      <c r="Y371" s="273">
        <f t="shared" si="137"/>
        <v>0</v>
      </c>
      <c r="Z371" s="273">
        <f t="shared" si="137"/>
        <v>0</v>
      </c>
      <c r="AA371" s="273">
        <f t="shared" si="137"/>
        <v>0</v>
      </c>
      <c r="AB371" s="273">
        <f t="shared" si="137"/>
        <v>0</v>
      </c>
      <c r="AC371" s="273">
        <f t="shared" si="137"/>
        <v>18276972</v>
      </c>
      <c r="AD371" s="273">
        <f t="shared" si="137"/>
        <v>0</v>
      </c>
      <c r="AE371" s="273">
        <f t="shared" si="137"/>
        <v>0</v>
      </c>
    </row>
    <row r="372" spans="2:31" s="16" customFormat="1" hidden="1">
      <c r="B372" s="65"/>
      <c r="C372" s="639"/>
      <c r="D372" s="816" t="s">
        <v>2416</v>
      </c>
      <c r="E372" s="817"/>
      <c r="F372" s="817"/>
      <c r="G372" s="817"/>
      <c r="H372" s="818"/>
      <c r="I372" s="820">
        <v>25009512</v>
      </c>
      <c r="J372" s="701"/>
      <c r="K372" s="701"/>
      <c r="L372" s="701"/>
      <c r="M372" s="701"/>
      <c r="N372" s="781"/>
      <c r="P372" s="381">
        <v>25009512</v>
      </c>
      <c r="Q372" s="381">
        <v>0</v>
      </c>
      <c r="R372" s="381">
        <f t="shared" ref="R372:R380" si="138">+U372</f>
        <v>0</v>
      </c>
      <c r="S372" s="381">
        <f t="shared" ref="S372:S380" si="139">+W372</f>
        <v>0</v>
      </c>
      <c r="T372" s="273"/>
      <c r="U372" s="273"/>
      <c r="V372" s="273"/>
      <c r="W372" s="273"/>
      <c r="X372" s="273"/>
      <c r="Y372" s="273"/>
      <c r="Z372" s="273"/>
      <c r="AA372" s="273"/>
      <c r="AB372" s="273"/>
      <c r="AC372" s="273">
        <v>18276972</v>
      </c>
      <c r="AD372" s="273"/>
      <c r="AE372" s="273"/>
    </row>
    <row r="373" spans="2:31" ht="14.25" hidden="1" customHeight="1">
      <c r="B373" s="12" t="s">
        <v>28</v>
      </c>
      <c r="C373" s="642" t="s">
        <v>1013</v>
      </c>
      <c r="D373" s="658" t="s">
        <v>2281</v>
      </c>
      <c r="E373" s="643"/>
      <c r="F373" s="643"/>
      <c r="G373" s="643"/>
      <c r="H373" s="644"/>
      <c r="I373" s="651">
        <v>41539665120</v>
      </c>
      <c r="J373" s="652">
        <v>72399724105</v>
      </c>
      <c r="K373" s="652"/>
      <c r="L373" s="652">
        <v>72139118780</v>
      </c>
      <c r="M373" s="652"/>
      <c r="N373" s="781"/>
      <c r="P373" s="380">
        <v>41539665120</v>
      </c>
      <c r="Q373" s="380">
        <v>33149512000</v>
      </c>
      <c r="R373" s="380">
        <f t="shared" si="138"/>
        <v>0</v>
      </c>
      <c r="S373" s="380">
        <f t="shared" si="139"/>
        <v>0</v>
      </c>
      <c r="T373" s="277">
        <v>72399724105</v>
      </c>
      <c r="U373" s="277"/>
      <c r="V373" s="277">
        <v>0</v>
      </c>
      <c r="W373" s="277"/>
      <c r="X373" s="277">
        <v>0</v>
      </c>
      <c r="Y373" s="277"/>
      <c r="Z373" s="277"/>
      <c r="AA373" s="277"/>
      <c r="AB373" s="277"/>
      <c r="AC373" s="277"/>
      <c r="AD373" s="277"/>
      <c r="AE373" s="277"/>
    </row>
    <row r="374" spans="2:31" s="278" customFormat="1" ht="14.25" hidden="1" customHeight="1">
      <c r="B374" s="12" t="s">
        <v>22</v>
      </c>
      <c r="C374" s="697"/>
      <c r="D374" s="698" t="s">
        <v>2255</v>
      </c>
      <c r="E374" s="699"/>
      <c r="F374" s="699"/>
      <c r="G374" s="699"/>
      <c r="H374" s="700"/>
      <c r="I374" s="645">
        <v>0</v>
      </c>
      <c r="J374" s="652">
        <v>-5177144811.1062546</v>
      </c>
      <c r="K374" s="646"/>
      <c r="L374" s="646">
        <v>-8058567899</v>
      </c>
      <c r="M374" s="646"/>
      <c r="N374" s="783" t="s">
        <v>2579</v>
      </c>
      <c r="P374" s="431">
        <v>0</v>
      </c>
      <c r="Q374" s="431">
        <v>0</v>
      </c>
      <c r="R374" s="380">
        <f t="shared" si="138"/>
        <v>0</v>
      </c>
      <c r="S374" s="380">
        <f t="shared" si="139"/>
        <v>0</v>
      </c>
      <c r="T374" s="277">
        <v>-5177144811.1062546</v>
      </c>
      <c r="U374" s="276"/>
      <c r="V374" s="276">
        <v>0</v>
      </c>
      <c r="W374" s="276"/>
      <c r="X374" s="276">
        <v>0</v>
      </c>
      <c r="Y374" s="276"/>
      <c r="Z374" s="276"/>
      <c r="AA374" s="276"/>
      <c r="AB374" s="276"/>
      <c r="AC374" s="276"/>
      <c r="AD374" s="276"/>
      <c r="AE374" s="276"/>
    </row>
    <row r="375" spans="2:31" s="278" customFormat="1" ht="14.25" hidden="1" customHeight="1">
      <c r="B375" s="12" t="s">
        <v>22</v>
      </c>
      <c r="C375" s="697"/>
      <c r="D375" s="698" t="s">
        <v>2256</v>
      </c>
      <c r="E375" s="699"/>
      <c r="F375" s="699"/>
      <c r="G375" s="699"/>
      <c r="H375" s="700"/>
      <c r="I375" s="645">
        <v>0</v>
      </c>
      <c r="J375" s="652">
        <v>-4890996118.1173334</v>
      </c>
      <c r="K375" s="646"/>
      <c r="L375" s="646">
        <v>-6484613599</v>
      </c>
      <c r="M375" s="646"/>
      <c r="N375" s="783" t="s">
        <v>2579</v>
      </c>
      <c r="P375" s="431">
        <v>0</v>
      </c>
      <c r="Q375" s="431">
        <v>0</v>
      </c>
      <c r="R375" s="380">
        <f t="shared" si="138"/>
        <v>0</v>
      </c>
      <c r="S375" s="380">
        <f t="shared" si="139"/>
        <v>0</v>
      </c>
      <c r="T375" s="277">
        <v>-4890996118.1173334</v>
      </c>
      <c r="U375" s="276"/>
      <c r="V375" s="276">
        <v>0</v>
      </c>
      <c r="W375" s="276"/>
      <c r="X375" s="276">
        <v>0</v>
      </c>
      <c r="Y375" s="276"/>
      <c r="Z375" s="276"/>
      <c r="AA375" s="276"/>
      <c r="AB375" s="276"/>
      <c r="AC375" s="276"/>
      <c r="AD375" s="276"/>
      <c r="AE375" s="276"/>
    </row>
    <row r="376" spans="2:31" s="278" customFormat="1" ht="14.25" hidden="1" customHeight="1">
      <c r="B376" s="12" t="s">
        <v>22</v>
      </c>
      <c r="C376" s="697"/>
      <c r="D376" s="698" t="s">
        <v>2447</v>
      </c>
      <c r="E376" s="699"/>
      <c r="F376" s="699"/>
      <c r="G376" s="699"/>
      <c r="H376" s="700"/>
      <c r="I376" s="645">
        <v>0</v>
      </c>
      <c r="J376" s="652">
        <v>0</v>
      </c>
      <c r="K376" s="646"/>
      <c r="L376" s="646">
        <v>0</v>
      </c>
      <c r="M376" s="646"/>
      <c r="N376" s="783" t="s">
        <v>2579</v>
      </c>
      <c r="P376" s="431">
        <v>0</v>
      </c>
      <c r="Q376" s="431">
        <v>0</v>
      </c>
      <c r="R376" s="380">
        <f t="shared" si="138"/>
        <v>0</v>
      </c>
      <c r="S376" s="380">
        <f t="shared" si="139"/>
        <v>0</v>
      </c>
      <c r="T376" s="277">
        <v>0</v>
      </c>
      <c r="U376" s="276"/>
      <c r="V376" s="276">
        <v>0</v>
      </c>
      <c r="W376" s="276"/>
      <c r="X376" s="276">
        <v>0</v>
      </c>
      <c r="Y376" s="276"/>
      <c r="Z376" s="276"/>
      <c r="AA376" s="276"/>
      <c r="AB376" s="276"/>
      <c r="AC376" s="276"/>
      <c r="AD376" s="276"/>
      <c r="AE376" s="276"/>
    </row>
    <row r="377" spans="2:31" s="278" customFormat="1" ht="14.25" hidden="1" customHeight="1">
      <c r="B377" s="12" t="s">
        <v>22</v>
      </c>
      <c r="C377" s="697"/>
      <c r="D377" s="698" t="s">
        <v>2257</v>
      </c>
      <c r="E377" s="699"/>
      <c r="F377" s="699"/>
      <c r="G377" s="699"/>
      <c r="H377" s="700"/>
      <c r="I377" s="645">
        <v>0</v>
      </c>
      <c r="J377" s="652">
        <v>-830662901.42761445</v>
      </c>
      <c r="K377" s="646"/>
      <c r="L377" s="646">
        <v>-2359742971</v>
      </c>
      <c r="M377" s="646"/>
      <c r="N377" s="783" t="s">
        <v>2579</v>
      </c>
      <c r="P377" s="431">
        <v>0</v>
      </c>
      <c r="Q377" s="431">
        <v>0</v>
      </c>
      <c r="R377" s="380">
        <f t="shared" si="138"/>
        <v>0</v>
      </c>
      <c r="S377" s="380">
        <f t="shared" si="139"/>
        <v>0</v>
      </c>
      <c r="T377" s="277">
        <v>-830662901.42761445</v>
      </c>
      <c r="U377" s="276"/>
      <c r="V377" s="276">
        <v>0</v>
      </c>
      <c r="W377" s="276"/>
      <c r="X377" s="276">
        <v>0</v>
      </c>
      <c r="Y377" s="276"/>
      <c r="Z377" s="276"/>
      <c r="AA377" s="276"/>
      <c r="AB377" s="276"/>
      <c r="AC377" s="276"/>
      <c r="AD377" s="276"/>
      <c r="AE377" s="276"/>
    </row>
    <row r="378" spans="2:31" s="278" customFormat="1" ht="14.25" hidden="1" customHeight="1">
      <c r="B378" s="12" t="s">
        <v>22</v>
      </c>
      <c r="C378" s="697"/>
      <c r="D378" s="698" t="s">
        <v>2448</v>
      </c>
      <c r="E378" s="699"/>
      <c r="F378" s="699"/>
      <c r="G378" s="699"/>
      <c r="H378" s="700"/>
      <c r="I378" s="645">
        <v>-2863970805.7421837</v>
      </c>
      <c r="J378" s="652">
        <v>0</v>
      </c>
      <c r="K378" s="646"/>
      <c r="L378" s="646">
        <v>0</v>
      </c>
      <c r="M378" s="646"/>
      <c r="N378" s="783" t="s">
        <v>2579</v>
      </c>
      <c r="P378" s="431">
        <v>-2222174379.705987</v>
      </c>
      <c r="Q378" s="431">
        <v>-1299486557.0627546</v>
      </c>
      <c r="R378" s="380">
        <f t="shared" si="138"/>
        <v>0</v>
      </c>
      <c r="S378" s="380">
        <f t="shared" si="139"/>
        <v>0</v>
      </c>
      <c r="T378" s="277">
        <v>0</v>
      </c>
      <c r="U378" s="276"/>
      <c r="V378" s="276">
        <v>0</v>
      </c>
      <c r="W378" s="276"/>
      <c r="X378" s="276">
        <v>0</v>
      </c>
      <c r="Y378" s="276"/>
      <c r="Z378" s="276"/>
      <c r="AA378" s="276"/>
      <c r="AB378" s="276"/>
      <c r="AC378" s="276"/>
      <c r="AD378" s="276"/>
      <c r="AE378" s="276"/>
    </row>
    <row r="379" spans="2:31" s="278" customFormat="1" ht="14.25" hidden="1" customHeight="1">
      <c r="B379" s="12" t="s">
        <v>22</v>
      </c>
      <c r="C379" s="697"/>
      <c r="D379" s="698" t="s">
        <v>2449</v>
      </c>
      <c r="E379" s="699"/>
      <c r="F379" s="699"/>
      <c r="G379" s="699"/>
      <c r="H379" s="700"/>
      <c r="I379" s="645">
        <v>0</v>
      </c>
      <c r="J379" s="652">
        <v>0</v>
      </c>
      <c r="K379" s="646"/>
      <c r="L379" s="646">
        <v>0</v>
      </c>
      <c r="M379" s="646"/>
      <c r="N379" s="783" t="s">
        <v>2579</v>
      </c>
      <c r="P379" s="431">
        <v>0</v>
      </c>
      <c r="Q379" s="431">
        <v>0</v>
      </c>
      <c r="R379" s="380">
        <f t="shared" si="138"/>
        <v>0</v>
      </c>
      <c r="S379" s="380">
        <f t="shared" si="139"/>
        <v>0</v>
      </c>
      <c r="T379" s="277">
        <v>0</v>
      </c>
      <c r="U379" s="276"/>
      <c r="V379" s="276">
        <v>0</v>
      </c>
      <c r="W379" s="276"/>
      <c r="X379" s="276">
        <v>0</v>
      </c>
      <c r="Y379" s="276"/>
      <c r="Z379" s="276"/>
      <c r="AA379" s="276"/>
      <c r="AB379" s="276"/>
      <c r="AC379" s="276"/>
      <c r="AD379" s="276"/>
      <c r="AE379" s="276"/>
    </row>
    <row r="380" spans="2:31" s="278" customFormat="1" ht="14.25" hidden="1" customHeight="1">
      <c r="B380" s="12"/>
      <c r="C380" s="697"/>
      <c r="D380" s="698" t="s">
        <v>2461</v>
      </c>
      <c r="E380" s="699"/>
      <c r="F380" s="699"/>
      <c r="G380" s="699"/>
      <c r="H380" s="700"/>
      <c r="I380" s="645">
        <v>3364202741</v>
      </c>
      <c r="J380" s="652">
        <v>0</v>
      </c>
      <c r="K380" s="646"/>
      <c r="L380" s="646">
        <v>0</v>
      </c>
      <c r="M380" s="646"/>
      <c r="N380" s="783" t="s">
        <v>2584</v>
      </c>
      <c r="P380" s="431">
        <v>3364202741</v>
      </c>
      <c r="Q380" s="431">
        <v>3323721672</v>
      </c>
      <c r="R380" s="380">
        <f t="shared" si="138"/>
        <v>0</v>
      </c>
      <c r="S380" s="380">
        <f t="shared" si="139"/>
        <v>0</v>
      </c>
      <c r="T380" s="277">
        <v>0</v>
      </c>
      <c r="U380" s="276"/>
      <c r="V380" s="276">
        <v>0</v>
      </c>
      <c r="W380" s="276"/>
      <c r="X380" s="276">
        <v>0</v>
      </c>
      <c r="Y380" s="276"/>
      <c r="Z380" s="276"/>
      <c r="AA380" s="276"/>
      <c r="AB380" s="276"/>
      <c r="AC380" s="276"/>
      <c r="AD380" s="276"/>
      <c r="AE380" s="276"/>
    </row>
    <row r="381" spans="2:31" s="16" customFormat="1" ht="14.25" hidden="1" customHeight="1">
      <c r="B381" s="65"/>
      <c r="C381" s="639" t="s">
        <v>1016</v>
      </c>
      <c r="D381" s="640" t="s">
        <v>1017</v>
      </c>
      <c r="E381" s="640"/>
      <c r="F381" s="640"/>
      <c r="G381" s="640"/>
      <c r="H381" s="641"/>
      <c r="I381" s="838">
        <f t="shared" ref="I381:AE381" si="140">SUM(I382)</f>
        <v>-44348259</v>
      </c>
      <c r="J381" s="839">
        <f>SUM(J382)</f>
        <v>-44348259</v>
      </c>
      <c r="K381" s="839">
        <f>SUM(K382)</f>
        <v>-35971280</v>
      </c>
      <c r="L381" s="636">
        <f>SUM(L382)</f>
        <v>-44348259</v>
      </c>
      <c r="M381" s="636">
        <f>SUM(M382)</f>
        <v>-44348259</v>
      </c>
      <c r="N381" s="781" t="s">
        <v>26</v>
      </c>
      <c r="P381" s="510">
        <f>SUM(P382)</f>
        <v>-44348259</v>
      </c>
      <c r="Q381" s="510">
        <f>SUM(Q382)</f>
        <v>-44348259</v>
      </c>
      <c r="R381" s="510">
        <f>SUM(R382)</f>
        <v>-44348259</v>
      </c>
      <c r="S381" s="510">
        <f>SUM(S382)</f>
        <v>-35971280</v>
      </c>
      <c r="T381" s="273">
        <f>SUM(T382)</f>
        <v>-44348259</v>
      </c>
      <c r="U381" s="273">
        <f t="shared" si="140"/>
        <v>-44348259</v>
      </c>
      <c r="V381" s="273">
        <f t="shared" si="140"/>
        <v>-44348259</v>
      </c>
      <c r="W381" s="273">
        <f t="shared" si="140"/>
        <v>-35971280</v>
      </c>
      <c r="X381" s="273">
        <f t="shared" si="140"/>
        <v>-35971280</v>
      </c>
      <c r="Y381" s="273">
        <f t="shared" si="140"/>
        <v>-35971280</v>
      </c>
      <c r="Z381" s="273">
        <f t="shared" si="140"/>
        <v>0</v>
      </c>
      <c r="AA381" s="273">
        <f t="shared" si="140"/>
        <v>0</v>
      </c>
      <c r="AB381" s="273">
        <f t="shared" si="140"/>
        <v>0</v>
      </c>
      <c r="AC381" s="273">
        <f t="shared" si="140"/>
        <v>0</v>
      </c>
      <c r="AD381" s="273">
        <f t="shared" si="140"/>
        <v>0</v>
      </c>
      <c r="AE381" s="273">
        <f t="shared" si="140"/>
        <v>0</v>
      </c>
    </row>
    <row r="382" spans="2:31" ht="14.25" hidden="1" customHeight="1">
      <c r="C382" s="642" t="s">
        <v>1018</v>
      </c>
      <c r="D382" s="658" t="s">
        <v>1739</v>
      </c>
      <c r="E382" s="643"/>
      <c r="F382" s="643"/>
      <c r="G382" s="643"/>
      <c r="H382" s="644"/>
      <c r="I382" s="651">
        <v>-44348259</v>
      </c>
      <c r="J382" s="652">
        <v>-44348259</v>
      </c>
      <c r="K382" s="652">
        <v>-35971280</v>
      </c>
      <c r="L382" s="652">
        <v>-44348259</v>
      </c>
      <c r="M382" s="652">
        <v>-44348259</v>
      </c>
      <c r="N382" s="781" t="s">
        <v>26</v>
      </c>
      <c r="P382" s="380">
        <v>-44348259</v>
      </c>
      <c r="Q382" s="380">
        <v>-44348259</v>
      </c>
      <c r="R382" s="377">
        <f>+U382</f>
        <v>-44348259</v>
      </c>
      <c r="S382" s="380">
        <f>+W382</f>
        <v>-35971280</v>
      </c>
      <c r="T382" s="277">
        <v>-44348259</v>
      </c>
      <c r="U382" s="277">
        <v>-44348259</v>
      </c>
      <c r="V382" s="277">
        <v>-44348259</v>
      </c>
      <c r="W382" s="277">
        <v>-35971280</v>
      </c>
      <c r="X382" s="277">
        <v>-35971280</v>
      </c>
      <c r="Y382" s="277">
        <v>-35971280</v>
      </c>
      <c r="Z382" s="277">
        <v>0</v>
      </c>
      <c r="AA382" s="277">
        <v>0</v>
      </c>
      <c r="AB382" s="277">
        <v>0</v>
      </c>
      <c r="AC382" s="277">
        <v>0</v>
      </c>
      <c r="AD382" s="277"/>
      <c r="AE382" s="277"/>
    </row>
    <row r="383" spans="2:31" ht="14.25" hidden="1" customHeight="1">
      <c r="C383" s="642"/>
      <c r="D383" s="724"/>
      <c r="E383" s="654"/>
      <c r="F383" s="654"/>
      <c r="G383" s="654"/>
      <c r="H383" s="655"/>
      <c r="I383" s="656"/>
      <c r="J383" s="657"/>
      <c r="K383" s="657"/>
      <c r="L383" s="657"/>
      <c r="M383" s="657"/>
      <c r="N383" s="780"/>
      <c r="P383" s="378"/>
      <c r="Q383" s="378"/>
      <c r="R383" s="378"/>
      <c r="S383" s="378"/>
      <c r="T383" s="277"/>
      <c r="U383" s="277"/>
      <c r="V383" s="277"/>
      <c r="W383" s="277"/>
      <c r="X383" s="277"/>
      <c r="Y383" s="277"/>
      <c r="Z383" s="277"/>
      <c r="AA383" s="277"/>
      <c r="AB383" s="277"/>
      <c r="AC383" s="277"/>
      <c r="AD383" s="277"/>
      <c r="AE383" s="277"/>
    </row>
    <row r="384" spans="2:31" ht="14.25" hidden="1" customHeight="1">
      <c r="C384" s="632" t="s">
        <v>1019</v>
      </c>
      <c r="D384" s="633" t="s">
        <v>1020</v>
      </c>
      <c r="E384" s="637"/>
      <c r="F384" s="637"/>
      <c r="G384" s="637"/>
      <c r="H384" s="638"/>
      <c r="I384" s="635">
        <f t="shared" ref="I384:M384" si="141">I385+I387+I389+I392</f>
        <v>0</v>
      </c>
      <c r="J384" s="636">
        <f>J385+J387+J389+J392</f>
        <v>0</v>
      </c>
      <c r="K384" s="636">
        <f>K385+K387+K389+K392</f>
        <v>0</v>
      </c>
      <c r="L384" s="636">
        <f t="shared" si="141"/>
        <v>0</v>
      </c>
      <c r="M384" s="636">
        <f t="shared" si="141"/>
        <v>0</v>
      </c>
      <c r="N384" s="780"/>
      <c r="P384" s="302">
        <f>P385+P387+P389+P392</f>
        <v>0</v>
      </c>
      <c r="Q384" s="302">
        <f>Q385+Q387+Q389+Q392</f>
        <v>0</v>
      </c>
      <c r="R384" s="302">
        <f>R385+R387+R389+R392</f>
        <v>0</v>
      </c>
      <c r="S384" s="302">
        <f>S385+S387+S389+S392</f>
        <v>0</v>
      </c>
      <c r="T384" s="273">
        <f>T385+T387+T389+T392</f>
        <v>0</v>
      </c>
      <c r="U384" s="273">
        <f t="shared" ref="U384:AE384" si="142">U385+U387+U389+U392</f>
        <v>0</v>
      </c>
      <c r="V384" s="273">
        <f t="shared" si="142"/>
        <v>0</v>
      </c>
      <c r="W384" s="273">
        <f t="shared" si="142"/>
        <v>0</v>
      </c>
      <c r="X384" s="273">
        <f t="shared" si="142"/>
        <v>0</v>
      </c>
      <c r="Y384" s="273">
        <f t="shared" si="142"/>
        <v>0</v>
      </c>
      <c r="Z384" s="273">
        <f t="shared" si="142"/>
        <v>0</v>
      </c>
      <c r="AA384" s="273">
        <f t="shared" si="142"/>
        <v>0</v>
      </c>
      <c r="AB384" s="273">
        <f t="shared" si="142"/>
        <v>0</v>
      </c>
      <c r="AC384" s="273">
        <f t="shared" si="142"/>
        <v>0</v>
      </c>
      <c r="AD384" s="273">
        <f t="shared" si="142"/>
        <v>0</v>
      </c>
      <c r="AE384" s="273">
        <f t="shared" si="142"/>
        <v>0</v>
      </c>
    </row>
    <row r="385" spans="2:31" s="16" customFormat="1" ht="14.25" hidden="1" customHeight="1">
      <c r="B385" s="65"/>
      <c r="C385" s="639" t="s">
        <v>1021</v>
      </c>
      <c r="D385" s="640" t="s">
        <v>1022</v>
      </c>
      <c r="E385" s="640"/>
      <c r="F385" s="640"/>
      <c r="G385" s="640"/>
      <c r="H385" s="641"/>
      <c r="I385" s="635">
        <f t="shared" ref="I385:AE385" si="143">SUM(I386)</f>
        <v>0</v>
      </c>
      <c r="J385" s="636">
        <f>SUM(J386)</f>
        <v>0</v>
      </c>
      <c r="K385" s="636">
        <f>SUM(K386)</f>
        <v>0</v>
      </c>
      <c r="L385" s="636">
        <f>SUM(L386)</f>
        <v>0</v>
      </c>
      <c r="M385" s="636">
        <f>SUM(M386)</f>
        <v>0</v>
      </c>
      <c r="N385" s="781"/>
      <c r="P385" s="302">
        <f>SUM(P386)</f>
        <v>0</v>
      </c>
      <c r="Q385" s="302">
        <f>SUM(Q386)</f>
        <v>0</v>
      </c>
      <c r="R385" s="302">
        <f>SUM(R386)</f>
        <v>0</v>
      </c>
      <c r="S385" s="302">
        <f>SUM(S386)</f>
        <v>0</v>
      </c>
      <c r="T385" s="273">
        <f>SUM(T386)</f>
        <v>0</v>
      </c>
      <c r="U385" s="273">
        <f t="shared" si="143"/>
        <v>0</v>
      </c>
      <c r="V385" s="273">
        <f t="shared" si="143"/>
        <v>0</v>
      </c>
      <c r="W385" s="273">
        <f t="shared" si="143"/>
        <v>0</v>
      </c>
      <c r="X385" s="273">
        <f t="shared" si="143"/>
        <v>0</v>
      </c>
      <c r="Y385" s="273">
        <f t="shared" si="143"/>
        <v>0</v>
      </c>
      <c r="Z385" s="273">
        <f t="shared" si="143"/>
        <v>0</v>
      </c>
      <c r="AA385" s="273">
        <f t="shared" si="143"/>
        <v>0</v>
      </c>
      <c r="AB385" s="273">
        <f t="shared" si="143"/>
        <v>0</v>
      </c>
      <c r="AC385" s="273">
        <f t="shared" si="143"/>
        <v>0</v>
      </c>
      <c r="AD385" s="273">
        <f t="shared" si="143"/>
        <v>0</v>
      </c>
      <c r="AE385" s="273">
        <f t="shared" si="143"/>
        <v>0</v>
      </c>
    </row>
    <row r="386" spans="2:31" ht="14.25" hidden="1" customHeight="1">
      <c r="C386" s="642" t="s">
        <v>1023</v>
      </c>
      <c r="D386" s="659"/>
      <c r="E386" s="661"/>
      <c r="F386" s="661"/>
      <c r="G386" s="661"/>
      <c r="H386" s="662"/>
      <c r="I386" s="656"/>
      <c r="J386" s="657"/>
      <c r="K386" s="657"/>
      <c r="L386" s="657"/>
      <c r="M386" s="657"/>
      <c r="N386" s="780"/>
      <c r="P386" s="378"/>
      <c r="Q386" s="378"/>
      <c r="R386" s="378"/>
      <c r="S386" s="378"/>
      <c r="T386" s="277"/>
      <c r="U386" s="277"/>
      <c r="V386" s="277"/>
      <c r="W386" s="277"/>
      <c r="X386" s="277"/>
      <c r="Y386" s="277"/>
      <c r="Z386" s="277"/>
      <c r="AA386" s="277"/>
      <c r="AB386" s="277"/>
      <c r="AC386" s="277"/>
      <c r="AD386" s="277"/>
      <c r="AE386" s="277"/>
    </row>
    <row r="387" spans="2:31" s="16" customFormat="1" ht="14.25" hidden="1" customHeight="1">
      <c r="B387" s="65"/>
      <c r="C387" s="639" t="s">
        <v>1024</v>
      </c>
      <c r="D387" s="640" t="s">
        <v>1025</v>
      </c>
      <c r="E387" s="640"/>
      <c r="F387" s="640"/>
      <c r="G387" s="640"/>
      <c r="H387" s="641"/>
      <c r="I387" s="635">
        <f t="shared" ref="I387:AE387" si="144">SUM(I388)</f>
        <v>0</v>
      </c>
      <c r="J387" s="636">
        <f>SUM(J388)</f>
        <v>0</v>
      </c>
      <c r="K387" s="636">
        <f>SUM(K388)</f>
        <v>0</v>
      </c>
      <c r="L387" s="636">
        <f>SUM(L388)</f>
        <v>0</v>
      </c>
      <c r="M387" s="636">
        <f>SUM(M388)</f>
        <v>0</v>
      </c>
      <c r="N387" s="781"/>
      <c r="P387" s="302">
        <f>SUM(P388)</f>
        <v>0</v>
      </c>
      <c r="Q387" s="302">
        <f>SUM(Q388)</f>
        <v>0</v>
      </c>
      <c r="R387" s="302">
        <f>SUM(R388)</f>
        <v>0</v>
      </c>
      <c r="S387" s="302">
        <f>SUM(S388)</f>
        <v>0</v>
      </c>
      <c r="T387" s="273">
        <f>SUM(T388)</f>
        <v>0</v>
      </c>
      <c r="U387" s="273">
        <f t="shared" si="144"/>
        <v>0</v>
      </c>
      <c r="V387" s="273">
        <f t="shared" si="144"/>
        <v>0</v>
      </c>
      <c r="W387" s="273">
        <f t="shared" si="144"/>
        <v>0</v>
      </c>
      <c r="X387" s="273">
        <f t="shared" si="144"/>
        <v>0</v>
      </c>
      <c r="Y387" s="273">
        <f t="shared" si="144"/>
        <v>0</v>
      </c>
      <c r="Z387" s="273">
        <f t="shared" si="144"/>
        <v>0</v>
      </c>
      <c r="AA387" s="273">
        <f t="shared" si="144"/>
        <v>0</v>
      </c>
      <c r="AB387" s="273">
        <f t="shared" si="144"/>
        <v>0</v>
      </c>
      <c r="AC387" s="273">
        <f t="shared" si="144"/>
        <v>0</v>
      </c>
      <c r="AD387" s="273">
        <f t="shared" si="144"/>
        <v>0</v>
      </c>
      <c r="AE387" s="273">
        <f t="shared" si="144"/>
        <v>0</v>
      </c>
    </row>
    <row r="388" spans="2:31" ht="14.25" hidden="1" customHeight="1">
      <c r="C388" s="642"/>
      <c r="D388" s="659"/>
      <c r="E388" s="661"/>
      <c r="F388" s="661"/>
      <c r="G388" s="661"/>
      <c r="H388" s="662"/>
      <c r="I388" s="656"/>
      <c r="J388" s="657"/>
      <c r="K388" s="657"/>
      <c r="L388" s="657"/>
      <c r="M388" s="657"/>
      <c r="N388" s="780"/>
      <c r="P388" s="378"/>
      <c r="Q388" s="378"/>
      <c r="R388" s="378"/>
      <c r="S388" s="378"/>
      <c r="T388" s="277"/>
      <c r="U388" s="277"/>
      <c r="V388" s="277"/>
      <c r="W388" s="277"/>
      <c r="X388" s="277"/>
      <c r="Y388" s="277"/>
      <c r="Z388" s="277"/>
      <c r="AA388" s="277"/>
      <c r="AB388" s="277"/>
      <c r="AC388" s="277"/>
      <c r="AD388" s="277"/>
      <c r="AE388" s="277"/>
    </row>
    <row r="389" spans="2:31" s="16" customFormat="1" ht="14.25" hidden="1" customHeight="1">
      <c r="B389" s="65"/>
      <c r="C389" s="639" t="s">
        <v>1026</v>
      </c>
      <c r="D389" s="640" t="s">
        <v>1027</v>
      </c>
      <c r="E389" s="640"/>
      <c r="F389" s="640"/>
      <c r="G389" s="640"/>
      <c r="H389" s="641"/>
      <c r="I389" s="635">
        <f t="shared" ref="I389:AE389" si="145">SUM(I390)</f>
        <v>0</v>
      </c>
      <c r="J389" s="636">
        <f>SUM(J390)</f>
        <v>0</v>
      </c>
      <c r="K389" s="636">
        <f>SUM(K390)</f>
        <v>0</v>
      </c>
      <c r="L389" s="636">
        <f>SUM(L390)</f>
        <v>0</v>
      </c>
      <c r="M389" s="636">
        <f>SUM(M390)</f>
        <v>0</v>
      </c>
      <c r="N389" s="781"/>
      <c r="P389" s="302">
        <f>SUM(P390)</f>
        <v>0</v>
      </c>
      <c r="Q389" s="302">
        <f>SUM(Q390)</f>
        <v>0</v>
      </c>
      <c r="R389" s="302">
        <f>SUM(R390)</f>
        <v>0</v>
      </c>
      <c r="S389" s="302">
        <f>SUM(S390)</f>
        <v>0</v>
      </c>
      <c r="T389" s="273">
        <f>SUM(T390)</f>
        <v>0</v>
      </c>
      <c r="U389" s="273">
        <f t="shared" si="145"/>
        <v>0</v>
      </c>
      <c r="V389" s="273">
        <f t="shared" si="145"/>
        <v>0</v>
      </c>
      <c r="W389" s="273">
        <f t="shared" si="145"/>
        <v>0</v>
      </c>
      <c r="X389" s="273">
        <f t="shared" si="145"/>
        <v>0</v>
      </c>
      <c r="Y389" s="273">
        <f t="shared" si="145"/>
        <v>0</v>
      </c>
      <c r="Z389" s="273">
        <f t="shared" si="145"/>
        <v>0</v>
      </c>
      <c r="AA389" s="273">
        <f t="shared" si="145"/>
        <v>0</v>
      </c>
      <c r="AB389" s="273">
        <f t="shared" si="145"/>
        <v>0</v>
      </c>
      <c r="AC389" s="273">
        <f t="shared" si="145"/>
        <v>0</v>
      </c>
      <c r="AD389" s="273">
        <f t="shared" si="145"/>
        <v>0</v>
      </c>
      <c r="AE389" s="273">
        <f t="shared" si="145"/>
        <v>0</v>
      </c>
    </row>
    <row r="390" spans="2:31" ht="14.25" hidden="1" customHeight="1">
      <c r="C390" s="642" t="s">
        <v>1028</v>
      </c>
      <c r="D390" s="659" t="s">
        <v>2147</v>
      </c>
      <c r="E390" s="661"/>
      <c r="F390" s="661"/>
      <c r="G390" s="661"/>
      <c r="H390" s="662"/>
      <c r="I390" s="656">
        <v>0</v>
      </c>
      <c r="J390" s="657">
        <v>0</v>
      </c>
      <c r="K390" s="657">
        <v>0</v>
      </c>
      <c r="L390" s="657">
        <v>0</v>
      </c>
      <c r="M390" s="657">
        <v>0</v>
      </c>
      <c r="N390" s="780"/>
      <c r="P390" s="378">
        <v>0</v>
      </c>
      <c r="Q390" s="378">
        <v>0</v>
      </c>
      <c r="R390" s="378">
        <v>0</v>
      </c>
      <c r="S390" s="378">
        <f>+W390</f>
        <v>0</v>
      </c>
      <c r="T390" s="277">
        <v>0</v>
      </c>
      <c r="U390" s="277">
        <v>0</v>
      </c>
      <c r="V390" s="277">
        <v>0</v>
      </c>
      <c r="W390" s="277">
        <v>0</v>
      </c>
      <c r="X390" s="277">
        <v>0</v>
      </c>
      <c r="Y390" s="277">
        <v>0</v>
      </c>
      <c r="Z390" s="277">
        <v>0</v>
      </c>
      <c r="AA390" s="277">
        <v>0</v>
      </c>
      <c r="AB390" s="277">
        <v>0</v>
      </c>
      <c r="AC390" s="277">
        <v>0</v>
      </c>
      <c r="AD390" s="277">
        <v>0</v>
      </c>
      <c r="AE390" s="277">
        <v>0</v>
      </c>
    </row>
    <row r="391" spans="2:31" ht="14.25" hidden="1" customHeight="1">
      <c r="C391" s="642" t="s">
        <v>1029</v>
      </c>
      <c r="D391" s="724" t="s">
        <v>55</v>
      </c>
      <c r="E391" s="654"/>
      <c r="F391" s="654"/>
      <c r="G391" s="654"/>
      <c r="H391" s="655"/>
      <c r="I391" s="729">
        <v>0</v>
      </c>
      <c r="J391" s="730">
        <v>0</v>
      </c>
      <c r="K391" s="730">
        <v>0</v>
      </c>
      <c r="L391" s="730">
        <v>0</v>
      </c>
      <c r="M391" s="730">
        <v>0</v>
      </c>
      <c r="N391" s="780"/>
      <c r="P391" s="382">
        <v>0</v>
      </c>
      <c r="Q391" s="382">
        <v>0</v>
      </c>
      <c r="R391" s="382">
        <v>0</v>
      </c>
      <c r="S391" s="382"/>
      <c r="T391" s="280">
        <v>0</v>
      </c>
      <c r="U391" s="280">
        <v>0</v>
      </c>
      <c r="V391" s="280">
        <v>0</v>
      </c>
      <c r="W391" s="280">
        <v>0</v>
      </c>
      <c r="X391" s="280"/>
      <c r="Y391" s="280"/>
      <c r="Z391" s="280">
        <v>0</v>
      </c>
      <c r="AA391" s="280">
        <v>0</v>
      </c>
      <c r="AB391" s="280"/>
      <c r="AC391" s="280"/>
      <c r="AD391" s="280"/>
      <c r="AE391" s="280"/>
    </row>
    <row r="392" spans="2:31" s="16" customFormat="1" ht="14.25" hidden="1" customHeight="1">
      <c r="B392" s="65"/>
      <c r="C392" s="639" t="s">
        <v>1030</v>
      </c>
      <c r="D392" s="640" t="s">
        <v>1017</v>
      </c>
      <c r="E392" s="640"/>
      <c r="F392" s="640"/>
      <c r="G392" s="640"/>
      <c r="H392" s="641"/>
      <c r="I392" s="635">
        <f t="shared" ref="I392:AE392" si="146">SUM(I393:I393)</f>
        <v>0</v>
      </c>
      <c r="J392" s="636">
        <f>SUM(J393:J393)</f>
        <v>0</v>
      </c>
      <c r="K392" s="636">
        <f>SUM(K393:K393)</f>
        <v>0</v>
      </c>
      <c r="L392" s="636">
        <f>SUM(L393:L393)</f>
        <v>0</v>
      </c>
      <c r="M392" s="636">
        <f>SUM(M393:M393)</f>
        <v>0</v>
      </c>
      <c r="N392" s="781"/>
      <c r="P392" s="302">
        <f>SUM(P393:P393)</f>
        <v>0</v>
      </c>
      <c r="Q392" s="302">
        <f>SUM(Q393:Q393)</f>
        <v>0</v>
      </c>
      <c r="R392" s="302">
        <f>SUM(R393:R393)</f>
        <v>0</v>
      </c>
      <c r="S392" s="302">
        <f>SUM(S393:S393)</f>
        <v>0</v>
      </c>
      <c r="T392" s="273">
        <f>SUM(T393:T393)</f>
        <v>0</v>
      </c>
      <c r="U392" s="273">
        <f t="shared" si="146"/>
        <v>0</v>
      </c>
      <c r="V392" s="273">
        <f t="shared" si="146"/>
        <v>0</v>
      </c>
      <c r="W392" s="273">
        <f t="shared" si="146"/>
        <v>0</v>
      </c>
      <c r="X392" s="273">
        <f t="shared" si="146"/>
        <v>0</v>
      </c>
      <c r="Y392" s="273">
        <f t="shared" si="146"/>
        <v>0</v>
      </c>
      <c r="Z392" s="273">
        <f t="shared" si="146"/>
        <v>0</v>
      </c>
      <c r="AA392" s="273">
        <f t="shared" si="146"/>
        <v>0</v>
      </c>
      <c r="AB392" s="273">
        <f t="shared" si="146"/>
        <v>0</v>
      </c>
      <c r="AC392" s="273">
        <f t="shared" si="146"/>
        <v>0</v>
      </c>
      <c r="AD392" s="273">
        <f t="shared" si="146"/>
        <v>0</v>
      </c>
      <c r="AE392" s="273">
        <f t="shared" si="146"/>
        <v>0</v>
      </c>
    </row>
    <row r="393" spans="2:31" ht="14.25" hidden="1" customHeight="1">
      <c r="C393" s="642" t="s">
        <v>1031</v>
      </c>
      <c r="D393" s="659" t="s">
        <v>2148</v>
      </c>
      <c r="E393" s="661"/>
      <c r="F393" s="661"/>
      <c r="G393" s="661"/>
      <c r="H393" s="662"/>
      <c r="I393" s="656">
        <v>0</v>
      </c>
      <c r="J393" s="657">
        <v>0</v>
      </c>
      <c r="K393" s="657">
        <v>0</v>
      </c>
      <c r="L393" s="657">
        <v>0</v>
      </c>
      <c r="M393" s="657">
        <v>0</v>
      </c>
      <c r="N393" s="780"/>
      <c r="P393" s="378">
        <v>0</v>
      </c>
      <c r="Q393" s="378">
        <v>0</v>
      </c>
      <c r="R393" s="378">
        <v>0</v>
      </c>
      <c r="S393" s="378">
        <f>+W393</f>
        <v>0</v>
      </c>
      <c r="T393" s="277">
        <v>0</v>
      </c>
      <c r="U393" s="277">
        <v>0</v>
      </c>
      <c r="V393" s="277">
        <v>0</v>
      </c>
      <c r="W393" s="277">
        <v>0</v>
      </c>
      <c r="X393" s="277">
        <v>0</v>
      </c>
      <c r="Y393" s="277">
        <v>0</v>
      </c>
      <c r="Z393" s="277">
        <v>0</v>
      </c>
      <c r="AA393" s="277">
        <v>0</v>
      </c>
      <c r="AB393" s="277">
        <v>0</v>
      </c>
      <c r="AC393" s="277">
        <v>0</v>
      </c>
      <c r="AD393" s="277">
        <v>0</v>
      </c>
      <c r="AE393" s="277">
        <v>0</v>
      </c>
    </row>
    <row r="394" spans="2:31" ht="14.25" hidden="1" customHeight="1">
      <c r="C394" s="642"/>
      <c r="D394" s="724"/>
      <c r="E394" s="654"/>
      <c r="F394" s="654"/>
      <c r="G394" s="654"/>
      <c r="H394" s="655"/>
      <c r="I394" s="729"/>
      <c r="J394" s="730"/>
      <c r="K394" s="730"/>
      <c r="L394" s="730"/>
      <c r="M394" s="730"/>
      <c r="N394" s="780"/>
      <c r="P394" s="382"/>
      <c r="Q394" s="382"/>
      <c r="R394" s="382"/>
      <c r="S394" s="382"/>
      <c r="T394" s="280"/>
      <c r="U394" s="280"/>
      <c r="V394" s="280"/>
      <c r="W394" s="280"/>
      <c r="X394" s="280"/>
      <c r="Y394" s="280"/>
      <c r="Z394" s="280"/>
      <c r="AA394" s="280"/>
      <c r="AB394" s="280"/>
      <c r="AC394" s="280"/>
      <c r="AD394" s="280"/>
      <c r="AE394" s="280"/>
    </row>
    <row r="395" spans="2:31" ht="14.25" hidden="1" customHeight="1">
      <c r="C395" s="632">
        <v>2</v>
      </c>
      <c r="D395" s="633" t="s">
        <v>1032</v>
      </c>
      <c r="E395" s="633"/>
      <c r="F395" s="633"/>
      <c r="G395" s="633"/>
      <c r="H395" s="634"/>
      <c r="I395" s="731">
        <f t="shared" ref="I395:M395" si="147">I396+I545</f>
        <v>467351071499.00482</v>
      </c>
      <c r="J395" s="732">
        <f>J396+J545</f>
        <v>319622569318.87738</v>
      </c>
      <c r="K395" s="732">
        <f>K396+K545</f>
        <v>102687350342</v>
      </c>
      <c r="L395" s="732">
        <f t="shared" si="147"/>
        <v>350453133282.88354</v>
      </c>
      <c r="M395" s="732">
        <f t="shared" si="147"/>
        <v>82099037287</v>
      </c>
      <c r="N395" s="780"/>
      <c r="O395" s="281"/>
      <c r="P395" s="383">
        <f>P396+P545</f>
        <v>478119598059.68213</v>
      </c>
      <c r="Q395" s="383">
        <f>Q396+Q545</f>
        <v>414152796319.48004</v>
      </c>
      <c r="R395" s="383">
        <f>R396+R545</f>
        <v>170621833315</v>
      </c>
      <c r="S395" s="383">
        <f>S396+S545</f>
        <v>81101031956</v>
      </c>
      <c r="T395" s="217">
        <f>T396+T545</f>
        <v>306401903097.17432</v>
      </c>
      <c r="U395" s="217">
        <f t="shared" ref="U395:AE395" si="148">U396+U545</f>
        <v>170621833315</v>
      </c>
      <c r="V395" s="217">
        <f>V396+V545</f>
        <v>130738126746</v>
      </c>
      <c r="W395" s="217">
        <f t="shared" si="148"/>
        <v>81101031956</v>
      </c>
      <c r="X395" s="217">
        <f>X396+X545</f>
        <v>63901118052</v>
      </c>
      <c r="Y395" s="217">
        <f t="shared" si="148"/>
        <v>52041448788</v>
      </c>
      <c r="Z395" s="217">
        <f t="shared" si="148"/>
        <v>54718225642</v>
      </c>
      <c r="AA395" s="217">
        <f t="shared" si="148"/>
        <v>42389596165</v>
      </c>
      <c r="AB395" s="217">
        <f t="shared" si="148"/>
        <v>34254923660</v>
      </c>
      <c r="AC395" s="217">
        <f t="shared" si="148"/>
        <v>5748992595</v>
      </c>
      <c r="AD395" s="217">
        <f t="shared" si="148"/>
        <v>841510030</v>
      </c>
      <c r="AE395" s="217">
        <f t="shared" si="148"/>
        <v>340079810</v>
      </c>
    </row>
    <row r="396" spans="2:31" ht="14.25" hidden="1" customHeight="1">
      <c r="C396" s="733" t="s">
        <v>1033</v>
      </c>
      <c r="D396" s="633" t="s">
        <v>1034</v>
      </c>
      <c r="E396" s="637"/>
      <c r="F396" s="637"/>
      <c r="G396" s="637"/>
      <c r="H396" s="638"/>
      <c r="I396" s="731">
        <f t="shared" ref="I396:M396" si="149">I397+I408+I432+I479+I484</f>
        <v>325728214086.90173</v>
      </c>
      <c r="J396" s="732">
        <f>J397+J408+J432+J479+J484</f>
        <v>123872517466.8774</v>
      </c>
      <c r="K396" s="732">
        <f>K397+K408+K432+K479+K484</f>
        <v>93729261057</v>
      </c>
      <c r="L396" s="732">
        <f t="shared" si="149"/>
        <v>129984719224.88356</v>
      </c>
      <c r="M396" s="732">
        <f t="shared" si="149"/>
        <v>74773820557</v>
      </c>
      <c r="N396" s="780"/>
      <c r="O396" s="282" t="s">
        <v>1034</v>
      </c>
      <c r="P396" s="383">
        <f>P397+P408+P432+P479+P484</f>
        <v>327090766051.21918</v>
      </c>
      <c r="Q396" s="383">
        <f>Q397+Q408+Q432+Q479+Q484</f>
        <v>296430711592.03857</v>
      </c>
      <c r="R396" s="383">
        <f>R397+R408+R432+R479+R484</f>
        <v>166773715315</v>
      </c>
      <c r="S396" s="383">
        <f>S397+S408+S432+S479+S484</f>
        <v>72203536124</v>
      </c>
      <c r="T396" s="217">
        <f>T397+T408+T432+T479+T484</f>
        <v>123872517466.8774</v>
      </c>
      <c r="U396" s="217">
        <f t="shared" ref="U396:AE396" si="150">U397+U408+U432+U479+U484</f>
        <v>166773715315</v>
      </c>
      <c r="V396" s="217">
        <f>V397+V408+V432+V479+V484</f>
        <v>124455136056</v>
      </c>
      <c r="W396" s="217">
        <f t="shared" si="150"/>
        <v>72203536124</v>
      </c>
      <c r="X396" s="217">
        <f>X397+X408+X432+X479+X484</f>
        <v>59581927024</v>
      </c>
      <c r="Y396" s="217">
        <f t="shared" si="150"/>
        <v>48562432198</v>
      </c>
      <c r="Z396" s="217">
        <f t="shared" si="150"/>
        <v>54718225642</v>
      </c>
      <c r="AA396" s="217">
        <f t="shared" si="150"/>
        <v>42389596165</v>
      </c>
      <c r="AB396" s="217">
        <f t="shared" si="150"/>
        <v>34222825577</v>
      </c>
      <c r="AC396" s="217">
        <f t="shared" si="150"/>
        <v>5560720803</v>
      </c>
      <c r="AD396" s="217">
        <f t="shared" si="150"/>
        <v>841510030</v>
      </c>
      <c r="AE396" s="217">
        <f t="shared" si="150"/>
        <v>340079810</v>
      </c>
    </row>
    <row r="397" spans="2:31" ht="14.25" hidden="1" customHeight="1">
      <c r="C397" s="733" t="s">
        <v>1035</v>
      </c>
      <c r="D397" s="633" t="s">
        <v>1036</v>
      </c>
      <c r="E397" s="637"/>
      <c r="F397" s="637"/>
      <c r="G397" s="637"/>
      <c r="H397" s="638"/>
      <c r="I397" s="731">
        <f t="shared" ref="I397:M397" si="151">I398+I401+I403+I404</f>
        <v>142102077917</v>
      </c>
      <c r="J397" s="732">
        <f>J398+J401+J403+J404</f>
        <v>104914455462</v>
      </c>
      <c r="K397" s="732">
        <f>K398+K401+K403+K404</f>
        <v>87359351</v>
      </c>
      <c r="L397" s="732">
        <f t="shared" si="151"/>
        <v>92601473868</v>
      </c>
      <c r="M397" s="732">
        <f t="shared" si="151"/>
        <v>183983302</v>
      </c>
      <c r="N397" s="781" t="s">
        <v>28</v>
      </c>
      <c r="P397" s="383">
        <f>P398+P401+P403+P404</f>
        <v>142102077917</v>
      </c>
      <c r="Q397" s="383">
        <f>Q398+Q401+Q403+Q404</f>
        <v>127528091282</v>
      </c>
      <c r="R397" s="383">
        <f>R398+R401+R403+R404</f>
        <v>13194763361</v>
      </c>
      <c r="S397" s="383">
        <f>S398+S401+S403+S404</f>
        <v>72385445</v>
      </c>
      <c r="T397" s="217">
        <f>T398+T401+T403+T404</f>
        <v>104914455462</v>
      </c>
      <c r="U397" s="217">
        <f t="shared" ref="U397:AE397" si="152">U398+U401+U403+U404</f>
        <v>13194763361</v>
      </c>
      <c r="V397" s="217">
        <f>V398+V401+V403+V404</f>
        <v>6341522686</v>
      </c>
      <c r="W397" s="217">
        <f t="shared" si="152"/>
        <v>72385445</v>
      </c>
      <c r="X397" s="217">
        <f>X398+X401+X403+X404</f>
        <v>130948166</v>
      </c>
      <c r="Y397" s="217">
        <f t="shared" si="152"/>
        <v>113065724</v>
      </c>
      <c r="Z397" s="217">
        <f t="shared" si="152"/>
        <v>498745708</v>
      </c>
      <c r="AA397" s="217">
        <f t="shared" si="152"/>
        <v>1335379689</v>
      </c>
      <c r="AB397" s="217">
        <f t="shared" si="152"/>
        <v>1062079630</v>
      </c>
      <c r="AC397" s="217">
        <f t="shared" si="152"/>
        <v>1057460000</v>
      </c>
      <c r="AD397" s="217">
        <f t="shared" si="152"/>
        <v>136281330</v>
      </c>
      <c r="AE397" s="217">
        <f t="shared" si="152"/>
        <v>340079810</v>
      </c>
    </row>
    <row r="398" spans="2:31" s="16" customFormat="1" ht="14.25" hidden="1" customHeight="1">
      <c r="B398" s="65"/>
      <c r="C398" s="734" t="s">
        <v>1037</v>
      </c>
      <c r="D398" s="640" t="s">
        <v>1038</v>
      </c>
      <c r="E398" s="647"/>
      <c r="F398" s="647"/>
      <c r="G398" s="647"/>
      <c r="H398" s="648"/>
      <c r="I398" s="838">
        <f>SUM(I399:I400)</f>
        <v>142102077917</v>
      </c>
      <c r="J398" s="839">
        <f>SUM(J399:J400)</f>
        <v>104914455462</v>
      </c>
      <c r="K398" s="839">
        <f>SUM(K399:K399)</f>
        <v>87359351</v>
      </c>
      <c r="L398" s="636">
        <f>SUM(L399:L400)</f>
        <v>92601473868</v>
      </c>
      <c r="M398" s="636">
        <f>SUM(M399:M399)</f>
        <v>183983302</v>
      </c>
      <c r="N398" s="781" t="s">
        <v>28</v>
      </c>
      <c r="P398" s="302">
        <f>SUM(P399:P400)</f>
        <v>142102077917</v>
      </c>
      <c r="Q398" s="302">
        <f>SUM(Q399:Q400)</f>
        <v>127528091282</v>
      </c>
      <c r="R398" s="510">
        <f>SUM(R399:R399)</f>
        <v>13194763361</v>
      </c>
      <c r="S398" s="510">
        <f>SUM(S399:S399)</f>
        <v>52385445</v>
      </c>
      <c r="T398" s="273">
        <f>SUM(T399:T400)</f>
        <v>104914455462</v>
      </c>
      <c r="U398" s="273">
        <f t="shared" ref="U398:AE398" si="153">SUM(U399:U399)</f>
        <v>13194763361</v>
      </c>
      <c r="V398" s="273">
        <f t="shared" si="153"/>
        <v>6341522686</v>
      </c>
      <c r="W398" s="273">
        <f t="shared" si="153"/>
        <v>52385445</v>
      </c>
      <c r="X398" s="273">
        <f t="shared" si="153"/>
        <v>90948166</v>
      </c>
      <c r="Y398" s="273">
        <f t="shared" si="153"/>
        <v>30337304</v>
      </c>
      <c r="Z398" s="273">
        <f t="shared" si="153"/>
        <v>49795113</v>
      </c>
      <c r="AA398" s="273">
        <f t="shared" si="153"/>
        <v>18861668</v>
      </c>
      <c r="AB398" s="273">
        <f t="shared" si="153"/>
        <v>1062079630</v>
      </c>
      <c r="AC398" s="273">
        <f t="shared" si="153"/>
        <v>1057460000</v>
      </c>
      <c r="AD398" s="273">
        <f t="shared" si="153"/>
        <v>136281330</v>
      </c>
      <c r="AE398" s="273">
        <f t="shared" si="153"/>
        <v>340079810</v>
      </c>
    </row>
    <row r="399" spans="2:31" ht="14.25" hidden="1" customHeight="1">
      <c r="B399" s="12" t="s">
        <v>28</v>
      </c>
      <c r="C399" s="735" t="s">
        <v>1039</v>
      </c>
      <c r="D399" s="658" t="s">
        <v>2149</v>
      </c>
      <c r="E399" s="643"/>
      <c r="F399" s="643"/>
      <c r="G399" s="643"/>
      <c r="H399" s="644"/>
      <c r="I399" s="651">
        <v>38570049150</v>
      </c>
      <c r="J399" s="652">
        <v>6288899115</v>
      </c>
      <c r="K399" s="652">
        <v>87359351</v>
      </c>
      <c r="L399" s="652">
        <v>9277633529</v>
      </c>
      <c r="M399" s="652">
        <v>183983302</v>
      </c>
      <c r="N399" s="780" t="s">
        <v>28</v>
      </c>
      <c r="P399" s="380">
        <v>38570049150</v>
      </c>
      <c r="Q399" s="380">
        <v>24881009383</v>
      </c>
      <c r="R399" s="377">
        <f>+U399</f>
        <v>13194763361</v>
      </c>
      <c r="S399" s="380">
        <f>+W399</f>
        <v>52385445</v>
      </c>
      <c r="T399" s="277">
        <v>6288899115</v>
      </c>
      <c r="U399" s="277">
        <v>13194763361</v>
      </c>
      <c r="V399" s="277">
        <v>6341522686</v>
      </c>
      <c r="W399" s="277">
        <v>52385445</v>
      </c>
      <c r="X399" s="277">
        <v>90948166</v>
      </c>
      <c r="Y399" s="277">
        <v>30337304</v>
      </c>
      <c r="Z399" s="277">
        <v>49795113</v>
      </c>
      <c r="AA399" s="277">
        <v>18861668</v>
      </c>
      <c r="AB399" s="277">
        <v>1062079630</v>
      </c>
      <c r="AC399" s="277">
        <v>1057460000</v>
      </c>
      <c r="AD399" s="277">
        <v>136281330</v>
      </c>
      <c r="AE399" s="277">
        <v>340079810</v>
      </c>
    </row>
    <row r="400" spans="2:31" ht="14.25" hidden="1" customHeight="1">
      <c r="B400" s="12" t="s">
        <v>28</v>
      </c>
      <c r="C400" s="735"/>
      <c r="D400" s="821" t="s">
        <v>2259</v>
      </c>
      <c r="E400" s="822"/>
      <c r="F400" s="822"/>
      <c r="G400" s="822"/>
      <c r="H400" s="644"/>
      <c r="I400" s="651">
        <v>103532028767</v>
      </c>
      <c r="J400" s="652">
        <v>98625556347</v>
      </c>
      <c r="K400" s="652"/>
      <c r="L400" s="652">
        <v>83323840339</v>
      </c>
      <c r="M400" s="652"/>
      <c r="N400" s="780"/>
      <c r="P400" s="380">
        <v>103532028767</v>
      </c>
      <c r="Q400" s="380">
        <v>102647081899</v>
      </c>
      <c r="R400" s="377">
        <f>+U400</f>
        <v>0</v>
      </c>
      <c r="S400" s="380">
        <f>+W400</f>
        <v>0</v>
      </c>
      <c r="T400" s="277">
        <v>98625556347</v>
      </c>
      <c r="U400" s="277"/>
      <c r="V400" s="277">
        <v>0</v>
      </c>
      <c r="W400" s="277"/>
      <c r="X400" s="277">
        <v>0</v>
      </c>
      <c r="Y400" s="277"/>
      <c r="Z400" s="277"/>
      <c r="AA400" s="277"/>
      <c r="AB400" s="277"/>
      <c r="AC400" s="277"/>
      <c r="AD400" s="277"/>
      <c r="AE400" s="277"/>
    </row>
    <row r="401" spans="2:31" s="16" customFormat="1" ht="14.25" hidden="1" customHeight="1">
      <c r="B401" s="65"/>
      <c r="C401" s="734" t="s">
        <v>1040</v>
      </c>
      <c r="D401" s="640" t="s">
        <v>1041</v>
      </c>
      <c r="E401" s="647"/>
      <c r="F401" s="647"/>
      <c r="G401" s="647"/>
      <c r="H401" s="648"/>
      <c r="I401" s="635">
        <f t="shared" ref="I401:AE401" si="154">SUM(I402:I402)</f>
        <v>0</v>
      </c>
      <c r="J401" s="636">
        <f>SUM(J402:J402)</f>
        <v>0</v>
      </c>
      <c r="K401" s="636">
        <f>SUM(K402:K402)</f>
        <v>0</v>
      </c>
      <c r="L401" s="636">
        <f>SUM(L402:L402)</f>
        <v>0</v>
      </c>
      <c r="M401" s="636">
        <f>SUM(M402:M402)</f>
        <v>0</v>
      </c>
      <c r="N401" s="781"/>
      <c r="P401" s="302">
        <f>SUM(P402:P402)</f>
        <v>0</v>
      </c>
      <c r="Q401" s="302">
        <f>SUM(Q402:Q402)</f>
        <v>0</v>
      </c>
      <c r="R401" s="302">
        <f>SUM(R402:R402)</f>
        <v>0</v>
      </c>
      <c r="S401" s="302">
        <f>SUM(S402:S402)</f>
        <v>0</v>
      </c>
      <c r="T401" s="273">
        <f>SUM(T402:T402)</f>
        <v>0</v>
      </c>
      <c r="U401" s="273">
        <f t="shared" si="154"/>
        <v>0</v>
      </c>
      <c r="V401" s="273">
        <f t="shared" si="154"/>
        <v>0</v>
      </c>
      <c r="W401" s="273">
        <f t="shared" si="154"/>
        <v>0</v>
      </c>
      <c r="X401" s="273">
        <f t="shared" si="154"/>
        <v>0</v>
      </c>
      <c r="Y401" s="273">
        <f t="shared" si="154"/>
        <v>0</v>
      </c>
      <c r="Z401" s="273">
        <f t="shared" si="154"/>
        <v>0</v>
      </c>
      <c r="AA401" s="273">
        <f t="shared" si="154"/>
        <v>0</v>
      </c>
      <c r="AB401" s="273">
        <f t="shared" si="154"/>
        <v>0</v>
      </c>
      <c r="AC401" s="273">
        <f t="shared" si="154"/>
        <v>0</v>
      </c>
      <c r="AD401" s="273">
        <f t="shared" si="154"/>
        <v>0</v>
      </c>
      <c r="AE401" s="273">
        <f t="shared" si="154"/>
        <v>0</v>
      </c>
    </row>
    <row r="402" spans="2:31" ht="14.25" hidden="1" customHeight="1">
      <c r="C402" s="735" t="s">
        <v>1042</v>
      </c>
      <c r="D402" s="658" t="s">
        <v>2150</v>
      </c>
      <c r="E402" s="643"/>
      <c r="F402" s="643"/>
      <c r="G402" s="643"/>
      <c r="H402" s="644"/>
      <c r="I402" s="651">
        <v>0</v>
      </c>
      <c r="J402" s="652">
        <v>0</v>
      </c>
      <c r="K402" s="652">
        <v>0</v>
      </c>
      <c r="L402" s="652">
        <v>0</v>
      </c>
      <c r="M402" s="652">
        <v>0</v>
      </c>
      <c r="N402" s="780"/>
      <c r="P402" s="380">
        <v>0</v>
      </c>
      <c r="Q402" s="380">
        <v>0</v>
      </c>
      <c r="R402" s="380">
        <f>+U402</f>
        <v>0</v>
      </c>
      <c r="S402" s="380">
        <f>+W402</f>
        <v>0</v>
      </c>
      <c r="T402" s="277">
        <v>0</v>
      </c>
      <c r="U402" s="277">
        <v>0</v>
      </c>
      <c r="V402" s="277">
        <v>0</v>
      </c>
      <c r="W402" s="277">
        <v>0</v>
      </c>
      <c r="X402" s="277">
        <v>0</v>
      </c>
      <c r="Y402" s="277">
        <v>0</v>
      </c>
      <c r="Z402" s="277">
        <v>0</v>
      </c>
      <c r="AA402" s="277">
        <v>0</v>
      </c>
      <c r="AB402" s="277">
        <v>0</v>
      </c>
      <c r="AC402" s="277">
        <v>0</v>
      </c>
      <c r="AD402" s="277">
        <v>0</v>
      </c>
      <c r="AE402" s="277">
        <v>0</v>
      </c>
    </row>
    <row r="403" spans="2:31" s="16" customFormat="1" ht="14.25" hidden="1" customHeight="1">
      <c r="B403" s="65"/>
      <c r="C403" s="734" t="s">
        <v>1043</v>
      </c>
      <c r="D403" s="640" t="s">
        <v>1044</v>
      </c>
      <c r="E403" s="640"/>
      <c r="F403" s="640"/>
      <c r="G403" s="640"/>
      <c r="H403" s="641"/>
      <c r="I403" s="635">
        <v>0</v>
      </c>
      <c r="J403" s="636">
        <v>0</v>
      </c>
      <c r="K403" s="636">
        <v>0</v>
      </c>
      <c r="L403" s="636">
        <v>0</v>
      </c>
      <c r="M403" s="636">
        <v>0</v>
      </c>
      <c r="N403" s="781"/>
      <c r="P403" s="302">
        <v>0</v>
      </c>
      <c r="Q403" s="302">
        <v>0</v>
      </c>
      <c r="R403" s="302">
        <v>0</v>
      </c>
      <c r="S403" s="302">
        <v>0</v>
      </c>
      <c r="T403" s="273">
        <v>0</v>
      </c>
      <c r="U403" s="273">
        <v>0</v>
      </c>
      <c r="V403" s="273">
        <v>0</v>
      </c>
      <c r="W403" s="273">
        <v>0</v>
      </c>
      <c r="X403" s="273">
        <v>0</v>
      </c>
      <c r="Y403" s="273">
        <v>0</v>
      </c>
      <c r="Z403" s="273">
        <v>0</v>
      </c>
      <c r="AA403" s="273">
        <v>0</v>
      </c>
      <c r="AB403" s="273">
        <v>0</v>
      </c>
      <c r="AC403" s="273">
        <v>0</v>
      </c>
      <c r="AD403" s="273">
        <v>0</v>
      </c>
      <c r="AE403" s="273">
        <v>0</v>
      </c>
    </row>
    <row r="404" spans="2:31" s="16" customFormat="1" ht="14.25" hidden="1" customHeight="1">
      <c r="B404" s="65"/>
      <c r="C404" s="734" t="s">
        <v>1045</v>
      </c>
      <c r="D404" s="640" t="s">
        <v>1046</v>
      </c>
      <c r="E404" s="647"/>
      <c r="F404" s="647"/>
      <c r="G404" s="647"/>
      <c r="H404" s="648"/>
      <c r="I404" s="635">
        <f t="shared" ref="I404:M404" si="155">SUM(I405:I406)</f>
        <v>0</v>
      </c>
      <c r="J404" s="636">
        <f>SUM(J405:J406)</f>
        <v>0</v>
      </c>
      <c r="K404" s="636">
        <f>SUM(K405:K406)</f>
        <v>0</v>
      </c>
      <c r="L404" s="636">
        <f t="shared" si="155"/>
        <v>0</v>
      </c>
      <c r="M404" s="636">
        <f t="shared" si="155"/>
        <v>0</v>
      </c>
      <c r="N404" s="781" t="s">
        <v>28</v>
      </c>
      <c r="P404" s="302">
        <f>SUM(P405:P406)</f>
        <v>0</v>
      </c>
      <c r="Q404" s="302">
        <f>SUM(Q405:Q406)</f>
        <v>0</v>
      </c>
      <c r="R404" s="510">
        <f>SUM(R405:R406)</f>
        <v>0</v>
      </c>
      <c r="S404" s="510">
        <f>SUM(S405:S406)</f>
        <v>20000000</v>
      </c>
      <c r="T404" s="273">
        <f>SUM(T405:T406)</f>
        <v>0</v>
      </c>
      <c r="U404" s="273">
        <f t="shared" ref="U404:AC404" si="156">SUM(U405:U406)</f>
        <v>0</v>
      </c>
      <c r="V404" s="273">
        <f t="shared" si="156"/>
        <v>0</v>
      </c>
      <c r="W404" s="273">
        <f t="shared" si="156"/>
        <v>20000000</v>
      </c>
      <c r="X404" s="273">
        <f t="shared" si="156"/>
        <v>40000000</v>
      </c>
      <c r="Y404" s="273">
        <f t="shared" si="156"/>
        <v>82728420</v>
      </c>
      <c r="Z404" s="273">
        <f t="shared" si="156"/>
        <v>448950595</v>
      </c>
      <c r="AA404" s="273">
        <f t="shared" si="156"/>
        <v>1316518021</v>
      </c>
      <c r="AB404" s="273">
        <f t="shared" si="156"/>
        <v>0</v>
      </c>
      <c r="AC404" s="273">
        <f t="shared" si="156"/>
        <v>0</v>
      </c>
      <c r="AD404" s="273">
        <f>SUM(AD405:AD405)</f>
        <v>0</v>
      </c>
      <c r="AE404" s="273">
        <f>SUM(AE405:AE405)</f>
        <v>0</v>
      </c>
    </row>
    <row r="405" spans="2:31" ht="14.25" hidden="1" customHeight="1">
      <c r="C405" s="735" t="s">
        <v>1047</v>
      </c>
      <c r="D405" s="821" t="s">
        <v>2151</v>
      </c>
      <c r="E405" s="643"/>
      <c r="F405" s="643"/>
      <c r="G405" s="643"/>
      <c r="H405" s="644"/>
      <c r="I405" s="651">
        <v>0</v>
      </c>
      <c r="J405" s="652">
        <v>0</v>
      </c>
      <c r="K405" s="652"/>
      <c r="L405" s="652">
        <v>0</v>
      </c>
      <c r="M405" s="652">
        <v>0</v>
      </c>
      <c r="N405" s="780" t="s">
        <v>28</v>
      </c>
      <c r="P405" s="380">
        <v>0</v>
      </c>
      <c r="Q405" s="380">
        <v>0</v>
      </c>
      <c r="R405" s="380">
        <f>+U405</f>
        <v>0</v>
      </c>
      <c r="S405" s="380">
        <f>+W405</f>
        <v>20000000</v>
      </c>
      <c r="T405" s="277">
        <v>0</v>
      </c>
      <c r="U405" s="277">
        <v>0</v>
      </c>
      <c r="V405" s="277">
        <v>0</v>
      </c>
      <c r="W405" s="277">
        <v>20000000</v>
      </c>
      <c r="X405" s="277">
        <v>40000000</v>
      </c>
      <c r="Y405" s="277">
        <v>60000000</v>
      </c>
      <c r="Z405" s="277">
        <v>368950595</v>
      </c>
      <c r="AA405" s="277">
        <v>1036518021</v>
      </c>
      <c r="AB405" s="277">
        <v>0</v>
      </c>
      <c r="AC405" s="277">
        <v>0</v>
      </c>
      <c r="AD405" s="277">
        <v>0</v>
      </c>
      <c r="AE405" s="277">
        <v>0</v>
      </c>
    </row>
    <row r="406" spans="2:31" ht="14.25" hidden="1" customHeight="1">
      <c r="C406" s="735" t="s">
        <v>1048</v>
      </c>
      <c r="D406" s="821" t="s">
        <v>2152</v>
      </c>
      <c r="E406" s="823"/>
      <c r="F406" s="823"/>
      <c r="G406" s="823"/>
      <c r="H406" s="824"/>
      <c r="I406" s="651">
        <v>0</v>
      </c>
      <c r="J406" s="652">
        <v>0</v>
      </c>
      <c r="K406" s="652"/>
      <c r="L406" s="652">
        <v>0</v>
      </c>
      <c r="M406" s="652">
        <v>0</v>
      </c>
      <c r="N406" s="780" t="s">
        <v>28</v>
      </c>
      <c r="P406" s="380">
        <v>0</v>
      </c>
      <c r="Q406" s="380">
        <v>0</v>
      </c>
      <c r="R406" s="380">
        <f>+U406</f>
        <v>0</v>
      </c>
      <c r="S406" s="380">
        <f>+W406</f>
        <v>0</v>
      </c>
      <c r="T406" s="277">
        <v>0</v>
      </c>
      <c r="U406" s="277">
        <v>0</v>
      </c>
      <c r="V406" s="277">
        <v>0</v>
      </c>
      <c r="W406" s="277">
        <v>0</v>
      </c>
      <c r="X406" s="277">
        <v>0</v>
      </c>
      <c r="Y406" s="277">
        <v>22728420</v>
      </c>
      <c r="Z406" s="277">
        <v>80000000</v>
      </c>
      <c r="AA406" s="277">
        <v>280000000</v>
      </c>
      <c r="AB406" s="277">
        <v>0</v>
      </c>
      <c r="AC406" s="277">
        <v>0</v>
      </c>
      <c r="AD406" s="277">
        <v>0</v>
      </c>
      <c r="AE406" s="277">
        <v>0</v>
      </c>
    </row>
    <row r="407" spans="2:31" ht="14.25" hidden="1" customHeight="1">
      <c r="C407" s="642"/>
      <c r="D407" s="724"/>
      <c r="E407" s="654"/>
      <c r="F407" s="654"/>
      <c r="G407" s="654"/>
      <c r="H407" s="655"/>
      <c r="I407" s="729"/>
      <c r="J407" s="730"/>
      <c r="K407" s="730"/>
      <c r="L407" s="730"/>
      <c r="M407" s="730"/>
      <c r="N407" s="780"/>
      <c r="P407" s="382"/>
      <c r="Q407" s="382"/>
      <c r="R407" s="382"/>
      <c r="S407" s="382"/>
      <c r="T407" s="280"/>
      <c r="U407" s="280"/>
      <c r="V407" s="280"/>
      <c r="W407" s="280"/>
      <c r="X407" s="280"/>
      <c r="Y407" s="280"/>
      <c r="Z407" s="280"/>
      <c r="AA407" s="280"/>
      <c r="AB407" s="280"/>
      <c r="AC407" s="280"/>
      <c r="AD407" s="280"/>
      <c r="AE407" s="280"/>
    </row>
    <row r="408" spans="2:31" ht="14.25" hidden="1" customHeight="1">
      <c r="C408" s="733" t="s">
        <v>1049</v>
      </c>
      <c r="D408" s="633" t="s">
        <v>1050</v>
      </c>
      <c r="E408" s="637"/>
      <c r="F408" s="637"/>
      <c r="G408" s="637"/>
      <c r="H408" s="638"/>
      <c r="I408" s="731">
        <f t="shared" ref="I408:M408" si="157">I409+I415+I417+I419+I421+I429</f>
        <v>13408335242</v>
      </c>
      <c r="J408" s="732">
        <f>J409+J415+J417+J419+J421+J429</f>
        <v>4734885033</v>
      </c>
      <c r="K408" s="732">
        <f>K409+K415+K417+K419+K421+K429</f>
        <v>2969474881</v>
      </c>
      <c r="L408" s="732">
        <f t="shared" si="157"/>
        <v>2374733985</v>
      </c>
      <c r="M408" s="732">
        <f t="shared" si="157"/>
        <v>3435853081</v>
      </c>
      <c r="N408" s="780" t="s">
        <v>29</v>
      </c>
      <c r="P408" s="383">
        <f>P409+P415+P417+P419+P421+P429</f>
        <v>13408335242</v>
      </c>
      <c r="Q408" s="383">
        <f>Q409+Q415+Q417+Q419+Q421+Q429</f>
        <v>12917439976</v>
      </c>
      <c r="R408" s="383">
        <f>R409+R415+R417+R419+R421+R429</f>
        <v>5085388866</v>
      </c>
      <c r="S408" s="383">
        <f>S409+S415+S417+S419+S421+S429</f>
        <v>3247199963</v>
      </c>
      <c r="T408" s="217">
        <f>T409+T415+T417+T419+T421+T429</f>
        <v>4734885033</v>
      </c>
      <c r="U408" s="217">
        <f t="shared" ref="U408:AE408" si="158">U409+U415+U417+U419+U421+U429</f>
        <v>5085388866</v>
      </c>
      <c r="V408" s="217">
        <f t="shared" si="158"/>
        <v>3163675109</v>
      </c>
      <c r="W408" s="217">
        <f t="shared" si="158"/>
        <v>3247199963</v>
      </c>
      <c r="X408" s="217">
        <f t="shared" si="158"/>
        <v>1771093032</v>
      </c>
      <c r="Y408" s="217">
        <f t="shared" si="158"/>
        <v>1864104839</v>
      </c>
      <c r="Z408" s="217">
        <f t="shared" si="158"/>
        <v>0</v>
      </c>
      <c r="AA408" s="217">
        <f t="shared" si="158"/>
        <v>0</v>
      </c>
      <c r="AB408" s="217">
        <f t="shared" si="158"/>
        <v>31652616</v>
      </c>
      <c r="AC408" s="217">
        <f t="shared" si="158"/>
        <v>73631063</v>
      </c>
      <c r="AD408" s="217">
        <f t="shared" si="158"/>
        <v>705228700</v>
      </c>
      <c r="AE408" s="217">
        <f t="shared" si="158"/>
        <v>0</v>
      </c>
    </row>
    <row r="409" spans="2:31" s="16" customFormat="1" ht="14.25" hidden="1" customHeight="1">
      <c r="B409" s="65"/>
      <c r="C409" s="734" t="s">
        <v>1051</v>
      </c>
      <c r="D409" s="640" t="s">
        <v>1052</v>
      </c>
      <c r="E409" s="647"/>
      <c r="F409" s="647"/>
      <c r="G409" s="647"/>
      <c r="H409" s="648"/>
      <c r="I409" s="838">
        <f t="shared" ref="I409:M409" si="159">SUM(I410:I414)</f>
        <v>12176140361</v>
      </c>
      <c r="J409" s="839">
        <f>SUM(J410:J414)</f>
        <v>4145009724</v>
      </c>
      <c r="K409" s="839">
        <f>SUM(K410:K414)</f>
        <v>2494927937</v>
      </c>
      <c r="L409" s="636">
        <f t="shared" si="159"/>
        <v>2282985137</v>
      </c>
      <c r="M409" s="636">
        <f t="shared" si="159"/>
        <v>2921535741</v>
      </c>
      <c r="N409" s="781"/>
      <c r="P409" s="510">
        <f>SUM(P410:P414)</f>
        <v>12176140361</v>
      </c>
      <c r="Q409" s="510">
        <f>SUM(Q410:Q414)</f>
        <v>11501825514</v>
      </c>
      <c r="R409" s="510">
        <f>SUM(R410:R414)</f>
        <v>4448226298</v>
      </c>
      <c r="S409" s="510">
        <f>SUM(S410:S414)</f>
        <v>2698584047</v>
      </c>
      <c r="T409" s="273">
        <f>SUM(T410:T414)</f>
        <v>4145009724</v>
      </c>
      <c r="U409" s="273">
        <f t="shared" ref="U409:Y409" si="160">SUM(U410:U414)</f>
        <v>4448226298</v>
      </c>
      <c r="V409" s="273">
        <f t="shared" si="160"/>
        <v>2545673682</v>
      </c>
      <c r="W409" s="273">
        <f t="shared" si="160"/>
        <v>2698584047</v>
      </c>
      <c r="X409" s="273">
        <f t="shared" si="160"/>
        <v>1590467380</v>
      </c>
      <c r="Y409" s="273">
        <f t="shared" si="160"/>
        <v>1625440175</v>
      </c>
      <c r="Z409" s="273">
        <v>0</v>
      </c>
      <c r="AA409" s="273">
        <v>0</v>
      </c>
      <c r="AB409" s="273">
        <v>36879552</v>
      </c>
      <c r="AC409" s="273">
        <v>100638252</v>
      </c>
      <c r="AD409" s="273">
        <v>769598897</v>
      </c>
      <c r="AE409" s="273">
        <v>0</v>
      </c>
    </row>
    <row r="410" spans="2:31" ht="14.25" hidden="1" customHeight="1">
      <c r="B410" s="12" t="s">
        <v>29</v>
      </c>
      <c r="C410" s="735" t="s">
        <v>1053</v>
      </c>
      <c r="D410" s="658" t="s">
        <v>2153</v>
      </c>
      <c r="E410" s="658"/>
      <c r="F410" s="658"/>
      <c r="G410" s="658"/>
      <c r="H410" s="696"/>
      <c r="I410" s="651">
        <v>0</v>
      </c>
      <c r="J410" s="652">
        <v>0</v>
      </c>
      <c r="K410" s="652"/>
      <c r="L410" s="652">
        <v>0</v>
      </c>
      <c r="M410" s="652">
        <v>0</v>
      </c>
      <c r="N410" s="780" t="s">
        <v>29</v>
      </c>
      <c r="P410" s="380">
        <v>0</v>
      </c>
      <c r="Q410" s="380">
        <v>0</v>
      </c>
      <c r="R410" s="380">
        <f>+U410</f>
        <v>0</v>
      </c>
      <c r="S410" s="380">
        <f>+W410</f>
        <v>0</v>
      </c>
      <c r="T410" s="277">
        <v>0</v>
      </c>
      <c r="U410" s="277">
        <v>0</v>
      </c>
      <c r="V410" s="277">
        <v>0</v>
      </c>
      <c r="W410" s="277">
        <v>0</v>
      </c>
      <c r="X410" s="277">
        <v>0</v>
      </c>
      <c r="Y410" s="277">
        <v>0</v>
      </c>
      <c r="Z410" s="277">
        <v>0</v>
      </c>
      <c r="AA410" s="277">
        <v>0</v>
      </c>
      <c r="AB410" s="277">
        <v>36879552</v>
      </c>
      <c r="AC410" s="277">
        <v>36879552</v>
      </c>
      <c r="AD410" s="277">
        <v>630045141</v>
      </c>
      <c r="AE410" s="277">
        <v>0</v>
      </c>
    </row>
    <row r="411" spans="2:31" ht="14.25" hidden="1" customHeight="1">
      <c r="B411" s="12" t="s">
        <v>29</v>
      </c>
      <c r="C411" s="735" t="s">
        <v>1054</v>
      </c>
      <c r="D411" s="658" t="s">
        <v>2154</v>
      </c>
      <c r="E411" s="658"/>
      <c r="F411" s="658"/>
      <c r="G411" s="658"/>
      <c r="H411" s="696"/>
      <c r="I411" s="651">
        <v>0</v>
      </c>
      <c r="J411" s="652">
        <v>0</v>
      </c>
      <c r="K411" s="652"/>
      <c r="L411" s="652">
        <v>0</v>
      </c>
      <c r="M411" s="652">
        <v>0</v>
      </c>
      <c r="N411" s="780" t="s">
        <v>29</v>
      </c>
      <c r="P411" s="380">
        <v>0</v>
      </c>
      <c r="Q411" s="380">
        <v>0</v>
      </c>
      <c r="R411" s="380">
        <f>+U411</f>
        <v>0</v>
      </c>
      <c r="S411" s="380">
        <f>+W411</f>
        <v>0</v>
      </c>
      <c r="T411" s="277">
        <v>0</v>
      </c>
      <c r="U411" s="277">
        <v>0</v>
      </c>
      <c r="V411" s="277">
        <v>0</v>
      </c>
      <c r="W411" s="277">
        <v>0</v>
      </c>
      <c r="X411" s="277">
        <v>0</v>
      </c>
      <c r="Y411" s="277">
        <v>0</v>
      </c>
      <c r="Z411" s="277">
        <v>0</v>
      </c>
      <c r="AA411" s="277">
        <v>0</v>
      </c>
      <c r="AB411" s="277">
        <v>0</v>
      </c>
      <c r="AC411" s="277">
        <v>0</v>
      </c>
      <c r="AD411" s="277">
        <v>139553756</v>
      </c>
      <c r="AE411" s="277">
        <v>0</v>
      </c>
    </row>
    <row r="412" spans="2:31" ht="14.25" hidden="1" customHeight="1">
      <c r="B412" s="12" t="s">
        <v>29</v>
      </c>
      <c r="C412" s="735" t="s">
        <v>1055</v>
      </c>
      <c r="D412" s="658" t="s">
        <v>2155</v>
      </c>
      <c r="E412" s="658"/>
      <c r="F412" s="658"/>
      <c r="G412" s="658"/>
      <c r="H412" s="696"/>
      <c r="I412" s="651">
        <v>0</v>
      </c>
      <c r="J412" s="652">
        <v>0</v>
      </c>
      <c r="K412" s="652"/>
      <c r="L412" s="652">
        <v>0</v>
      </c>
      <c r="M412" s="652">
        <v>0</v>
      </c>
      <c r="N412" s="780" t="s">
        <v>29</v>
      </c>
      <c r="P412" s="380">
        <v>0</v>
      </c>
      <c r="Q412" s="380">
        <v>0</v>
      </c>
      <c r="R412" s="380">
        <f>+U412</f>
        <v>0</v>
      </c>
      <c r="S412" s="380">
        <f>+W412</f>
        <v>0</v>
      </c>
      <c r="T412" s="277">
        <v>0</v>
      </c>
      <c r="U412" s="277">
        <v>0</v>
      </c>
      <c r="V412" s="277">
        <v>0</v>
      </c>
      <c r="W412" s="277">
        <v>0</v>
      </c>
      <c r="X412" s="277">
        <v>0</v>
      </c>
      <c r="Y412" s="277">
        <v>0</v>
      </c>
      <c r="Z412" s="277">
        <v>0</v>
      </c>
      <c r="AA412" s="277">
        <v>0</v>
      </c>
      <c r="AB412" s="277">
        <v>0</v>
      </c>
      <c r="AC412" s="277">
        <v>63758700</v>
      </c>
      <c r="AD412" s="277">
        <v>0</v>
      </c>
      <c r="AE412" s="277">
        <v>0</v>
      </c>
    </row>
    <row r="413" spans="2:31" ht="14.25" hidden="1" customHeight="1">
      <c r="B413" s="12" t="s">
        <v>29</v>
      </c>
      <c r="C413" s="735" t="s">
        <v>1056</v>
      </c>
      <c r="D413" s="658" t="s">
        <v>2156</v>
      </c>
      <c r="E413" s="658"/>
      <c r="F413" s="658"/>
      <c r="G413" s="658"/>
      <c r="H413" s="696"/>
      <c r="I413" s="651">
        <v>5003093561</v>
      </c>
      <c r="J413" s="652">
        <v>3298164251</v>
      </c>
      <c r="K413" s="652">
        <v>1626888931</v>
      </c>
      <c r="L413" s="652">
        <v>1711621566</v>
      </c>
      <c r="M413" s="652">
        <v>1732164999</v>
      </c>
      <c r="N413" s="780" t="s">
        <v>29</v>
      </c>
      <c r="P413" s="380">
        <v>5003093561</v>
      </c>
      <c r="Q413" s="380">
        <v>4562256314</v>
      </c>
      <c r="R413" s="377">
        <f>+U413</f>
        <v>3325588115</v>
      </c>
      <c r="S413" s="380">
        <f>+W413</f>
        <v>1616625500</v>
      </c>
      <c r="T413" s="277">
        <v>3298164251</v>
      </c>
      <c r="U413" s="277">
        <v>3325588115</v>
      </c>
      <c r="V413" s="277">
        <v>1645130683</v>
      </c>
      <c r="W413" s="277">
        <v>1616625500</v>
      </c>
      <c r="X413" s="277">
        <v>1590467380</v>
      </c>
      <c r="Y413" s="277">
        <v>1625440175</v>
      </c>
      <c r="Z413" s="277">
        <v>0</v>
      </c>
      <c r="AA413" s="277">
        <v>0</v>
      </c>
      <c r="AB413" s="277">
        <v>0</v>
      </c>
      <c r="AC413" s="277">
        <v>0</v>
      </c>
      <c r="AD413" s="277"/>
      <c r="AE413" s="277"/>
    </row>
    <row r="414" spans="2:31" ht="14.25" hidden="1" customHeight="1">
      <c r="B414" s="12" t="s">
        <v>29</v>
      </c>
      <c r="C414" s="735" t="s">
        <v>1850</v>
      </c>
      <c r="D414" s="658" t="s">
        <v>1851</v>
      </c>
      <c r="E414" s="658"/>
      <c r="F414" s="658"/>
      <c r="G414" s="658"/>
      <c r="H414" s="696"/>
      <c r="I414" s="651">
        <v>7173046800</v>
      </c>
      <c r="J414" s="652">
        <v>846845473</v>
      </c>
      <c r="K414" s="652">
        <v>868039006</v>
      </c>
      <c r="L414" s="652">
        <v>571363571</v>
      </c>
      <c r="M414" s="652">
        <v>1189370742</v>
      </c>
      <c r="N414" s="780" t="s">
        <v>29</v>
      </c>
      <c r="P414" s="380">
        <v>7173046800</v>
      </c>
      <c r="Q414" s="380">
        <v>6939569200</v>
      </c>
      <c r="R414" s="377">
        <f>+U414</f>
        <v>1122638183</v>
      </c>
      <c r="S414" s="380">
        <f>+W414</f>
        <v>1081958547</v>
      </c>
      <c r="T414" s="277">
        <v>846845473</v>
      </c>
      <c r="U414" s="277">
        <v>1122638183</v>
      </c>
      <c r="V414" s="277">
        <v>900542999</v>
      </c>
      <c r="W414" s="277">
        <v>1081958547</v>
      </c>
      <c r="X414" s="277">
        <v>0</v>
      </c>
      <c r="Y414" s="277"/>
      <c r="Z414" s="277">
        <v>0</v>
      </c>
      <c r="AA414" s="277">
        <v>0</v>
      </c>
      <c r="AB414" s="277"/>
      <c r="AC414" s="277"/>
      <c r="AD414" s="277"/>
      <c r="AE414" s="277"/>
    </row>
    <row r="415" spans="2:31" s="16" customFormat="1" ht="14.25" hidden="1" customHeight="1">
      <c r="B415" s="65"/>
      <c r="C415" s="734" t="s">
        <v>1057</v>
      </c>
      <c r="D415" s="640" t="s">
        <v>1058</v>
      </c>
      <c r="E415" s="647"/>
      <c r="F415" s="647"/>
      <c r="G415" s="647"/>
      <c r="H415" s="648"/>
      <c r="I415" s="635">
        <f t="shared" ref="I415:M415" si="161">SUM(I416)</f>
        <v>0</v>
      </c>
      <c r="J415" s="636">
        <f>SUM(J416)</f>
        <v>0</v>
      </c>
      <c r="K415" s="636"/>
      <c r="L415" s="636">
        <f t="shared" si="161"/>
        <v>0</v>
      </c>
      <c r="M415" s="636">
        <f t="shared" si="161"/>
        <v>0</v>
      </c>
      <c r="N415" s="788"/>
      <c r="P415" s="302">
        <f t="shared" ref="P415:V415" si="162">SUM(P416)</f>
        <v>0</v>
      </c>
      <c r="Q415" s="302">
        <f t="shared" si="162"/>
        <v>0</v>
      </c>
      <c r="R415" s="302">
        <f t="shared" si="162"/>
        <v>0</v>
      </c>
      <c r="S415" s="302">
        <f t="shared" si="162"/>
        <v>0</v>
      </c>
      <c r="T415" s="273">
        <f t="shared" si="162"/>
        <v>0</v>
      </c>
      <c r="U415" s="273">
        <f t="shared" si="162"/>
        <v>0</v>
      </c>
      <c r="V415" s="273">
        <f t="shared" si="162"/>
        <v>0</v>
      </c>
      <c r="W415" s="273"/>
      <c r="X415" s="273">
        <f>SUM(X416)</f>
        <v>0</v>
      </c>
      <c r="Y415" s="273">
        <f>SUM(Y416)</f>
        <v>0</v>
      </c>
      <c r="Z415" s="273"/>
      <c r="AA415" s="273"/>
      <c r="AB415" s="273">
        <f>SUM(AB416)</f>
        <v>0</v>
      </c>
      <c r="AC415" s="273">
        <f>SUM(AC416)</f>
        <v>0</v>
      </c>
      <c r="AD415" s="273">
        <f>SUM(AD416)</f>
        <v>0</v>
      </c>
      <c r="AE415" s="273">
        <f>SUM(AE416)</f>
        <v>0</v>
      </c>
    </row>
    <row r="416" spans="2:31" ht="14.25" hidden="1" customHeight="1">
      <c r="C416" s="735"/>
      <c r="D416" s="659"/>
      <c r="E416" s="659"/>
      <c r="F416" s="659"/>
      <c r="G416" s="659"/>
      <c r="H416" s="660"/>
      <c r="I416" s="656"/>
      <c r="J416" s="657"/>
      <c r="K416" s="657"/>
      <c r="L416" s="657"/>
      <c r="M416" s="657"/>
      <c r="N416" s="780"/>
      <c r="P416" s="378"/>
      <c r="Q416" s="378"/>
      <c r="R416" s="378"/>
      <c r="S416" s="378"/>
      <c r="T416" s="277"/>
      <c r="U416" s="277"/>
      <c r="V416" s="277"/>
      <c r="W416" s="277"/>
      <c r="X416" s="277"/>
      <c r="Y416" s="277"/>
      <c r="Z416" s="277"/>
      <c r="AA416" s="277"/>
      <c r="AB416" s="277"/>
      <c r="AC416" s="277"/>
      <c r="AD416" s="277"/>
      <c r="AE416" s="277"/>
    </row>
    <row r="417" spans="1:31" s="16" customFormat="1" ht="14.25" hidden="1" customHeight="1">
      <c r="B417" s="65"/>
      <c r="C417" s="734" t="s">
        <v>1059</v>
      </c>
      <c r="D417" s="640" t="s">
        <v>1060</v>
      </c>
      <c r="E417" s="647"/>
      <c r="F417" s="647"/>
      <c r="G417" s="647"/>
      <c r="H417" s="648"/>
      <c r="I417" s="635">
        <f t="shared" ref="I417:M417" si="163">SUM(I418)</f>
        <v>0</v>
      </c>
      <c r="J417" s="636">
        <f>SUM(J418)</f>
        <v>0</v>
      </c>
      <c r="K417" s="636"/>
      <c r="L417" s="636">
        <f t="shared" si="163"/>
        <v>0</v>
      </c>
      <c r="M417" s="636">
        <f t="shared" si="163"/>
        <v>0</v>
      </c>
      <c r="N417" s="781"/>
      <c r="P417" s="302">
        <f t="shared" ref="P417:V417" si="164">SUM(P418)</f>
        <v>0</v>
      </c>
      <c r="Q417" s="302">
        <f t="shared" si="164"/>
        <v>0</v>
      </c>
      <c r="R417" s="302">
        <f t="shared" si="164"/>
        <v>0</v>
      </c>
      <c r="S417" s="302">
        <f t="shared" si="164"/>
        <v>0</v>
      </c>
      <c r="T417" s="273">
        <f t="shared" si="164"/>
        <v>0</v>
      </c>
      <c r="U417" s="273">
        <f t="shared" si="164"/>
        <v>0</v>
      </c>
      <c r="V417" s="273">
        <f t="shared" si="164"/>
        <v>0</v>
      </c>
      <c r="W417" s="273"/>
      <c r="X417" s="273">
        <f>SUM(X418)</f>
        <v>0</v>
      </c>
      <c r="Y417" s="273">
        <f>SUM(Y418)</f>
        <v>0</v>
      </c>
      <c r="Z417" s="273"/>
      <c r="AA417" s="273"/>
      <c r="AB417" s="273">
        <f>SUM(AB418)</f>
        <v>0</v>
      </c>
      <c r="AC417" s="273">
        <f>SUM(AC418)</f>
        <v>0</v>
      </c>
      <c r="AD417" s="273">
        <f>SUM(AD418)</f>
        <v>0</v>
      </c>
      <c r="AE417" s="273">
        <f>SUM(AE418)</f>
        <v>0</v>
      </c>
    </row>
    <row r="418" spans="1:31" ht="14.25" hidden="1" customHeight="1">
      <c r="C418" s="735"/>
      <c r="D418" s="659"/>
      <c r="E418" s="659"/>
      <c r="F418" s="659"/>
      <c r="G418" s="659"/>
      <c r="H418" s="660"/>
      <c r="I418" s="656"/>
      <c r="J418" s="657"/>
      <c r="K418" s="657"/>
      <c r="L418" s="657"/>
      <c r="M418" s="657"/>
      <c r="N418" s="780"/>
      <c r="P418" s="378"/>
      <c r="Q418" s="378"/>
      <c r="R418" s="378"/>
      <c r="S418" s="378"/>
      <c r="T418" s="277"/>
      <c r="U418" s="277"/>
      <c r="V418" s="277"/>
      <c r="W418" s="277"/>
      <c r="X418" s="277"/>
      <c r="Y418" s="277"/>
      <c r="Z418" s="277"/>
      <c r="AA418" s="277"/>
      <c r="AB418" s="277"/>
      <c r="AC418" s="277"/>
      <c r="AD418" s="277"/>
      <c r="AE418" s="277"/>
    </row>
    <row r="419" spans="1:31" s="16" customFormat="1" ht="14.25" hidden="1" customHeight="1">
      <c r="B419" s="65"/>
      <c r="C419" s="734" t="s">
        <v>1061</v>
      </c>
      <c r="D419" s="640" t="s">
        <v>1062</v>
      </c>
      <c r="E419" s="647"/>
      <c r="F419" s="647"/>
      <c r="G419" s="647"/>
      <c r="H419" s="648"/>
      <c r="I419" s="635">
        <f t="shared" ref="I419:AE419" si="165">SUM(I420)</f>
        <v>0</v>
      </c>
      <c r="J419" s="636">
        <f>SUM(J420)</f>
        <v>0</v>
      </c>
      <c r="K419" s="636">
        <f>SUM(K420)</f>
        <v>0</v>
      </c>
      <c r="L419" s="636">
        <f>SUM(L420)</f>
        <v>0</v>
      </c>
      <c r="M419" s="636">
        <f>SUM(M420)</f>
        <v>0</v>
      </c>
      <c r="N419" s="781"/>
      <c r="P419" s="302">
        <f>SUM(P420)</f>
        <v>0</v>
      </c>
      <c r="Q419" s="302">
        <f>SUM(Q420)</f>
        <v>0</v>
      </c>
      <c r="R419" s="302">
        <f>SUM(R420)</f>
        <v>0</v>
      </c>
      <c r="S419" s="302">
        <f>SUM(S420)</f>
        <v>0</v>
      </c>
      <c r="T419" s="273">
        <f>SUM(T420)</f>
        <v>0</v>
      </c>
      <c r="U419" s="273">
        <f t="shared" si="165"/>
        <v>0</v>
      </c>
      <c r="V419" s="273">
        <f t="shared" si="165"/>
        <v>0</v>
      </c>
      <c r="W419" s="273">
        <f t="shared" si="165"/>
        <v>0</v>
      </c>
      <c r="X419" s="273">
        <f t="shared" si="165"/>
        <v>0</v>
      </c>
      <c r="Y419" s="273">
        <f t="shared" si="165"/>
        <v>0</v>
      </c>
      <c r="Z419" s="273">
        <f t="shared" si="165"/>
        <v>0</v>
      </c>
      <c r="AA419" s="273">
        <f t="shared" si="165"/>
        <v>0</v>
      </c>
      <c r="AB419" s="273">
        <f t="shared" si="165"/>
        <v>0</v>
      </c>
      <c r="AC419" s="273">
        <f t="shared" si="165"/>
        <v>0</v>
      </c>
      <c r="AD419" s="273">
        <f t="shared" si="165"/>
        <v>0</v>
      </c>
      <c r="AE419" s="273">
        <f t="shared" si="165"/>
        <v>0</v>
      </c>
    </row>
    <row r="420" spans="1:31" ht="14.25" hidden="1" customHeight="1">
      <c r="C420" s="735"/>
      <c r="D420" s="659"/>
      <c r="E420" s="659"/>
      <c r="F420" s="659"/>
      <c r="G420" s="659"/>
      <c r="H420" s="660"/>
      <c r="I420" s="656"/>
      <c r="J420" s="657"/>
      <c r="K420" s="657"/>
      <c r="L420" s="657"/>
      <c r="M420" s="657"/>
      <c r="N420" s="780"/>
      <c r="P420" s="378"/>
      <c r="Q420" s="378"/>
      <c r="R420" s="378"/>
      <c r="S420" s="378"/>
      <c r="T420" s="277"/>
      <c r="U420" s="277"/>
      <c r="V420" s="277"/>
      <c r="W420" s="277"/>
      <c r="X420" s="277"/>
      <c r="Y420" s="277"/>
      <c r="Z420" s="277"/>
      <c r="AA420" s="277"/>
      <c r="AB420" s="277"/>
      <c r="AC420" s="277"/>
      <c r="AD420" s="277"/>
      <c r="AE420" s="277"/>
    </row>
    <row r="421" spans="1:31" s="16" customFormat="1" ht="14.25" hidden="1" customHeight="1">
      <c r="B421" s="65"/>
      <c r="C421" s="734" t="s">
        <v>1063</v>
      </c>
      <c r="D421" s="640" t="s">
        <v>1064</v>
      </c>
      <c r="E421" s="647"/>
      <c r="F421" s="647"/>
      <c r="G421" s="647"/>
      <c r="H421" s="648"/>
      <c r="I421" s="838">
        <f t="shared" ref="I421:M421" si="166">SUM(I422:I428)</f>
        <v>1125784356</v>
      </c>
      <c r="J421" s="839">
        <f>SUM(J422:J428)</f>
        <v>589875309</v>
      </c>
      <c r="K421" s="839">
        <f>SUM(K422:K428)</f>
        <v>474546944</v>
      </c>
      <c r="L421" s="636">
        <f t="shared" si="166"/>
        <v>91748848</v>
      </c>
      <c r="M421" s="636">
        <f t="shared" si="166"/>
        <v>514317340</v>
      </c>
      <c r="N421" s="781"/>
      <c r="P421" s="510">
        <f>SUM(P422:P428)</f>
        <v>1125784356</v>
      </c>
      <c r="Q421" s="510">
        <f>SUM(Q422:Q428)</f>
        <v>1260578931</v>
      </c>
      <c r="R421" s="510">
        <f>SUM(R422:R428)</f>
        <v>637162568</v>
      </c>
      <c r="S421" s="510">
        <f>SUM(S422:S428)</f>
        <v>548615916</v>
      </c>
      <c r="T421" s="273">
        <f>SUM(T422:T428)</f>
        <v>589875309</v>
      </c>
      <c r="U421" s="273">
        <f t="shared" ref="U421:AC421" si="167">SUM(U422:U428)</f>
        <v>637162568</v>
      </c>
      <c r="V421" s="273">
        <f t="shared" si="167"/>
        <v>618001427</v>
      </c>
      <c r="W421" s="273">
        <f t="shared" si="167"/>
        <v>548615916</v>
      </c>
      <c r="X421" s="273">
        <f t="shared" si="167"/>
        <v>180625652</v>
      </c>
      <c r="Y421" s="273">
        <f t="shared" si="167"/>
        <v>238664664</v>
      </c>
      <c r="Z421" s="273">
        <f t="shared" si="167"/>
        <v>0</v>
      </c>
      <c r="AA421" s="273">
        <f t="shared" si="167"/>
        <v>0</v>
      </c>
      <c r="AB421" s="273">
        <f t="shared" si="167"/>
        <v>-5226936</v>
      </c>
      <c r="AC421" s="273">
        <f t="shared" si="167"/>
        <v>-27007189</v>
      </c>
      <c r="AD421" s="273">
        <f>SUM(AD422:AD424)</f>
        <v>-64370197</v>
      </c>
      <c r="AE421" s="273">
        <f>SUM(AE422:AE424)</f>
        <v>0</v>
      </c>
    </row>
    <row r="422" spans="1:31" s="16" customFormat="1" ht="14.25" hidden="1" customHeight="1">
      <c r="B422" s="65" t="s">
        <v>29</v>
      </c>
      <c r="C422" s="734" t="s">
        <v>1065</v>
      </c>
      <c r="D422" s="817" t="s">
        <v>2157</v>
      </c>
      <c r="E422" s="817"/>
      <c r="F422" s="817"/>
      <c r="G422" s="817"/>
      <c r="H422" s="818"/>
      <c r="I422" s="820"/>
      <c r="J422" s="701"/>
      <c r="K422" s="701"/>
      <c r="L422" s="701"/>
      <c r="M422" s="701">
        <v>0</v>
      </c>
      <c r="N422" s="781" t="s">
        <v>29</v>
      </c>
      <c r="P422" s="381"/>
      <c r="Q422" s="381"/>
      <c r="R422" s="377">
        <f t="shared" ref="R422:R428" si="168">+U422</f>
        <v>0</v>
      </c>
      <c r="S422" s="380">
        <f t="shared" ref="S422:S428" si="169">+W422</f>
        <v>0</v>
      </c>
      <c r="T422" s="273"/>
      <c r="U422" s="273">
        <v>0</v>
      </c>
      <c r="V422" s="273">
        <v>0</v>
      </c>
      <c r="W422" s="273">
        <v>0</v>
      </c>
      <c r="X422" s="273">
        <v>0</v>
      </c>
      <c r="Y422" s="273">
        <v>0</v>
      </c>
      <c r="Z422" s="273">
        <v>0</v>
      </c>
      <c r="AA422" s="273">
        <v>0</v>
      </c>
      <c r="AB422" s="273">
        <v>-5226936</v>
      </c>
      <c r="AC422" s="273">
        <v>-8372831</v>
      </c>
      <c r="AD422" s="273">
        <v>-26448279</v>
      </c>
      <c r="AE422" s="273">
        <v>0</v>
      </c>
    </row>
    <row r="423" spans="1:31" s="16" customFormat="1" ht="14.25" hidden="1" customHeight="1">
      <c r="B423" s="65" t="s">
        <v>29</v>
      </c>
      <c r="C423" s="734" t="s">
        <v>1066</v>
      </c>
      <c r="D423" s="817" t="s">
        <v>2158</v>
      </c>
      <c r="E423" s="817"/>
      <c r="F423" s="817"/>
      <c r="G423" s="817"/>
      <c r="H423" s="818"/>
      <c r="I423" s="820"/>
      <c r="J423" s="701"/>
      <c r="K423" s="701"/>
      <c r="L423" s="701"/>
      <c r="M423" s="701">
        <v>0</v>
      </c>
      <c r="N423" s="781" t="s">
        <v>29</v>
      </c>
      <c r="P423" s="381"/>
      <c r="Q423" s="381"/>
      <c r="R423" s="377">
        <f t="shared" si="168"/>
        <v>0</v>
      </c>
      <c r="S423" s="380">
        <f t="shared" si="169"/>
        <v>0</v>
      </c>
      <c r="T423" s="273"/>
      <c r="U423" s="273">
        <v>0</v>
      </c>
      <c r="V423" s="273">
        <v>0</v>
      </c>
      <c r="W423" s="273">
        <v>0</v>
      </c>
      <c r="X423" s="273">
        <v>0</v>
      </c>
      <c r="Y423" s="273">
        <v>0</v>
      </c>
      <c r="Z423" s="273">
        <v>0</v>
      </c>
      <c r="AA423" s="273">
        <v>0</v>
      </c>
      <c r="AB423" s="273">
        <v>0</v>
      </c>
      <c r="AC423" s="273">
        <v>0</v>
      </c>
      <c r="AD423" s="273">
        <v>-37921918</v>
      </c>
      <c r="AE423" s="273">
        <v>0</v>
      </c>
    </row>
    <row r="424" spans="1:31" s="16" customFormat="1" ht="14.25" hidden="1" customHeight="1">
      <c r="B424" s="65" t="s">
        <v>29</v>
      </c>
      <c r="C424" s="734" t="s">
        <v>1067</v>
      </c>
      <c r="D424" s="817" t="s">
        <v>2159</v>
      </c>
      <c r="E424" s="817"/>
      <c r="F424" s="817"/>
      <c r="G424" s="817"/>
      <c r="H424" s="818"/>
      <c r="I424" s="820"/>
      <c r="J424" s="701"/>
      <c r="K424" s="701"/>
      <c r="L424" s="701"/>
      <c r="M424" s="701">
        <v>0</v>
      </c>
      <c r="N424" s="781" t="s">
        <v>29</v>
      </c>
      <c r="P424" s="381"/>
      <c r="Q424" s="381"/>
      <c r="R424" s="377">
        <f t="shared" si="168"/>
        <v>0</v>
      </c>
      <c r="S424" s="380">
        <f t="shared" si="169"/>
        <v>0</v>
      </c>
      <c r="T424" s="273"/>
      <c r="U424" s="273">
        <v>0</v>
      </c>
      <c r="V424" s="273">
        <v>0</v>
      </c>
      <c r="W424" s="273">
        <v>0</v>
      </c>
      <c r="X424" s="273">
        <v>0</v>
      </c>
      <c r="Y424" s="273">
        <v>0</v>
      </c>
      <c r="Z424" s="273">
        <v>0</v>
      </c>
      <c r="AA424" s="273">
        <v>0</v>
      </c>
      <c r="AB424" s="273">
        <v>0</v>
      </c>
      <c r="AC424" s="273">
        <v>-18634358</v>
      </c>
      <c r="AD424" s="273">
        <v>0</v>
      </c>
      <c r="AE424" s="273">
        <v>0</v>
      </c>
    </row>
    <row r="425" spans="1:31" ht="14.25" hidden="1" customHeight="1">
      <c r="B425" s="12" t="s">
        <v>29</v>
      </c>
      <c r="C425" s="735" t="s">
        <v>1068</v>
      </c>
      <c r="D425" s="658" t="s">
        <v>2160</v>
      </c>
      <c r="E425" s="658"/>
      <c r="F425" s="658"/>
      <c r="G425" s="658"/>
      <c r="H425" s="696"/>
      <c r="I425" s="651">
        <v>806137407</v>
      </c>
      <c r="J425" s="652">
        <v>122710797</v>
      </c>
      <c r="K425" s="652">
        <v>142853208</v>
      </c>
      <c r="L425" s="652">
        <v>81435242</v>
      </c>
      <c r="M425" s="652">
        <v>168437747</v>
      </c>
      <c r="N425" s="780" t="s">
        <v>29</v>
      </c>
      <c r="P425" s="380">
        <v>806137407</v>
      </c>
      <c r="Q425" s="380">
        <v>827279622</v>
      </c>
      <c r="R425" s="377">
        <f t="shared" si="168"/>
        <v>163575685</v>
      </c>
      <c r="S425" s="380">
        <f t="shared" si="169"/>
        <v>197728954</v>
      </c>
      <c r="T425" s="277">
        <v>122710797</v>
      </c>
      <c r="U425" s="277">
        <v>163575685</v>
      </c>
      <c r="V425" s="277">
        <v>123091489</v>
      </c>
      <c r="W425" s="277">
        <v>197728954</v>
      </c>
      <c r="X425" s="277">
        <v>180625652</v>
      </c>
      <c r="Y425" s="277">
        <v>238664664</v>
      </c>
      <c r="Z425" s="277">
        <v>0</v>
      </c>
      <c r="AA425" s="277">
        <v>0</v>
      </c>
      <c r="AB425" s="277">
        <v>0</v>
      </c>
      <c r="AC425" s="277">
        <v>0</v>
      </c>
      <c r="AD425" s="277">
        <v>0</v>
      </c>
      <c r="AE425" s="277">
        <v>0</v>
      </c>
    </row>
    <row r="426" spans="1:31" ht="14.25" hidden="1" customHeight="1">
      <c r="B426" s="12" t="s">
        <v>29</v>
      </c>
      <c r="C426" s="735" t="s">
        <v>1852</v>
      </c>
      <c r="D426" s="658" t="s">
        <v>1856</v>
      </c>
      <c r="E426" s="658"/>
      <c r="F426" s="658"/>
      <c r="G426" s="658"/>
      <c r="H426" s="696"/>
      <c r="I426" s="651"/>
      <c r="J426" s="652"/>
      <c r="K426" s="652">
        <v>42541200</v>
      </c>
      <c r="L426" s="652"/>
      <c r="M426" s="652">
        <v>44037720</v>
      </c>
      <c r="N426" s="780" t="s">
        <v>29</v>
      </c>
      <c r="P426" s="380"/>
      <c r="Q426" s="380"/>
      <c r="R426" s="377">
        <f t="shared" si="168"/>
        <v>0</v>
      </c>
      <c r="S426" s="380">
        <f t="shared" si="169"/>
        <v>41100300</v>
      </c>
      <c r="T426" s="277"/>
      <c r="U426" s="277">
        <v>0</v>
      </c>
      <c r="V426" s="277">
        <v>0</v>
      </c>
      <c r="W426" s="277">
        <v>41100300</v>
      </c>
      <c r="X426" s="277">
        <v>0</v>
      </c>
      <c r="Y426" s="277">
        <v>0</v>
      </c>
      <c r="Z426" s="277">
        <v>0</v>
      </c>
      <c r="AA426" s="277">
        <v>0</v>
      </c>
      <c r="AB426" s="277">
        <v>0</v>
      </c>
      <c r="AC426" s="277">
        <v>0</v>
      </c>
      <c r="AD426" s="277"/>
      <c r="AE426" s="277"/>
    </row>
    <row r="427" spans="1:31" ht="14.25" hidden="1" customHeight="1">
      <c r="B427" s="12" t="s">
        <v>29</v>
      </c>
      <c r="C427" s="735" t="s">
        <v>1853</v>
      </c>
      <c r="D427" s="658" t="s">
        <v>1857</v>
      </c>
      <c r="E427" s="658"/>
      <c r="F427" s="658"/>
      <c r="G427" s="658"/>
      <c r="H427" s="696"/>
      <c r="I427" s="651"/>
      <c r="J427" s="652">
        <v>438430200</v>
      </c>
      <c r="K427" s="652">
        <v>212706000</v>
      </c>
      <c r="L427" s="652">
        <v>0</v>
      </c>
      <c r="M427" s="652">
        <v>220188600</v>
      </c>
      <c r="N427" s="780" t="s">
        <v>29</v>
      </c>
      <c r="P427" s="380"/>
      <c r="Q427" s="380"/>
      <c r="R427" s="377">
        <f t="shared" si="168"/>
        <v>435756000</v>
      </c>
      <c r="S427" s="380">
        <f t="shared" si="169"/>
        <v>205501500</v>
      </c>
      <c r="T427" s="277">
        <v>438430200</v>
      </c>
      <c r="U427" s="277">
        <v>435756000</v>
      </c>
      <c r="V427" s="277">
        <v>440377200</v>
      </c>
      <c r="W427" s="277">
        <v>205501500</v>
      </c>
      <c r="X427" s="277">
        <v>0</v>
      </c>
      <c r="Y427" s="277">
        <v>0</v>
      </c>
      <c r="Z427" s="277">
        <v>0</v>
      </c>
      <c r="AA427" s="277">
        <v>0</v>
      </c>
      <c r="AB427" s="277">
        <v>0</v>
      </c>
      <c r="AC427" s="277">
        <v>0</v>
      </c>
      <c r="AD427" s="277"/>
      <c r="AE427" s="277"/>
    </row>
    <row r="428" spans="1:31" ht="14.25" hidden="1" customHeight="1">
      <c r="B428" s="12" t="s">
        <v>29</v>
      </c>
      <c r="C428" s="735" t="s">
        <v>1854</v>
      </c>
      <c r="D428" s="658" t="s">
        <v>1855</v>
      </c>
      <c r="E428" s="658"/>
      <c r="F428" s="658"/>
      <c r="G428" s="658"/>
      <c r="H428" s="696"/>
      <c r="I428" s="651">
        <v>319646949</v>
      </c>
      <c r="J428" s="652">
        <v>28734312</v>
      </c>
      <c r="K428" s="652">
        <v>76446536</v>
      </c>
      <c r="L428" s="652">
        <v>10313606</v>
      </c>
      <c r="M428" s="652">
        <v>81653273</v>
      </c>
      <c r="N428" s="780" t="s">
        <v>29</v>
      </c>
      <c r="P428" s="380">
        <v>319646949</v>
      </c>
      <c r="Q428" s="380">
        <v>433299309</v>
      </c>
      <c r="R428" s="377">
        <f t="shared" si="168"/>
        <v>37830883</v>
      </c>
      <c r="S428" s="380">
        <f t="shared" si="169"/>
        <v>104285162</v>
      </c>
      <c r="T428" s="277">
        <v>28734312</v>
      </c>
      <c r="U428" s="277">
        <v>37830883</v>
      </c>
      <c r="V428" s="277">
        <v>54532738</v>
      </c>
      <c r="W428" s="277">
        <v>104285162</v>
      </c>
      <c r="X428" s="277">
        <v>0</v>
      </c>
      <c r="Y428" s="277">
        <v>0</v>
      </c>
      <c r="Z428" s="277">
        <v>0</v>
      </c>
      <c r="AA428" s="277">
        <v>0</v>
      </c>
      <c r="AB428" s="277">
        <v>0</v>
      </c>
      <c r="AC428" s="277">
        <v>0</v>
      </c>
      <c r="AD428" s="277"/>
      <c r="AE428" s="277"/>
    </row>
    <row r="429" spans="1:31" s="16" customFormat="1" ht="14.25" hidden="1" customHeight="1">
      <c r="B429" s="65"/>
      <c r="C429" s="734" t="s">
        <v>1069</v>
      </c>
      <c r="D429" s="640" t="s">
        <v>1070</v>
      </c>
      <c r="E429" s="647"/>
      <c r="F429" s="647"/>
      <c r="G429" s="647"/>
      <c r="H429" s="648"/>
      <c r="I429" s="635">
        <f t="shared" ref="I429:M429" si="170">+SUM(I430)</f>
        <v>106410525</v>
      </c>
      <c r="J429" s="636">
        <f>+SUM(J430)</f>
        <v>0</v>
      </c>
      <c r="K429" s="636"/>
      <c r="L429" s="636">
        <f t="shared" si="170"/>
        <v>0</v>
      </c>
      <c r="M429" s="636">
        <f t="shared" si="170"/>
        <v>0</v>
      </c>
      <c r="N429" s="781"/>
      <c r="P429" s="302">
        <f t="shared" ref="P429:V429" si="171">+SUM(P430)</f>
        <v>106410525</v>
      </c>
      <c r="Q429" s="302">
        <f t="shared" si="171"/>
        <v>155035531</v>
      </c>
      <c r="R429" s="510">
        <f t="shared" si="171"/>
        <v>0</v>
      </c>
      <c r="S429" s="516">
        <f t="shared" si="171"/>
        <v>0</v>
      </c>
      <c r="T429" s="273">
        <f t="shared" si="171"/>
        <v>0</v>
      </c>
      <c r="U429" s="273">
        <f t="shared" si="171"/>
        <v>0</v>
      </c>
      <c r="V429" s="273">
        <f t="shared" si="171"/>
        <v>0</v>
      </c>
      <c r="W429" s="273"/>
      <c r="X429" s="273">
        <f>+SUM(X430)</f>
        <v>0</v>
      </c>
      <c r="Y429" s="273">
        <f>+SUM(Y430)</f>
        <v>0</v>
      </c>
      <c r="Z429" s="273"/>
      <c r="AA429" s="273"/>
      <c r="AB429" s="273">
        <f>+SUM(AB430)</f>
        <v>0</v>
      </c>
      <c r="AC429" s="273">
        <f>+SUM(AC430)</f>
        <v>0</v>
      </c>
      <c r="AD429" s="273">
        <f>+SUM(AD430)</f>
        <v>0</v>
      </c>
      <c r="AE429" s="273">
        <f>+SUM(AE430)</f>
        <v>0</v>
      </c>
    </row>
    <row r="430" spans="1:31" ht="14.25" hidden="1" customHeight="1">
      <c r="A430" s="255" t="s">
        <v>2574</v>
      </c>
      <c r="B430" s="12" t="s">
        <v>234</v>
      </c>
      <c r="C430" s="735" t="s">
        <v>1071</v>
      </c>
      <c r="D430" s="658" t="s">
        <v>2423</v>
      </c>
      <c r="E430" s="658"/>
      <c r="F430" s="658"/>
      <c r="G430" s="658"/>
      <c r="H430" s="696"/>
      <c r="I430" s="651">
        <v>106410525</v>
      </c>
      <c r="J430" s="652"/>
      <c r="K430" s="652"/>
      <c r="L430" s="652"/>
      <c r="M430" s="652"/>
      <c r="N430" s="780"/>
      <c r="P430" s="380">
        <v>106410525</v>
      </c>
      <c r="Q430" s="380">
        <v>155035531</v>
      </c>
      <c r="R430" s="380">
        <f>+U430</f>
        <v>0</v>
      </c>
      <c r="S430" s="380">
        <f>+W430</f>
        <v>0</v>
      </c>
      <c r="T430" s="277"/>
      <c r="U430" s="277"/>
      <c r="V430" s="277">
        <v>0</v>
      </c>
      <c r="W430" s="277"/>
      <c r="X430" s="277">
        <v>0</v>
      </c>
      <c r="Y430" s="277">
        <v>0</v>
      </c>
      <c r="Z430" s="277">
        <v>0</v>
      </c>
      <c r="AA430" s="277">
        <v>0</v>
      </c>
      <c r="AB430" s="277">
        <v>0</v>
      </c>
      <c r="AC430" s="277">
        <v>0</v>
      </c>
      <c r="AD430" s="277">
        <v>0</v>
      </c>
      <c r="AE430" s="277" t="s">
        <v>37</v>
      </c>
    </row>
    <row r="431" spans="1:31" ht="14.25" hidden="1" customHeight="1">
      <c r="C431" s="735"/>
      <c r="D431" s="659"/>
      <c r="E431" s="661"/>
      <c r="F431" s="661"/>
      <c r="G431" s="661"/>
      <c r="H431" s="662"/>
      <c r="I431" s="729"/>
      <c r="J431" s="730"/>
      <c r="K431" s="730"/>
      <c r="L431" s="730"/>
      <c r="M431" s="730"/>
      <c r="N431" s="780"/>
      <c r="P431" s="382"/>
      <c r="Q431" s="382"/>
      <c r="R431" s="382"/>
      <c r="S431" s="382"/>
      <c r="T431" s="280"/>
      <c r="U431" s="280"/>
      <c r="V431" s="280"/>
      <c r="W431" s="280"/>
      <c r="X431" s="280"/>
      <c r="Y431" s="280"/>
      <c r="Z431" s="280"/>
      <c r="AA431" s="280"/>
      <c r="AB431" s="280"/>
      <c r="AC431" s="280"/>
      <c r="AD431" s="280"/>
      <c r="AE431" s="280"/>
    </row>
    <row r="432" spans="1:31" ht="14.25" hidden="1" customHeight="1">
      <c r="C432" s="733" t="s">
        <v>1072</v>
      </c>
      <c r="D432" s="633" t="s">
        <v>1073</v>
      </c>
      <c r="E432" s="637"/>
      <c r="F432" s="637"/>
      <c r="G432" s="637"/>
      <c r="H432" s="638"/>
      <c r="I432" s="731">
        <f t="shared" ref="I432:M432" si="172">I433+I443+I447+I449+I451</f>
        <v>3881604699</v>
      </c>
      <c r="J432" s="732">
        <f>J433+J443+J447+J449+J451</f>
        <v>8212039619</v>
      </c>
      <c r="K432" s="732">
        <f>K433+K443+K447+K449+K451</f>
        <v>1690971459</v>
      </c>
      <c r="L432" s="732">
        <f t="shared" si="172"/>
        <v>5213345212.8835659</v>
      </c>
      <c r="M432" s="732">
        <f t="shared" si="172"/>
        <v>4026950622</v>
      </c>
      <c r="N432" s="780"/>
      <c r="P432" s="383">
        <f>P433+P443+P447+P449+P451</f>
        <v>3881604699</v>
      </c>
      <c r="Q432" s="383">
        <f>Q433+Q443+Q447+Q449+Q451</f>
        <v>4288075572</v>
      </c>
      <c r="R432" s="383">
        <f>R433+R443+R447+R449+R451</f>
        <v>5587033068</v>
      </c>
      <c r="S432" s="383">
        <f>S433+S443+S447+S449+S451</f>
        <v>646275981</v>
      </c>
      <c r="T432" s="217">
        <f>T433+T443+T447+T449+T451</f>
        <v>8212039619</v>
      </c>
      <c r="U432" s="217">
        <f t="shared" ref="U432:AE432" si="173">U433+U443+U447+U449+U451</f>
        <v>5587033068</v>
      </c>
      <c r="V432" s="217">
        <f t="shared" si="173"/>
        <v>1357644616</v>
      </c>
      <c r="W432" s="217">
        <f t="shared" si="173"/>
        <v>646275981</v>
      </c>
      <c r="X432" s="217">
        <f t="shared" si="173"/>
        <v>1034685115</v>
      </c>
      <c r="Y432" s="217">
        <f t="shared" si="173"/>
        <v>1271767375</v>
      </c>
      <c r="Z432" s="217">
        <f t="shared" si="173"/>
        <v>732138119</v>
      </c>
      <c r="AA432" s="217">
        <f t="shared" si="173"/>
        <v>872367943</v>
      </c>
      <c r="AB432" s="217">
        <f t="shared" si="173"/>
        <v>810323500</v>
      </c>
      <c r="AC432" s="217">
        <f t="shared" si="173"/>
        <v>958321964</v>
      </c>
      <c r="AD432" s="217">
        <f t="shared" si="173"/>
        <v>0</v>
      </c>
      <c r="AE432" s="217">
        <f t="shared" si="173"/>
        <v>0</v>
      </c>
    </row>
    <row r="433" spans="2:31" s="16" customFormat="1" ht="14.25" hidden="1" customHeight="1">
      <c r="B433" s="65"/>
      <c r="C433" s="734" t="s">
        <v>1074</v>
      </c>
      <c r="D433" s="640" t="s">
        <v>1075</v>
      </c>
      <c r="E433" s="647"/>
      <c r="F433" s="647"/>
      <c r="G433" s="647"/>
      <c r="H433" s="648"/>
      <c r="I433" s="731">
        <f t="shared" ref="I433:M433" si="174">I434+I436+I439</f>
        <v>26223794</v>
      </c>
      <c r="J433" s="732">
        <f>J434+J436+J439</f>
        <v>134814150</v>
      </c>
      <c r="K433" s="732">
        <f>K434+K436+K439</f>
        <v>0</v>
      </c>
      <c r="L433" s="732">
        <f t="shared" si="174"/>
        <v>1225403422.8835664</v>
      </c>
      <c r="M433" s="732">
        <f t="shared" si="174"/>
        <v>387151962</v>
      </c>
      <c r="N433" s="781" t="s">
        <v>232</v>
      </c>
      <c r="P433" s="383">
        <f>P434+P436+P439</f>
        <v>26223794</v>
      </c>
      <c r="Q433" s="383">
        <f>Q434+Q436+Q439</f>
        <v>132049104</v>
      </c>
      <c r="R433" s="383">
        <f>R434+R436+R439</f>
        <v>0</v>
      </c>
      <c r="S433" s="383">
        <f>S434+S436+S439</f>
        <v>0</v>
      </c>
      <c r="T433" s="217">
        <f>T434+T436+T439</f>
        <v>134814150</v>
      </c>
      <c r="U433" s="217">
        <f t="shared" ref="U433:AE433" si="175">U434+U436+U439</f>
        <v>0</v>
      </c>
      <c r="V433" s="217">
        <f t="shared" si="175"/>
        <v>387152016</v>
      </c>
      <c r="W433" s="217">
        <f t="shared" si="175"/>
        <v>0</v>
      </c>
      <c r="X433" s="217">
        <f t="shared" si="175"/>
        <v>384105283</v>
      </c>
      <c r="Y433" s="217">
        <f t="shared" si="175"/>
        <v>384105283</v>
      </c>
      <c r="Z433" s="217">
        <f t="shared" si="175"/>
        <v>0</v>
      </c>
      <c r="AA433" s="217">
        <f t="shared" si="175"/>
        <v>0</v>
      </c>
      <c r="AB433" s="217">
        <f t="shared" si="175"/>
        <v>43318513</v>
      </c>
      <c r="AC433" s="217">
        <f t="shared" si="175"/>
        <v>159187551</v>
      </c>
      <c r="AD433" s="217">
        <f t="shared" si="175"/>
        <v>0</v>
      </c>
      <c r="AE433" s="217">
        <f t="shared" si="175"/>
        <v>0</v>
      </c>
    </row>
    <row r="434" spans="2:31" s="16" customFormat="1" ht="14.25" hidden="1" customHeight="1">
      <c r="B434" s="65"/>
      <c r="C434" s="734" t="s">
        <v>1076</v>
      </c>
      <c r="D434" s="640" t="s">
        <v>1077</v>
      </c>
      <c r="E434" s="647"/>
      <c r="F434" s="647"/>
      <c r="G434" s="647"/>
      <c r="H434" s="648"/>
      <c r="I434" s="838">
        <f>SUM(I435:I435)</f>
        <v>0</v>
      </c>
      <c r="J434" s="839">
        <f>SUM(J435:J435)</f>
        <v>0</v>
      </c>
      <c r="K434" s="839">
        <f>SUM(K435:K435)</f>
        <v>0</v>
      </c>
      <c r="L434" s="636">
        <f>SUM(L435:L435)</f>
        <v>1168170542.8835664</v>
      </c>
      <c r="M434" s="636">
        <f>SUM(M435:M435)</f>
        <v>387151962</v>
      </c>
      <c r="N434" s="781" t="s">
        <v>232</v>
      </c>
      <c r="P434" s="302">
        <f>SUM(P435:P435)</f>
        <v>0</v>
      </c>
      <c r="Q434" s="302">
        <f>SUM(Q435:Q435)</f>
        <v>0</v>
      </c>
      <c r="R434" s="302">
        <f>SUM(R435:R435)</f>
        <v>0</v>
      </c>
      <c r="S434" s="302">
        <f>SUM(S435:S435)</f>
        <v>0</v>
      </c>
      <c r="T434" s="273">
        <f>SUM(T435:T435)</f>
        <v>0</v>
      </c>
      <c r="U434" s="273">
        <f t="shared" ref="U434:AE434" si="176">SUM(U435:U435)</f>
        <v>0</v>
      </c>
      <c r="V434" s="273">
        <f t="shared" si="176"/>
        <v>387151962</v>
      </c>
      <c r="W434" s="273">
        <f t="shared" si="176"/>
        <v>0</v>
      </c>
      <c r="X434" s="273">
        <f t="shared" si="176"/>
        <v>384105283</v>
      </c>
      <c r="Y434" s="273">
        <f t="shared" si="176"/>
        <v>384105283</v>
      </c>
      <c r="Z434" s="273">
        <f t="shared" si="176"/>
        <v>0</v>
      </c>
      <c r="AA434" s="273">
        <f t="shared" si="176"/>
        <v>0</v>
      </c>
      <c r="AB434" s="273">
        <f t="shared" si="176"/>
        <v>0</v>
      </c>
      <c r="AC434" s="273">
        <f t="shared" si="176"/>
        <v>159187551</v>
      </c>
      <c r="AD434" s="273">
        <f t="shared" si="176"/>
        <v>0</v>
      </c>
      <c r="AE434" s="273">
        <f t="shared" si="176"/>
        <v>0</v>
      </c>
    </row>
    <row r="435" spans="2:31" ht="14.25" hidden="1" customHeight="1">
      <c r="C435" s="735" t="s">
        <v>1078</v>
      </c>
      <c r="D435" s="707" t="s">
        <v>2161</v>
      </c>
      <c r="E435" s="707"/>
      <c r="F435" s="707"/>
      <c r="G435" s="707"/>
      <c r="H435" s="723"/>
      <c r="I435" s="706"/>
      <c r="J435" s="653"/>
      <c r="K435" s="653"/>
      <c r="L435" s="653">
        <v>1168170542.8835664</v>
      </c>
      <c r="M435" s="653">
        <v>387151962</v>
      </c>
      <c r="N435" s="780" t="s">
        <v>232</v>
      </c>
      <c r="P435" s="380"/>
      <c r="Q435" s="380"/>
      <c r="R435" s="377">
        <f>+U435</f>
        <v>0</v>
      </c>
      <c r="S435" s="380">
        <f>+W435</f>
        <v>0</v>
      </c>
      <c r="T435" s="277"/>
      <c r="U435" s="277"/>
      <c r="V435" s="277">
        <v>387151962</v>
      </c>
      <c r="W435" s="277"/>
      <c r="X435" s="277">
        <v>384105283</v>
      </c>
      <c r="Y435" s="277">
        <v>384105283</v>
      </c>
      <c r="Z435" s="277">
        <v>0</v>
      </c>
      <c r="AA435" s="277">
        <v>0</v>
      </c>
      <c r="AB435" s="277">
        <v>0</v>
      </c>
      <c r="AC435" s="277">
        <v>159187551</v>
      </c>
      <c r="AD435" s="277">
        <v>0</v>
      </c>
      <c r="AE435" s="277">
        <v>0</v>
      </c>
    </row>
    <row r="436" spans="2:31" s="16" customFormat="1" ht="14.25" hidden="1" customHeight="1">
      <c r="B436" s="65"/>
      <c r="C436" s="734" t="s">
        <v>1079</v>
      </c>
      <c r="D436" s="640" t="s">
        <v>1080</v>
      </c>
      <c r="E436" s="647"/>
      <c r="F436" s="647"/>
      <c r="G436" s="647"/>
      <c r="H436" s="648"/>
      <c r="I436" s="838">
        <f>SUM(I437:I438)</f>
        <v>1492225</v>
      </c>
      <c r="J436" s="839">
        <f>SUM(J437)</f>
        <v>0</v>
      </c>
      <c r="K436" s="839">
        <f>SUM(K437)</f>
        <v>0</v>
      </c>
      <c r="L436" s="636">
        <f>SUM(L437)</f>
        <v>0</v>
      </c>
      <c r="M436" s="636">
        <f>SUM(M437)</f>
        <v>0</v>
      </c>
      <c r="N436" s="781" t="s">
        <v>232</v>
      </c>
      <c r="P436" s="510">
        <f>SUM(P437:P438)</f>
        <v>1492225</v>
      </c>
      <c r="Q436" s="510">
        <f>SUM(Q437:Q438)</f>
        <v>1857266</v>
      </c>
      <c r="R436" s="510">
        <f>SUM(R437)</f>
        <v>0</v>
      </c>
      <c r="S436" s="510">
        <f>SUM(S437)</f>
        <v>0</v>
      </c>
      <c r="T436" s="273">
        <f>SUM(T437)</f>
        <v>0</v>
      </c>
      <c r="U436" s="273">
        <f t="shared" ref="U436:AE436" si="177">SUM(U437)</f>
        <v>0</v>
      </c>
      <c r="V436" s="273">
        <f t="shared" si="177"/>
        <v>54</v>
      </c>
      <c r="W436" s="273">
        <f t="shared" si="177"/>
        <v>0</v>
      </c>
      <c r="X436" s="273">
        <f t="shared" si="177"/>
        <v>0</v>
      </c>
      <c r="Y436" s="273">
        <f t="shared" si="177"/>
        <v>0</v>
      </c>
      <c r="Z436" s="273">
        <f t="shared" si="177"/>
        <v>0</v>
      </c>
      <c r="AA436" s="273">
        <f t="shared" si="177"/>
        <v>0</v>
      </c>
      <c r="AB436" s="273">
        <f t="shared" si="177"/>
        <v>43318513</v>
      </c>
      <c r="AC436" s="273">
        <f t="shared" si="177"/>
        <v>0</v>
      </c>
      <c r="AD436" s="273">
        <f t="shared" si="177"/>
        <v>0</v>
      </c>
      <c r="AE436" s="273">
        <f t="shared" si="177"/>
        <v>0</v>
      </c>
    </row>
    <row r="437" spans="2:31" ht="14.25" hidden="1" customHeight="1">
      <c r="C437" s="735" t="s">
        <v>1081</v>
      </c>
      <c r="D437" s="707" t="s">
        <v>2162</v>
      </c>
      <c r="E437" s="707"/>
      <c r="F437" s="707"/>
      <c r="G437" s="707"/>
      <c r="H437" s="723"/>
      <c r="I437" s="706">
        <v>0</v>
      </c>
      <c r="J437" s="653"/>
      <c r="K437" s="653"/>
      <c r="L437" s="653"/>
      <c r="M437" s="653"/>
      <c r="N437" s="780" t="s">
        <v>232</v>
      </c>
      <c r="P437" s="380">
        <v>0</v>
      </c>
      <c r="Q437" s="380">
        <v>0</v>
      </c>
      <c r="R437" s="377">
        <f>+U437</f>
        <v>0</v>
      </c>
      <c r="S437" s="380">
        <f>+W437</f>
        <v>0</v>
      </c>
      <c r="T437" s="277"/>
      <c r="U437" s="277"/>
      <c r="V437" s="277">
        <v>54</v>
      </c>
      <c r="W437" s="277"/>
      <c r="X437" s="277">
        <v>0</v>
      </c>
      <c r="Y437" s="277">
        <v>0</v>
      </c>
      <c r="Z437" s="277">
        <v>0</v>
      </c>
      <c r="AA437" s="277">
        <v>0</v>
      </c>
      <c r="AB437" s="277">
        <v>43318513</v>
      </c>
      <c r="AC437" s="277">
        <v>0</v>
      </c>
      <c r="AD437" s="277">
        <v>0</v>
      </c>
      <c r="AE437" s="277">
        <v>0</v>
      </c>
    </row>
    <row r="438" spans="2:31" ht="14.25" hidden="1" customHeight="1">
      <c r="C438" s="735"/>
      <c r="D438" s="707" t="s">
        <v>2450</v>
      </c>
      <c r="E438" s="707"/>
      <c r="F438" s="707"/>
      <c r="G438" s="707"/>
      <c r="H438" s="723"/>
      <c r="I438" s="706">
        <v>1492225</v>
      </c>
      <c r="J438" s="653">
        <v>0</v>
      </c>
      <c r="K438" s="653">
        <v>0</v>
      </c>
      <c r="L438" s="653">
        <v>0</v>
      </c>
      <c r="M438" s="653">
        <v>0</v>
      </c>
      <c r="N438" s="780"/>
      <c r="P438" s="380">
        <v>1492225</v>
      </c>
      <c r="Q438" s="380">
        <v>1857266</v>
      </c>
      <c r="R438" s="380">
        <f>+U438</f>
        <v>0</v>
      </c>
      <c r="S438" s="380">
        <f>+W438</f>
        <v>0</v>
      </c>
      <c r="T438" s="277">
        <v>0</v>
      </c>
      <c r="U438" s="277">
        <v>0</v>
      </c>
      <c r="V438" s="277">
        <v>0</v>
      </c>
      <c r="W438" s="277">
        <v>0</v>
      </c>
      <c r="X438" s="277">
        <v>0</v>
      </c>
      <c r="Y438" s="277">
        <v>0</v>
      </c>
      <c r="Z438" s="277">
        <v>0</v>
      </c>
      <c r="AA438" s="277">
        <v>0</v>
      </c>
      <c r="AB438" s="277">
        <v>0</v>
      </c>
      <c r="AC438" s="277">
        <v>0</v>
      </c>
      <c r="AD438" s="277">
        <v>0</v>
      </c>
      <c r="AE438" s="277">
        <v>0</v>
      </c>
    </row>
    <row r="439" spans="2:31" s="16" customFormat="1" ht="14.25" hidden="1" customHeight="1">
      <c r="B439" s="65"/>
      <c r="C439" s="734" t="s">
        <v>1082</v>
      </c>
      <c r="D439" s="640" t="s">
        <v>1083</v>
      </c>
      <c r="E439" s="647"/>
      <c r="F439" s="647"/>
      <c r="G439" s="647"/>
      <c r="H439" s="648"/>
      <c r="I439" s="838">
        <f t="shared" ref="I439:M439" si="178">SUM(I440:I442)</f>
        <v>24731569</v>
      </c>
      <c r="J439" s="839">
        <f>SUM(J440:J442)</f>
        <v>134814150</v>
      </c>
      <c r="K439" s="839">
        <f>SUM(K440:K442)</f>
        <v>0</v>
      </c>
      <c r="L439" s="636">
        <f t="shared" si="178"/>
        <v>57232880</v>
      </c>
      <c r="M439" s="636">
        <f t="shared" si="178"/>
        <v>0</v>
      </c>
      <c r="N439" s="780" t="s">
        <v>232</v>
      </c>
      <c r="P439" s="510">
        <f>SUM(P440:P442)</f>
        <v>24731569</v>
      </c>
      <c r="Q439" s="510">
        <f>SUM(Q440:Q442)</f>
        <v>130191838</v>
      </c>
      <c r="R439" s="510">
        <f>SUM(R440:R442)</f>
        <v>0</v>
      </c>
      <c r="S439" s="510">
        <f>SUM(S440:S442)</f>
        <v>0</v>
      </c>
      <c r="T439" s="273">
        <f t="shared" ref="T439:AE439" si="179">SUM(T440:T442)</f>
        <v>134814150</v>
      </c>
      <c r="U439" s="273">
        <f t="shared" si="179"/>
        <v>0</v>
      </c>
      <c r="V439" s="273">
        <f t="shared" si="179"/>
        <v>0</v>
      </c>
      <c r="W439" s="273">
        <f t="shared" si="179"/>
        <v>0</v>
      </c>
      <c r="X439" s="273">
        <f t="shared" si="179"/>
        <v>0</v>
      </c>
      <c r="Y439" s="273">
        <f t="shared" si="179"/>
        <v>0</v>
      </c>
      <c r="Z439" s="273">
        <f t="shared" si="179"/>
        <v>0</v>
      </c>
      <c r="AA439" s="273">
        <f t="shared" si="179"/>
        <v>0</v>
      </c>
      <c r="AB439" s="273">
        <f t="shared" si="179"/>
        <v>0</v>
      </c>
      <c r="AC439" s="273">
        <f t="shared" si="179"/>
        <v>0</v>
      </c>
      <c r="AD439" s="273">
        <f t="shared" si="179"/>
        <v>0</v>
      </c>
      <c r="AE439" s="273">
        <f t="shared" si="179"/>
        <v>0</v>
      </c>
    </row>
    <row r="440" spans="2:31" ht="14.25" hidden="1" customHeight="1">
      <c r="C440" s="735" t="s">
        <v>1084</v>
      </c>
      <c r="D440" s="707" t="s">
        <v>109</v>
      </c>
      <c r="E440" s="707"/>
      <c r="F440" s="707"/>
      <c r="G440" s="707"/>
      <c r="H440" s="723"/>
      <c r="I440" s="706">
        <v>11788887</v>
      </c>
      <c r="J440" s="653">
        <v>65763000</v>
      </c>
      <c r="K440" s="653">
        <v>0</v>
      </c>
      <c r="L440" s="653">
        <v>44018418</v>
      </c>
      <c r="M440" s="653">
        <v>0</v>
      </c>
      <c r="N440" s="780" t="s">
        <v>232</v>
      </c>
      <c r="P440" s="380">
        <v>11788887</v>
      </c>
      <c r="Q440" s="380">
        <v>10886661</v>
      </c>
      <c r="R440" s="380">
        <f>+U440</f>
        <v>0</v>
      </c>
      <c r="S440" s="380">
        <f>+W440</f>
        <v>0</v>
      </c>
      <c r="T440" s="277">
        <v>65763000</v>
      </c>
      <c r="U440" s="277">
        <v>0</v>
      </c>
      <c r="V440" s="277">
        <v>0</v>
      </c>
      <c r="W440" s="277">
        <v>0</v>
      </c>
      <c r="X440" s="277">
        <v>0</v>
      </c>
      <c r="Y440" s="277">
        <v>0</v>
      </c>
      <c r="Z440" s="277">
        <v>0</v>
      </c>
      <c r="AA440" s="277">
        <v>0</v>
      </c>
      <c r="AB440" s="277">
        <v>0</v>
      </c>
      <c r="AC440" s="277">
        <v>0</v>
      </c>
      <c r="AD440" s="277">
        <v>0</v>
      </c>
      <c r="AE440" s="277">
        <v>0</v>
      </c>
    </row>
    <row r="441" spans="2:31" ht="14.25" hidden="1" customHeight="1">
      <c r="C441" s="735"/>
      <c r="D441" s="707" t="s">
        <v>2317</v>
      </c>
      <c r="E441" s="707"/>
      <c r="F441" s="707"/>
      <c r="G441" s="707"/>
      <c r="H441" s="723"/>
      <c r="I441" s="706">
        <v>12942682</v>
      </c>
      <c r="J441" s="653">
        <v>69051150</v>
      </c>
      <c r="K441" s="653"/>
      <c r="L441" s="653">
        <v>13214462</v>
      </c>
      <c r="M441" s="653"/>
      <c r="N441" s="780" t="s">
        <v>232</v>
      </c>
      <c r="P441" s="380">
        <v>12942682</v>
      </c>
      <c r="Q441" s="380">
        <v>21224090</v>
      </c>
      <c r="R441" s="380">
        <f>+U441</f>
        <v>0</v>
      </c>
      <c r="S441" s="380">
        <f>+W441</f>
        <v>0</v>
      </c>
      <c r="T441" s="277">
        <v>69051150</v>
      </c>
      <c r="U441" s="277"/>
      <c r="V441" s="277">
        <v>0</v>
      </c>
      <c r="W441" s="277"/>
      <c r="X441" s="277">
        <v>0</v>
      </c>
      <c r="Y441" s="277"/>
      <c r="Z441" s="277"/>
      <c r="AA441" s="277"/>
      <c r="AB441" s="277"/>
      <c r="AC441" s="277"/>
      <c r="AD441" s="277"/>
      <c r="AE441" s="277"/>
    </row>
    <row r="442" spans="2:31" ht="14.25" hidden="1" customHeight="1">
      <c r="C442" s="735"/>
      <c r="D442" s="707" t="s">
        <v>2424</v>
      </c>
      <c r="E442" s="707"/>
      <c r="F442" s="707"/>
      <c r="G442" s="707"/>
      <c r="H442" s="723"/>
      <c r="I442" s="706">
        <v>0</v>
      </c>
      <c r="J442" s="653"/>
      <c r="K442" s="653"/>
      <c r="L442" s="653"/>
      <c r="M442" s="653"/>
      <c r="N442" s="780" t="s">
        <v>232</v>
      </c>
      <c r="P442" s="380">
        <v>0</v>
      </c>
      <c r="Q442" s="380">
        <v>98081087</v>
      </c>
      <c r="R442" s="377">
        <f>+U442</f>
        <v>0</v>
      </c>
      <c r="S442" s="380">
        <f>+W442</f>
        <v>0</v>
      </c>
      <c r="T442" s="277"/>
      <c r="U442" s="277"/>
      <c r="V442" s="277"/>
      <c r="W442" s="277"/>
      <c r="X442" s="277"/>
      <c r="Y442" s="277"/>
      <c r="Z442" s="277"/>
      <c r="AA442" s="277"/>
      <c r="AB442" s="277"/>
      <c r="AC442" s="277"/>
      <c r="AD442" s="277"/>
      <c r="AE442" s="277"/>
    </row>
    <row r="443" spans="2:31" s="16" customFormat="1" ht="14.25" hidden="1" customHeight="1">
      <c r="B443" s="65"/>
      <c r="C443" s="734" t="s">
        <v>1085</v>
      </c>
      <c r="D443" s="640" t="s">
        <v>1086</v>
      </c>
      <c r="E443" s="647"/>
      <c r="F443" s="647"/>
      <c r="G443" s="647"/>
      <c r="H443" s="648"/>
      <c r="I443" s="838">
        <f t="shared" ref="I443:L443" si="180">SUM(I444:I446)</f>
        <v>192222197</v>
      </c>
      <c r="J443" s="839">
        <f>SUM(J444:J446)</f>
        <v>142176888</v>
      </c>
      <c r="K443" s="839">
        <f>SUM(K444:K446)</f>
        <v>18365499</v>
      </c>
      <c r="L443" s="636">
        <f t="shared" si="180"/>
        <v>31145311</v>
      </c>
      <c r="M443" s="636">
        <f>SUM(M444:M445)</f>
        <v>10449161</v>
      </c>
      <c r="N443" s="781" t="s">
        <v>31</v>
      </c>
      <c r="P443" s="510">
        <f>SUM(P444:P446)</f>
        <v>192222197</v>
      </c>
      <c r="Q443" s="510">
        <f>SUM(Q444:Q446)</f>
        <v>128541230</v>
      </c>
      <c r="R443" s="510">
        <f>SUM(R444:R446)</f>
        <v>47703340</v>
      </c>
      <c r="S443" s="510">
        <f>SUM(S444:S446)</f>
        <v>14192133</v>
      </c>
      <c r="T443" s="273">
        <f t="shared" ref="T443:X443" si="181">SUM(T444:T446)</f>
        <v>142176888</v>
      </c>
      <c r="U443" s="273">
        <f t="shared" si="181"/>
        <v>47703340</v>
      </c>
      <c r="V443" s="273">
        <f t="shared" si="181"/>
        <v>29656295</v>
      </c>
      <c r="W443" s="273">
        <f t="shared" si="181"/>
        <v>14192133</v>
      </c>
      <c r="X443" s="273">
        <f t="shared" si="181"/>
        <v>20200833</v>
      </c>
      <c r="Y443" s="273">
        <f>SUM(Y444:Y445)</f>
        <v>2677500</v>
      </c>
      <c r="Z443" s="273">
        <f>SUM(Z444:Z446)</f>
        <v>4317918</v>
      </c>
      <c r="AA443" s="273">
        <f>SUM(AA444:AA446)</f>
        <v>2137501</v>
      </c>
      <c r="AB443" s="273">
        <f>SUM(AB444:AB445)</f>
        <v>0</v>
      </c>
      <c r="AC443" s="273">
        <f>SUM(AC444:AC445)</f>
        <v>0</v>
      </c>
      <c r="AD443" s="273">
        <f>SUM(AD444:AD445)</f>
        <v>0</v>
      </c>
      <c r="AE443" s="273">
        <f>SUM(AE444:AE445)</f>
        <v>0</v>
      </c>
    </row>
    <row r="444" spans="2:31" ht="14.25" hidden="1" customHeight="1">
      <c r="C444" s="735" t="s">
        <v>1087</v>
      </c>
      <c r="D444" s="707" t="s">
        <v>2163</v>
      </c>
      <c r="E444" s="708"/>
      <c r="F444" s="708"/>
      <c r="G444" s="708"/>
      <c r="H444" s="709"/>
      <c r="I444" s="706">
        <v>60089684</v>
      </c>
      <c r="J444" s="653">
        <v>25215384</v>
      </c>
      <c r="K444" s="653">
        <v>8565104</v>
      </c>
      <c r="L444" s="653">
        <v>30720576</v>
      </c>
      <c r="M444" s="653">
        <v>10449161</v>
      </c>
      <c r="N444" s="780" t="s">
        <v>31</v>
      </c>
      <c r="P444" s="380">
        <v>60089684</v>
      </c>
      <c r="Q444" s="380">
        <v>48539667</v>
      </c>
      <c r="R444" s="377">
        <f>+U444</f>
        <v>16773761</v>
      </c>
      <c r="S444" s="380">
        <f>+W444</f>
        <v>5693184</v>
      </c>
      <c r="T444" s="277">
        <v>25215384</v>
      </c>
      <c r="U444" s="277">
        <v>16773761</v>
      </c>
      <c r="V444" s="277">
        <v>16210200</v>
      </c>
      <c r="W444" s="277">
        <v>5693184</v>
      </c>
      <c r="X444" s="277">
        <v>3697500</v>
      </c>
      <c r="Y444" s="277">
        <v>2677500</v>
      </c>
      <c r="Z444" s="277">
        <v>1976250</v>
      </c>
      <c r="AA444" s="277">
        <v>1275000</v>
      </c>
      <c r="AB444" s="277">
        <v>0</v>
      </c>
      <c r="AC444" s="277">
        <v>0</v>
      </c>
      <c r="AD444" s="277">
        <v>0</v>
      </c>
      <c r="AE444" s="277">
        <v>0</v>
      </c>
    </row>
    <row r="445" spans="2:31" ht="14.25" hidden="1" customHeight="1">
      <c r="C445" s="735" t="s">
        <v>1088</v>
      </c>
      <c r="D445" s="707" t="s">
        <v>2164</v>
      </c>
      <c r="E445" s="708"/>
      <c r="F445" s="708"/>
      <c r="G445" s="708"/>
      <c r="H445" s="709"/>
      <c r="I445" s="706">
        <v>1963578</v>
      </c>
      <c r="J445" s="653">
        <v>69030296</v>
      </c>
      <c r="K445" s="653">
        <v>738033</v>
      </c>
      <c r="L445" s="653">
        <v>424735</v>
      </c>
      <c r="M445" s="653"/>
      <c r="N445" s="780" t="s">
        <v>31</v>
      </c>
      <c r="P445" s="380">
        <v>1963578</v>
      </c>
      <c r="Q445" s="380">
        <v>8399992</v>
      </c>
      <c r="R445" s="377">
        <f>+U445</f>
        <v>0</v>
      </c>
      <c r="S445" s="380">
        <f>+W445</f>
        <v>0</v>
      </c>
      <c r="T445" s="277">
        <v>69030296</v>
      </c>
      <c r="U445" s="277"/>
      <c r="V445" s="277">
        <v>1</v>
      </c>
      <c r="W445" s="277"/>
      <c r="X445" s="277">
        <v>13195000</v>
      </c>
      <c r="Y445" s="277">
        <v>0</v>
      </c>
      <c r="Z445" s="277">
        <v>0</v>
      </c>
      <c r="AA445" s="277">
        <v>0</v>
      </c>
      <c r="AB445" s="277">
        <v>0</v>
      </c>
      <c r="AC445" s="277">
        <v>0</v>
      </c>
      <c r="AD445" s="277">
        <v>0</v>
      </c>
      <c r="AE445" s="277">
        <v>0</v>
      </c>
    </row>
    <row r="446" spans="2:31" ht="14.25" hidden="1" customHeight="1">
      <c r="C446" s="735" t="s">
        <v>2027</v>
      </c>
      <c r="D446" s="707" t="s">
        <v>2028</v>
      </c>
      <c r="E446" s="708"/>
      <c r="F446" s="708"/>
      <c r="G446" s="708"/>
      <c r="H446" s="709"/>
      <c r="I446" s="706">
        <v>130168935</v>
      </c>
      <c r="J446" s="653">
        <v>47931208</v>
      </c>
      <c r="K446" s="653">
        <v>9062362</v>
      </c>
      <c r="L446" s="653">
        <v>0</v>
      </c>
      <c r="M446" s="653">
        <v>0</v>
      </c>
      <c r="N446" s="780" t="s">
        <v>31</v>
      </c>
      <c r="P446" s="380">
        <v>130168935</v>
      </c>
      <c r="Q446" s="380">
        <v>71601571</v>
      </c>
      <c r="R446" s="377">
        <f>+U446</f>
        <v>30929579</v>
      </c>
      <c r="S446" s="380">
        <f>+W446</f>
        <v>8498949</v>
      </c>
      <c r="T446" s="277">
        <v>47931208</v>
      </c>
      <c r="U446" s="277">
        <v>30929579</v>
      </c>
      <c r="V446" s="277">
        <v>13446094</v>
      </c>
      <c r="W446" s="277">
        <v>8498949</v>
      </c>
      <c r="X446" s="277">
        <v>3308333</v>
      </c>
      <c r="Y446" s="277">
        <v>0</v>
      </c>
      <c r="Z446" s="277">
        <v>2341668</v>
      </c>
      <c r="AA446" s="277">
        <v>862501</v>
      </c>
      <c r="AB446" s="277">
        <v>0</v>
      </c>
      <c r="AC446" s="277">
        <v>0</v>
      </c>
      <c r="AD446" s="277">
        <v>0</v>
      </c>
      <c r="AE446" s="277">
        <v>0</v>
      </c>
    </row>
    <row r="447" spans="2:31" s="16" customFormat="1" ht="14.25" hidden="1" customHeight="1">
      <c r="B447" s="65"/>
      <c r="C447" s="734" t="s">
        <v>1089</v>
      </c>
      <c r="D447" s="640" t="s">
        <v>1090</v>
      </c>
      <c r="E447" s="647"/>
      <c r="F447" s="647"/>
      <c r="G447" s="647"/>
      <c r="H447" s="648"/>
      <c r="I447" s="838">
        <f>SUM(I448)</f>
        <v>0</v>
      </c>
      <c r="J447" s="839">
        <f>SUM(J448)</f>
        <v>727270560</v>
      </c>
      <c r="K447" s="839">
        <f>SUM(K448)</f>
        <v>0</v>
      </c>
      <c r="L447" s="636">
        <f>SUM(L448)</f>
        <v>134495902</v>
      </c>
      <c r="M447" s="636">
        <f>SUM(M448)</f>
        <v>0</v>
      </c>
      <c r="N447" s="781"/>
      <c r="P447" s="510">
        <f>SUM(P448)</f>
        <v>0</v>
      </c>
      <c r="Q447" s="510">
        <f>SUM(Q448)</f>
        <v>0</v>
      </c>
      <c r="R447" s="510">
        <f>SUM(R448)</f>
        <v>785680000</v>
      </c>
      <c r="S447" s="302">
        <f>SUM(S448)</f>
        <v>0</v>
      </c>
      <c r="T447" s="273">
        <f>SUM(T448)</f>
        <v>727270560</v>
      </c>
      <c r="U447" s="273">
        <f t="shared" ref="U447:AE447" si="182">SUM(U448)</f>
        <v>785680000</v>
      </c>
      <c r="V447" s="273">
        <f t="shared" si="182"/>
        <v>0</v>
      </c>
      <c r="W447" s="273">
        <f t="shared" si="182"/>
        <v>0</v>
      </c>
      <c r="X447" s="273">
        <f t="shared" si="182"/>
        <v>0</v>
      </c>
      <c r="Y447" s="273">
        <f t="shared" si="182"/>
        <v>0</v>
      </c>
      <c r="Z447" s="273">
        <f t="shared" si="182"/>
        <v>0</v>
      </c>
      <c r="AA447" s="273">
        <f t="shared" si="182"/>
        <v>0</v>
      </c>
      <c r="AB447" s="273">
        <f t="shared" si="182"/>
        <v>0</v>
      </c>
      <c r="AC447" s="273">
        <f t="shared" si="182"/>
        <v>0</v>
      </c>
      <c r="AD447" s="273">
        <f t="shared" si="182"/>
        <v>0</v>
      </c>
      <c r="AE447" s="273">
        <f t="shared" si="182"/>
        <v>0</v>
      </c>
    </row>
    <row r="448" spans="2:31" ht="14.25" hidden="1" customHeight="1">
      <c r="C448" s="735" t="s">
        <v>1091</v>
      </c>
      <c r="D448" s="707" t="s">
        <v>2165</v>
      </c>
      <c r="E448" s="708"/>
      <c r="F448" s="708"/>
      <c r="G448" s="708"/>
      <c r="H448" s="709"/>
      <c r="I448" s="706"/>
      <c r="J448" s="653">
        <v>727270560</v>
      </c>
      <c r="K448" s="653">
        <v>0</v>
      </c>
      <c r="L448" s="653">
        <v>134495902</v>
      </c>
      <c r="M448" s="653">
        <v>0</v>
      </c>
      <c r="N448" s="780"/>
      <c r="P448" s="380"/>
      <c r="Q448" s="380"/>
      <c r="R448" s="380">
        <f>+U448</f>
        <v>785680000</v>
      </c>
      <c r="S448" s="380">
        <f>+W448</f>
        <v>0</v>
      </c>
      <c r="T448" s="277">
        <v>727270560</v>
      </c>
      <c r="U448" s="277">
        <v>785680000</v>
      </c>
      <c r="V448" s="277">
        <v>0</v>
      </c>
      <c r="W448" s="277">
        <v>0</v>
      </c>
      <c r="X448" s="277">
        <v>0</v>
      </c>
      <c r="Y448" s="277">
        <v>0</v>
      </c>
      <c r="Z448" s="277">
        <v>0</v>
      </c>
      <c r="AA448" s="277">
        <v>0</v>
      </c>
      <c r="AB448" s="277">
        <v>0</v>
      </c>
      <c r="AC448" s="277">
        <v>0</v>
      </c>
      <c r="AD448" s="277">
        <v>0</v>
      </c>
      <c r="AE448" s="277">
        <v>0</v>
      </c>
    </row>
    <row r="449" spans="1:31" s="16" customFormat="1" ht="14.25" hidden="1" customHeight="1">
      <c r="B449" s="65"/>
      <c r="C449" s="734" t="s">
        <v>1092</v>
      </c>
      <c r="D449" s="640" t="s">
        <v>1093</v>
      </c>
      <c r="E449" s="647"/>
      <c r="F449" s="647"/>
      <c r="G449" s="647"/>
      <c r="H449" s="648"/>
      <c r="I449" s="635">
        <f t="shared" ref="I449:AE449" si="183">SUM(I450)</f>
        <v>0</v>
      </c>
      <c r="J449" s="636">
        <f>SUM(J450)</f>
        <v>0</v>
      </c>
      <c r="K449" s="636">
        <f>SUM(K450)</f>
        <v>0</v>
      </c>
      <c r="L449" s="636">
        <f>SUM(L450)</f>
        <v>0</v>
      </c>
      <c r="M449" s="636">
        <f>SUM(M450)</f>
        <v>0</v>
      </c>
      <c r="N449" s="781"/>
      <c r="P449" s="302">
        <f>SUM(P450)</f>
        <v>0</v>
      </c>
      <c r="Q449" s="302">
        <f>SUM(Q450)</f>
        <v>0</v>
      </c>
      <c r="R449" s="302">
        <f>SUM(R450)</f>
        <v>0</v>
      </c>
      <c r="S449" s="302">
        <f>SUM(S450)</f>
        <v>0</v>
      </c>
      <c r="T449" s="273">
        <f>SUM(T450)</f>
        <v>0</v>
      </c>
      <c r="U449" s="273">
        <f t="shared" si="183"/>
        <v>0</v>
      </c>
      <c r="V449" s="273">
        <f t="shared" si="183"/>
        <v>0</v>
      </c>
      <c r="W449" s="273">
        <f t="shared" si="183"/>
        <v>0</v>
      </c>
      <c r="X449" s="273">
        <f t="shared" si="183"/>
        <v>0</v>
      </c>
      <c r="Y449" s="273">
        <f t="shared" si="183"/>
        <v>0</v>
      </c>
      <c r="Z449" s="273">
        <f t="shared" si="183"/>
        <v>0</v>
      </c>
      <c r="AA449" s="273">
        <f t="shared" si="183"/>
        <v>0</v>
      </c>
      <c r="AB449" s="273">
        <f t="shared" si="183"/>
        <v>0</v>
      </c>
      <c r="AC449" s="273">
        <f t="shared" si="183"/>
        <v>0</v>
      </c>
      <c r="AD449" s="273">
        <f t="shared" si="183"/>
        <v>0</v>
      </c>
      <c r="AE449" s="273">
        <f t="shared" si="183"/>
        <v>0</v>
      </c>
    </row>
    <row r="450" spans="1:31" ht="14.25" hidden="1" customHeight="1">
      <c r="C450" s="735"/>
      <c r="D450" s="659"/>
      <c r="E450" s="661"/>
      <c r="F450" s="661"/>
      <c r="G450" s="661"/>
      <c r="H450" s="662"/>
      <c r="I450" s="656"/>
      <c r="J450" s="657"/>
      <c r="K450" s="657"/>
      <c r="L450" s="657"/>
      <c r="M450" s="657"/>
      <c r="N450" s="780"/>
      <c r="P450" s="378"/>
      <c r="Q450" s="378"/>
      <c r="R450" s="378"/>
      <c r="S450" s="378"/>
      <c r="T450" s="277"/>
      <c r="U450" s="277"/>
      <c r="V450" s="277"/>
      <c r="W450" s="277"/>
      <c r="X450" s="277"/>
      <c r="Y450" s="277"/>
      <c r="Z450" s="277"/>
      <c r="AA450" s="277"/>
      <c r="AB450" s="277"/>
      <c r="AC450" s="277"/>
      <c r="AD450" s="277"/>
      <c r="AE450" s="277"/>
    </row>
    <row r="451" spans="1:31" s="16" customFormat="1" ht="14.25" hidden="1" customHeight="1">
      <c r="B451" s="65"/>
      <c r="C451" s="734" t="s">
        <v>1094</v>
      </c>
      <c r="D451" s="640" t="s">
        <v>1095</v>
      </c>
      <c r="E451" s="647"/>
      <c r="F451" s="647"/>
      <c r="G451" s="647"/>
      <c r="H451" s="648"/>
      <c r="I451" s="731">
        <f t="shared" ref="I451:M451" si="184">I452</f>
        <v>3663158708</v>
      </c>
      <c r="J451" s="732">
        <f>J452</f>
        <v>7207778021</v>
      </c>
      <c r="K451" s="732">
        <f>K452</f>
        <v>1672605960</v>
      </c>
      <c r="L451" s="732">
        <f t="shared" si="184"/>
        <v>3822300577</v>
      </c>
      <c r="M451" s="732">
        <f t="shared" si="184"/>
        <v>3629349499</v>
      </c>
      <c r="N451" s="781" t="s">
        <v>234</v>
      </c>
      <c r="P451" s="383">
        <f>P452</f>
        <v>3663158708</v>
      </c>
      <c r="Q451" s="383">
        <f>Q452</f>
        <v>4027485238</v>
      </c>
      <c r="R451" s="383">
        <f>R452</f>
        <v>4753649728</v>
      </c>
      <c r="S451" s="383">
        <f>S452</f>
        <v>632083848</v>
      </c>
      <c r="T451" s="217">
        <f>T452</f>
        <v>7207778021</v>
      </c>
      <c r="U451" s="217">
        <f t="shared" ref="U451:AC451" si="185">U452</f>
        <v>4753649728</v>
      </c>
      <c r="V451" s="217">
        <f t="shared" si="185"/>
        <v>940836305</v>
      </c>
      <c r="W451" s="217">
        <f t="shared" si="185"/>
        <v>632083848</v>
      </c>
      <c r="X451" s="217">
        <f t="shared" si="185"/>
        <v>630378999</v>
      </c>
      <c r="Y451" s="217">
        <f t="shared" si="185"/>
        <v>884984592</v>
      </c>
      <c r="Z451" s="217">
        <f t="shared" si="185"/>
        <v>727820201</v>
      </c>
      <c r="AA451" s="217">
        <f t="shared" si="185"/>
        <v>870230442</v>
      </c>
      <c r="AB451" s="217">
        <f t="shared" si="185"/>
        <v>767004987</v>
      </c>
      <c r="AC451" s="217">
        <f t="shared" si="185"/>
        <v>799134413</v>
      </c>
      <c r="AD451" s="217">
        <f>+SUM(AD452)</f>
        <v>0</v>
      </c>
      <c r="AE451" s="217">
        <f>+SUM(AE452)</f>
        <v>0</v>
      </c>
    </row>
    <row r="452" spans="1:31" s="16" customFormat="1" ht="14.25" hidden="1" customHeight="1">
      <c r="B452" s="65"/>
      <c r="C452" s="734" t="s">
        <v>1096</v>
      </c>
      <c r="D452" s="640" t="s">
        <v>1097</v>
      </c>
      <c r="E452" s="647"/>
      <c r="F452" s="647"/>
      <c r="G452" s="647"/>
      <c r="H452" s="648"/>
      <c r="I452" s="635">
        <f t="shared" ref="I452:M452" si="186">+SUM(I453:I477)</f>
        <v>3663158708</v>
      </c>
      <c r="J452" s="636">
        <f>+SUM(J453:J477)</f>
        <v>7207778021</v>
      </c>
      <c r="K452" s="636">
        <f>+SUM(K453:K470)</f>
        <v>1672605960</v>
      </c>
      <c r="L452" s="635">
        <f t="shared" si="186"/>
        <v>3822300577</v>
      </c>
      <c r="M452" s="635">
        <f t="shared" si="186"/>
        <v>3629349499</v>
      </c>
      <c r="N452" s="781"/>
      <c r="O452" s="275"/>
      <c r="P452" s="302">
        <f t="shared" ref="P452:V452" si="187">+SUM(P453:P477)</f>
        <v>3663158708</v>
      </c>
      <c r="Q452" s="302">
        <f t="shared" si="187"/>
        <v>4027485238</v>
      </c>
      <c r="R452" s="510">
        <f t="shared" si="187"/>
        <v>4753649728</v>
      </c>
      <c r="S452" s="516">
        <f t="shared" si="187"/>
        <v>632083848</v>
      </c>
      <c r="T452" s="273">
        <f t="shared" si="187"/>
        <v>7207778021</v>
      </c>
      <c r="U452" s="273">
        <f t="shared" si="187"/>
        <v>4753649728</v>
      </c>
      <c r="V452" s="273">
        <f t="shared" si="187"/>
        <v>940836305</v>
      </c>
      <c r="W452" s="273">
        <f t="shared" ref="W452:AC452" si="188">+SUM(W453:W470)</f>
        <v>632083848</v>
      </c>
      <c r="X452" s="273">
        <f>+SUM(X453:X477)</f>
        <v>630378999</v>
      </c>
      <c r="Y452" s="273">
        <f t="shared" si="188"/>
        <v>884984592</v>
      </c>
      <c r="Z452" s="273">
        <f t="shared" si="188"/>
        <v>727820201</v>
      </c>
      <c r="AA452" s="273">
        <f t="shared" si="188"/>
        <v>870230442</v>
      </c>
      <c r="AB452" s="273">
        <f t="shared" si="188"/>
        <v>767004987</v>
      </c>
      <c r="AC452" s="273">
        <f t="shared" si="188"/>
        <v>799134413</v>
      </c>
      <c r="AD452" s="273">
        <v>0</v>
      </c>
      <c r="AE452" s="273">
        <v>0</v>
      </c>
    </row>
    <row r="453" spans="1:31" ht="14.25" hidden="1" customHeight="1">
      <c r="A453" s="255" t="s">
        <v>2574</v>
      </c>
      <c r="B453" s="12" t="s">
        <v>234</v>
      </c>
      <c r="C453" s="735" t="s">
        <v>1098</v>
      </c>
      <c r="D453" s="707" t="s">
        <v>1747</v>
      </c>
      <c r="E453" s="708"/>
      <c r="F453" s="708"/>
      <c r="G453" s="708"/>
      <c r="H453" s="709"/>
      <c r="I453" s="706">
        <v>0</v>
      </c>
      <c r="J453" s="653"/>
      <c r="K453" s="653"/>
      <c r="L453" s="653"/>
      <c r="M453" s="653">
        <v>0</v>
      </c>
      <c r="N453" s="780" t="s">
        <v>234</v>
      </c>
      <c r="P453" s="380">
        <v>0</v>
      </c>
      <c r="Q453" s="380">
        <v>0</v>
      </c>
      <c r="R453" s="377">
        <f t="shared" ref="R453:R467" si="189">+U453</f>
        <v>0</v>
      </c>
      <c r="S453" s="380">
        <f t="shared" ref="S453:S467" si="190">+W453</f>
        <v>0</v>
      </c>
      <c r="T453" s="277"/>
      <c r="U453" s="277">
        <v>0</v>
      </c>
      <c r="V453" s="277">
        <v>0</v>
      </c>
      <c r="W453" s="277">
        <v>0</v>
      </c>
      <c r="X453" s="277">
        <v>0</v>
      </c>
      <c r="Y453" s="277">
        <v>0</v>
      </c>
      <c r="Z453" s="277"/>
      <c r="AA453" s="277">
        <v>0</v>
      </c>
      <c r="AB453" s="277">
        <v>80523140</v>
      </c>
      <c r="AC453" s="277">
        <v>728043596</v>
      </c>
      <c r="AD453" s="277">
        <v>0</v>
      </c>
      <c r="AE453" s="277">
        <v>0</v>
      </c>
    </row>
    <row r="454" spans="1:31" ht="14.25" hidden="1" customHeight="1">
      <c r="A454" s="255" t="s">
        <v>2574</v>
      </c>
      <c r="B454" s="12" t="s">
        <v>234</v>
      </c>
      <c r="C454" s="735" t="s">
        <v>1099</v>
      </c>
      <c r="D454" s="707" t="s">
        <v>1748</v>
      </c>
      <c r="E454" s="708"/>
      <c r="F454" s="708"/>
      <c r="G454" s="708"/>
      <c r="H454" s="709"/>
      <c r="I454" s="706">
        <v>52722000</v>
      </c>
      <c r="J454" s="653">
        <v>48012105</v>
      </c>
      <c r="K454" s="653">
        <v>33000000</v>
      </c>
      <c r="L454" s="653">
        <v>47387105</v>
      </c>
      <c r="M454" s="653">
        <v>37900000</v>
      </c>
      <c r="N454" s="780" t="s">
        <v>234</v>
      </c>
      <c r="P454" s="533">
        <v>52722000</v>
      </c>
      <c r="Q454" s="380">
        <v>50987000</v>
      </c>
      <c r="R454" s="377">
        <f t="shared" si="189"/>
        <v>45212105</v>
      </c>
      <c r="S454" s="380">
        <f t="shared" si="190"/>
        <v>29400000</v>
      </c>
      <c r="T454" s="277">
        <v>48012105</v>
      </c>
      <c r="U454" s="277">
        <v>45212105</v>
      </c>
      <c r="V454" s="277">
        <v>37902581</v>
      </c>
      <c r="W454" s="277">
        <v>29400000</v>
      </c>
      <c r="X454" s="277">
        <v>29400000</v>
      </c>
      <c r="Y454" s="277">
        <v>27700000</v>
      </c>
      <c r="Z454" s="277">
        <v>22100000</v>
      </c>
      <c r="AA454" s="277">
        <v>20400000</v>
      </c>
      <c r="AB454" s="277">
        <v>17300000</v>
      </c>
      <c r="AC454" s="277">
        <v>17300000</v>
      </c>
      <c r="AD454" s="277">
        <v>0</v>
      </c>
      <c r="AE454" s="277">
        <v>0</v>
      </c>
    </row>
    <row r="455" spans="1:31" ht="14.25" hidden="1" customHeight="1">
      <c r="A455" s="255" t="s">
        <v>2574</v>
      </c>
      <c r="B455" s="12" t="s">
        <v>234</v>
      </c>
      <c r="C455" s="735" t="s">
        <v>1100</v>
      </c>
      <c r="D455" s="707" t="s">
        <v>1749</v>
      </c>
      <c r="E455" s="708"/>
      <c r="F455" s="708"/>
      <c r="G455" s="708"/>
      <c r="H455" s="709"/>
      <c r="I455" s="706">
        <v>0</v>
      </c>
      <c r="J455" s="653"/>
      <c r="K455" s="653">
        <v>7090200</v>
      </c>
      <c r="L455" s="653"/>
      <c r="M455" s="653">
        <v>0</v>
      </c>
      <c r="N455" s="780" t="s">
        <v>234</v>
      </c>
      <c r="P455" s="380">
        <v>0</v>
      </c>
      <c r="Q455" s="380">
        <v>0</v>
      </c>
      <c r="R455" s="377">
        <f t="shared" si="189"/>
        <v>0</v>
      </c>
      <c r="S455" s="380">
        <f t="shared" si="190"/>
        <v>0</v>
      </c>
      <c r="T455" s="277"/>
      <c r="U455" s="277">
        <v>0</v>
      </c>
      <c r="V455" s="277">
        <v>0</v>
      </c>
      <c r="W455" s="277">
        <v>0</v>
      </c>
      <c r="X455" s="277">
        <v>0</v>
      </c>
      <c r="Y455" s="277">
        <v>0</v>
      </c>
      <c r="Z455" s="277">
        <v>1700000</v>
      </c>
      <c r="AA455" s="277">
        <v>20284110</v>
      </c>
      <c r="AB455" s="277">
        <v>395229783</v>
      </c>
      <c r="AC455" s="277">
        <v>53790817</v>
      </c>
      <c r="AD455" s="277">
        <v>0</v>
      </c>
      <c r="AE455" s="277">
        <v>0</v>
      </c>
    </row>
    <row r="456" spans="1:31" ht="14.25" hidden="1" customHeight="1">
      <c r="A456" s="255" t="s">
        <v>2574</v>
      </c>
      <c r="B456" s="12" t="s">
        <v>234</v>
      </c>
      <c r="C456" s="735" t="s">
        <v>1101</v>
      </c>
      <c r="D456" s="707" t="s">
        <v>1750</v>
      </c>
      <c r="E456" s="708"/>
      <c r="F456" s="708"/>
      <c r="G456" s="708"/>
      <c r="H456" s="709"/>
      <c r="I456" s="706">
        <v>0</v>
      </c>
      <c r="J456" s="653"/>
      <c r="K456" s="653"/>
      <c r="L456" s="653"/>
      <c r="M456" s="653">
        <v>0</v>
      </c>
      <c r="N456" s="780" t="s">
        <v>234</v>
      </c>
      <c r="P456" s="380">
        <v>0</v>
      </c>
      <c r="Q456" s="380">
        <v>0</v>
      </c>
      <c r="R456" s="377">
        <f t="shared" si="189"/>
        <v>0</v>
      </c>
      <c r="S456" s="380">
        <f t="shared" si="190"/>
        <v>0</v>
      </c>
      <c r="T456" s="277"/>
      <c r="U456" s="277">
        <v>0</v>
      </c>
      <c r="V456" s="277">
        <v>0</v>
      </c>
      <c r="W456" s="277">
        <v>0</v>
      </c>
      <c r="X456" s="277">
        <v>0</v>
      </c>
      <c r="Y456" s="277">
        <v>26894402</v>
      </c>
      <c r="Z456" s="277">
        <v>72299997</v>
      </c>
      <c r="AA456" s="277">
        <v>87559742</v>
      </c>
      <c r="AB456" s="277">
        <v>239243814</v>
      </c>
      <c r="AC456" s="277">
        <v>0</v>
      </c>
      <c r="AD456" s="277">
        <v>0</v>
      </c>
      <c r="AE456" s="277">
        <v>0</v>
      </c>
    </row>
    <row r="457" spans="1:31" ht="14.25" hidden="1" customHeight="1">
      <c r="A457" s="255" t="s">
        <v>2574</v>
      </c>
      <c r="B457" s="12" t="s">
        <v>234</v>
      </c>
      <c r="C457" s="735" t="s">
        <v>1102</v>
      </c>
      <c r="D457" s="707" t="s">
        <v>1751</v>
      </c>
      <c r="E457" s="708"/>
      <c r="F457" s="708"/>
      <c r="G457" s="708"/>
      <c r="H457" s="709"/>
      <c r="I457" s="706">
        <v>198954589</v>
      </c>
      <c r="J457" s="653">
        <v>141615882</v>
      </c>
      <c r="K457" s="653">
        <v>235075581</v>
      </c>
      <c r="L457" s="653">
        <v>185859773</v>
      </c>
      <c r="M457" s="653">
        <v>53921996</v>
      </c>
      <c r="N457" s="780" t="s">
        <v>234</v>
      </c>
      <c r="P457" s="533">
        <v>198954589</v>
      </c>
      <c r="Q457" s="380">
        <v>192478758</v>
      </c>
      <c r="R457" s="377">
        <f t="shared" si="189"/>
        <v>196057518</v>
      </c>
      <c r="S457" s="380">
        <f t="shared" si="190"/>
        <v>236059573</v>
      </c>
      <c r="T457" s="277">
        <v>141615882</v>
      </c>
      <c r="U457" s="277">
        <v>196057518</v>
      </c>
      <c r="V457" s="277">
        <v>193549636</v>
      </c>
      <c r="W457" s="277">
        <v>236059573</v>
      </c>
      <c r="X457" s="277">
        <v>338283462</v>
      </c>
      <c r="Y457" s="277">
        <v>511430774</v>
      </c>
      <c r="Z457" s="277">
        <v>580101966</v>
      </c>
      <c r="AA457" s="277">
        <v>737827740</v>
      </c>
      <c r="AB457" s="277">
        <v>34708250</v>
      </c>
      <c r="AC457" s="277">
        <v>0</v>
      </c>
      <c r="AD457" s="277">
        <v>0</v>
      </c>
      <c r="AE457" s="277">
        <v>0</v>
      </c>
    </row>
    <row r="458" spans="1:31" ht="14.25" hidden="1" customHeight="1">
      <c r="A458" s="255" t="s">
        <v>2574</v>
      </c>
      <c r="B458" s="12" t="s">
        <v>234</v>
      </c>
      <c r="C458" s="735" t="s">
        <v>1103</v>
      </c>
      <c r="D458" s="707" t="s">
        <v>1752</v>
      </c>
      <c r="E458" s="708"/>
      <c r="F458" s="708"/>
      <c r="G458" s="708"/>
      <c r="H458" s="709"/>
      <c r="I458" s="706">
        <v>0</v>
      </c>
      <c r="J458" s="653">
        <v>199697603</v>
      </c>
      <c r="K458" s="653">
        <v>323313120</v>
      </c>
      <c r="L458" s="653">
        <v>208020187</v>
      </c>
      <c r="M458" s="653">
        <v>431804524</v>
      </c>
      <c r="N458" s="780" t="s">
        <v>234</v>
      </c>
      <c r="P458" s="380">
        <v>0</v>
      </c>
      <c r="Q458" s="380">
        <v>0</v>
      </c>
      <c r="R458" s="377">
        <f t="shared" si="189"/>
        <v>228002064</v>
      </c>
      <c r="S458" s="380">
        <f t="shared" si="190"/>
        <v>241121760</v>
      </c>
      <c r="T458" s="277">
        <v>199697603</v>
      </c>
      <c r="U458" s="277">
        <v>228002064</v>
      </c>
      <c r="V458" s="277">
        <v>190441571</v>
      </c>
      <c r="W458" s="277">
        <v>241121760</v>
      </c>
      <c r="X458" s="277">
        <v>206339538</v>
      </c>
      <c r="Y458" s="277">
        <v>275186067</v>
      </c>
      <c r="Z458" s="277">
        <v>3459330</v>
      </c>
      <c r="AA458" s="277">
        <v>0</v>
      </c>
      <c r="AB458" s="277">
        <v>0</v>
      </c>
      <c r="AC458" s="277">
        <v>0</v>
      </c>
      <c r="AD458" s="277">
        <v>0</v>
      </c>
      <c r="AE458" s="277">
        <v>0</v>
      </c>
    </row>
    <row r="459" spans="1:31" ht="14.25" hidden="1" customHeight="1">
      <c r="A459" s="255" t="s">
        <v>2574</v>
      </c>
      <c r="B459" s="12" t="s">
        <v>234</v>
      </c>
      <c r="C459" s="735" t="s">
        <v>1104</v>
      </c>
      <c r="D459" s="707" t="s">
        <v>1858</v>
      </c>
      <c r="E459" s="708"/>
      <c r="F459" s="708"/>
      <c r="G459" s="708"/>
      <c r="H459" s="709"/>
      <c r="I459" s="706">
        <v>0</v>
      </c>
      <c r="J459" s="653">
        <v>243400134</v>
      </c>
      <c r="K459" s="653">
        <v>214144971</v>
      </c>
      <c r="L459" s="653">
        <v>106224314</v>
      </c>
      <c r="M459" s="653">
        <v>841083754</v>
      </c>
      <c r="N459" s="780" t="s">
        <v>234</v>
      </c>
      <c r="P459" s="525">
        <v>0</v>
      </c>
      <c r="Q459" s="380">
        <v>149230910</v>
      </c>
      <c r="R459" s="377">
        <f t="shared" si="189"/>
        <v>235228351</v>
      </c>
      <c r="S459" s="380">
        <f t="shared" si="190"/>
        <v>75350550</v>
      </c>
      <c r="T459" s="277">
        <v>243400134</v>
      </c>
      <c r="U459" s="277">
        <v>235228351</v>
      </c>
      <c r="V459" s="277">
        <v>228634563</v>
      </c>
      <c r="W459" s="277">
        <v>75350550</v>
      </c>
      <c r="X459" s="277">
        <v>0</v>
      </c>
      <c r="Y459" s="277">
        <v>0</v>
      </c>
      <c r="Z459" s="277"/>
      <c r="AA459" s="277">
        <v>0</v>
      </c>
      <c r="AB459" s="277">
        <v>0</v>
      </c>
      <c r="AC459" s="277">
        <v>0</v>
      </c>
      <c r="AD459" s="277">
        <v>0</v>
      </c>
      <c r="AE459" s="277">
        <v>0</v>
      </c>
    </row>
    <row r="460" spans="1:31" ht="14.25" hidden="1" customHeight="1">
      <c r="A460" s="255" t="s">
        <v>2574</v>
      </c>
      <c r="B460" s="12" t="s">
        <v>234</v>
      </c>
      <c r="C460" s="735" t="s">
        <v>1105</v>
      </c>
      <c r="D460" s="707" t="s">
        <v>1859</v>
      </c>
      <c r="E460" s="708"/>
      <c r="F460" s="708"/>
      <c r="G460" s="708"/>
      <c r="H460" s="709"/>
      <c r="I460" s="706">
        <v>737108527</v>
      </c>
      <c r="J460" s="653">
        <v>1215480375</v>
      </c>
      <c r="K460" s="653">
        <v>808436586</v>
      </c>
      <c r="L460" s="653">
        <v>913657293</v>
      </c>
      <c r="M460" s="653">
        <v>954129902</v>
      </c>
      <c r="N460" s="780" t="s">
        <v>234</v>
      </c>
      <c r="P460" s="533">
        <v>737108527</v>
      </c>
      <c r="Q460" s="380">
        <v>720470600</v>
      </c>
      <c r="R460" s="377">
        <f t="shared" si="189"/>
        <v>1065688142</v>
      </c>
      <c r="S460" s="380">
        <f t="shared" si="190"/>
        <v>3425024</v>
      </c>
      <c r="T460" s="277">
        <v>1215480375</v>
      </c>
      <c r="U460" s="277">
        <v>1065688142</v>
      </c>
      <c r="V460" s="277">
        <v>1059679277</v>
      </c>
      <c r="W460" s="277">
        <v>3425024</v>
      </c>
      <c r="X460" s="277">
        <v>0</v>
      </c>
      <c r="Y460" s="277">
        <v>0</v>
      </c>
      <c r="Z460" s="277"/>
      <c r="AA460" s="277">
        <v>0</v>
      </c>
      <c r="AB460" s="277">
        <v>0</v>
      </c>
      <c r="AC460" s="277">
        <v>0</v>
      </c>
      <c r="AD460" s="277">
        <v>0</v>
      </c>
      <c r="AE460" s="277">
        <v>0</v>
      </c>
    </row>
    <row r="461" spans="1:31" ht="14.25" hidden="1" customHeight="1">
      <c r="A461" s="255" t="s">
        <v>2574</v>
      </c>
      <c r="B461" s="12" t="s">
        <v>234</v>
      </c>
      <c r="C461" s="735" t="s">
        <v>1106</v>
      </c>
      <c r="D461" s="707" t="s">
        <v>1860</v>
      </c>
      <c r="E461" s="708"/>
      <c r="F461" s="708"/>
      <c r="G461" s="708"/>
      <c r="H461" s="709"/>
      <c r="I461" s="706">
        <v>372141800</v>
      </c>
      <c r="J461" s="653">
        <v>382333140</v>
      </c>
      <c r="K461" s="653"/>
      <c r="L461" s="653">
        <v>275678243</v>
      </c>
      <c r="M461" s="653">
        <v>1104576112</v>
      </c>
      <c r="N461" s="780" t="s">
        <v>234</v>
      </c>
      <c r="P461" s="533">
        <v>372141800</v>
      </c>
      <c r="Q461" s="380">
        <v>464516810</v>
      </c>
      <c r="R461" s="377">
        <f t="shared" si="189"/>
        <v>764337812</v>
      </c>
      <c r="S461" s="380">
        <f t="shared" si="190"/>
        <v>0</v>
      </c>
      <c r="T461" s="277">
        <v>382333140</v>
      </c>
      <c r="U461" s="277">
        <v>764337812</v>
      </c>
      <c r="V461" s="277">
        <v>490658419</v>
      </c>
      <c r="W461" s="277">
        <v>0</v>
      </c>
      <c r="X461" s="277">
        <v>0</v>
      </c>
      <c r="Y461" s="277">
        <v>0</v>
      </c>
      <c r="Z461" s="277"/>
      <c r="AA461" s="277">
        <v>0</v>
      </c>
      <c r="AB461" s="277">
        <v>0</v>
      </c>
      <c r="AC461" s="277">
        <v>0</v>
      </c>
      <c r="AD461" s="277">
        <v>0</v>
      </c>
      <c r="AE461" s="277">
        <v>0</v>
      </c>
    </row>
    <row r="462" spans="1:31" ht="14.25" hidden="1" customHeight="1">
      <c r="A462" s="255" t="s">
        <v>2574</v>
      </c>
      <c r="B462" s="12" t="s">
        <v>234</v>
      </c>
      <c r="C462" s="735" t="s">
        <v>1862</v>
      </c>
      <c r="D462" s="707" t="s">
        <v>1861</v>
      </c>
      <c r="E462" s="708"/>
      <c r="F462" s="708"/>
      <c r="G462" s="708"/>
      <c r="H462" s="709"/>
      <c r="I462" s="706">
        <v>877164760</v>
      </c>
      <c r="J462" s="653">
        <v>227988121</v>
      </c>
      <c r="K462" s="653"/>
      <c r="L462" s="653">
        <v>259321054</v>
      </c>
      <c r="M462" s="653">
        <v>121103730</v>
      </c>
      <c r="N462" s="780" t="s">
        <v>234</v>
      </c>
      <c r="P462" s="533">
        <v>877164760</v>
      </c>
      <c r="Q462" s="380">
        <v>747537334</v>
      </c>
      <c r="R462" s="377">
        <f t="shared" si="189"/>
        <v>210679456</v>
      </c>
      <c r="S462" s="380">
        <f t="shared" si="190"/>
        <v>0</v>
      </c>
      <c r="T462" s="277">
        <v>227988121</v>
      </c>
      <c r="U462" s="277">
        <v>210679456</v>
      </c>
      <c r="V462" s="277">
        <v>107545500</v>
      </c>
      <c r="W462" s="277">
        <v>0</v>
      </c>
      <c r="X462" s="277">
        <v>0</v>
      </c>
      <c r="Y462" s="277">
        <v>0</v>
      </c>
      <c r="Z462" s="277"/>
      <c r="AA462" s="277">
        <v>0</v>
      </c>
      <c r="AB462" s="277">
        <v>0</v>
      </c>
      <c r="AC462" s="277">
        <v>0</v>
      </c>
      <c r="AD462" s="277">
        <v>0</v>
      </c>
      <c r="AE462" s="277">
        <v>0</v>
      </c>
    </row>
    <row r="463" spans="1:31" ht="14.25" hidden="1" customHeight="1">
      <c r="A463" s="255" t="s">
        <v>2574</v>
      </c>
      <c r="B463" s="12" t="s">
        <v>234</v>
      </c>
      <c r="C463" s="735" t="s">
        <v>1863</v>
      </c>
      <c r="D463" s="707" t="s">
        <v>1753</v>
      </c>
      <c r="E463" s="708"/>
      <c r="F463" s="708"/>
      <c r="G463" s="708"/>
      <c r="H463" s="709"/>
      <c r="I463" s="706">
        <v>58725731</v>
      </c>
      <c r="J463" s="653">
        <v>48425731</v>
      </c>
      <c r="K463" s="653">
        <v>27850000</v>
      </c>
      <c r="L463" s="653">
        <v>48525731</v>
      </c>
      <c r="M463" s="653">
        <v>35750000</v>
      </c>
      <c r="N463" s="780" t="s">
        <v>234</v>
      </c>
      <c r="P463" s="533">
        <v>58725731</v>
      </c>
      <c r="Q463" s="380">
        <v>54075731</v>
      </c>
      <c r="R463" s="377">
        <f t="shared" si="189"/>
        <v>44325731</v>
      </c>
      <c r="S463" s="380">
        <f t="shared" si="190"/>
        <v>26100000</v>
      </c>
      <c r="T463" s="277">
        <v>48425731</v>
      </c>
      <c r="U463" s="277">
        <v>44325731</v>
      </c>
      <c r="V463" s="277">
        <v>43409731</v>
      </c>
      <c r="W463" s="277">
        <v>26100000</v>
      </c>
      <c r="X463" s="277">
        <v>31150000</v>
      </c>
      <c r="Y463" s="277">
        <v>28150000</v>
      </c>
      <c r="Z463" s="277"/>
      <c r="AA463" s="277">
        <v>0</v>
      </c>
      <c r="AB463" s="277">
        <v>0</v>
      </c>
      <c r="AC463" s="277">
        <v>0</v>
      </c>
      <c r="AD463" s="277">
        <v>0</v>
      </c>
      <c r="AE463" s="277">
        <v>0</v>
      </c>
    </row>
    <row r="464" spans="1:31" ht="14.25" hidden="1" customHeight="1">
      <c r="A464" s="255" t="s">
        <v>2574</v>
      </c>
      <c r="B464" s="12" t="s">
        <v>234</v>
      </c>
      <c r="C464" s="735" t="s">
        <v>1864</v>
      </c>
      <c r="D464" s="707" t="s">
        <v>1868</v>
      </c>
      <c r="E464" s="708"/>
      <c r="F464" s="708"/>
      <c r="G464" s="708"/>
      <c r="H464" s="709"/>
      <c r="I464" s="706">
        <v>24375000</v>
      </c>
      <c r="J464" s="653">
        <v>24325000</v>
      </c>
      <c r="K464" s="653">
        <v>11350000</v>
      </c>
      <c r="L464" s="653">
        <v>22475000</v>
      </c>
      <c r="M464" s="653">
        <v>14850000</v>
      </c>
      <c r="N464" s="780" t="s">
        <v>234</v>
      </c>
      <c r="P464" s="533">
        <v>24375000</v>
      </c>
      <c r="Q464" s="380">
        <v>22525000</v>
      </c>
      <c r="R464" s="377">
        <f t="shared" si="189"/>
        <v>21600000</v>
      </c>
      <c r="S464" s="380">
        <f t="shared" si="190"/>
        <v>8750000</v>
      </c>
      <c r="T464" s="277">
        <v>24325000</v>
      </c>
      <c r="U464" s="277">
        <v>21600000</v>
      </c>
      <c r="V464" s="277">
        <v>19050000</v>
      </c>
      <c r="W464" s="277">
        <v>8750000</v>
      </c>
      <c r="X464" s="277">
        <v>8750000</v>
      </c>
      <c r="Y464" s="277">
        <v>0</v>
      </c>
      <c r="Z464" s="277"/>
      <c r="AA464" s="277">
        <v>0</v>
      </c>
      <c r="AB464" s="277">
        <v>0</v>
      </c>
      <c r="AC464" s="277">
        <v>0</v>
      </c>
      <c r="AD464" s="277">
        <v>0</v>
      </c>
      <c r="AE464" s="277">
        <v>0</v>
      </c>
    </row>
    <row r="465" spans="1:31" ht="14.25" hidden="1" customHeight="1">
      <c r="A465" s="255" t="s">
        <v>2574</v>
      </c>
      <c r="B465" s="12" t="s">
        <v>234</v>
      </c>
      <c r="C465" s="735" t="s">
        <v>1865</v>
      </c>
      <c r="D465" s="707" t="s">
        <v>1869</v>
      </c>
      <c r="E465" s="708"/>
      <c r="F465" s="708"/>
      <c r="G465" s="708"/>
      <c r="H465" s="709"/>
      <c r="I465" s="706">
        <v>60434786</v>
      </c>
      <c r="J465" s="653">
        <v>42132738</v>
      </c>
      <c r="K465" s="653"/>
      <c r="L465" s="653">
        <v>42034786</v>
      </c>
      <c r="M465" s="653">
        <v>0</v>
      </c>
      <c r="N465" s="780" t="s">
        <v>234</v>
      </c>
      <c r="P465" s="533">
        <v>60434786</v>
      </c>
      <c r="Q465" s="380">
        <v>51634786</v>
      </c>
      <c r="R465" s="377">
        <f t="shared" si="189"/>
        <v>39282738</v>
      </c>
      <c r="S465" s="380">
        <f t="shared" si="190"/>
        <v>0</v>
      </c>
      <c r="T465" s="277">
        <v>42132738</v>
      </c>
      <c r="U465" s="277">
        <v>39282738</v>
      </c>
      <c r="V465" s="277">
        <v>27095238</v>
      </c>
      <c r="W465" s="277">
        <v>0</v>
      </c>
      <c r="X465" s="277">
        <v>0</v>
      </c>
      <c r="Y465" s="277">
        <v>0</v>
      </c>
      <c r="Z465" s="277"/>
      <c r="AA465" s="277">
        <v>0</v>
      </c>
      <c r="AB465" s="277">
        <v>0</v>
      </c>
      <c r="AC465" s="277">
        <v>0</v>
      </c>
      <c r="AD465" s="277">
        <v>0</v>
      </c>
      <c r="AE465" s="277">
        <v>0</v>
      </c>
    </row>
    <row r="466" spans="1:31" ht="14.25" hidden="1" customHeight="1">
      <c r="A466" s="255" t="s">
        <v>2574</v>
      </c>
      <c r="B466" s="12" t="s">
        <v>234</v>
      </c>
      <c r="C466" s="735"/>
      <c r="D466" s="707" t="s">
        <v>2356</v>
      </c>
      <c r="E466" s="708"/>
      <c r="F466" s="708"/>
      <c r="G466" s="708"/>
      <c r="H466" s="709"/>
      <c r="I466" s="706">
        <v>76464267</v>
      </c>
      <c r="J466" s="653"/>
      <c r="K466" s="653"/>
      <c r="L466" s="653">
        <v>17435000</v>
      </c>
      <c r="M466" s="653"/>
      <c r="N466" s="780"/>
      <c r="P466" s="533">
        <v>76464267</v>
      </c>
      <c r="Q466" s="380">
        <v>74364267</v>
      </c>
      <c r="R466" s="377">
        <f t="shared" si="189"/>
        <v>0</v>
      </c>
      <c r="S466" s="380">
        <f t="shared" si="190"/>
        <v>0</v>
      </c>
      <c r="T466" s="277"/>
      <c r="U466" s="277"/>
      <c r="V466" s="277">
        <v>0</v>
      </c>
      <c r="W466" s="277"/>
      <c r="X466" s="277">
        <v>0</v>
      </c>
      <c r="Y466" s="277"/>
      <c r="Z466" s="277"/>
      <c r="AA466" s="277"/>
      <c r="AB466" s="277"/>
      <c r="AC466" s="277"/>
      <c r="AD466" s="277"/>
      <c r="AE466" s="277"/>
    </row>
    <row r="467" spans="1:31" ht="14.25" hidden="1" customHeight="1">
      <c r="A467" s="255" t="s">
        <v>2574</v>
      </c>
      <c r="B467" s="12" t="s">
        <v>234</v>
      </c>
      <c r="C467" s="735"/>
      <c r="D467" s="707" t="s">
        <v>2477</v>
      </c>
      <c r="E467" s="708"/>
      <c r="F467" s="708"/>
      <c r="G467" s="708"/>
      <c r="H467" s="709"/>
      <c r="I467" s="706">
        <v>30628571</v>
      </c>
      <c r="J467" s="653">
        <v>0</v>
      </c>
      <c r="K467" s="653">
        <v>0</v>
      </c>
      <c r="L467" s="653">
        <v>0</v>
      </c>
      <c r="M467" s="653">
        <v>0</v>
      </c>
      <c r="N467" s="780"/>
      <c r="P467" s="533">
        <v>30628571</v>
      </c>
      <c r="Q467" s="380">
        <v>10640000</v>
      </c>
      <c r="R467" s="422">
        <f t="shared" si="189"/>
        <v>0</v>
      </c>
      <c r="S467" s="421">
        <f t="shared" si="190"/>
        <v>0</v>
      </c>
      <c r="T467" s="277">
        <v>0</v>
      </c>
      <c r="U467" s="277">
        <v>0</v>
      </c>
      <c r="V467" s="277">
        <v>0</v>
      </c>
      <c r="W467" s="277">
        <v>0</v>
      </c>
      <c r="X467" s="277">
        <v>0</v>
      </c>
      <c r="Y467" s="277"/>
      <c r="Z467" s="277"/>
      <c r="AA467" s="277"/>
      <c r="AB467" s="277"/>
      <c r="AC467" s="277"/>
      <c r="AD467" s="277"/>
      <c r="AE467" s="277"/>
    </row>
    <row r="468" spans="1:31" ht="14.25" hidden="1" customHeight="1">
      <c r="A468" s="255" t="s">
        <v>2574</v>
      </c>
      <c r="B468" s="12" t="s">
        <v>234</v>
      </c>
      <c r="C468" s="735" t="s">
        <v>1866</v>
      </c>
      <c r="D468" s="707" t="s">
        <v>1754</v>
      </c>
      <c r="E468" s="708"/>
      <c r="F468" s="708"/>
      <c r="G468" s="708"/>
      <c r="H468" s="709"/>
      <c r="I468" s="706">
        <v>0</v>
      </c>
      <c r="J468" s="653"/>
      <c r="K468" s="653">
        <v>3400000</v>
      </c>
      <c r="L468" s="653">
        <v>0</v>
      </c>
      <c r="M468" s="653">
        <v>14955148</v>
      </c>
      <c r="N468" s="780" t="s">
        <v>234</v>
      </c>
      <c r="P468" s="380">
        <v>0</v>
      </c>
      <c r="Q468" s="380">
        <v>0</v>
      </c>
      <c r="R468" s="377">
        <v>0</v>
      </c>
      <c r="S468" s="380">
        <v>3400000</v>
      </c>
      <c r="T468" s="277"/>
      <c r="U468" s="277">
        <v>0</v>
      </c>
      <c r="V468" s="277">
        <v>0</v>
      </c>
      <c r="W468" s="277">
        <v>3400000</v>
      </c>
      <c r="X468" s="277">
        <v>4940000</v>
      </c>
      <c r="Y468" s="277">
        <v>6122850</v>
      </c>
      <c r="Z468" s="277">
        <v>5210650</v>
      </c>
      <c r="AA468" s="277">
        <v>4158850</v>
      </c>
      <c r="AB468" s="277">
        <v>0</v>
      </c>
      <c r="AC468" s="277">
        <v>0</v>
      </c>
      <c r="AD468" s="277">
        <v>0</v>
      </c>
      <c r="AE468" s="277">
        <v>0</v>
      </c>
    </row>
    <row r="469" spans="1:31" ht="14.25" hidden="1" customHeight="1">
      <c r="A469" s="255" t="s">
        <v>2574</v>
      </c>
      <c r="B469" s="12" t="s">
        <v>234</v>
      </c>
      <c r="C469" s="735" t="s">
        <v>1867</v>
      </c>
      <c r="D469" s="707" t="s">
        <v>1755</v>
      </c>
      <c r="E469" s="708"/>
      <c r="F469" s="708"/>
      <c r="G469" s="708"/>
      <c r="H469" s="709"/>
      <c r="I469" s="706">
        <v>0</v>
      </c>
      <c r="J469" s="653"/>
      <c r="K469" s="653">
        <v>5012000</v>
      </c>
      <c r="L469" s="653">
        <v>0</v>
      </c>
      <c r="M469" s="653">
        <v>14764089</v>
      </c>
      <c r="N469" s="780" t="s">
        <v>234</v>
      </c>
      <c r="P469" s="380">
        <v>0</v>
      </c>
      <c r="Q469" s="380">
        <v>0</v>
      </c>
      <c r="R469" s="377">
        <v>0</v>
      </c>
      <c r="S469" s="380">
        <v>6114441</v>
      </c>
      <c r="T469" s="277"/>
      <c r="U469" s="277">
        <v>0</v>
      </c>
      <c r="V469" s="277">
        <v>0</v>
      </c>
      <c r="W469" s="277">
        <v>6114441</v>
      </c>
      <c r="X469" s="277">
        <v>11515999</v>
      </c>
      <c r="Y469" s="277">
        <v>9500499</v>
      </c>
      <c r="Z469" s="277">
        <v>42948258</v>
      </c>
      <c r="AA469" s="277">
        <v>0</v>
      </c>
      <c r="AB469" s="277">
        <v>0</v>
      </c>
      <c r="AC469" s="277">
        <v>0</v>
      </c>
      <c r="AD469" s="277">
        <v>0</v>
      </c>
      <c r="AE469" s="277">
        <v>0</v>
      </c>
    </row>
    <row r="470" spans="1:31" ht="14.25" hidden="1" customHeight="1">
      <c r="A470" s="255" t="s">
        <v>2574</v>
      </c>
      <c r="B470" s="12" t="s">
        <v>234</v>
      </c>
      <c r="C470" s="735" t="s">
        <v>1870</v>
      </c>
      <c r="D470" s="707" t="s">
        <v>1871</v>
      </c>
      <c r="E470" s="708"/>
      <c r="F470" s="708"/>
      <c r="G470" s="708"/>
      <c r="H470" s="709"/>
      <c r="I470" s="706">
        <v>0</v>
      </c>
      <c r="J470" s="653"/>
      <c r="K470" s="653">
        <v>3933502</v>
      </c>
      <c r="L470" s="653">
        <v>0</v>
      </c>
      <c r="M470" s="653">
        <v>4510244</v>
      </c>
      <c r="N470" s="780" t="s">
        <v>234</v>
      </c>
      <c r="P470" s="380">
        <v>0</v>
      </c>
      <c r="Q470" s="380">
        <v>0</v>
      </c>
      <c r="R470" s="377">
        <v>0</v>
      </c>
      <c r="S470" s="380">
        <v>2362500</v>
      </c>
      <c r="T470" s="277"/>
      <c r="U470" s="277">
        <v>0</v>
      </c>
      <c r="V470" s="277">
        <v>0</v>
      </c>
      <c r="W470" s="277">
        <v>2362500</v>
      </c>
      <c r="X470" s="277">
        <v>0</v>
      </c>
      <c r="Y470" s="277">
        <v>0</v>
      </c>
      <c r="Z470" s="277"/>
      <c r="AA470" s="277">
        <v>0</v>
      </c>
      <c r="AB470" s="277">
        <v>0</v>
      </c>
      <c r="AC470" s="277">
        <v>0</v>
      </c>
      <c r="AD470" s="277">
        <v>0</v>
      </c>
      <c r="AE470" s="277">
        <v>0</v>
      </c>
    </row>
    <row r="471" spans="1:31" ht="14.25" hidden="1" customHeight="1">
      <c r="A471" s="255" t="s">
        <v>2574</v>
      </c>
      <c r="B471" s="12" t="s">
        <v>234</v>
      </c>
      <c r="C471" s="735" t="s">
        <v>2029</v>
      </c>
      <c r="D471" s="707" t="s">
        <v>2032</v>
      </c>
      <c r="E471" s="708"/>
      <c r="F471" s="708"/>
      <c r="G471" s="708"/>
      <c r="H471" s="709"/>
      <c r="I471" s="706">
        <v>3898395</v>
      </c>
      <c r="J471" s="653">
        <v>133380369</v>
      </c>
      <c r="K471" s="653"/>
      <c r="L471" s="653">
        <v>10925430</v>
      </c>
      <c r="M471" s="653">
        <v>0</v>
      </c>
      <c r="N471" s="780"/>
      <c r="P471" s="533">
        <v>3898395</v>
      </c>
      <c r="Q471" s="380">
        <v>3092559</v>
      </c>
      <c r="R471" s="377">
        <f t="shared" ref="R471:R477" si="191">+U471</f>
        <v>24692840</v>
      </c>
      <c r="S471" s="380">
        <f t="shared" ref="S471:S477" si="192">+W471</f>
        <v>0</v>
      </c>
      <c r="T471" s="277">
        <v>133380369</v>
      </c>
      <c r="U471" s="277">
        <v>24692840</v>
      </c>
      <c r="V471" s="277">
        <v>68112150</v>
      </c>
      <c r="W471" s="277"/>
      <c r="X471" s="277">
        <v>0</v>
      </c>
      <c r="Y471" s="277">
        <v>0</v>
      </c>
      <c r="Z471" s="277"/>
      <c r="AA471" s="277">
        <v>0</v>
      </c>
      <c r="AB471" s="277">
        <v>0</v>
      </c>
      <c r="AC471" s="277">
        <v>0</v>
      </c>
      <c r="AD471" s="277">
        <v>0</v>
      </c>
      <c r="AE471" s="277">
        <v>0</v>
      </c>
    </row>
    <row r="472" spans="1:31" ht="14.25" hidden="1" customHeight="1">
      <c r="A472" s="255" t="s">
        <v>2574</v>
      </c>
      <c r="B472" s="12" t="s">
        <v>234</v>
      </c>
      <c r="C472" s="735" t="s">
        <v>2030</v>
      </c>
      <c r="D472" s="707" t="s">
        <v>2033</v>
      </c>
      <c r="E472" s="708"/>
      <c r="F472" s="708"/>
      <c r="G472" s="708"/>
      <c r="H472" s="709"/>
      <c r="I472" s="706">
        <v>847018251</v>
      </c>
      <c r="J472" s="653">
        <v>3888406831</v>
      </c>
      <c r="K472" s="653"/>
      <c r="L472" s="653">
        <v>1417950377</v>
      </c>
      <c r="M472" s="653">
        <v>0</v>
      </c>
      <c r="N472" s="780"/>
      <c r="P472" s="533">
        <v>847018251</v>
      </c>
      <c r="Q472" s="380">
        <v>1105092979</v>
      </c>
      <c r="R472" s="377">
        <f t="shared" si="191"/>
        <v>1527700471</v>
      </c>
      <c r="S472" s="380">
        <f t="shared" si="192"/>
        <v>0</v>
      </c>
      <c r="T472" s="277">
        <v>3888406831</v>
      </c>
      <c r="U472" s="277">
        <v>1527700471</v>
      </c>
      <c r="V472" s="277">
        <v>1532596</v>
      </c>
      <c r="W472" s="277"/>
      <c r="X472" s="277">
        <v>0</v>
      </c>
      <c r="Y472" s="277">
        <v>0</v>
      </c>
      <c r="Z472" s="277"/>
      <c r="AA472" s="277">
        <v>0</v>
      </c>
      <c r="AB472" s="277">
        <v>0</v>
      </c>
      <c r="AC472" s="277">
        <v>0</v>
      </c>
      <c r="AD472" s="277">
        <v>0</v>
      </c>
      <c r="AE472" s="277">
        <v>0</v>
      </c>
    </row>
    <row r="473" spans="1:31" ht="14.25" hidden="1" customHeight="1">
      <c r="A473" s="255" t="s">
        <v>2574</v>
      </c>
      <c r="B473" s="12" t="s">
        <v>234</v>
      </c>
      <c r="C473" s="735" t="s">
        <v>2031</v>
      </c>
      <c r="D473" s="707" t="s">
        <v>2034</v>
      </c>
      <c r="E473" s="708"/>
      <c r="F473" s="708"/>
      <c r="G473" s="708"/>
      <c r="H473" s="709"/>
      <c r="I473" s="706">
        <v>88805438</v>
      </c>
      <c r="J473" s="653">
        <v>484071421</v>
      </c>
      <c r="K473" s="653"/>
      <c r="L473" s="653">
        <v>82960432</v>
      </c>
      <c r="M473" s="653">
        <v>0</v>
      </c>
      <c r="N473" s="780"/>
      <c r="P473" s="533">
        <v>88805438</v>
      </c>
      <c r="Q473" s="380">
        <v>85914884</v>
      </c>
      <c r="R473" s="377">
        <f t="shared" si="191"/>
        <v>310113020</v>
      </c>
      <c r="S473" s="380">
        <f t="shared" si="192"/>
        <v>0</v>
      </c>
      <c r="T473" s="277">
        <v>484071421</v>
      </c>
      <c r="U473" s="277">
        <v>310113020</v>
      </c>
      <c r="V473" s="277">
        <v>0</v>
      </c>
      <c r="W473" s="277"/>
      <c r="X473" s="277">
        <v>0</v>
      </c>
      <c r="Y473" s="277">
        <v>0</v>
      </c>
      <c r="Z473" s="277"/>
      <c r="AA473" s="277">
        <v>0</v>
      </c>
      <c r="AB473" s="277">
        <v>0</v>
      </c>
      <c r="AC473" s="277">
        <v>0</v>
      </c>
      <c r="AD473" s="277">
        <v>0</v>
      </c>
      <c r="AE473" s="277">
        <v>0</v>
      </c>
    </row>
    <row r="474" spans="1:31" ht="14.25" hidden="1" customHeight="1">
      <c r="A474" s="255" t="s">
        <v>2574</v>
      </c>
      <c r="B474" s="12" t="s">
        <v>234</v>
      </c>
      <c r="C474" s="735"/>
      <c r="D474" s="707" t="s">
        <v>2245</v>
      </c>
      <c r="E474" s="708"/>
      <c r="F474" s="708"/>
      <c r="G474" s="708"/>
      <c r="H474" s="709"/>
      <c r="I474" s="706">
        <v>141441567</v>
      </c>
      <c r="J474" s="653">
        <v>72832692</v>
      </c>
      <c r="K474" s="653"/>
      <c r="L474" s="653">
        <v>128490340</v>
      </c>
      <c r="M474" s="653"/>
      <c r="N474" s="780"/>
      <c r="P474" s="533">
        <v>141441567</v>
      </c>
      <c r="Q474" s="380">
        <v>144380754</v>
      </c>
      <c r="R474" s="377">
        <f t="shared" si="191"/>
        <v>0</v>
      </c>
      <c r="S474" s="380">
        <f t="shared" si="192"/>
        <v>0</v>
      </c>
      <c r="T474" s="277">
        <v>72832692</v>
      </c>
      <c r="U474" s="277"/>
      <c r="V474" s="277">
        <v>0</v>
      </c>
      <c r="W474" s="277"/>
      <c r="X474" s="277">
        <v>0</v>
      </c>
      <c r="Y474" s="277"/>
      <c r="Z474" s="277"/>
      <c r="AA474" s="277"/>
      <c r="AB474" s="277"/>
      <c r="AC474" s="277"/>
      <c r="AD474" s="277"/>
      <c r="AE474" s="277"/>
    </row>
    <row r="475" spans="1:31" ht="14.25" hidden="1" customHeight="1">
      <c r="A475" s="255" t="s">
        <v>2574</v>
      </c>
      <c r="B475" s="12" t="s">
        <v>234</v>
      </c>
      <c r="C475" s="735"/>
      <c r="D475" s="707" t="s">
        <v>2337</v>
      </c>
      <c r="E475" s="708"/>
      <c r="F475" s="708"/>
      <c r="G475" s="708"/>
      <c r="H475" s="709"/>
      <c r="I475" s="706">
        <v>93275026</v>
      </c>
      <c r="J475" s="653"/>
      <c r="K475" s="653"/>
      <c r="L475" s="653">
        <v>51713702</v>
      </c>
      <c r="M475" s="653"/>
      <c r="N475" s="780"/>
      <c r="P475" s="533">
        <v>93275026</v>
      </c>
      <c r="Q475" s="380">
        <v>150542866</v>
      </c>
      <c r="R475" s="377">
        <f t="shared" si="191"/>
        <v>0</v>
      </c>
      <c r="S475" s="380">
        <f t="shared" si="192"/>
        <v>0</v>
      </c>
      <c r="T475" s="277"/>
      <c r="U475" s="277"/>
      <c r="V475" s="277">
        <v>0</v>
      </c>
      <c r="W475" s="277"/>
      <c r="X475" s="277">
        <v>0</v>
      </c>
      <c r="Y475" s="277"/>
      <c r="Z475" s="277"/>
      <c r="AA475" s="277"/>
      <c r="AB475" s="277"/>
      <c r="AC475" s="277"/>
      <c r="AD475" s="277"/>
      <c r="AE475" s="277"/>
    </row>
    <row r="476" spans="1:31" ht="14.25" hidden="1" customHeight="1">
      <c r="A476" s="255" t="s">
        <v>2574</v>
      </c>
      <c r="B476" s="12" t="s">
        <v>234</v>
      </c>
      <c r="C476" s="735"/>
      <c r="D476" s="707" t="s">
        <v>2338</v>
      </c>
      <c r="E476" s="708"/>
      <c r="F476" s="708"/>
      <c r="G476" s="708"/>
      <c r="H476" s="709"/>
      <c r="I476" s="706">
        <v>0</v>
      </c>
      <c r="J476" s="653"/>
      <c r="K476" s="653"/>
      <c r="L476" s="653">
        <v>3641810</v>
      </c>
      <c r="M476" s="653"/>
      <c r="N476" s="780"/>
      <c r="P476" s="380">
        <v>0</v>
      </c>
      <c r="Q476" s="380">
        <v>0</v>
      </c>
      <c r="R476" s="377">
        <f t="shared" si="191"/>
        <v>0</v>
      </c>
      <c r="S476" s="380">
        <f t="shared" si="192"/>
        <v>0</v>
      </c>
      <c r="T476" s="277"/>
      <c r="U476" s="277"/>
      <c r="V476" s="277">
        <v>0</v>
      </c>
      <c r="W476" s="277"/>
      <c r="X476" s="277">
        <v>0</v>
      </c>
      <c r="Y476" s="277"/>
      <c r="Z476" s="277"/>
      <c r="AA476" s="277"/>
      <c r="AB476" s="277"/>
      <c r="AC476" s="277"/>
      <c r="AD476" s="277"/>
      <c r="AE476" s="277"/>
    </row>
    <row r="477" spans="1:31" s="278" customFormat="1" ht="14.25" hidden="1" customHeight="1">
      <c r="A477" s="278" t="s">
        <v>2574</v>
      </c>
      <c r="B477" s="12" t="s">
        <v>234</v>
      </c>
      <c r="C477" s="736" t="s">
        <v>2036</v>
      </c>
      <c r="D477" s="720" t="s">
        <v>2035</v>
      </c>
      <c r="E477" s="727"/>
      <c r="F477" s="727"/>
      <c r="G477" s="727"/>
      <c r="H477" s="728"/>
      <c r="I477" s="706"/>
      <c r="J477" s="653">
        <v>55675879</v>
      </c>
      <c r="K477" s="653"/>
      <c r="L477" s="653">
        <v>0</v>
      </c>
      <c r="M477" s="653">
        <v>0</v>
      </c>
      <c r="N477" s="781"/>
      <c r="P477" s="380"/>
      <c r="Q477" s="380"/>
      <c r="R477" s="377">
        <f t="shared" si="191"/>
        <v>40729480</v>
      </c>
      <c r="S477" s="380">
        <f t="shared" si="192"/>
        <v>0</v>
      </c>
      <c r="T477" s="277">
        <v>55675879</v>
      </c>
      <c r="U477" s="277">
        <v>40729480</v>
      </c>
      <c r="V477" s="277">
        <v>-1526774957</v>
      </c>
      <c r="W477" s="277"/>
      <c r="X477" s="277">
        <v>0</v>
      </c>
      <c r="Y477" s="277">
        <v>0</v>
      </c>
      <c r="Z477" s="277"/>
      <c r="AA477" s="277">
        <v>0</v>
      </c>
      <c r="AB477" s="277">
        <v>0</v>
      </c>
      <c r="AC477" s="277">
        <v>0</v>
      </c>
      <c r="AD477" s="277">
        <v>0</v>
      </c>
      <c r="AE477" s="277">
        <v>0</v>
      </c>
    </row>
    <row r="478" spans="1:31" ht="14.25" hidden="1" customHeight="1">
      <c r="C478" s="735"/>
      <c r="D478" s="659"/>
      <c r="E478" s="661"/>
      <c r="F478" s="661"/>
      <c r="G478" s="661"/>
      <c r="H478" s="662"/>
      <c r="I478" s="656"/>
      <c r="J478" s="657"/>
      <c r="K478" s="657"/>
      <c r="L478" s="657"/>
      <c r="M478" s="657"/>
      <c r="N478" s="780"/>
      <c r="P478" s="378"/>
      <c r="Q478" s="378"/>
      <c r="R478" s="378"/>
      <c r="S478" s="378"/>
      <c r="T478" s="277"/>
      <c r="U478" s="277"/>
      <c r="V478" s="277"/>
      <c r="W478" s="277"/>
      <c r="X478" s="277"/>
      <c r="Y478" s="277"/>
      <c r="Z478" s="277"/>
      <c r="AA478" s="277"/>
      <c r="AB478" s="277"/>
      <c r="AC478" s="277"/>
      <c r="AD478" s="277"/>
      <c r="AE478" s="277"/>
    </row>
    <row r="479" spans="1:31" ht="14.25" hidden="1" customHeight="1">
      <c r="C479" s="733" t="s">
        <v>1107</v>
      </c>
      <c r="D479" s="633" t="s">
        <v>1108</v>
      </c>
      <c r="E479" s="637"/>
      <c r="F479" s="637"/>
      <c r="G479" s="637"/>
      <c r="H479" s="638"/>
      <c r="I479" s="731">
        <f t="shared" ref="I479:M479" si="193">I480+I481+I482</f>
        <v>0</v>
      </c>
      <c r="J479" s="732">
        <f>J480+J481+J482</f>
        <v>0</v>
      </c>
      <c r="K479" s="732">
        <f>K480+K481+K482</f>
        <v>0</v>
      </c>
      <c r="L479" s="732">
        <f t="shared" si="193"/>
        <v>0</v>
      </c>
      <c r="M479" s="732">
        <f t="shared" si="193"/>
        <v>0</v>
      </c>
      <c r="N479" s="780"/>
      <c r="P479" s="383">
        <f>P480+P481+P482</f>
        <v>0</v>
      </c>
      <c r="Q479" s="383">
        <f>Q480+Q481+Q482</f>
        <v>0</v>
      </c>
      <c r="R479" s="383">
        <f>R480+R481+R482</f>
        <v>0</v>
      </c>
      <c r="S479" s="383">
        <f>S480+S481+S482</f>
        <v>0</v>
      </c>
      <c r="T479" s="217">
        <f t="shared" ref="T479:AE479" si="194">T480+T481+T482</f>
        <v>0</v>
      </c>
      <c r="U479" s="217">
        <f t="shared" si="194"/>
        <v>0</v>
      </c>
      <c r="V479" s="217">
        <f t="shared" si="194"/>
        <v>0</v>
      </c>
      <c r="W479" s="217">
        <f t="shared" si="194"/>
        <v>0</v>
      </c>
      <c r="X479" s="217">
        <f t="shared" si="194"/>
        <v>0</v>
      </c>
      <c r="Y479" s="217">
        <f t="shared" si="194"/>
        <v>0</v>
      </c>
      <c r="Z479" s="217">
        <f t="shared" si="194"/>
        <v>0</v>
      </c>
      <c r="AA479" s="217">
        <f t="shared" si="194"/>
        <v>0</v>
      </c>
      <c r="AB479" s="217">
        <f t="shared" si="194"/>
        <v>0</v>
      </c>
      <c r="AC479" s="217">
        <f t="shared" si="194"/>
        <v>0</v>
      </c>
      <c r="AD479" s="217">
        <f t="shared" si="194"/>
        <v>0</v>
      </c>
      <c r="AE479" s="217">
        <f t="shared" si="194"/>
        <v>0</v>
      </c>
    </row>
    <row r="480" spans="1:31" ht="14.25" hidden="1" customHeight="1">
      <c r="C480" s="735" t="s">
        <v>1109</v>
      </c>
      <c r="D480" s="659" t="s">
        <v>1110</v>
      </c>
      <c r="E480" s="661"/>
      <c r="F480" s="661"/>
      <c r="G480" s="661"/>
      <c r="H480" s="662"/>
      <c r="I480" s="656">
        <v>0</v>
      </c>
      <c r="J480" s="657">
        <v>0</v>
      </c>
      <c r="K480" s="657">
        <v>0</v>
      </c>
      <c r="L480" s="657">
        <v>0</v>
      </c>
      <c r="M480" s="657">
        <v>0</v>
      </c>
      <c r="N480" s="780"/>
      <c r="P480" s="378">
        <v>0</v>
      </c>
      <c r="Q480" s="378">
        <v>0</v>
      </c>
      <c r="R480" s="378">
        <v>0</v>
      </c>
      <c r="S480" s="378">
        <v>0</v>
      </c>
      <c r="T480" s="277">
        <v>0</v>
      </c>
      <c r="U480" s="277">
        <v>0</v>
      </c>
      <c r="V480" s="277">
        <v>0</v>
      </c>
      <c r="W480" s="277">
        <v>0</v>
      </c>
      <c r="X480" s="277">
        <v>0</v>
      </c>
      <c r="Y480" s="277">
        <v>0</v>
      </c>
      <c r="Z480" s="277">
        <v>0</v>
      </c>
      <c r="AA480" s="277">
        <v>0</v>
      </c>
      <c r="AB480" s="277">
        <v>0</v>
      </c>
      <c r="AC480" s="277">
        <v>0</v>
      </c>
      <c r="AD480" s="277">
        <v>0</v>
      </c>
      <c r="AE480" s="277">
        <v>0</v>
      </c>
    </row>
    <row r="481" spans="1:31" ht="14.25" hidden="1" customHeight="1">
      <c r="C481" s="735" t="s">
        <v>1111</v>
      </c>
      <c r="D481" s="659" t="s">
        <v>1112</v>
      </c>
      <c r="E481" s="661"/>
      <c r="F481" s="661"/>
      <c r="G481" s="661"/>
      <c r="H481" s="662"/>
      <c r="I481" s="656">
        <v>0</v>
      </c>
      <c r="J481" s="657">
        <v>0</v>
      </c>
      <c r="K481" s="657">
        <v>0</v>
      </c>
      <c r="L481" s="657">
        <v>0</v>
      </c>
      <c r="M481" s="657">
        <v>0</v>
      </c>
      <c r="N481" s="780"/>
      <c r="P481" s="378">
        <v>0</v>
      </c>
      <c r="Q481" s="378">
        <v>0</v>
      </c>
      <c r="R481" s="378">
        <v>0</v>
      </c>
      <c r="S481" s="378">
        <v>0</v>
      </c>
      <c r="T481" s="277">
        <v>0</v>
      </c>
      <c r="U481" s="277">
        <v>0</v>
      </c>
      <c r="V481" s="277">
        <v>0</v>
      </c>
      <c r="W481" s="277">
        <v>0</v>
      </c>
      <c r="X481" s="277">
        <v>0</v>
      </c>
      <c r="Y481" s="277">
        <v>0</v>
      </c>
      <c r="Z481" s="277">
        <v>0</v>
      </c>
      <c r="AA481" s="277">
        <v>0</v>
      </c>
      <c r="AB481" s="277">
        <v>0</v>
      </c>
      <c r="AC481" s="277">
        <v>0</v>
      </c>
      <c r="AD481" s="277">
        <v>0</v>
      </c>
      <c r="AE481" s="277">
        <v>0</v>
      </c>
    </row>
    <row r="482" spans="1:31" ht="14.25" hidden="1" customHeight="1">
      <c r="C482" s="735" t="s">
        <v>1113</v>
      </c>
      <c r="D482" s="659" t="s">
        <v>1114</v>
      </c>
      <c r="E482" s="661"/>
      <c r="F482" s="661"/>
      <c r="G482" s="661"/>
      <c r="H482" s="662"/>
      <c r="I482" s="656">
        <v>0</v>
      </c>
      <c r="J482" s="657">
        <v>0</v>
      </c>
      <c r="K482" s="657">
        <v>0</v>
      </c>
      <c r="L482" s="657">
        <v>0</v>
      </c>
      <c r="M482" s="657">
        <v>0</v>
      </c>
      <c r="N482" s="780"/>
      <c r="P482" s="378">
        <v>0</v>
      </c>
      <c r="Q482" s="378">
        <v>0</v>
      </c>
      <c r="R482" s="378">
        <v>0</v>
      </c>
      <c r="S482" s="378">
        <v>0</v>
      </c>
      <c r="T482" s="277">
        <v>0</v>
      </c>
      <c r="U482" s="277">
        <v>0</v>
      </c>
      <c r="V482" s="277">
        <v>0</v>
      </c>
      <c r="W482" s="277">
        <v>0</v>
      </c>
      <c r="X482" s="277">
        <v>0</v>
      </c>
      <c r="Y482" s="277">
        <v>0</v>
      </c>
      <c r="Z482" s="277">
        <v>0</v>
      </c>
      <c r="AA482" s="277">
        <v>0</v>
      </c>
      <c r="AB482" s="277">
        <v>0</v>
      </c>
      <c r="AC482" s="277">
        <v>0</v>
      </c>
      <c r="AD482" s="277">
        <v>0</v>
      </c>
      <c r="AE482" s="277">
        <v>0</v>
      </c>
    </row>
    <row r="483" spans="1:31" ht="14.25" hidden="1" customHeight="1">
      <c r="C483" s="735"/>
      <c r="D483" s="659"/>
      <c r="E483" s="661"/>
      <c r="F483" s="661"/>
      <c r="G483" s="661"/>
      <c r="H483" s="662"/>
      <c r="I483" s="729"/>
      <c r="J483" s="730"/>
      <c r="K483" s="730"/>
      <c r="L483" s="730"/>
      <c r="M483" s="730"/>
      <c r="N483" s="780"/>
      <c r="P483" s="382"/>
      <c r="Q483" s="382"/>
      <c r="R483" s="382"/>
      <c r="S483" s="382"/>
      <c r="T483" s="280"/>
      <c r="U483" s="280"/>
      <c r="V483" s="280"/>
      <c r="W483" s="280"/>
      <c r="X483" s="280"/>
      <c r="Y483" s="280"/>
      <c r="Z483" s="280"/>
      <c r="AA483" s="280"/>
      <c r="AB483" s="280"/>
      <c r="AC483" s="280"/>
      <c r="AD483" s="280"/>
      <c r="AE483" s="280"/>
    </row>
    <row r="484" spans="1:31" ht="14.25" hidden="1" customHeight="1">
      <c r="C484" s="733" t="s">
        <v>1115</v>
      </c>
      <c r="D484" s="633" t="s">
        <v>1116</v>
      </c>
      <c r="E484" s="637"/>
      <c r="F484" s="637"/>
      <c r="G484" s="637"/>
      <c r="H484" s="638"/>
      <c r="I484" s="731">
        <f t="shared" ref="I484:M484" si="195">I485+I509+I510+I511</f>
        <v>166336196228.90173</v>
      </c>
      <c r="J484" s="732">
        <f>J485+J509+J510+J511</f>
        <v>6011137352.8773928</v>
      </c>
      <c r="K484" s="732">
        <f>K485+K509+K510+K511</f>
        <v>88981455366</v>
      </c>
      <c r="L484" s="732">
        <f t="shared" si="195"/>
        <v>29795166159</v>
      </c>
      <c r="M484" s="732">
        <f t="shared" si="195"/>
        <v>67127033552</v>
      </c>
      <c r="N484" s="780"/>
      <c r="P484" s="383">
        <f>P485+P509+P510+P511</f>
        <v>167698748193.21918</v>
      </c>
      <c r="Q484" s="383">
        <f>Q485+Q509+Q510+Q511</f>
        <v>151697104762.03857</v>
      </c>
      <c r="R484" s="383">
        <f>R485+R509+R510+R511</f>
        <v>142906530020</v>
      </c>
      <c r="S484" s="383">
        <f>S485+S509+S510+S511</f>
        <v>68237674735</v>
      </c>
      <c r="T484" s="217">
        <f>T485+T509+T510+T511</f>
        <v>6011137352.8773928</v>
      </c>
      <c r="U484" s="217">
        <f t="shared" ref="U484:AE484" si="196">U485+U509+U510+U511</f>
        <v>142906530020</v>
      </c>
      <c r="V484" s="217">
        <f t="shared" si="196"/>
        <v>113592293645</v>
      </c>
      <c r="W484" s="217">
        <f t="shared" si="196"/>
        <v>68237674735</v>
      </c>
      <c r="X484" s="217">
        <f t="shared" si="196"/>
        <v>56645200711</v>
      </c>
      <c r="Y484" s="217">
        <f t="shared" si="196"/>
        <v>45313494260</v>
      </c>
      <c r="Z484" s="217">
        <f t="shared" si="196"/>
        <v>53487341815</v>
      </c>
      <c r="AA484" s="217">
        <f t="shared" si="196"/>
        <v>40181848533</v>
      </c>
      <c r="AB484" s="217">
        <f t="shared" si="196"/>
        <v>32318769831</v>
      </c>
      <c r="AC484" s="217">
        <f t="shared" si="196"/>
        <v>3471307776</v>
      </c>
      <c r="AD484" s="217">
        <f t="shared" si="196"/>
        <v>0</v>
      </c>
      <c r="AE484" s="217">
        <f t="shared" si="196"/>
        <v>0</v>
      </c>
    </row>
    <row r="485" spans="1:31" s="16" customFormat="1" ht="14.25" hidden="1" customHeight="1">
      <c r="B485" s="65"/>
      <c r="C485" s="734" t="s">
        <v>1117</v>
      </c>
      <c r="D485" s="640" t="s">
        <v>1118</v>
      </c>
      <c r="E485" s="647"/>
      <c r="F485" s="647"/>
      <c r="G485" s="647"/>
      <c r="H485" s="648"/>
      <c r="I485" s="635">
        <f>SUM(I486:I544)</f>
        <v>166336196228.90173</v>
      </c>
      <c r="J485" s="636">
        <f>SUM(J486:J544)</f>
        <v>6011137352.8773928</v>
      </c>
      <c r="K485" s="636">
        <f>SUM(K486:K508)</f>
        <v>88981455366</v>
      </c>
      <c r="L485" s="636">
        <f>SUM(L486:L544)</f>
        <v>29795166159</v>
      </c>
      <c r="M485" s="636">
        <f>SUM(M486:M508)</f>
        <v>67127033552</v>
      </c>
      <c r="N485" s="781" t="s">
        <v>234</v>
      </c>
      <c r="O485" s="275"/>
      <c r="P485" s="302">
        <f>SUM(P486:P544)</f>
        <v>167698748193.21918</v>
      </c>
      <c r="Q485" s="302">
        <f>SUM(Q486:Q544)</f>
        <v>151697104762.03857</v>
      </c>
      <c r="R485" s="510">
        <f>SUM(R486:R543)</f>
        <v>142906530020</v>
      </c>
      <c r="S485" s="516">
        <f>SUM(S486:S543)</f>
        <v>68237674735</v>
      </c>
      <c r="T485" s="273">
        <f>SUM(T486:T544)</f>
        <v>6011137352.8773928</v>
      </c>
      <c r="U485" s="273">
        <f>SUM(U486:U544)</f>
        <v>142906530020</v>
      </c>
      <c r="V485" s="273">
        <f>SUM(V486:V543)</f>
        <v>113592293645</v>
      </c>
      <c r="W485" s="273">
        <f t="shared" ref="W485:AC485" si="197">SUM(W486:W508)</f>
        <v>68237674735</v>
      </c>
      <c r="X485" s="273">
        <f>SUM(X486:X543)</f>
        <v>56645200711</v>
      </c>
      <c r="Y485" s="273">
        <f t="shared" si="197"/>
        <v>45313494260</v>
      </c>
      <c r="Z485" s="273">
        <f t="shared" si="197"/>
        <v>53487341815</v>
      </c>
      <c r="AA485" s="273">
        <f t="shared" si="197"/>
        <v>40181848533</v>
      </c>
      <c r="AB485" s="273">
        <f t="shared" si="197"/>
        <v>32318769831</v>
      </c>
      <c r="AC485" s="273">
        <f t="shared" si="197"/>
        <v>3471307776</v>
      </c>
      <c r="AD485" s="273">
        <f>SUM(AD486:AD492)</f>
        <v>0</v>
      </c>
      <c r="AE485" s="273">
        <f>SUM(AE486:AE492)</f>
        <v>0</v>
      </c>
    </row>
    <row r="486" spans="1:31" ht="14.25" hidden="1" customHeight="1">
      <c r="A486" s="255" t="s">
        <v>2574</v>
      </c>
      <c r="B486" s="12" t="s">
        <v>234</v>
      </c>
      <c r="C486" s="735" t="s">
        <v>1119</v>
      </c>
      <c r="D486" s="707" t="s">
        <v>1740</v>
      </c>
      <c r="E486" s="708"/>
      <c r="F486" s="708"/>
      <c r="G486" s="708"/>
      <c r="H486" s="709"/>
      <c r="I486" s="715">
        <v>0</v>
      </c>
      <c r="J486" s="653"/>
      <c r="K486" s="653"/>
      <c r="L486" s="653">
        <v>0</v>
      </c>
      <c r="M486" s="653">
        <v>0</v>
      </c>
      <c r="N486" s="780" t="s">
        <v>234</v>
      </c>
      <c r="P486" s="431">
        <v>0</v>
      </c>
      <c r="Q486" s="431">
        <v>0</v>
      </c>
      <c r="R486" s="377">
        <f t="shared" ref="R486:R516" si="198">+U486</f>
        <v>0</v>
      </c>
      <c r="S486" s="380">
        <f t="shared" ref="S486:S516" si="199">+W486</f>
        <v>0</v>
      </c>
      <c r="T486" s="277"/>
      <c r="U486" s="277">
        <v>0</v>
      </c>
      <c r="V486" s="277">
        <v>0</v>
      </c>
      <c r="W486" s="277">
        <v>0</v>
      </c>
      <c r="X486" s="277">
        <v>0</v>
      </c>
      <c r="Y486" s="277">
        <v>0</v>
      </c>
      <c r="Z486" s="277"/>
      <c r="AA486" s="277">
        <v>2997653</v>
      </c>
      <c r="AB486" s="277">
        <v>4245572422</v>
      </c>
      <c r="AC486" s="277">
        <v>1028131984</v>
      </c>
      <c r="AD486" s="277">
        <v>0</v>
      </c>
      <c r="AE486" s="277">
        <v>0</v>
      </c>
    </row>
    <row r="487" spans="1:31" ht="14.25" hidden="1" customHeight="1">
      <c r="A487" s="255" t="s">
        <v>2574</v>
      </c>
      <c r="B487" s="12" t="s">
        <v>234</v>
      </c>
      <c r="C487" s="735" t="s">
        <v>1120</v>
      </c>
      <c r="D487" s="707" t="s">
        <v>1741</v>
      </c>
      <c r="E487" s="708"/>
      <c r="F487" s="708"/>
      <c r="G487" s="708"/>
      <c r="H487" s="709"/>
      <c r="I487" s="715">
        <v>0</v>
      </c>
      <c r="J487" s="653"/>
      <c r="K487" s="653"/>
      <c r="L487" s="653">
        <v>0</v>
      </c>
      <c r="M487" s="653">
        <v>0</v>
      </c>
      <c r="N487" s="780" t="s">
        <v>234</v>
      </c>
      <c r="P487" s="431">
        <v>0</v>
      </c>
      <c r="Q487" s="431">
        <v>0</v>
      </c>
      <c r="R487" s="377">
        <f t="shared" si="198"/>
        <v>0</v>
      </c>
      <c r="S487" s="380">
        <f t="shared" si="199"/>
        <v>0</v>
      </c>
      <c r="T487" s="277"/>
      <c r="U487" s="277">
        <v>0</v>
      </c>
      <c r="V487" s="277">
        <v>0</v>
      </c>
      <c r="W487" s="277">
        <v>0</v>
      </c>
      <c r="X487" s="277">
        <v>0</v>
      </c>
      <c r="Y487" s="277">
        <v>0</v>
      </c>
      <c r="Z487" s="277"/>
      <c r="AA487" s="277">
        <v>6994502</v>
      </c>
      <c r="AB487" s="277">
        <v>10049219219</v>
      </c>
      <c r="AC487" s="277">
        <v>2443175792</v>
      </c>
      <c r="AD487" s="277">
        <v>0</v>
      </c>
      <c r="AE487" s="277">
        <v>0</v>
      </c>
    </row>
    <row r="488" spans="1:31" ht="14.25" hidden="1" customHeight="1">
      <c r="A488" s="255" t="s">
        <v>2574</v>
      </c>
      <c r="B488" s="12" t="s">
        <v>234</v>
      </c>
      <c r="C488" s="735" t="s">
        <v>1121</v>
      </c>
      <c r="D488" s="707" t="s">
        <v>1742</v>
      </c>
      <c r="E488" s="708"/>
      <c r="F488" s="708"/>
      <c r="G488" s="708"/>
      <c r="H488" s="709"/>
      <c r="I488" s="715">
        <v>0</v>
      </c>
      <c r="J488" s="653"/>
      <c r="K488" s="653"/>
      <c r="L488" s="653">
        <v>0</v>
      </c>
      <c r="M488" s="653">
        <v>0</v>
      </c>
      <c r="N488" s="780" t="s">
        <v>234</v>
      </c>
      <c r="P488" s="431">
        <v>0</v>
      </c>
      <c r="Q488" s="431">
        <v>0</v>
      </c>
      <c r="R488" s="377">
        <f t="shared" si="198"/>
        <v>0</v>
      </c>
      <c r="S488" s="380">
        <f t="shared" si="199"/>
        <v>0</v>
      </c>
      <c r="T488" s="277"/>
      <c r="U488" s="277">
        <v>0</v>
      </c>
      <c r="V488" s="277">
        <v>0</v>
      </c>
      <c r="W488" s="277">
        <v>0</v>
      </c>
      <c r="X488" s="277">
        <v>0</v>
      </c>
      <c r="Y488" s="277">
        <v>0</v>
      </c>
      <c r="Z488" s="277">
        <v>4669853199</v>
      </c>
      <c r="AA488" s="277">
        <v>4632281853</v>
      </c>
      <c r="AB488" s="277">
        <v>4583416835</v>
      </c>
      <c r="AC488" s="277">
        <v>0</v>
      </c>
      <c r="AD488" s="277">
        <v>0</v>
      </c>
      <c r="AE488" s="277">
        <v>0</v>
      </c>
    </row>
    <row r="489" spans="1:31" ht="14.25" hidden="1" customHeight="1">
      <c r="A489" s="255" t="s">
        <v>2574</v>
      </c>
      <c r="B489" s="12" t="s">
        <v>234</v>
      </c>
      <c r="C489" s="735" t="s">
        <v>1122</v>
      </c>
      <c r="D489" s="707" t="s">
        <v>1743</v>
      </c>
      <c r="E489" s="708"/>
      <c r="F489" s="708"/>
      <c r="G489" s="708"/>
      <c r="H489" s="709"/>
      <c r="I489" s="715">
        <v>0</v>
      </c>
      <c r="J489" s="653"/>
      <c r="K489" s="653"/>
      <c r="L489" s="653">
        <v>0</v>
      </c>
      <c r="M489" s="653">
        <v>0</v>
      </c>
      <c r="N489" s="780" t="s">
        <v>234</v>
      </c>
      <c r="P489" s="431">
        <v>0</v>
      </c>
      <c r="Q489" s="431">
        <v>0</v>
      </c>
      <c r="R489" s="377">
        <f t="shared" si="198"/>
        <v>0</v>
      </c>
      <c r="S489" s="380">
        <f t="shared" si="199"/>
        <v>0</v>
      </c>
      <c r="T489" s="277"/>
      <c r="U489" s="277">
        <v>0</v>
      </c>
      <c r="V489" s="277">
        <v>0</v>
      </c>
      <c r="W489" s="277">
        <v>0</v>
      </c>
      <c r="X489" s="277">
        <v>0</v>
      </c>
      <c r="Y489" s="277">
        <v>0</v>
      </c>
      <c r="Z489" s="277">
        <v>10951789344</v>
      </c>
      <c r="AA489" s="277">
        <v>10853844501</v>
      </c>
      <c r="AB489" s="277">
        <v>10711938961</v>
      </c>
      <c r="AC489" s="277">
        <v>0</v>
      </c>
      <c r="AD489" s="277">
        <v>0</v>
      </c>
      <c r="AE489" s="277">
        <v>0</v>
      </c>
    </row>
    <row r="490" spans="1:31" ht="14.25" hidden="1" customHeight="1">
      <c r="A490" s="255" t="s">
        <v>2574</v>
      </c>
      <c r="B490" s="12" t="s">
        <v>234</v>
      </c>
      <c r="C490" s="735" t="s">
        <v>1123</v>
      </c>
      <c r="D490" s="707" t="s">
        <v>1744</v>
      </c>
      <c r="E490" s="708"/>
      <c r="F490" s="708"/>
      <c r="G490" s="708"/>
      <c r="H490" s="709"/>
      <c r="I490" s="715">
        <v>0</v>
      </c>
      <c r="J490" s="653"/>
      <c r="K490" s="653">
        <v>13092811958</v>
      </c>
      <c r="L490" s="653">
        <v>0</v>
      </c>
      <c r="M490" s="653">
        <v>0</v>
      </c>
      <c r="N490" s="780" t="s">
        <v>234</v>
      </c>
      <c r="P490" s="431">
        <v>0</v>
      </c>
      <c r="Q490" s="431">
        <v>0</v>
      </c>
      <c r="R490" s="377">
        <f t="shared" si="198"/>
        <v>0</v>
      </c>
      <c r="S490" s="380">
        <f t="shared" si="199"/>
        <v>12722060410</v>
      </c>
      <c r="T490" s="277"/>
      <c r="U490" s="277">
        <v>0</v>
      </c>
      <c r="V490" s="277">
        <v>0</v>
      </c>
      <c r="W490" s="277">
        <v>12722060410</v>
      </c>
      <c r="X490" s="277">
        <v>11899638899</v>
      </c>
      <c r="Y490" s="277">
        <v>10580957309</v>
      </c>
      <c r="Z490" s="277">
        <v>9849407489</v>
      </c>
      <c r="AA490" s="277">
        <v>7388013974</v>
      </c>
      <c r="AB490" s="277">
        <v>818586649</v>
      </c>
      <c r="AC490" s="277">
        <v>0</v>
      </c>
      <c r="AD490" s="277">
        <v>0</v>
      </c>
      <c r="AE490" s="277">
        <v>0</v>
      </c>
    </row>
    <row r="491" spans="1:31" ht="14.25" hidden="1" customHeight="1">
      <c r="A491" s="255" t="s">
        <v>2574</v>
      </c>
      <c r="B491" s="12" t="s">
        <v>234</v>
      </c>
      <c r="C491" s="735" t="s">
        <v>1124</v>
      </c>
      <c r="D491" s="707" t="s">
        <v>1745</v>
      </c>
      <c r="E491" s="708"/>
      <c r="F491" s="708"/>
      <c r="G491" s="708"/>
      <c r="H491" s="709"/>
      <c r="I491" s="715">
        <v>0</v>
      </c>
      <c r="J491" s="653"/>
      <c r="K491" s="653">
        <v>30705129182</v>
      </c>
      <c r="L491" s="653">
        <v>0</v>
      </c>
      <c r="M491" s="653">
        <v>0</v>
      </c>
      <c r="N491" s="780" t="s">
        <v>234</v>
      </c>
      <c r="P491" s="431">
        <v>0</v>
      </c>
      <c r="Q491" s="431">
        <v>0</v>
      </c>
      <c r="R491" s="377">
        <f t="shared" si="198"/>
        <v>0</v>
      </c>
      <c r="S491" s="380">
        <f t="shared" si="199"/>
        <v>29834784354</v>
      </c>
      <c r="T491" s="277"/>
      <c r="U491" s="277">
        <v>0</v>
      </c>
      <c r="V491" s="277">
        <v>0</v>
      </c>
      <c r="W491" s="277">
        <v>29834784354</v>
      </c>
      <c r="X491" s="277">
        <v>27757655730</v>
      </c>
      <c r="Y491" s="277">
        <v>24535698348</v>
      </c>
      <c r="Z491" s="277">
        <v>23006333458</v>
      </c>
      <c r="AA491" s="277">
        <v>17297716050</v>
      </c>
      <c r="AB491" s="277">
        <v>1910035745</v>
      </c>
      <c r="AC491" s="277">
        <v>0</v>
      </c>
      <c r="AD491" s="277">
        <v>0</v>
      </c>
      <c r="AE491" s="277">
        <v>0</v>
      </c>
    </row>
    <row r="492" spans="1:31" ht="14.25" hidden="1" customHeight="1">
      <c r="A492" s="255" t="s">
        <v>2574</v>
      </c>
      <c r="B492" s="12" t="s">
        <v>234</v>
      </c>
      <c r="C492" s="735" t="s">
        <v>1125</v>
      </c>
      <c r="D492" s="707" t="s">
        <v>1746</v>
      </c>
      <c r="E492" s="708"/>
      <c r="F492" s="708"/>
      <c r="G492" s="708"/>
      <c r="H492" s="709"/>
      <c r="I492" s="706">
        <v>44369023</v>
      </c>
      <c r="J492" s="653">
        <v>19581603</v>
      </c>
      <c r="K492" s="653"/>
      <c r="L492" s="653">
        <v>1059886293</v>
      </c>
      <c r="M492" s="653">
        <v>0</v>
      </c>
      <c r="N492" s="780" t="s">
        <v>234</v>
      </c>
      <c r="P492" s="533">
        <v>44369023</v>
      </c>
      <c r="Q492" s="380">
        <v>22164999</v>
      </c>
      <c r="R492" s="377">
        <f t="shared" si="198"/>
        <v>30527482</v>
      </c>
      <c r="S492" s="380">
        <f t="shared" si="199"/>
        <v>0</v>
      </c>
      <c r="T492" s="277">
        <v>19581603</v>
      </c>
      <c r="U492" s="277">
        <v>30527482</v>
      </c>
      <c r="V492" s="277">
        <v>20050000</v>
      </c>
      <c r="W492" s="277">
        <v>0</v>
      </c>
      <c r="X492" s="277">
        <v>0</v>
      </c>
      <c r="Y492" s="277">
        <v>100000</v>
      </c>
      <c r="Z492" s="277">
        <v>600110227</v>
      </c>
      <c r="AA492" s="277">
        <v>0</v>
      </c>
      <c r="AB492" s="277">
        <v>0</v>
      </c>
      <c r="AC492" s="277">
        <v>0</v>
      </c>
      <c r="AD492" s="277">
        <v>0</v>
      </c>
      <c r="AE492" s="277">
        <v>0</v>
      </c>
    </row>
    <row r="493" spans="1:31" ht="14.25" hidden="1" customHeight="1">
      <c r="A493" s="255" t="s">
        <v>2574</v>
      </c>
      <c r="B493" s="12" t="s">
        <v>234</v>
      </c>
      <c r="C493" s="735" t="s">
        <v>1126</v>
      </c>
      <c r="D493" s="707" t="s">
        <v>1740</v>
      </c>
      <c r="E493" s="708"/>
      <c r="F493" s="708"/>
      <c r="G493" s="708"/>
      <c r="H493" s="709"/>
      <c r="I493" s="715">
        <v>0</v>
      </c>
      <c r="J493" s="653"/>
      <c r="K493" s="653"/>
      <c r="L493" s="653">
        <v>0</v>
      </c>
      <c r="M493" s="653">
        <v>0</v>
      </c>
      <c r="N493" s="780" t="s">
        <v>234</v>
      </c>
      <c r="P493" s="431">
        <v>0</v>
      </c>
      <c r="Q493" s="431">
        <v>0</v>
      </c>
      <c r="R493" s="377">
        <f t="shared" si="198"/>
        <v>0</v>
      </c>
      <c r="S493" s="380">
        <f t="shared" si="199"/>
        <v>0</v>
      </c>
      <c r="T493" s="277"/>
      <c r="U493" s="277">
        <v>0</v>
      </c>
      <c r="V493" s="277">
        <v>0</v>
      </c>
      <c r="W493" s="277">
        <v>0</v>
      </c>
      <c r="X493" s="277">
        <v>0</v>
      </c>
      <c r="Y493" s="277">
        <v>2978536781</v>
      </c>
      <c r="Z493" s="277"/>
      <c r="AA493" s="277">
        <v>0</v>
      </c>
      <c r="AB493" s="277">
        <v>0</v>
      </c>
      <c r="AC493" s="277">
        <v>0</v>
      </c>
      <c r="AD493" s="277"/>
      <c r="AE493" s="277"/>
    </row>
    <row r="494" spans="1:31" ht="14.25" hidden="1" customHeight="1">
      <c r="A494" s="255" t="s">
        <v>2574</v>
      </c>
      <c r="B494" s="12" t="s">
        <v>234</v>
      </c>
      <c r="C494" s="735" t="s">
        <v>1127</v>
      </c>
      <c r="D494" s="707" t="s">
        <v>1741</v>
      </c>
      <c r="E494" s="708"/>
      <c r="F494" s="708"/>
      <c r="G494" s="708"/>
      <c r="H494" s="709"/>
      <c r="I494" s="715">
        <v>0</v>
      </c>
      <c r="J494" s="653"/>
      <c r="K494" s="653"/>
      <c r="L494" s="653">
        <v>0</v>
      </c>
      <c r="M494" s="653">
        <v>0</v>
      </c>
      <c r="N494" s="780" t="s">
        <v>234</v>
      </c>
      <c r="P494" s="431">
        <v>0</v>
      </c>
      <c r="Q494" s="431">
        <v>0</v>
      </c>
      <c r="R494" s="377">
        <f t="shared" si="198"/>
        <v>0</v>
      </c>
      <c r="S494" s="380">
        <f t="shared" si="199"/>
        <v>0</v>
      </c>
      <c r="T494" s="277"/>
      <c r="U494" s="277">
        <v>0</v>
      </c>
      <c r="V494" s="277">
        <v>0</v>
      </c>
      <c r="W494" s="277">
        <v>0</v>
      </c>
      <c r="X494" s="277">
        <v>0</v>
      </c>
      <c r="Y494" s="277">
        <v>7218201822</v>
      </c>
      <c r="Z494" s="277"/>
      <c r="AA494" s="277">
        <v>0</v>
      </c>
      <c r="AB494" s="277">
        <v>0</v>
      </c>
      <c r="AC494" s="277">
        <v>0</v>
      </c>
      <c r="AD494" s="277"/>
      <c r="AE494" s="277"/>
    </row>
    <row r="495" spans="1:31" s="427" customFormat="1" ht="14.25" customHeight="1">
      <c r="A495" s="573"/>
      <c r="B495" s="801" t="s">
        <v>234</v>
      </c>
      <c r="C495" s="737" t="s">
        <v>1872</v>
      </c>
      <c r="D495" s="745" t="s">
        <v>1882</v>
      </c>
      <c r="E495" s="755"/>
      <c r="F495" s="755"/>
      <c r="G495" s="755"/>
      <c r="H495" s="756"/>
      <c r="I495" s="757">
        <v>9166453484</v>
      </c>
      <c r="J495" s="653">
        <v>8812230948</v>
      </c>
      <c r="K495" s="717">
        <v>7663291567</v>
      </c>
      <c r="L495" s="717">
        <v>8466226409</v>
      </c>
      <c r="M495" s="717">
        <v>8067453889</v>
      </c>
      <c r="N495" s="782" t="s">
        <v>2581</v>
      </c>
      <c r="P495" s="534">
        <v>9166453484</v>
      </c>
      <c r="Q495" s="506">
        <v>8870171192</v>
      </c>
      <c r="R495" s="377">
        <f t="shared" si="198"/>
        <v>8462365180</v>
      </c>
      <c r="S495" s="380">
        <f t="shared" si="199"/>
        <v>7008295637</v>
      </c>
      <c r="T495" s="277">
        <v>8812230948</v>
      </c>
      <c r="U495" s="503">
        <v>8462365180</v>
      </c>
      <c r="V495" s="503">
        <v>8583254536</v>
      </c>
      <c r="W495" s="503">
        <v>7008295637</v>
      </c>
      <c r="X495" s="503">
        <v>4947138641</v>
      </c>
      <c r="Y495" s="503">
        <v>0</v>
      </c>
      <c r="Z495" s="503">
        <v>1301397940</v>
      </c>
      <c r="AA495" s="503">
        <v>0</v>
      </c>
      <c r="AB495" s="503">
        <v>0</v>
      </c>
      <c r="AC495" s="503">
        <v>0</v>
      </c>
      <c r="AD495" s="503"/>
      <c r="AE495" s="503"/>
    </row>
    <row r="496" spans="1:31" s="427" customFormat="1" ht="14.25" customHeight="1">
      <c r="A496" s="573"/>
      <c r="B496" s="801" t="s">
        <v>234</v>
      </c>
      <c r="C496" s="737" t="s">
        <v>1873</v>
      </c>
      <c r="D496" s="745" t="s">
        <v>1883</v>
      </c>
      <c r="E496" s="755"/>
      <c r="F496" s="755"/>
      <c r="G496" s="755"/>
      <c r="H496" s="756"/>
      <c r="I496" s="757">
        <v>22035056575</v>
      </c>
      <c r="J496" s="653">
        <v>21300372755</v>
      </c>
      <c r="K496" s="717">
        <v>19233330266</v>
      </c>
      <c r="L496" s="717">
        <v>20749858274</v>
      </c>
      <c r="M496" s="717">
        <v>20001534176</v>
      </c>
      <c r="N496" s="782" t="s">
        <v>2581</v>
      </c>
      <c r="P496" s="534">
        <v>22035056575</v>
      </c>
      <c r="Q496" s="506">
        <v>21322682733</v>
      </c>
      <c r="R496" s="377">
        <f t="shared" si="198"/>
        <v>20500034014</v>
      </c>
      <c r="S496" s="380">
        <f t="shared" si="199"/>
        <v>17091542082</v>
      </c>
      <c r="T496" s="277">
        <v>21300372755</v>
      </c>
      <c r="U496" s="503">
        <v>20500034014</v>
      </c>
      <c r="V496" s="503">
        <v>20322203888</v>
      </c>
      <c r="W496" s="503">
        <v>17091542082</v>
      </c>
      <c r="X496" s="503">
        <v>12040767441</v>
      </c>
      <c r="Y496" s="503">
        <v>0</v>
      </c>
      <c r="Z496" s="503">
        <v>3108450158</v>
      </c>
      <c r="AA496" s="503">
        <v>0</v>
      </c>
      <c r="AB496" s="503">
        <v>0</v>
      </c>
      <c r="AC496" s="503">
        <v>0</v>
      </c>
      <c r="AD496" s="503"/>
      <c r="AE496" s="503"/>
    </row>
    <row r="497" spans="1:31" s="427" customFormat="1" ht="14.25" customHeight="1">
      <c r="A497" s="573"/>
      <c r="B497" s="801" t="s">
        <v>234</v>
      </c>
      <c r="C497" s="737" t="s">
        <v>1874</v>
      </c>
      <c r="D497" s="745" t="s">
        <v>1884</v>
      </c>
      <c r="E497" s="755"/>
      <c r="F497" s="755"/>
      <c r="G497" s="755"/>
      <c r="H497" s="756"/>
      <c r="I497" s="757">
        <v>8382151701</v>
      </c>
      <c r="J497" s="653">
        <v>7517029595</v>
      </c>
      <c r="K497" s="717">
        <v>2565306557</v>
      </c>
      <c r="L497" s="717">
        <v>7889496842</v>
      </c>
      <c r="M497" s="717">
        <v>5221494098</v>
      </c>
      <c r="N497" s="782" t="s">
        <v>2581</v>
      </c>
      <c r="P497" s="534">
        <v>8382151701</v>
      </c>
      <c r="Q497" s="506">
        <v>8078511393</v>
      </c>
      <c r="R497" s="377">
        <f t="shared" si="198"/>
        <v>7756091128</v>
      </c>
      <c r="S497" s="380">
        <f t="shared" si="199"/>
        <v>189570270</v>
      </c>
      <c r="T497" s="277">
        <v>7517029595</v>
      </c>
      <c r="U497" s="503">
        <v>7756091128</v>
      </c>
      <c r="V497" s="503">
        <v>7285175530</v>
      </c>
      <c r="W497" s="503">
        <v>189570270</v>
      </c>
      <c r="X497" s="503">
        <v>0</v>
      </c>
      <c r="Y497" s="503">
        <v>0</v>
      </c>
      <c r="Z497" s="503"/>
      <c r="AA497" s="503">
        <v>0</v>
      </c>
      <c r="AB497" s="503">
        <v>0</v>
      </c>
      <c r="AC497" s="503">
        <v>0</v>
      </c>
      <c r="AD497" s="503"/>
      <c r="AE497" s="503"/>
    </row>
    <row r="498" spans="1:31" s="427" customFormat="1" ht="14.25" customHeight="1">
      <c r="A498" s="573"/>
      <c r="B498" s="801" t="s">
        <v>234</v>
      </c>
      <c r="C498" s="737" t="s">
        <v>1875</v>
      </c>
      <c r="D498" s="745" t="s">
        <v>1885</v>
      </c>
      <c r="E498" s="755"/>
      <c r="F498" s="755"/>
      <c r="G498" s="755"/>
      <c r="H498" s="756"/>
      <c r="I498" s="757">
        <v>19477478457</v>
      </c>
      <c r="J498" s="653">
        <v>17643229062</v>
      </c>
      <c r="K498" s="717">
        <v>5633174517</v>
      </c>
      <c r="L498" s="717">
        <v>18333252462</v>
      </c>
      <c r="M498" s="717">
        <v>12113895841</v>
      </c>
      <c r="N498" s="782" t="s">
        <v>2581</v>
      </c>
      <c r="P498" s="534">
        <v>19477478457</v>
      </c>
      <c r="Q498" s="506">
        <v>18771606358</v>
      </c>
      <c r="R498" s="377">
        <f t="shared" si="198"/>
        <v>18110739815</v>
      </c>
      <c r="S498" s="380">
        <f t="shared" si="199"/>
        <v>464447090</v>
      </c>
      <c r="T498" s="277">
        <v>17643229062</v>
      </c>
      <c r="U498" s="503">
        <v>18110739815</v>
      </c>
      <c r="V498" s="503">
        <v>16955945521</v>
      </c>
      <c r="W498" s="503">
        <v>464447090</v>
      </c>
      <c r="X498" s="503">
        <v>0</v>
      </c>
      <c r="Y498" s="503">
        <v>0</v>
      </c>
      <c r="Z498" s="503"/>
      <c r="AA498" s="503">
        <v>0</v>
      </c>
      <c r="AB498" s="503">
        <v>0</v>
      </c>
      <c r="AC498" s="503">
        <v>0</v>
      </c>
      <c r="AD498" s="503"/>
      <c r="AE498" s="503"/>
    </row>
    <row r="499" spans="1:31" s="427" customFormat="1" ht="14.25" customHeight="1">
      <c r="A499" s="573"/>
      <c r="B499" s="801" t="s">
        <v>234</v>
      </c>
      <c r="C499" s="737" t="s">
        <v>1876</v>
      </c>
      <c r="D499" s="745" t="s">
        <v>1886</v>
      </c>
      <c r="E499" s="755"/>
      <c r="F499" s="755"/>
      <c r="G499" s="755"/>
      <c r="H499" s="756"/>
      <c r="I499" s="757">
        <v>7653502605</v>
      </c>
      <c r="J499" s="653">
        <v>5233190846</v>
      </c>
      <c r="K499" s="717">
        <v>3177829927</v>
      </c>
      <c r="L499" s="717">
        <v>6052973320</v>
      </c>
      <c r="M499" s="717">
        <v>4696243012</v>
      </c>
      <c r="N499" s="782" t="s">
        <v>2581</v>
      </c>
      <c r="P499" s="534">
        <v>7653502605</v>
      </c>
      <c r="Q499" s="506">
        <v>7003861888</v>
      </c>
      <c r="R499" s="377">
        <f t="shared" si="198"/>
        <v>5105688124</v>
      </c>
      <c r="S499" s="380">
        <f t="shared" si="199"/>
        <v>215901451</v>
      </c>
      <c r="T499" s="277">
        <v>5233190846</v>
      </c>
      <c r="U499" s="503">
        <v>5105688124</v>
      </c>
      <c r="V499" s="503">
        <v>4846688736</v>
      </c>
      <c r="W499" s="503">
        <v>215901451</v>
      </c>
      <c r="X499" s="503">
        <v>0</v>
      </c>
      <c r="Y499" s="503">
        <v>0</v>
      </c>
      <c r="Z499" s="503"/>
      <c r="AA499" s="503">
        <v>0</v>
      </c>
      <c r="AB499" s="503">
        <v>0</v>
      </c>
      <c r="AC499" s="503">
        <v>0</v>
      </c>
      <c r="AD499" s="503"/>
      <c r="AE499" s="503"/>
    </row>
    <row r="500" spans="1:31" s="427" customFormat="1" ht="14.25" customHeight="1">
      <c r="A500" s="573"/>
      <c r="B500" s="801" t="s">
        <v>234</v>
      </c>
      <c r="C500" s="737" t="s">
        <v>1877</v>
      </c>
      <c r="D500" s="745" t="s">
        <v>1887</v>
      </c>
      <c r="E500" s="755"/>
      <c r="F500" s="755"/>
      <c r="G500" s="755"/>
      <c r="H500" s="756"/>
      <c r="I500" s="757">
        <v>17858171285</v>
      </c>
      <c r="J500" s="653">
        <v>12248794240</v>
      </c>
      <c r="K500" s="717">
        <v>6903491192</v>
      </c>
      <c r="L500" s="717">
        <v>14123603019</v>
      </c>
      <c r="M500" s="717">
        <v>10975979241</v>
      </c>
      <c r="N500" s="782" t="s">
        <v>2581</v>
      </c>
      <c r="P500" s="534">
        <v>17858171285</v>
      </c>
      <c r="Q500" s="506">
        <v>16342342995</v>
      </c>
      <c r="R500" s="377">
        <f t="shared" si="198"/>
        <v>11931161454</v>
      </c>
      <c r="S500" s="380">
        <f t="shared" si="199"/>
        <v>520643941</v>
      </c>
      <c r="T500" s="277">
        <v>12248794240</v>
      </c>
      <c r="U500" s="503">
        <v>11931161454</v>
      </c>
      <c r="V500" s="503">
        <v>11326600790</v>
      </c>
      <c r="W500" s="503">
        <v>520643941</v>
      </c>
      <c r="X500" s="503">
        <v>0</v>
      </c>
      <c r="Y500" s="503">
        <v>0</v>
      </c>
      <c r="Z500" s="503"/>
      <c r="AA500" s="503">
        <v>0</v>
      </c>
      <c r="AB500" s="503">
        <v>0</v>
      </c>
      <c r="AC500" s="503">
        <v>0</v>
      </c>
      <c r="AD500" s="503"/>
      <c r="AE500" s="503"/>
    </row>
    <row r="501" spans="1:31" s="427" customFormat="1" ht="14.25" customHeight="1">
      <c r="A501" s="573"/>
      <c r="B501" s="801" t="s">
        <v>234</v>
      </c>
      <c r="C501" s="737" t="s">
        <v>1878</v>
      </c>
      <c r="D501" s="745" t="s">
        <v>1888</v>
      </c>
      <c r="E501" s="755"/>
      <c r="F501" s="755"/>
      <c r="G501" s="755"/>
      <c r="H501" s="756"/>
      <c r="I501" s="757">
        <v>9395819400</v>
      </c>
      <c r="J501" s="653">
        <v>0</v>
      </c>
      <c r="K501" s="717"/>
      <c r="L501" s="717">
        <v>0</v>
      </c>
      <c r="M501" s="717">
        <v>1418142662</v>
      </c>
      <c r="N501" s="782" t="s">
        <v>2581</v>
      </c>
      <c r="P501" s="534">
        <v>9395819400</v>
      </c>
      <c r="Q501" s="506">
        <v>8728277803</v>
      </c>
      <c r="R501" s="377">
        <f t="shared" si="198"/>
        <v>8421816705</v>
      </c>
      <c r="S501" s="380">
        <f t="shared" si="199"/>
        <v>0</v>
      </c>
      <c r="T501" s="277">
        <v>0</v>
      </c>
      <c r="U501" s="503">
        <v>8421816705</v>
      </c>
      <c r="V501" s="503">
        <v>7063151466</v>
      </c>
      <c r="W501" s="503">
        <v>0</v>
      </c>
      <c r="X501" s="503">
        <v>0</v>
      </c>
      <c r="Y501" s="503">
        <v>0</v>
      </c>
      <c r="Z501" s="503"/>
      <c r="AA501" s="503">
        <v>0</v>
      </c>
      <c r="AB501" s="503">
        <v>0</v>
      </c>
      <c r="AC501" s="503">
        <v>0</v>
      </c>
      <c r="AD501" s="503"/>
      <c r="AE501" s="503"/>
    </row>
    <row r="502" spans="1:31" s="427" customFormat="1" ht="14.25" customHeight="1">
      <c r="A502" s="573"/>
      <c r="B502" s="801" t="s">
        <v>234</v>
      </c>
      <c r="C502" s="737" t="s">
        <v>1879</v>
      </c>
      <c r="D502" s="745" t="s">
        <v>1889</v>
      </c>
      <c r="E502" s="755"/>
      <c r="F502" s="755"/>
      <c r="G502" s="755"/>
      <c r="H502" s="756"/>
      <c r="I502" s="757">
        <v>21923579101</v>
      </c>
      <c r="J502" s="653">
        <v>0</v>
      </c>
      <c r="K502" s="717"/>
      <c r="L502" s="717">
        <v>0</v>
      </c>
      <c r="M502" s="717">
        <v>3066900553</v>
      </c>
      <c r="N502" s="782" t="s">
        <v>2581</v>
      </c>
      <c r="P502" s="534">
        <v>21923579101</v>
      </c>
      <c r="Q502" s="506">
        <v>20365982026</v>
      </c>
      <c r="R502" s="377">
        <f t="shared" si="198"/>
        <v>19273852140</v>
      </c>
      <c r="S502" s="380">
        <f t="shared" si="199"/>
        <v>0</v>
      </c>
      <c r="T502" s="277">
        <v>0</v>
      </c>
      <c r="U502" s="503">
        <v>19273852140</v>
      </c>
      <c r="V502" s="503">
        <v>16108463725</v>
      </c>
      <c r="W502" s="503">
        <v>0</v>
      </c>
      <c r="X502" s="503">
        <v>0</v>
      </c>
      <c r="Y502" s="503">
        <v>0</v>
      </c>
      <c r="Z502" s="503"/>
      <c r="AA502" s="503">
        <v>0</v>
      </c>
      <c r="AB502" s="503">
        <v>0</v>
      </c>
      <c r="AC502" s="503">
        <v>0</v>
      </c>
      <c r="AD502" s="503"/>
      <c r="AE502" s="503"/>
    </row>
    <row r="503" spans="1:31" s="427" customFormat="1" ht="14.25" customHeight="1">
      <c r="A503" s="573"/>
      <c r="B503" s="801" t="s">
        <v>234</v>
      </c>
      <c r="C503" s="737" t="s">
        <v>1880</v>
      </c>
      <c r="D503" s="745" t="s">
        <v>1890</v>
      </c>
      <c r="E503" s="755"/>
      <c r="F503" s="755"/>
      <c r="G503" s="755"/>
      <c r="H503" s="756"/>
      <c r="I503" s="757">
        <v>6844062995</v>
      </c>
      <c r="J503" s="653">
        <v>0</v>
      </c>
      <c r="K503" s="717"/>
      <c r="L503" s="717">
        <v>0</v>
      </c>
      <c r="M503" s="717">
        <v>384841947</v>
      </c>
      <c r="N503" s="782" t="s">
        <v>2581</v>
      </c>
      <c r="P503" s="534">
        <v>6844062995</v>
      </c>
      <c r="Q503" s="506">
        <v>5992118287</v>
      </c>
      <c r="R503" s="377">
        <f t="shared" si="198"/>
        <v>4194238779</v>
      </c>
      <c r="S503" s="380">
        <f t="shared" si="199"/>
        <v>0</v>
      </c>
      <c r="T503" s="277">
        <v>0</v>
      </c>
      <c r="U503" s="503">
        <v>4194238779</v>
      </c>
      <c r="V503" s="503">
        <v>3022574433</v>
      </c>
      <c r="W503" s="503">
        <v>0</v>
      </c>
      <c r="X503" s="503">
        <v>0</v>
      </c>
      <c r="Y503" s="503">
        <v>0</v>
      </c>
      <c r="Z503" s="503"/>
      <c r="AA503" s="503">
        <v>0</v>
      </c>
      <c r="AB503" s="503">
        <v>0</v>
      </c>
      <c r="AC503" s="503">
        <v>0</v>
      </c>
      <c r="AD503" s="503"/>
      <c r="AE503" s="503"/>
    </row>
    <row r="504" spans="1:31" s="427" customFormat="1" ht="14.25" customHeight="1">
      <c r="A504" s="573"/>
      <c r="B504" s="801" t="s">
        <v>234</v>
      </c>
      <c r="C504" s="737" t="s">
        <v>1881</v>
      </c>
      <c r="D504" s="745" t="s">
        <v>1891</v>
      </c>
      <c r="E504" s="755"/>
      <c r="F504" s="755"/>
      <c r="G504" s="755"/>
      <c r="H504" s="756"/>
      <c r="I504" s="757">
        <v>15954096169</v>
      </c>
      <c r="J504" s="653">
        <v>0</v>
      </c>
      <c r="K504" s="717"/>
      <c r="L504" s="717">
        <v>0</v>
      </c>
      <c r="M504" s="717">
        <v>897964543</v>
      </c>
      <c r="N504" s="782" t="s">
        <v>2581</v>
      </c>
      <c r="P504" s="534">
        <v>15954096169</v>
      </c>
      <c r="Q504" s="506">
        <v>13966725926</v>
      </c>
      <c r="R504" s="377">
        <f t="shared" si="198"/>
        <v>9205005392</v>
      </c>
      <c r="S504" s="380">
        <f t="shared" si="199"/>
        <v>0</v>
      </c>
      <c r="T504" s="277">
        <v>0</v>
      </c>
      <c r="U504" s="503">
        <v>9205005392</v>
      </c>
      <c r="V504" s="503">
        <v>7019092332</v>
      </c>
      <c r="W504" s="503">
        <v>0</v>
      </c>
      <c r="X504" s="503">
        <v>0</v>
      </c>
      <c r="Y504" s="503">
        <v>0</v>
      </c>
      <c r="Z504" s="503"/>
      <c r="AA504" s="503">
        <v>0</v>
      </c>
      <c r="AB504" s="503">
        <v>0</v>
      </c>
      <c r="AC504" s="503">
        <v>0</v>
      </c>
      <c r="AD504" s="503"/>
      <c r="AE504" s="503"/>
    </row>
    <row r="505" spans="1:31" ht="14.25" hidden="1" customHeight="1">
      <c r="A505" s="255" t="s">
        <v>2574</v>
      </c>
      <c r="B505" s="12" t="s">
        <v>234</v>
      </c>
      <c r="C505" s="735" t="s">
        <v>1892</v>
      </c>
      <c r="D505" s="707" t="s">
        <v>2002</v>
      </c>
      <c r="E505" s="708"/>
      <c r="F505" s="708"/>
      <c r="G505" s="708"/>
      <c r="H505" s="709"/>
      <c r="I505" s="706">
        <v>0</v>
      </c>
      <c r="J505" s="653"/>
      <c r="K505" s="653"/>
      <c r="L505" s="653">
        <v>0</v>
      </c>
      <c r="M505" s="653">
        <v>0</v>
      </c>
      <c r="N505" s="780" t="s">
        <v>234</v>
      </c>
      <c r="P505" s="380">
        <v>0</v>
      </c>
      <c r="Q505" s="380">
        <v>0</v>
      </c>
      <c r="R505" s="377">
        <f t="shared" si="198"/>
        <v>0</v>
      </c>
      <c r="S505" s="380">
        <f t="shared" si="199"/>
        <v>5200000</v>
      </c>
      <c r="T505" s="277"/>
      <c r="U505" s="277">
        <v>0</v>
      </c>
      <c r="V505" s="277">
        <v>0</v>
      </c>
      <c r="W505" s="277">
        <v>5200000</v>
      </c>
      <c r="X505" s="277">
        <v>0</v>
      </c>
      <c r="Y505" s="277">
        <v>0</v>
      </c>
      <c r="Z505" s="277"/>
      <c r="AA505" s="277">
        <v>0</v>
      </c>
      <c r="AB505" s="277">
        <v>0</v>
      </c>
      <c r="AC505" s="277">
        <v>0</v>
      </c>
      <c r="AD505" s="277"/>
      <c r="AE505" s="277"/>
    </row>
    <row r="506" spans="1:31" ht="14.25" hidden="1" customHeight="1">
      <c r="A506" s="255" t="s">
        <v>2574</v>
      </c>
      <c r="B506" s="12" t="s">
        <v>234</v>
      </c>
      <c r="C506" s="735" t="s">
        <v>1999</v>
      </c>
      <c r="D506" s="707" t="s">
        <v>2003</v>
      </c>
      <c r="E506" s="708"/>
      <c r="F506" s="708"/>
      <c r="G506" s="708"/>
      <c r="H506" s="709"/>
      <c r="I506" s="706">
        <v>0</v>
      </c>
      <c r="J506" s="653">
        <v>2871851</v>
      </c>
      <c r="K506" s="653"/>
      <c r="L506" s="653">
        <v>0</v>
      </c>
      <c r="M506" s="653">
        <v>0</v>
      </c>
      <c r="N506" s="780" t="s">
        <v>234</v>
      </c>
      <c r="P506" s="380">
        <v>0</v>
      </c>
      <c r="Q506" s="380">
        <v>0</v>
      </c>
      <c r="R506" s="377">
        <f t="shared" si="198"/>
        <v>2142902</v>
      </c>
      <c r="S506" s="380">
        <f t="shared" si="199"/>
        <v>98675000</v>
      </c>
      <c r="T506" s="277">
        <v>2871851</v>
      </c>
      <c r="U506" s="277">
        <v>2142902</v>
      </c>
      <c r="V506" s="277">
        <v>0</v>
      </c>
      <c r="W506" s="277">
        <v>98675000</v>
      </c>
      <c r="X506" s="277">
        <v>0</v>
      </c>
      <c r="Y506" s="277">
        <v>0</v>
      </c>
      <c r="Z506" s="277"/>
      <c r="AA506" s="277">
        <v>0</v>
      </c>
      <c r="AB506" s="277">
        <v>0</v>
      </c>
      <c r="AC506" s="277">
        <v>0</v>
      </c>
      <c r="AD506" s="277"/>
      <c r="AE506" s="277"/>
    </row>
    <row r="507" spans="1:31" ht="14.25" hidden="1" customHeight="1">
      <c r="A507" s="255" t="s">
        <v>2574</v>
      </c>
      <c r="B507" s="12" t="s">
        <v>234</v>
      </c>
      <c r="C507" s="735" t="s">
        <v>2000</v>
      </c>
      <c r="D507" s="707" t="s">
        <v>2004</v>
      </c>
      <c r="E507" s="708"/>
      <c r="F507" s="708"/>
      <c r="G507" s="708"/>
      <c r="H507" s="709"/>
      <c r="I507" s="706">
        <v>0</v>
      </c>
      <c r="J507" s="653"/>
      <c r="K507" s="653"/>
      <c r="L507" s="653">
        <v>0</v>
      </c>
      <c r="M507" s="653">
        <v>0</v>
      </c>
      <c r="N507" s="780" t="s">
        <v>234</v>
      </c>
      <c r="P507" s="380">
        <v>0</v>
      </c>
      <c r="Q507" s="380">
        <v>0</v>
      </c>
      <c r="R507" s="377">
        <f t="shared" si="198"/>
        <v>0</v>
      </c>
      <c r="S507" s="380">
        <f t="shared" si="199"/>
        <v>86554500</v>
      </c>
      <c r="T507" s="277"/>
      <c r="U507" s="277">
        <v>0</v>
      </c>
      <c r="V507" s="277">
        <v>2142902</v>
      </c>
      <c r="W507" s="277">
        <v>86554500</v>
      </c>
      <c r="X507" s="277">
        <v>0</v>
      </c>
      <c r="Y507" s="277">
        <v>0</v>
      </c>
      <c r="Z507" s="277"/>
      <c r="AA507" s="277">
        <v>0</v>
      </c>
      <c r="AB507" s="277">
        <v>0</v>
      </c>
      <c r="AC507" s="277">
        <v>0</v>
      </c>
      <c r="AD507" s="277"/>
      <c r="AE507" s="277"/>
    </row>
    <row r="508" spans="1:31" ht="14.25" hidden="1" customHeight="1">
      <c r="A508" s="255" t="s">
        <v>2574</v>
      </c>
      <c r="B508" s="12" t="s">
        <v>234</v>
      </c>
      <c r="C508" s="735" t="s">
        <v>2001</v>
      </c>
      <c r="D508" s="707" t="s">
        <v>1893</v>
      </c>
      <c r="E508" s="708"/>
      <c r="F508" s="708"/>
      <c r="G508" s="708"/>
      <c r="H508" s="709"/>
      <c r="I508" s="706">
        <v>0</v>
      </c>
      <c r="J508" s="653">
        <v>7157677</v>
      </c>
      <c r="K508" s="653">
        <v>7090200</v>
      </c>
      <c r="L508" s="653">
        <v>0</v>
      </c>
      <c r="M508" s="653">
        <v>282583590</v>
      </c>
      <c r="N508" s="780" t="s">
        <v>234</v>
      </c>
      <c r="P508" s="380">
        <v>0</v>
      </c>
      <c r="Q508" s="380">
        <v>0</v>
      </c>
      <c r="R508" s="377">
        <f t="shared" si="198"/>
        <v>5583673166</v>
      </c>
      <c r="S508" s="380">
        <f t="shared" si="199"/>
        <v>0</v>
      </c>
      <c r="T508" s="277">
        <v>7157677</v>
      </c>
      <c r="U508" s="277">
        <v>5583673166</v>
      </c>
      <c r="V508" s="277">
        <v>0</v>
      </c>
      <c r="W508" s="277">
        <v>0</v>
      </c>
      <c r="X508" s="277">
        <v>0</v>
      </c>
      <c r="Y508" s="277">
        <v>0</v>
      </c>
      <c r="Z508" s="277"/>
      <c r="AA508" s="277">
        <v>0</v>
      </c>
      <c r="AB508" s="277">
        <v>0</v>
      </c>
      <c r="AC508" s="277">
        <v>0</v>
      </c>
      <c r="AD508" s="277"/>
      <c r="AE508" s="277"/>
    </row>
    <row r="509" spans="1:31" ht="14.25" hidden="1" customHeight="1">
      <c r="A509" s="255" t="s">
        <v>2574</v>
      </c>
      <c r="B509" s="12" t="s">
        <v>234</v>
      </c>
      <c r="C509" s="735" t="s">
        <v>1128</v>
      </c>
      <c r="D509" s="707" t="s">
        <v>1129</v>
      </c>
      <c r="E509" s="708"/>
      <c r="F509" s="708"/>
      <c r="G509" s="708"/>
      <c r="H509" s="709"/>
      <c r="I509" s="706">
        <v>0</v>
      </c>
      <c r="J509" s="653"/>
      <c r="K509" s="653"/>
      <c r="L509" s="653">
        <v>0</v>
      </c>
      <c r="M509" s="653">
        <v>0</v>
      </c>
      <c r="N509" s="780" t="s">
        <v>234</v>
      </c>
      <c r="P509" s="380">
        <v>0</v>
      </c>
      <c r="Q509" s="380">
        <v>0</v>
      </c>
      <c r="R509" s="377">
        <f t="shared" si="198"/>
        <v>0</v>
      </c>
      <c r="S509" s="380">
        <f t="shared" si="199"/>
        <v>0</v>
      </c>
      <c r="T509" s="277"/>
      <c r="U509" s="277">
        <v>0</v>
      </c>
      <c r="V509" s="277">
        <v>0</v>
      </c>
      <c r="W509" s="277"/>
      <c r="X509" s="277">
        <v>0</v>
      </c>
      <c r="Y509" s="277">
        <v>0</v>
      </c>
      <c r="Z509" s="277"/>
      <c r="AA509" s="277">
        <v>0</v>
      </c>
      <c r="AB509" s="277">
        <v>0</v>
      </c>
      <c r="AC509" s="277">
        <v>0</v>
      </c>
      <c r="AD509" s="277">
        <v>0</v>
      </c>
      <c r="AE509" s="277">
        <v>0</v>
      </c>
    </row>
    <row r="510" spans="1:31" ht="14.25" hidden="1" customHeight="1">
      <c r="A510" s="255" t="s">
        <v>2574</v>
      </c>
      <c r="B510" s="12" t="s">
        <v>234</v>
      </c>
      <c r="C510" s="735" t="s">
        <v>1130</v>
      </c>
      <c r="D510" s="707" t="s">
        <v>1131</v>
      </c>
      <c r="E510" s="708"/>
      <c r="F510" s="708"/>
      <c r="G510" s="708"/>
      <c r="H510" s="709"/>
      <c r="I510" s="706">
        <v>0</v>
      </c>
      <c r="J510" s="653"/>
      <c r="K510" s="653"/>
      <c r="L510" s="653">
        <v>0</v>
      </c>
      <c r="M510" s="653">
        <v>0</v>
      </c>
      <c r="N510" s="780" t="s">
        <v>234</v>
      </c>
      <c r="P510" s="380">
        <v>0</v>
      </c>
      <c r="Q510" s="380">
        <v>0</v>
      </c>
      <c r="R510" s="377">
        <f t="shared" si="198"/>
        <v>0</v>
      </c>
      <c r="S510" s="380">
        <f t="shared" si="199"/>
        <v>0</v>
      </c>
      <c r="T510" s="277"/>
      <c r="U510" s="277">
        <v>0</v>
      </c>
      <c r="V510" s="277">
        <v>0</v>
      </c>
      <c r="W510" s="277"/>
      <c r="X510" s="277">
        <v>0</v>
      </c>
      <c r="Y510" s="277">
        <v>0</v>
      </c>
      <c r="Z510" s="277"/>
      <c r="AA510" s="277">
        <v>0</v>
      </c>
      <c r="AB510" s="277">
        <v>0</v>
      </c>
      <c r="AC510" s="277">
        <v>0</v>
      </c>
      <c r="AD510" s="277">
        <v>0</v>
      </c>
      <c r="AE510" s="277">
        <v>0</v>
      </c>
    </row>
    <row r="511" spans="1:31" ht="14.25" hidden="1" customHeight="1">
      <c r="A511" s="255" t="s">
        <v>2574</v>
      </c>
      <c r="B511" s="12" t="s">
        <v>234</v>
      </c>
      <c r="C511" s="735" t="s">
        <v>1132</v>
      </c>
      <c r="D511" s="707" t="s">
        <v>1133</v>
      </c>
      <c r="E511" s="708"/>
      <c r="F511" s="708"/>
      <c r="G511" s="708"/>
      <c r="H511" s="709"/>
      <c r="I511" s="706">
        <v>0</v>
      </c>
      <c r="J511" s="653"/>
      <c r="K511" s="653"/>
      <c r="L511" s="653">
        <v>0</v>
      </c>
      <c r="M511" s="653">
        <v>0</v>
      </c>
      <c r="N511" s="780" t="s">
        <v>234</v>
      </c>
      <c r="P511" s="380">
        <v>0</v>
      </c>
      <c r="Q511" s="380">
        <v>0</v>
      </c>
      <c r="R511" s="377">
        <f t="shared" si="198"/>
        <v>0</v>
      </c>
      <c r="S511" s="380">
        <f t="shared" si="199"/>
        <v>0</v>
      </c>
      <c r="T511" s="277"/>
      <c r="U511" s="277">
        <v>0</v>
      </c>
      <c r="V511" s="277">
        <v>0</v>
      </c>
      <c r="W511" s="277"/>
      <c r="X511" s="277">
        <v>0</v>
      </c>
      <c r="Y511" s="277">
        <v>0</v>
      </c>
      <c r="Z511" s="277"/>
      <c r="AA511" s="277">
        <v>0</v>
      </c>
      <c r="AB511" s="277">
        <v>0</v>
      </c>
      <c r="AC511" s="277">
        <v>0</v>
      </c>
      <c r="AD511" s="277">
        <v>0</v>
      </c>
      <c r="AE511" s="277">
        <v>0</v>
      </c>
    </row>
    <row r="512" spans="1:31" ht="14.25" hidden="1" customHeight="1">
      <c r="A512" s="255" t="s">
        <v>2574</v>
      </c>
      <c r="B512" s="12" t="s">
        <v>234</v>
      </c>
      <c r="C512" s="735" t="s">
        <v>1134</v>
      </c>
      <c r="D512" s="738" t="s">
        <v>55</v>
      </c>
      <c r="E512" s="739"/>
      <c r="F512" s="739"/>
      <c r="G512" s="739"/>
      <c r="H512" s="740"/>
      <c r="I512" s="706">
        <v>0</v>
      </c>
      <c r="J512" s="653"/>
      <c r="K512" s="653"/>
      <c r="L512" s="653">
        <v>0</v>
      </c>
      <c r="M512" s="653">
        <v>0</v>
      </c>
      <c r="N512" s="780" t="s">
        <v>234</v>
      </c>
      <c r="P512" s="380">
        <v>0</v>
      </c>
      <c r="Q512" s="380">
        <v>0</v>
      </c>
      <c r="R512" s="377">
        <f t="shared" si="198"/>
        <v>0</v>
      </c>
      <c r="S512" s="380">
        <f t="shared" si="199"/>
        <v>0</v>
      </c>
      <c r="T512" s="277"/>
      <c r="U512" s="277"/>
      <c r="V512" s="277">
        <v>0</v>
      </c>
      <c r="W512" s="277"/>
      <c r="X512" s="277">
        <v>0</v>
      </c>
      <c r="Y512" s="277"/>
      <c r="Z512" s="277"/>
      <c r="AA512" s="277">
        <v>0</v>
      </c>
      <c r="AB512" s="277"/>
      <c r="AC512" s="277"/>
      <c r="AD512" s="277"/>
      <c r="AE512" s="277"/>
    </row>
    <row r="513" spans="1:35" ht="14.25" hidden="1" customHeight="1">
      <c r="A513" s="574" t="s">
        <v>2574</v>
      </c>
      <c r="B513" s="802" t="s">
        <v>234</v>
      </c>
      <c r="C513" s="741" t="s">
        <v>2039</v>
      </c>
      <c r="D513" s="707" t="s">
        <v>2037</v>
      </c>
      <c r="E513" s="739"/>
      <c r="F513" s="739"/>
      <c r="G513" s="739"/>
      <c r="H513" s="740"/>
      <c r="I513" s="715">
        <v>16044362434</v>
      </c>
      <c r="J513" s="653">
        <v>0</v>
      </c>
      <c r="K513" s="653"/>
      <c r="L513" s="653">
        <v>0</v>
      </c>
      <c r="M513" s="653">
        <v>0</v>
      </c>
      <c r="N513" s="780" t="s">
        <v>234</v>
      </c>
      <c r="P513" s="531">
        <v>16044362434</v>
      </c>
      <c r="Q513" s="431">
        <v>15369813349</v>
      </c>
      <c r="R513" s="377">
        <f t="shared" si="198"/>
        <v>13668965024</v>
      </c>
      <c r="S513" s="380">
        <f t="shared" si="199"/>
        <v>0</v>
      </c>
      <c r="T513" s="277">
        <v>0</v>
      </c>
      <c r="U513" s="277">
        <v>13668965024</v>
      </c>
      <c r="V513" s="277">
        <v>1995662335</v>
      </c>
      <c r="W513" s="277"/>
      <c r="X513" s="277">
        <v>0</v>
      </c>
      <c r="Y513" s="277"/>
      <c r="Z513" s="277"/>
      <c r="AA513" s="277">
        <v>0</v>
      </c>
      <c r="AB513" s="277"/>
      <c r="AC513" s="277"/>
      <c r="AD513" s="277"/>
      <c r="AE513" s="277"/>
    </row>
    <row r="514" spans="1:35" ht="14.25" hidden="1" customHeight="1">
      <c r="A514" s="574" t="s">
        <v>2574</v>
      </c>
      <c r="B514" s="802" t="s">
        <v>234</v>
      </c>
      <c r="C514" s="741" t="s">
        <v>2040</v>
      </c>
      <c r="D514" s="707" t="s">
        <v>2038</v>
      </c>
      <c r="E514" s="739"/>
      <c r="F514" s="739"/>
      <c r="G514" s="739"/>
      <c r="H514" s="740"/>
      <c r="I514" s="715">
        <v>7003034316</v>
      </c>
      <c r="J514" s="653">
        <v>0</v>
      </c>
      <c r="K514" s="653"/>
      <c r="L514" s="653">
        <v>0</v>
      </c>
      <c r="M514" s="653">
        <v>0</v>
      </c>
      <c r="N514" s="780" t="s">
        <v>234</v>
      </c>
      <c r="P514" s="531">
        <v>7003034316</v>
      </c>
      <c r="Q514" s="431">
        <v>6587059058</v>
      </c>
      <c r="R514" s="377">
        <f t="shared" si="198"/>
        <v>6192621477</v>
      </c>
      <c r="S514" s="380">
        <f t="shared" si="199"/>
        <v>0</v>
      </c>
      <c r="T514" s="277">
        <v>0</v>
      </c>
      <c r="U514" s="277">
        <v>6192621477</v>
      </c>
      <c r="V514" s="277">
        <v>4666807559</v>
      </c>
      <c r="W514" s="277"/>
      <c r="X514" s="277">
        <v>0</v>
      </c>
      <c r="Y514" s="277"/>
      <c r="Z514" s="277"/>
      <c r="AA514" s="277">
        <v>0</v>
      </c>
      <c r="AB514" s="277"/>
      <c r="AC514" s="277"/>
      <c r="AD514" s="277"/>
      <c r="AE514" s="277"/>
    </row>
    <row r="515" spans="1:35" ht="14.25" hidden="1" customHeight="1">
      <c r="A515" s="574" t="s">
        <v>2574</v>
      </c>
      <c r="B515" s="802" t="s">
        <v>234</v>
      </c>
      <c r="C515" s="741" t="s">
        <v>2041</v>
      </c>
      <c r="D515" s="707" t="s">
        <v>2534</v>
      </c>
      <c r="E515" s="739"/>
      <c r="F515" s="739"/>
      <c r="G515" s="739"/>
      <c r="H515" s="740"/>
      <c r="I515" s="715">
        <v>5559852673</v>
      </c>
      <c r="J515" s="653">
        <v>0</v>
      </c>
      <c r="K515" s="653"/>
      <c r="L515" s="653">
        <v>0</v>
      </c>
      <c r="M515" s="653">
        <v>0</v>
      </c>
      <c r="N515" s="780" t="s">
        <v>234</v>
      </c>
      <c r="P515" s="531">
        <v>5559852673</v>
      </c>
      <c r="Q515" s="431">
        <v>5183353755</v>
      </c>
      <c r="R515" s="377">
        <f t="shared" si="198"/>
        <v>1330426035</v>
      </c>
      <c r="S515" s="380">
        <f t="shared" si="199"/>
        <v>0</v>
      </c>
      <c r="T515" s="277">
        <v>0</v>
      </c>
      <c r="U515" s="277">
        <v>1330426035</v>
      </c>
      <c r="V515" s="277">
        <v>0</v>
      </c>
      <c r="W515" s="277"/>
      <c r="X515" s="277">
        <v>0</v>
      </c>
      <c r="Y515" s="277"/>
      <c r="Z515" s="277"/>
      <c r="AA515" s="277">
        <v>0</v>
      </c>
      <c r="AB515" s="277"/>
      <c r="AC515" s="277"/>
      <c r="AD515" s="277"/>
      <c r="AE515" s="277"/>
    </row>
    <row r="516" spans="1:35" ht="14.25" hidden="1" customHeight="1">
      <c r="A516" s="574" t="s">
        <v>2574</v>
      </c>
      <c r="B516" s="802" t="s">
        <v>234</v>
      </c>
      <c r="C516" s="741" t="s">
        <v>2042</v>
      </c>
      <c r="D516" s="707" t="s">
        <v>2535</v>
      </c>
      <c r="E516" s="739"/>
      <c r="F516" s="739"/>
      <c r="G516" s="739"/>
      <c r="H516" s="740"/>
      <c r="I516" s="715">
        <v>12961316732</v>
      </c>
      <c r="J516" s="653">
        <v>0</v>
      </c>
      <c r="K516" s="653"/>
      <c r="L516" s="653">
        <v>0</v>
      </c>
      <c r="M516" s="653">
        <v>0</v>
      </c>
      <c r="N516" s="780" t="s">
        <v>234</v>
      </c>
      <c r="P516" s="531">
        <v>12961316732</v>
      </c>
      <c r="Q516" s="431">
        <v>12083199201</v>
      </c>
      <c r="R516" s="377">
        <f t="shared" si="198"/>
        <v>2984738175</v>
      </c>
      <c r="S516" s="380">
        <f t="shared" si="199"/>
        <v>0</v>
      </c>
      <c r="T516" s="277">
        <v>0</v>
      </c>
      <c r="U516" s="277">
        <v>2984738175</v>
      </c>
      <c r="V516" s="277">
        <v>0</v>
      </c>
      <c r="W516" s="277"/>
      <c r="X516" s="277">
        <v>0</v>
      </c>
      <c r="Y516" s="277"/>
      <c r="Z516" s="277"/>
      <c r="AA516" s="277">
        <v>0</v>
      </c>
      <c r="AB516" s="277"/>
      <c r="AC516" s="277"/>
      <c r="AD516" s="277"/>
      <c r="AE516" s="277"/>
    </row>
    <row r="517" spans="1:35" ht="14.25" hidden="1" customHeight="1">
      <c r="A517" s="574"/>
      <c r="B517" s="802"/>
      <c r="C517" s="741"/>
      <c r="D517" s="707" t="s">
        <v>2352</v>
      </c>
      <c r="E517" s="739"/>
      <c r="F517" s="739"/>
      <c r="G517" s="739"/>
      <c r="H517" s="740"/>
      <c r="I517" s="715">
        <v>0</v>
      </c>
      <c r="J517" s="653">
        <v>0</v>
      </c>
      <c r="K517" s="653"/>
      <c r="L517" s="653">
        <v>0</v>
      </c>
      <c r="M517" s="653">
        <v>0</v>
      </c>
      <c r="N517" s="780"/>
      <c r="P517" s="431">
        <v>0</v>
      </c>
      <c r="Q517" s="431">
        <v>0</v>
      </c>
      <c r="R517" s="377">
        <v>0</v>
      </c>
      <c r="S517" s="380">
        <v>0</v>
      </c>
      <c r="T517" s="277">
        <v>0</v>
      </c>
      <c r="U517" s="277"/>
      <c r="V517" s="277">
        <v>0</v>
      </c>
      <c r="W517" s="277"/>
      <c r="X517" s="277">
        <v>0</v>
      </c>
      <c r="Y517" s="277"/>
      <c r="Z517" s="277"/>
      <c r="AA517" s="277"/>
      <c r="AB517" s="277"/>
      <c r="AC517" s="277"/>
      <c r="AD517" s="277"/>
      <c r="AE517" s="277"/>
    </row>
    <row r="518" spans="1:35" ht="14.25" hidden="1" customHeight="1">
      <c r="A518" s="574"/>
      <c r="B518" s="802"/>
      <c r="C518" s="741"/>
      <c r="D518" s="707" t="s">
        <v>2244</v>
      </c>
      <c r="E518" s="739"/>
      <c r="F518" s="739"/>
      <c r="G518" s="739"/>
      <c r="H518" s="740"/>
      <c r="I518" s="715">
        <v>0</v>
      </c>
      <c r="J518" s="653">
        <v>0</v>
      </c>
      <c r="K518" s="653"/>
      <c r="L518" s="653">
        <v>0</v>
      </c>
      <c r="M518" s="653">
        <v>0</v>
      </c>
      <c r="N518" s="780"/>
      <c r="P518" s="431">
        <v>0</v>
      </c>
      <c r="Q518" s="431">
        <v>0</v>
      </c>
      <c r="R518" s="377">
        <v>0</v>
      </c>
      <c r="S518" s="380">
        <v>0</v>
      </c>
      <c r="T518" s="277">
        <v>0</v>
      </c>
      <c r="U518" s="277"/>
      <c r="V518" s="277">
        <v>0</v>
      </c>
      <c r="W518" s="277"/>
      <c r="X518" s="277">
        <v>0</v>
      </c>
      <c r="Y518" s="277"/>
      <c r="Z518" s="277"/>
      <c r="AA518" s="277"/>
      <c r="AB518" s="277"/>
      <c r="AC518" s="277"/>
      <c r="AD518" s="277"/>
      <c r="AE518" s="277"/>
    </row>
    <row r="519" spans="1:35" ht="14.25" hidden="1" customHeight="1">
      <c r="A519" s="574"/>
      <c r="B519" s="802"/>
      <c r="C519" s="741"/>
      <c r="D519" s="707" t="s">
        <v>2353</v>
      </c>
      <c r="E519" s="739"/>
      <c r="F519" s="739"/>
      <c r="G519" s="739"/>
      <c r="H519" s="740"/>
      <c r="I519" s="715">
        <v>0</v>
      </c>
      <c r="J519" s="653"/>
      <c r="K519" s="653"/>
      <c r="L519" s="653">
        <v>0</v>
      </c>
      <c r="M519" s="653">
        <v>0</v>
      </c>
      <c r="N519" s="780"/>
      <c r="P519" s="431">
        <v>0</v>
      </c>
      <c r="Q519" s="431">
        <v>0</v>
      </c>
      <c r="R519" s="377">
        <v>0</v>
      </c>
      <c r="S519" s="380">
        <v>0</v>
      </c>
      <c r="T519" s="277"/>
      <c r="U519" s="277"/>
      <c r="V519" s="277">
        <v>0</v>
      </c>
      <c r="W519" s="277"/>
      <c r="X519" s="277">
        <v>0</v>
      </c>
      <c r="Y519" s="277"/>
      <c r="Z519" s="277"/>
      <c r="AA519" s="277"/>
      <c r="AB519" s="277"/>
      <c r="AC519" s="277"/>
      <c r="AD519" s="277"/>
      <c r="AE519" s="277"/>
    </row>
    <row r="520" spans="1:35" ht="14.25" hidden="1" customHeight="1">
      <c r="A520" s="574"/>
      <c r="B520" s="802"/>
      <c r="C520" s="741"/>
      <c r="D520" s="707" t="s">
        <v>2425</v>
      </c>
      <c r="E520" s="739"/>
      <c r="F520" s="739"/>
      <c r="G520" s="739"/>
      <c r="H520" s="740"/>
      <c r="I520" s="715">
        <v>0</v>
      </c>
      <c r="J520" s="653"/>
      <c r="K520" s="653"/>
      <c r="L520" s="653">
        <v>0</v>
      </c>
      <c r="M520" s="653">
        <v>0</v>
      </c>
      <c r="N520" s="780"/>
      <c r="P520" s="431">
        <v>0</v>
      </c>
      <c r="Q520" s="431">
        <v>0</v>
      </c>
      <c r="R520" s="377">
        <v>0</v>
      </c>
      <c r="S520" s="380">
        <v>0</v>
      </c>
      <c r="T520" s="277"/>
      <c r="U520" s="277"/>
      <c r="V520" s="277">
        <v>0</v>
      </c>
      <c r="W520" s="277"/>
      <c r="X520" s="277">
        <v>0</v>
      </c>
      <c r="Y520" s="277"/>
      <c r="Z520" s="277"/>
      <c r="AA520" s="277"/>
      <c r="AB520" s="277"/>
      <c r="AC520" s="277"/>
      <c r="AD520" s="277"/>
      <c r="AE520" s="277"/>
    </row>
    <row r="521" spans="1:35" ht="14.25" hidden="1" customHeight="1">
      <c r="A521" s="574"/>
      <c r="B521" s="802"/>
      <c r="C521" s="741"/>
      <c r="D521" s="707" t="s">
        <v>2426</v>
      </c>
      <c r="E521" s="739"/>
      <c r="F521" s="739"/>
      <c r="G521" s="739"/>
      <c r="H521" s="740"/>
      <c r="I521" s="715">
        <v>0</v>
      </c>
      <c r="J521" s="653"/>
      <c r="K521" s="653"/>
      <c r="L521" s="653">
        <v>0</v>
      </c>
      <c r="M521" s="653">
        <v>0</v>
      </c>
      <c r="N521" s="780"/>
      <c r="P521" s="431">
        <v>0</v>
      </c>
      <c r="Q521" s="431">
        <v>0</v>
      </c>
      <c r="R521" s="377">
        <v>0</v>
      </c>
      <c r="S521" s="380">
        <v>0</v>
      </c>
      <c r="T521" s="277"/>
      <c r="U521" s="277"/>
      <c r="V521" s="277">
        <v>0</v>
      </c>
      <c r="W521" s="277"/>
      <c r="X521" s="277">
        <v>0</v>
      </c>
      <c r="Y521" s="277"/>
      <c r="Z521" s="277"/>
      <c r="AA521" s="277"/>
      <c r="AB521" s="277"/>
      <c r="AC521" s="277"/>
      <c r="AD521" s="277"/>
      <c r="AE521" s="277"/>
    </row>
    <row r="522" spans="1:35" ht="14.25" hidden="1" customHeight="1">
      <c r="A522" s="574"/>
      <c r="B522" s="802"/>
      <c r="C522" s="741"/>
      <c r="D522" s="707" t="s">
        <v>2427</v>
      </c>
      <c r="E522" s="739"/>
      <c r="F522" s="739"/>
      <c r="G522" s="739"/>
      <c r="H522" s="740"/>
      <c r="I522" s="715">
        <v>0</v>
      </c>
      <c r="J522" s="653"/>
      <c r="K522" s="653"/>
      <c r="L522" s="653">
        <v>0</v>
      </c>
      <c r="M522" s="653">
        <v>0</v>
      </c>
      <c r="N522" s="780"/>
      <c r="P522" s="431">
        <v>0</v>
      </c>
      <c r="Q522" s="431">
        <v>0</v>
      </c>
      <c r="R522" s="377">
        <v>0</v>
      </c>
      <c r="S522" s="380">
        <v>0</v>
      </c>
      <c r="T522" s="277"/>
      <c r="U522" s="277"/>
      <c r="V522" s="277">
        <v>0</v>
      </c>
      <c r="W522" s="277"/>
      <c r="X522" s="277">
        <v>0</v>
      </c>
      <c r="Y522" s="277"/>
      <c r="Z522" s="277"/>
      <c r="AA522" s="277"/>
      <c r="AB522" s="277"/>
      <c r="AC522" s="277"/>
      <c r="AD522" s="277"/>
      <c r="AE522" s="277"/>
    </row>
    <row r="523" spans="1:35" ht="14.25" hidden="1" customHeight="1">
      <c r="A523" s="255" t="s">
        <v>2574</v>
      </c>
      <c r="B523" s="12" t="s">
        <v>234</v>
      </c>
      <c r="C523" s="735"/>
      <c r="D523" s="707" t="s">
        <v>2428</v>
      </c>
      <c r="E523" s="739"/>
      <c r="F523" s="739"/>
      <c r="G523" s="739"/>
      <c r="H523" s="740"/>
      <c r="I523" s="706">
        <v>4758285738</v>
      </c>
      <c r="J523" s="653"/>
      <c r="K523" s="653"/>
      <c r="L523" s="653">
        <v>0</v>
      </c>
      <c r="M523" s="653">
        <v>0</v>
      </c>
      <c r="N523" s="780"/>
      <c r="P523" s="533">
        <v>4758285738</v>
      </c>
      <c r="Q523" s="380">
        <v>2071314996</v>
      </c>
      <c r="R523" s="377">
        <f t="shared" ref="R523:R530" si="200">+U523</f>
        <v>0</v>
      </c>
      <c r="S523" s="380">
        <f t="shared" ref="S523:S530" si="201">+W523</f>
        <v>0</v>
      </c>
      <c r="T523" s="277"/>
      <c r="U523" s="277"/>
      <c r="V523" s="277">
        <v>0</v>
      </c>
      <c r="W523" s="277"/>
      <c r="X523" s="277">
        <v>0</v>
      </c>
      <c r="Y523" s="277"/>
      <c r="Z523" s="277"/>
      <c r="AA523" s="277"/>
      <c r="AB523" s="277"/>
      <c r="AC523" s="277"/>
      <c r="AD523" s="277"/>
      <c r="AE523" s="277"/>
    </row>
    <row r="524" spans="1:35" ht="14.25" hidden="1" customHeight="1">
      <c r="A524" s="255" t="s">
        <v>2574</v>
      </c>
      <c r="B524" s="12" t="s">
        <v>234</v>
      </c>
      <c r="C524" s="735" t="s">
        <v>2043</v>
      </c>
      <c r="D524" s="707" t="s">
        <v>2044</v>
      </c>
      <c r="E524" s="739"/>
      <c r="F524" s="739"/>
      <c r="G524" s="739"/>
      <c r="H524" s="740"/>
      <c r="I524" s="706">
        <v>39009198</v>
      </c>
      <c r="J524" s="653">
        <v>25068992</v>
      </c>
      <c r="K524" s="653"/>
      <c r="L524" s="653">
        <v>64246564</v>
      </c>
      <c r="M524" s="653">
        <v>0</v>
      </c>
      <c r="N524" s="780" t="s">
        <v>234</v>
      </c>
      <c r="P524" s="533">
        <v>39009198</v>
      </c>
      <c r="Q524" s="380">
        <v>42029198</v>
      </c>
      <c r="R524" s="377">
        <f t="shared" si="200"/>
        <v>16676472</v>
      </c>
      <c r="S524" s="380">
        <f t="shared" si="201"/>
        <v>0</v>
      </c>
      <c r="T524" s="277">
        <v>25068992</v>
      </c>
      <c r="U524" s="277">
        <v>16676472</v>
      </c>
      <c r="V524" s="277">
        <v>7850000</v>
      </c>
      <c r="W524" s="277"/>
      <c r="X524" s="277">
        <v>0</v>
      </c>
      <c r="Y524" s="277"/>
      <c r="Z524" s="277"/>
      <c r="AA524" s="277">
        <v>0</v>
      </c>
      <c r="AB524" s="277"/>
      <c r="AC524" s="277"/>
      <c r="AD524" s="277"/>
      <c r="AE524" s="277"/>
      <c r="AI524" s="255" t="s">
        <v>2468</v>
      </c>
    </row>
    <row r="525" spans="1:35" ht="14.25" hidden="1" customHeight="1">
      <c r="A525" s="255" t="s">
        <v>2574</v>
      </c>
      <c r="B525" s="12" t="s">
        <v>234</v>
      </c>
      <c r="C525" s="735" t="s">
        <v>2045</v>
      </c>
      <c r="D525" s="707" t="s">
        <v>2046</v>
      </c>
      <c r="E525" s="739"/>
      <c r="F525" s="739"/>
      <c r="G525" s="739"/>
      <c r="H525" s="740"/>
      <c r="I525" s="706">
        <v>12576669</v>
      </c>
      <c r="J525" s="653"/>
      <c r="K525" s="653"/>
      <c r="L525" s="653">
        <v>0</v>
      </c>
      <c r="M525" s="653">
        <v>0</v>
      </c>
      <c r="N525" s="780" t="s">
        <v>234</v>
      </c>
      <c r="P525" s="533">
        <v>12576669</v>
      </c>
      <c r="Q525" s="380">
        <v>6773691</v>
      </c>
      <c r="R525" s="377">
        <f t="shared" si="200"/>
        <v>728949</v>
      </c>
      <c r="S525" s="380">
        <f t="shared" si="201"/>
        <v>0</v>
      </c>
      <c r="T525" s="277"/>
      <c r="U525" s="277">
        <v>728949</v>
      </c>
      <c r="V525" s="277">
        <v>0</v>
      </c>
      <c r="W525" s="277"/>
      <c r="X525" s="277">
        <v>0</v>
      </c>
      <c r="Y525" s="277"/>
      <c r="Z525" s="277"/>
      <c r="AA525" s="277">
        <v>0</v>
      </c>
      <c r="AB525" s="277"/>
      <c r="AC525" s="277"/>
      <c r="AD525" s="277"/>
      <c r="AE525" s="277"/>
    </row>
    <row r="526" spans="1:35" ht="14.25" hidden="1" customHeight="1">
      <c r="A526" s="255" t="s">
        <v>2574</v>
      </c>
      <c r="B526" s="12" t="s">
        <v>234</v>
      </c>
      <c r="C526" s="735" t="s">
        <v>2050</v>
      </c>
      <c r="D526" s="707" t="s">
        <v>2047</v>
      </c>
      <c r="E526" s="739"/>
      <c r="F526" s="739"/>
      <c r="G526" s="739"/>
      <c r="H526" s="740"/>
      <c r="I526" s="706">
        <v>96751371</v>
      </c>
      <c r="J526" s="653">
        <v>182181006</v>
      </c>
      <c r="K526" s="653"/>
      <c r="L526" s="653">
        <v>74731433</v>
      </c>
      <c r="M526" s="653">
        <v>0</v>
      </c>
      <c r="N526" s="780" t="s">
        <v>234</v>
      </c>
      <c r="P526" s="533">
        <v>96751371</v>
      </c>
      <c r="Q526" s="380">
        <v>85487012</v>
      </c>
      <c r="R526" s="377">
        <f t="shared" si="200"/>
        <v>91628367</v>
      </c>
      <c r="S526" s="380">
        <f t="shared" si="201"/>
        <v>0</v>
      </c>
      <c r="T526" s="277">
        <v>182181006</v>
      </c>
      <c r="U526" s="277">
        <v>91628367</v>
      </c>
      <c r="V526" s="277">
        <v>32765654</v>
      </c>
      <c r="W526" s="277"/>
      <c r="X526" s="277">
        <v>0</v>
      </c>
      <c r="Y526" s="277"/>
      <c r="Z526" s="277"/>
      <c r="AA526" s="277">
        <v>0</v>
      </c>
      <c r="AB526" s="277"/>
      <c r="AC526" s="277"/>
      <c r="AD526" s="277"/>
      <c r="AE526" s="277"/>
    </row>
    <row r="527" spans="1:35" ht="14.25" hidden="1" customHeight="1">
      <c r="A527" s="255" t="s">
        <v>2574</v>
      </c>
      <c r="B527" s="12" t="s">
        <v>234</v>
      </c>
      <c r="C527" s="735"/>
      <c r="D527" s="707" t="s">
        <v>2341</v>
      </c>
      <c r="E527" s="739"/>
      <c r="F527" s="739"/>
      <c r="G527" s="739"/>
      <c r="H527" s="740"/>
      <c r="I527" s="706"/>
      <c r="J527" s="653"/>
      <c r="K527" s="653"/>
      <c r="L527" s="653">
        <v>1619048</v>
      </c>
      <c r="M527" s="653">
        <v>0</v>
      </c>
      <c r="N527" s="780"/>
      <c r="P527" s="399"/>
      <c r="Q527" s="380"/>
      <c r="R527" s="377">
        <f t="shared" si="200"/>
        <v>0</v>
      </c>
      <c r="S527" s="380">
        <f t="shared" si="201"/>
        <v>0</v>
      </c>
      <c r="T527" s="277"/>
      <c r="U527" s="277"/>
      <c r="V527" s="277">
        <v>0</v>
      </c>
      <c r="W527" s="277"/>
      <c r="X527" s="277">
        <v>0</v>
      </c>
      <c r="Y527" s="277"/>
      <c r="Z527" s="277"/>
      <c r="AA527" s="277"/>
      <c r="AB527" s="277"/>
      <c r="AC527" s="277"/>
      <c r="AD527" s="277"/>
      <c r="AE527" s="277"/>
    </row>
    <row r="528" spans="1:35" ht="14.25" hidden="1" customHeight="1">
      <c r="A528" s="255" t="s">
        <v>2574</v>
      </c>
      <c r="B528" s="12" t="s">
        <v>234</v>
      </c>
      <c r="C528" s="735"/>
      <c r="D528" s="707" t="s">
        <v>2048</v>
      </c>
      <c r="E528" s="739"/>
      <c r="F528" s="739"/>
      <c r="G528" s="739"/>
      <c r="H528" s="740"/>
      <c r="I528" s="706">
        <v>30000515</v>
      </c>
      <c r="J528" s="653"/>
      <c r="K528" s="653"/>
      <c r="L528" s="653">
        <v>45349866</v>
      </c>
      <c r="M528" s="653">
        <v>0</v>
      </c>
      <c r="N528" s="780"/>
      <c r="P528" s="533">
        <v>30000515</v>
      </c>
      <c r="Q528" s="380">
        <v>14789856</v>
      </c>
      <c r="R528" s="377">
        <f t="shared" si="200"/>
        <v>0</v>
      </c>
      <c r="S528" s="380">
        <f t="shared" si="201"/>
        <v>0</v>
      </c>
      <c r="T528" s="277"/>
      <c r="U528" s="277"/>
      <c r="V528" s="277">
        <v>9904760</v>
      </c>
      <c r="W528" s="277"/>
      <c r="X528" s="277">
        <v>0</v>
      </c>
      <c r="Y528" s="277"/>
      <c r="Z528" s="277"/>
      <c r="AA528" s="277"/>
      <c r="AB528" s="277"/>
      <c r="AC528" s="277"/>
      <c r="AD528" s="277"/>
      <c r="AE528" s="277"/>
    </row>
    <row r="529" spans="1:31" ht="14.25" hidden="1" customHeight="1">
      <c r="A529" s="255" t="s">
        <v>2574</v>
      </c>
      <c r="B529" s="12" t="s">
        <v>234</v>
      </c>
      <c r="C529" s="735"/>
      <c r="D529" s="707" t="s">
        <v>2049</v>
      </c>
      <c r="E529" s="739"/>
      <c r="F529" s="739"/>
      <c r="G529" s="739"/>
      <c r="H529" s="740"/>
      <c r="I529" s="706">
        <v>165254443</v>
      </c>
      <c r="J529" s="653"/>
      <c r="K529" s="653"/>
      <c r="L529" s="653">
        <v>62403120</v>
      </c>
      <c r="M529" s="653">
        <v>0</v>
      </c>
      <c r="N529" s="780"/>
      <c r="P529" s="533">
        <v>165254443</v>
      </c>
      <c r="Q529" s="380">
        <v>128049771</v>
      </c>
      <c r="R529" s="377">
        <f t="shared" si="200"/>
        <v>0</v>
      </c>
      <c r="S529" s="380">
        <f t="shared" si="201"/>
        <v>0</v>
      </c>
      <c r="T529" s="277"/>
      <c r="U529" s="277"/>
      <c r="V529" s="277">
        <v>9654378</v>
      </c>
      <c r="W529" s="277"/>
      <c r="X529" s="277">
        <v>0</v>
      </c>
      <c r="Y529" s="277"/>
      <c r="Z529" s="277"/>
      <c r="AA529" s="277"/>
      <c r="AB529" s="277"/>
      <c r="AC529" s="277"/>
      <c r="AD529" s="277"/>
      <c r="AE529" s="277"/>
    </row>
    <row r="530" spans="1:31" ht="14.25" hidden="1" customHeight="1">
      <c r="A530" s="255" t="s">
        <v>2574</v>
      </c>
      <c r="B530" s="12" t="s">
        <v>234</v>
      </c>
      <c r="C530" s="735"/>
      <c r="D530" s="707" t="s">
        <v>2342</v>
      </c>
      <c r="E530" s="739"/>
      <c r="F530" s="739"/>
      <c r="G530" s="739"/>
      <c r="H530" s="740"/>
      <c r="I530" s="706">
        <v>336513416</v>
      </c>
      <c r="J530" s="653"/>
      <c r="K530" s="653"/>
      <c r="L530" s="653">
        <v>6947144</v>
      </c>
      <c r="M530" s="653">
        <v>0</v>
      </c>
      <c r="N530" s="780"/>
      <c r="P530" s="533">
        <v>336513416</v>
      </c>
      <c r="Q530" s="380">
        <v>172075712</v>
      </c>
      <c r="R530" s="377">
        <f t="shared" si="200"/>
        <v>0</v>
      </c>
      <c r="S530" s="380">
        <f t="shared" si="201"/>
        <v>0</v>
      </c>
      <c r="T530" s="277"/>
      <c r="U530" s="277"/>
      <c r="V530" s="277">
        <v>0</v>
      </c>
      <c r="W530" s="277"/>
      <c r="X530" s="277">
        <v>0</v>
      </c>
      <c r="Y530" s="277"/>
      <c r="Z530" s="277"/>
      <c r="AA530" s="277"/>
      <c r="AB530" s="277"/>
      <c r="AC530" s="277"/>
      <c r="AD530" s="277"/>
      <c r="AE530" s="277"/>
    </row>
    <row r="531" spans="1:31" ht="14.25" hidden="1" customHeight="1">
      <c r="C531" s="735"/>
      <c r="D531" s="707" t="s">
        <v>2680</v>
      </c>
      <c r="E531" s="739"/>
      <c r="F531" s="739"/>
      <c r="G531" s="739"/>
      <c r="H531" s="740"/>
      <c r="I531" s="706">
        <v>25837757</v>
      </c>
      <c r="J531" s="653"/>
      <c r="K531" s="653"/>
      <c r="L531" s="653"/>
      <c r="M531" s="653"/>
      <c r="N531" s="780"/>
      <c r="P531" s="533">
        <v>25837757</v>
      </c>
      <c r="Q531" s="380"/>
      <c r="R531" s="377"/>
      <c r="S531" s="380"/>
      <c r="T531" s="277"/>
      <c r="U531" s="277"/>
      <c r="V531" s="277"/>
      <c r="W531" s="277"/>
      <c r="X531" s="277"/>
      <c r="Y531" s="277"/>
      <c r="Z531" s="277"/>
      <c r="AA531" s="277"/>
      <c r="AB531" s="277"/>
      <c r="AC531" s="277"/>
      <c r="AD531" s="277"/>
      <c r="AE531" s="277"/>
    </row>
    <row r="532" spans="1:31" s="278" customFormat="1" ht="14.25" hidden="1" customHeight="1">
      <c r="A532" s="278" t="s">
        <v>2574</v>
      </c>
      <c r="B532" s="12" t="s">
        <v>234</v>
      </c>
      <c r="C532" s="736" t="s">
        <v>2051</v>
      </c>
      <c r="D532" s="720" t="s">
        <v>2263</v>
      </c>
      <c r="E532" s="742"/>
      <c r="F532" s="742"/>
      <c r="G532" s="742"/>
      <c r="H532" s="743"/>
      <c r="I532" s="715">
        <v>60096103803</v>
      </c>
      <c r="J532" s="716">
        <v>4068448410</v>
      </c>
      <c r="K532" s="716"/>
      <c r="L532" s="716">
        <v>19281124688</v>
      </c>
      <c r="M532" s="716">
        <v>0</v>
      </c>
      <c r="N532" s="783" t="s">
        <v>234</v>
      </c>
      <c r="P532" s="531">
        <v>60096103803</v>
      </c>
      <c r="Q532" s="431">
        <v>54330326402</v>
      </c>
      <c r="R532" s="370">
        <f t="shared" ref="R532:R543" si="202">+U532</f>
        <v>19809520</v>
      </c>
      <c r="S532" s="431">
        <f t="shared" ref="S532:S543" si="203">+W532</f>
        <v>0</v>
      </c>
      <c r="T532" s="276">
        <v>4068448410</v>
      </c>
      <c r="U532" s="276">
        <v>19809520</v>
      </c>
      <c r="V532" s="276">
        <v>0</v>
      </c>
      <c r="W532" s="276"/>
      <c r="X532" s="276">
        <v>0</v>
      </c>
      <c r="Y532" s="276"/>
      <c r="Z532" s="276"/>
      <c r="AA532" s="276">
        <v>0</v>
      </c>
      <c r="AB532" s="276"/>
      <c r="AC532" s="276"/>
      <c r="AD532" s="276"/>
      <c r="AE532" s="276"/>
    </row>
    <row r="533" spans="1:31" s="427" customFormat="1" ht="14.25" customHeight="1">
      <c r="B533" s="798" t="s">
        <v>2586</v>
      </c>
      <c r="C533" s="744"/>
      <c r="D533" s="745" t="s">
        <v>2264</v>
      </c>
      <c r="E533" s="746"/>
      <c r="F533" s="746"/>
      <c r="G533" s="746"/>
      <c r="H533" s="747"/>
      <c r="I533" s="757">
        <v>-31493025671.041241</v>
      </c>
      <c r="J533" s="653">
        <v>-28908099554.879997</v>
      </c>
      <c r="K533" s="717"/>
      <c r="L533" s="717">
        <v>-29003793308</v>
      </c>
      <c r="M533" s="717">
        <v>0</v>
      </c>
      <c r="N533" s="782" t="s">
        <v>2573</v>
      </c>
      <c r="P533" s="534">
        <v>-30956673147.623455</v>
      </c>
      <c r="Q533" s="507">
        <v>-30429173138.452427</v>
      </c>
      <c r="R533" s="377">
        <f t="shared" si="202"/>
        <v>0</v>
      </c>
      <c r="S533" s="380">
        <f t="shared" si="203"/>
        <v>0</v>
      </c>
      <c r="T533" s="277">
        <v>-28908099554.879997</v>
      </c>
      <c r="U533" s="503"/>
      <c r="V533" s="503">
        <v>0</v>
      </c>
      <c r="W533" s="503"/>
      <c r="X533" s="503">
        <v>0</v>
      </c>
      <c r="Y533" s="503"/>
      <c r="Z533" s="503"/>
      <c r="AA533" s="503"/>
      <c r="AB533" s="503"/>
      <c r="AC533" s="503"/>
      <c r="AD533" s="503"/>
      <c r="AE533" s="503"/>
    </row>
    <row r="534" spans="1:31" s="427" customFormat="1" ht="14.25" customHeight="1">
      <c r="B534" s="798" t="s">
        <v>2586</v>
      </c>
      <c r="C534" s="744"/>
      <c r="D534" s="745" t="s">
        <v>2265</v>
      </c>
      <c r="E534" s="746"/>
      <c r="F534" s="746"/>
      <c r="G534" s="746"/>
      <c r="H534" s="747"/>
      <c r="I534" s="757">
        <v>-27645955815.580101</v>
      </c>
      <c r="J534" s="653">
        <v>-17108975886.760002</v>
      </c>
      <c r="K534" s="717"/>
      <c r="L534" s="717">
        <v>-18885890610</v>
      </c>
      <c r="M534" s="717">
        <v>0</v>
      </c>
      <c r="N534" s="782" t="s">
        <v>2573</v>
      </c>
      <c r="P534" s="534">
        <v>-27269107879.762493</v>
      </c>
      <c r="Q534" s="507">
        <v>-25410545114.810001</v>
      </c>
      <c r="R534" s="377">
        <f t="shared" si="202"/>
        <v>0</v>
      </c>
      <c r="S534" s="380">
        <f t="shared" si="203"/>
        <v>0</v>
      </c>
      <c r="T534" s="277">
        <v>-17108975886.760002</v>
      </c>
      <c r="U534" s="503"/>
      <c r="V534" s="503">
        <v>0</v>
      </c>
      <c r="W534" s="503"/>
      <c r="X534" s="503">
        <v>0</v>
      </c>
      <c r="Y534" s="503"/>
      <c r="Z534" s="503"/>
      <c r="AA534" s="503"/>
      <c r="AB534" s="503"/>
      <c r="AC534" s="503"/>
      <c r="AD534" s="503"/>
      <c r="AE534" s="503"/>
    </row>
    <row r="535" spans="1:31" s="427" customFormat="1" ht="14.25" customHeight="1">
      <c r="B535" s="798" t="s">
        <v>2586</v>
      </c>
      <c r="C535" s="744" t="s">
        <v>2052</v>
      </c>
      <c r="D535" s="745" t="s">
        <v>2266</v>
      </c>
      <c r="E535" s="746"/>
      <c r="F535" s="746"/>
      <c r="G535" s="746"/>
      <c r="H535" s="747"/>
      <c r="I535" s="757">
        <v>-27074189248.476944</v>
      </c>
      <c r="J535" s="653">
        <v>-11811277968.779535</v>
      </c>
      <c r="K535" s="717"/>
      <c r="L535" s="717">
        <v>-18639103715</v>
      </c>
      <c r="M535" s="717">
        <v>0</v>
      </c>
      <c r="N535" s="782" t="s">
        <v>2582</v>
      </c>
      <c r="P535" s="534">
        <v>-26624837743.394882</v>
      </c>
      <c r="Q535" s="507">
        <v>-24483602686.699001</v>
      </c>
      <c r="R535" s="377">
        <f t="shared" si="202"/>
        <v>23599720</v>
      </c>
      <c r="S535" s="380">
        <f t="shared" si="203"/>
        <v>0</v>
      </c>
      <c r="T535" s="277">
        <v>-11811277968.779535</v>
      </c>
      <c r="U535" s="503">
        <v>23599720</v>
      </c>
      <c r="V535" s="503">
        <v>0</v>
      </c>
      <c r="W535" s="503"/>
      <c r="X535" s="503">
        <v>0</v>
      </c>
      <c r="Y535" s="503"/>
      <c r="Z535" s="503"/>
      <c r="AA535" s="503">
        <v>0</v>
      </c>
      <c r="AB535" s="503"/>
      <c r="AC535" s="503"/>
      <c r="AD535" s="503"/>
      <c r="AE535" s="503"/>
    </row>
    <row r="536" spans="1:31" ht="14.25" hidden="1" customHeight="1">
      <c r="A536" s="255" t="s">
        <v>2574</v>
      </c>
      <c r="B536" s="12" t="s">
        <v>234</v>
      </c>
      <c r="C536" s="735"/>
      <c r="D536" s="707" t="s">
        <v>2260</v>
      </c>
      <c r="E536" s="708"/>
      <c r="F536" s="708"/>
      <c r="G536" s="708"/>
      <c r="H536" s="709"/>
      <c r="I536" s="715">
        <v>0</v>
      </c>
      <c r="J536" s="653">
        <v>-6795008820.0390005</v>
      </c>
      <c r="K536" s="653"/>
      <c r="L536" s="653">
        <v>0</v>
      </c>
      <c r="M536" s="653">
        <v>0</v>
      </c>
      <c r="N536" s="780"/>
      <c r="P536" s="431">
        <v>0</v>
      </c>
      <c r="Q536" s="431">
        <v>0</v>
      </c>
      <c r="R536" s="377">
        <f t="shared" si="202"/>
        <v>0</v>
      </c>
      <c r="S536" s="380">
        <f t="shared" si="203"/>
        <v>0</v>
      </c>
      <c r="T536" s="277">
        <v>-6795008820.0390005</v>
      </c>
      <c r="U536" s="277"/>
      <c r="V536" s="277">
        <v>0</v>
      </c>
      <c r="W536" s="277"/>
      <c r="X536" s="277">
        <v>0</v>
      </c>
      <c r="Y536" s="277"/>
      <c r="Z536" s="277"/>
      <c r="AA536" s="277"/>
      <c r="AB536" s="277"/>
      <c r="AC536" s="277"/>
      <c r="AD536" s="277"/>
      <c r="AE536" s="277"/>
    </row>
    <row r="537" spans="1:31" ht="14.25" hidden="1" customHeight="1">
      <c r="A537" s="255" t="s">
        <v>2574</v>
      </c>
      <c r="B537" s="12" t="s">
        <v>234</v>
      </c>
      <c r="C537" s="735"/>
      <c r="D537" s="707" t="s">
        <v>2261</v>
      </c>
      <c r="E537" s="708"/>
      <c r="F537" s="708"/>
      <c r="G537" s="708"/>
      <c r="H537" s="709"/>
      <c r="I537" s="715">
        <v>0</v>
      </c>
      <c r="J537" s="653">
        <v>-5457235550.8541527</v>
      </c>
      <c r="K537" s="653"/>
      <c r="L537" s="653">
        <v>0</v>
      </c>
      <c r="M537" s="653">
        <v>0</v>
      </c>
      <c r="N537" s="780"/>
      <c r="P537" s="431">
        <v>0</v>
      </c>
      <c r="Q537" s="431">
        <v>0</v>
      </c>
      <c r="R537" s="377">
        <f t="shared" si="202"/>
        <v>0</v>
      </c>
      <c r="S537" s="380">
        <f t="shared" si="203"/>
        <v>0</v>
      </c>
      <c r="T537" s="277">
        <v>-5457235550.8541527</v>
      </c>
      <c r="U537" s="277"/>
      <c r="V537" s="277">
        <v>0</v>
      </c>
      <c r="W537" s="277"/>
      <c r="X537" s="277">
        <v>0</v>
      </c>
      <c r="Y537" s="277"/>
      <c r="Z537" s="277"/>
      <c r="AA537" s="277"/>
      <c r="AB537" s="277"/>
      <c r="AC537" s="277"/>
      <c r="AD537" s="277"/>
      <c r="AE537" s="277"/>
    </row>
    <row r="538" spans="1:31" ht="14.25" hidden="1" customHeight="1">
      <c r="A538" s="255" t="s">
        <v>2574</v>
      </c>
      <c r="B538" s="12" t="s">
        <v>234</v>
      </c>
      <c r="C538" s="735"/>
      <c r="D538" s="707" t="s">
        <v>2451</v>
      </c>
      <c r="E538" s="708"/>
      <c r="F538" s="708"/>
      <c r="G538" s="708"/>
      <c r="H538" s="709"/>
      <c r="I538" s="715">
        <v>0</v>
      </c>
      <c r="J538" s="653">
        <v>0</v>
      </c>
      <c r="K538" s="653"/>
      <c r="L538" s="653">
        <v>0</v>
      </c>
      <c r="M538" s="653">
        <v>0</v>
      </c>
      <c r="N538" s="780"/>
      <c r="P538" s="431">
        <v>0</v>
      </c>
      <c r="Q538" s="431">
        <v>0</v>
      </c>
      <c r="R538" s="377">
        <f t="shared" si="202"/>
        <v>0</v>
      </c>
      <c r="S538" s="380">
        <f t="shared" si="203"/>
        <v>0</v>
      </c>
      <c r="T538" s="277">
        <v>0</v>
      </c>
      <c r="U538" s="277"/>
      <c r="V538" s="277">
        <v>0</v>
      </c>
      <c r="W538" s="277"/>
      <c r="X538" s="277">
        <v>0</v>
      </c>
      <c r="Y538" s="277"/>
      <c r="Z538" s="277"/>
      <c r="AA538" s="277"/>
      <c r="AB538" s="277"/>
      <c r="AC538" s="277"/>
      <c r="AD538" s="277"/>
      <c r="AE538" s="277"/>
    </row>
    <row r="539" spans="1:31" ht="14.25" hidden="1" customHeight="1">
      <c r="A539" s="255" t="s">
        <v>2574</v>
      </c>
      <c r="B539" s="12" t="s">
        <v>234</v>
      </c>
      <c r="C539" s="735"/>
      <c r="D539" s="707" t="s">
        <v>2262</v>
      </c>
      <c r="E539" s="708"/>
      <c r="F539" s="708"/>
      <c r="G539" s="708"/>
      <c r="H539" s="709"/>
      <c r="I539" s="715">
        <v>0</v>
      </c>
      <c r="J539" s="653">
        <v>-968421850.80991995</v>
      </c>
      <c r="K539" s="653"/>
      <c r="L539" s="653">
        <v>0</v>
      </c>
      <c r="M539" s="653">
        <v>0</v>
      </c>
      <c r="N539" s="780"/>
      <c r="P539" s="431">
        <v>0</v>
      </c>
      <c r="Q539" s="431">
        <v>0</v>
      </c>
      <c r="R539" s="377">
        <f t="shared" si="202"/>
        <v>0</v>
      </c>
      <c r="S539" s="380">
        <f t="shared" si="203"/>
        <v>0</v>
      </c>
      <c r="T539" s="277">
        <v>-968421850.80991995</v>
      </c>
      <c r="U539" s="277"/>
      <c r="V539" s="277">
        <v>0</v>
      </c>
      <c r="W539" s="277"/>
      <c r="X539" s="277">
        <v>0</v>
      </c>
      <c r="Y539" s="277"/>
      <c r="Z539" s="277"/>
      <c r="AA539" s="277"/>
      <c r="AB539" s="277"/>
      <c r="AC539" s="277"/>
      <c r="AD539" s="277"/>
      <c r="AE539" s="277"/>
    </row>
    <row r="540" spans="1:31" ht="14.25" hidden="1" customHeight="1">
      <c r="C540" s="735"/>
      <c r="D540" s="707" t="s">
        <v>2452</v>
      </c>
      <c r="E540" s="708"/>
      <c r="F540" s="708"/>
      <c r="G540" s="708"/>
      <c r="H540" s="709"/>
      <c r="I540" s="715">
        <v>0</v>
      </c>
      <c r="J540" s="653">
        <v>0</v>
      </c>
      <c r="K540" s="653"/>
      <c r="L540" s="653">
        <v>0</v>
      </c>
      <c r="M540" s="653">
        <v>0</v>
      </c>
      <c r="N540" s="780"/>
      <c r="P540" s="431">
        <v>0</v>
      </c>
      <c r="Q540" s="431">
        <v>0</v>
      </c>
      <c r="R540" s="377">
        <f t="shared" si="202"/>
        <v>0</v>
      </c>
      <c r="S540" s="380">
        <f t="shared" si="203"/>
        <v>0</v>
      </c>
      <c r="T540" s="277">
        <v>0</v>
      </c>
      <c r="U540" s="277"/>
      <c r="V540" s="277">
        <v>0</v>
      </c>
      <c r="W540" s="277"/>
      <c r="X540" s="277">
        <v>0</v>
      </c>
      <c r="Y540" s="277"/>
      <c r="Z540" s="277"/>
      <c r="AA540" s="277"/>
      <c r="AB540" s="277"/>
      <c r="AC540" s="277"/>
      <c r="AD540" s="277"/>
      <c r="AE540" s="277"/>
    </row>
    <row r="541" spans="1:31" ht="14.25" hidden="1" customHeight="1">
      <c r="A541" s="255" t="s">
        <v>2574</v>
      </c>
      <c r="B541" s="12" t="s">
        <v>234</v>
      </c>
      <c r="C541" s="735"/>
      <c r="D541" s="707" t="s">
        <v>2453</v>
      </c>
      <c r="E541" s="708"/>
      <c r="F541" s="708"/>
      <c r="G541" s="708"/>
      <c r="H541" s="709"/>
      <c r="I541" s="715">
        <v>0</v>
      </c>
      <c r="J541" s="653">
        <v>0</v>
      </c>
      <c r="K541" s="653"/>
      <c r="L541" s="653">
        <v>0</v>
      </c>
      <c r="M541" s="653">
        <v>0</v>
      </c>
      <c r="N541" s="780"/>
      <c r="P541" s="431">
        <v>0</v>
      </c>
      <c r="Q541" s="431">
        <v>0</v>
      </c>
      <c r="R541" s="377">
        <f t="shared" si="202"/>
        <v>0</v>
      </c>
      <c r="S541" s="380">
        <f t="shared" si="203"/>
        <v>0</v>
      </c>
      <c r="T541" s="277">
        <v>0</v>
      </c>
      <c r="U541" s="277"/>
      <c r="V541" s="277">
        <v>0</v>
      </c>
      <c r="W541" s="277"/>
      <c r="X541" s="277">
        <v>0</v>
      </c>
      <c r="Y541" s="277"/>
      <c r="Z541" s="277"/>
      <c r="AA541" s="277"/>
      <c r="AB541" s="277"/>
      <c r="AC541" s="277"/>
      <c r="AD541" s="277"/>
      <c r="AE541" s="277"/>
    </row>
    <row r="542" spans="1:31" ht="14.25" hidden="1" customHeight="1">
      <c r="A542" s="255" t="s">
        <v>2574</v>
      </c>
      <c r="B542" s="12" t="s">
        <v>234</v>
      </c>
      <c r="C542" s="735"/>
      <c r="D542" s="707" t="s">
        <v>2371</v>
      </c>
      <c r="E542" s="739"/>
      <c r="F542" s="739"/>
      <c r="G542" s="739"/>
      <c r="H542" s="740"/>
      <c r="I542" s="706">
        <v>6648362196</v>
      </c>
      <c r="J542" s="653"/>
      <c r="K542" s="653"/>
      <c r="L542" s="653">
        <v>25848998</v>
      </c>
      <c r="M542" s="653">
        <v>0</v>
      </c>
      <c r="N542" s="780"/>
      <c r="P542" s="533">
        <v>6648362196</v>
      </c>
      <c r="Q542" s="380">
        <v>6413926432</v>
      </c>
      <c r="R542" s="377">
        <f t="shared" si="202"/>
        <v>0</v>
      </c>
      <c r="S542" s="380">
        <f t="shared" si="203"/>
        <v>0</v>
      </c>
      <c r="T542" s="277"/>
      <c r="U542" s="277"/>
      <c r="V542" s="277">
        <v>4314305100</v>
      </c>
      <c r="W542" s="277"/>
      <c r="X542" s="277">
        <v>0</v>
      </c>
      <c r="Y542" s="277"/>
      <c r="Z542" s="277"/>
      <c r="AA542" s="277"/>
      <c r="AB542" s="277"/>
      <c r="AC542" s="277"/>
      <c r="AD542" s="277"/>
      <c r="AE542" s="277"/>
    </row>
    <row r="543" spans="1:31" ht="14.25" hidden="1" customHeight="1">
      <c r="A543" s="255" t="s">
        <v>2574</v>
      </c>
      <c r="B543" s="12" t="s">
        <v>234</v>
      </c>
      <c r="C543" s="735"/>
      <c r="D543" s="707" t="s">
        <v>2340</v>
      </c>
      <c r="E543" s="739"/>
      <c r="F543" s="739"/>
      <c r="G543" s="739"/>
      <c r="H543" s="740"/>
      <c r="I543" s="706">
        <v>37364908</v>
      </c>
      <c r="J543" s="653"/>
      <c r="K543" s="653"/>
      <c r="L543" s="653">
        <v>86386312</v>
      </c>
      <c r="M543" s="653">
        <v>0</v>
      </c>
      <c r="N543" s="780"/>
      <c r="P543" s="533">
        <v>37364908</v>
      </c>
      <c r="Q543" s="380">
        <v>67781669</v>
      </c>
      <c r="R543" s="377">
        <f t="shared" si="202"/>
        <v>0</v>
      </c>
      <c r="S543" s="380">
        <f t="shared" si="203"/>
        <v>0</v>
      </c>
      <c r="T543" s="277"/>
      <c r="U543" s="277"/>
      <c r="V543" s="277">
        <v>0</v>
      </c>
      <c r="W543" s="277"/>
      <c r="X543" s="277">
        <v>0</v>
      </c>
      <c r="Y543" s="277"/>
      <c r="Z543" s="277"/>
      <c r="AA543" s="277"/>
      <c r="AB543" s="277"/>
      <c r="AC543" s="277"/>
      <c r="AD543" s="277"/>
      <c r="AE543" s="277"/>
    </row>
    <row r="544" spans="1:31" ht="14.25" hidden="1" customHeight="1">
      <c r="C544" s="735"/>
      <c r="D544" s="724"/>
      <c r="E544" s="654"/>
      <c r="F544" s="654"/>
      <c r="G544" s="654"/>
      <c r="H544" s="655"/>
      <c r="I544" s="748"/>
      <c r="J544" s="749"/>
      <c r="K544" s="749"/>
      <c r="L544" s="749"/>
      <c r="M544" s="749"/>
      <c r="N544" s="780"/>
      <c r="P544" s="384"/>
      <c r="Q544" s="384"/>
      <c r="R544" s="384"/>
      <c r="S544" s="384"/>
      <c r="T544" s="283"/>
      <c r="U544" s="283"/>
      <c r="V544" s="283"/>
      <c r="W544" s="283"/>
      <c r="X544" s="283"/>
      <c r="Y544" s="283"/>
      <c r="Z544" s="283"/>
      <c r="AA544" s="283"/>
      <c r="AB544" s="283"/>
      <c r="AC544" s="283"/>
      <c r="AD544" s="283"/>
      <c r="AE544" s="283"/>
    </row>
    <row r="545" spans="2:31" ht="14.25" hidden="1" customHeight="1">
      <c r="C545" s="733" t="s">
        <v>1135</v>
      </c>
      <c r="D545" s="633" t="s">
        <v>1136</v>
      </c>
      <c r="E545" s="637"/>
      <c r="F545" s="637"/>
      <c r="G545" s="637"/>
      <c r="H545" s="638"/>
      <c r="I545" s="731">
        <f t="shared" ref="I545:M545" si="204">I546+I554+I577+I582+I587</f>
        <v>141622857412.10309</v>
      </c>
      <c r="J545" s="732">
        <f>J546+J554+J577+J582+J587</f>
        <v>195750051852</v>
      </c>
      <c r="K545" s="732">
        <f>K546+K554+K577+K582+K587</f>
        <v>8958089285</v>
      </c>
      <c r="L545" s="732">
        <f t="shared" si="204"/>
        <v>220468414058</v>
      </c>
      <c r="M545" s="732">
        <f t="shared" si="204"/>
        <v>7325216730</v>
      </c>
      <c r="N545" s="780"/>
      <c r="P545" s="383">
        <f>P546+P554+P577+P582+P587</f>
        <v>151028832008.46295</v>
      </c>
      <c r="Q545" s="383">
        <f>Q546+Q554+Q577+Q582+Q587</f>
        <v>117722084727.44148</v>
      </c>
      <c r="R545" s="383">
        <f>R546+R554+R577+R582+R587</f>
        <v>3848118000</v>
      </c>
      <c r="S545" s="383">
        <f>S546+S554+S577+S582+S587</f>
        <v>8897495832</v>
      </c>
      <c r="T545" s="217">
        <f>T546+T554+T577+T582+T587</f>
        <v>182529385630.29694</v>
      </c>
      <c r="U545" s="217">
        <f t="shared" ref="U545:AE545" si="205">U546+U554+U577+U582+U587</f>
        <v>3848118000</v>
      </c>
      <c r="V545" s="217">
        <f>V546+V554+V577+V582+V587</f>
        <v>6282990690</v>
      </c>
      <c r="W545" s="217">
        <f t="shared" si="205"/>
        <v>8897495832</v>
      </c>
      <c r="X545" s="217">
        <f>X546+X554+X577+X582+X587</f>
        <v>4319191028</v>
      </c>
      <c r="Y545" s="217">
        <f t="shared" si="205"/>
        <v>3479016590</v>
      </c>
      <c r="Z545" s="217">
        <f t="shared" si="205"/>
        <v>0</v>
      </c>
      <c r="AA545" s="217">
        <f t="shared" si="205"/>
        <v>0</v>
      </c>
      <c r="AB545" s="217">
        <f t="shared" si="205"/>
        <v>32098083</v>
      </c>
      <c r="AC545" s="217">
        <f t="shared" si="205"/>
        <v>188271792</v>
      </c>
      <c r="AD545" s="217">
        <f t="shared" si="205"/>
        <v>0</v>
      </c>
      <c r="AE545" s="217">
        <f t="shared" si="205"/>
        <v>0</v>
      </c>
    </row>
    <row r="546" spans="2:31" ht="14.25" hidden="1" customHeight="1">
      <c r="C546" s="750" t="s">
        <v>1137</v>
      </c>
      <c r="D546" s="633" t="s">
        <v>1138</v>
      </c>
      <c r="E546" s="637"/>
      <c r="F546" s="637"/>
      <c r="G546" s="637"/>
      <c r="H546" s="638"/>
      <c r="I546" s="731">
        <f t="shared" ref="I546:M546" si="206">I547+I549+I551+I552</f>
        <v>41576406065</v>
      </c>
      <c r="J546" s="732">
        <f>J547+J549+J551+J552</f>
        <v>72571938164</v>
      </c>
      <c r="K546" s="732">
        <f>K547+K549+K551+K552</f>
        <v>0</v>
      </c>
      <c r="L546" s="732">
        <f t="shared" si="206"/>
        <v>72338048861</v>
      </c>
      <c r="M546" s="732">
        <f t="shared" si="206"/>
        <v>0</v>
      </c>
      <c r="N546" s="780"/>
      <c r="P546" s="383">
        <f>P547+P549+P551+P552</f>
        <v>41576406065</v>
      </c>
      <c r="Q546" s="383">
        <f>Q547+Q549+Q551+Q552</f>
        <v>32612404000</v>
      </c>
      <c r="R546" s="517">
        <f>R547+R549+R551+R552</f>
        <v>0</v>
      </c>
      <c r="S546" s="517">
        <f>S547+S549+S551+S552</f>
        <v>0</v>
      </c>
      <c r="T546" s="217">
        <f>T547+T549+T551+T552</f>
        <v>72571938164</v>
      </c>
      <c r="U546" s="217">
        <f t="shared" ref="U546:AE546" si="207">U547+U549+U551+U552</f>
        <v>0</v>
      </c>
      <c r="V546" s="217">
        <f>V547+V549+V551+V552</f>
        <v>0</v>
      </c>
      <c r="W546" s="217">
        <f t="shared" si="207"/>
        <v>0</v>
      </c>
      <c r="X546" s="217">
        <f>X547+X549+X551+X552</f>
        <v>0</v>
      </c>
      <c r="Y546" s="217">
        <f t="shared" si="207"/>
        <v>0</v>
      </c>
      <c r="Z546" s="217">
        <f t="shared" si="207"/>
        <v>0</v>
      </c>
      <c r="AA546" s="217">
        <f t="shared" si="207"/>
        <v>0</v>
      </c>
      <c r="AB546" s="217">
        <f t="shared" si="207"/>
        <v>0</v>
      </c>
      <c r="AC546" s="217">
        <f t="shared" si="207"/>
        <v>0</v>
      </c>
      <c r="AD546" s="217">
        <f t="shared" si="207"/>
        <v>0</v>
      </c>
      <c r="AE546" s="217">
        <f t="shared" si="207"/>
        <v>0</v>
      </c>
    </row>
    <row r="547" spans="2:31" s="16" customFormat="1" ht="14.25" hidden="1" customHeight="1">
      <c r="B547" s="65"/>
      <c r="C547" s="734" t="s">
        <v>1139</v>
      </c>
      <c r="D547" s="640" t="s">
        <v>1038</v>
      </c>
      <c r="E547" s="647"/>
      <c r="F547" s="647"/>
      <c r="G547" s="647"/>
      <c r="H547" s="648"/>
      <c r="I547" s="838">
        <f t="shared" ref="I547:M547" si="208">SUM(I548)</f>
        <v>41576406065</v>
      </c>
      <c r="J547" s="839">
        <f>SUM(J548)</f>
        <v>72571938164</v>
      </c>
      <c r="K547" s="839">
        <f>SUM(K548)</f>
        <v>0</v>
      </c>
      <c r="L547" s="636">
        <f t="shared" si="208"/>
        <v>72338048861</v>
      </c>
      <c r="M547" s="636">
        <f t="shared" si="208"/>
        <v>0</v>
      </c>
      <c r="N547" s="781"/>
      <c r="P547" s="302">
        <f>SUM(P548)</f>
        <v>41576406065</v>
      </c>
      <c r="Q547" s="302">
        <f>SUM(Q548)</f>
        <v>32612404000</v>
      </c>
      <c r="R547" s="302">
        <f>SUM(R548)</f>
        <v>0</v>
      </c>
      <c r="S547" s="302">
        <f>SUM(S548)</f>
        <v>0</v>
      </c>
      <c r="T547" s="273">
        <f>SUM(T548)</f>
        <v>72571938164</v>
      </c>
      <c r="U547" s="273">
        <f t="shared" ref="U547:AE547" si="209">SUM(U548)</f>
        <v>0</v>
      </c>
      <c r="V547" s="273">
        <f>SUM(V548)</f>
        <v>0</v>
      </c>
      <c r="W547" s="273">
        <f t="shared" si="209"/>
        <v>0</v>
      </c>
      <c r="X547" s="273">
        <f>SUM(X548)</f>
        <v>0</v>
      </c>
      <c r="Y547" s="273">
        <f t="shared" si="209"/>
        <v>0</v>
      </c>
      <c r="Z547" s="273">
        <f t="shared" si="209"/>
        <v>0</v>
      </c>
      <c r="AA547" s="273">
        <f t="shared" si="209"/>
        <v>0</v>
      </c>
      <c r="AB547" s="273">
        <f t="shared" si="209"/>
        <v>0</v>
      </c>
      <c r="AC547" s="273">
        <f t="shared" si="209"/>
        <v>0</v>
      </c>
      <c r="AD547" s="273">
        <f t="shared" si="209"/>
        <v>0</v>
      </c>
      <c r="AE547" s="273">
        <f t="shared" si="209"/>
        <v>0</v>
      </c>
    </row>
    <row r="548" spans="2:31" ht="14.25" hidden="1" customHeight="1">
      <c r="B548" s="12" t="s">
        <v>28</v>
      </c>
      <c r="C548" s="735"/>
      <c r="D548" s="707" t="s">
        <v>2267</v>
      </c>
      <c r="E548" s="739"/>
      <c r="F548" s="739"/>
      <c r="G548" s="739"/>
      <c r="H548" s="740"/>
      <c r="I548" s="752">
        <v>41576406065</v>
      </c>
      <c r="J548" s="751">
        <v>72571938164</v>
      </c>
      <c r="K548" s="751"/>
      <c r="L548" s="751">
        <v>72338048861</v>
      </c>
      <c r="M548" s="751"/>
      <c r="N548" s="780"/>
      <c r="P548" s="535">
        <v>41576406065</v>
      </c>
      <c r="Q548" s="385">
        <v>32612404000</v>
      </c>
      <c r="R548" s="385">
        <f>+U548</f>
        <v>0</v>
      </c>
      <c r="S548" s="385">
        <f>+W548</f>
        <v>0</v>
      </c>
      <c r="T548" s="280">
        <v>72571938164</v>
      </c>
      <c r="U548" s="280"/>
      <c r="V548" s="280">
        <v>0</v>
      </c>
      <c r="W548" s="280"/>
      <c r="X548" s="280">
        <v>0</v>
      </c>
      <c r="Y548" s="280"/>
      <c r="Z548" s="280"/>
      <c r="AA548" s="280"/>
      <c r="AB548" s="280"/>
      <c r="AC548" s="280"/>
      <c r="AD548" s="280"/>
      <c r="AE548" s="280"/>
    </row>
    <row r="549" spans="2:31" s="16" customFormat="1" ht="14.25" hidden="1" customHeight="1">
      <c r="B549" s="65"/>
      <c r="C549" s="734" t="s">
        <v>1140</v>
      </c>
      <c r="D549" s="640" t="s">
        <v>1041</v>
      </c>
      <c r="E549" s="647"/>
      <c r="F549" s="647"/>
      <c r="G549" s="647"/>
      <c r="H549" s="648"/>
      <c r="I549" s="635">
        <f t="shared" ref="I549:AE549" si="210">SUM(I550)</f>
        <v>0</v>
      </c>
      <c r="J549" s="636">
        <f>SUM(J550)</f>
        <v>0</v>
      </c>
      <c r="K549" s="636">
        <f>SUM(K550)</f>
        <v>0</v>
      </c>
      <c r="L549" s="636">
        <f>SUM(L550)</f>
        <v>0</v>
      </c>
      <c r="M549" s="636">
        <f>SUM(M550)</f>
        <v>0</v>
      </c>
      <c r="N549" s="781"/>
      <c r="P549" s="302">
        <f>SUM(P550)</f>
        <v>0</v>
      </c>
      <c r="Q549" s="302">
        <f>SUM(Q550)</f>
        <v>0</v>
      </c>
      <c r="R549" s="510">
        <f>SUM(R550)</f>
        <v>0</v>
      </c>
      <c r="S549" s="510">
        <f>SUM(S550)</f>
        <v>0</v>
      </c>
      <c r="T549" s="273">
        <f>SUM(T550)</f>
        <v>0</v>
      </c>
      <c r="U549" s="273">
        <f t="shared" si="210"/>
        <v>0</v>
      </c>
      <c r="V549" s="273">
        <f t="shared" si="210"/>
        <v>0</v>
      </c>
      <c r="W549" s="273">
        <f t="shared" si="210"/>
        <v>0</v>
      </c>
      <c r="X549" s="273">
        <f t="shared" si="210"/>
        <v>0</v>
      </c>
      <c r="Y549" s="273">
        <f t="shared" si="210"/>
        <v>0</v>
      </c>
      <c r="Z549" s="273">
        <f t="shared" si="210"/>
        <v>0</v>
      </c>
      <c r="AA549" s="273">
        <f t="shared" si="210"/>
        <v>0</v>
      </c>
      <c r="AB549" s="273">
        <f t="shared" si="210"/>
        <v>0</v>
      </c>
      <c r="AC549" s="273">
        <f t="shared" si="210"/>
        <v>0</v>
      </c>
      <c r="AD549" s="273">
        <f t="shared" si="210"/>
        <v>0</v>
      </c>
      <c r="AE549" s="273">
        <f t="shared" si="210"/>
        <v>0</v>
      </c>
    </row>
    <row r="550" spans="2:31" s="16" customFormat="1" ht="14.25" hidden="1" customHeight="1">
      <c r="B550" s="65"/>
      <c r="C550" s="734"/>
      <c r="D550" s="640"/>
      <c r="E550" s="647"/>
      <c r="F550" s="647"/>
      <c r="G550" s="647"/>
      <c r="H550" s="648"/>
      <c r="I550" s="635"/>
      <c r="J550" s="636"/>
      <c r="K550" s="636"/>
      <c r="L550" s="636"/>
      <c r="M550" s="636"/>
      <c r="N550" s="781"/>
      <c r="P550" s="302"/>
      <c r="Q550" s="302"/>
      <c r="R550" s="302"/>
      <c r="S550" s="302"/>
      <c r="T550" s="273"/>
      <c r="U550" s="273"/>
      <c r="V550" s="273"/>
      <c r="W550" s="273"/>
      <c r="X550" s="273"/>
      <c r="Y550" s="273"/>
      <c r="Z550" s="273"/>
      <c r="AA550" s="273"/>
      <c r="AB550" s="273"/>
      <c r="AC550" s="273"/>
      <c r="AD550" s="273"/>
      <c r="AE550" s="273"/>
    </row>
    <row r="551" spans="2:31" s="16" customFormat="1" ht="14.25" hidden="1" customHeight="1">
      <c r="B551" s="65"/>
      <c r="C551" s="734" t="s">
        <v>1141</v>
      </c>
      <c r="D551" s="640" t="s">
        <v>2085</v>
      </c>
      <c r="E551" s="647"/>
      <c r="F551" s="647"/>
      <c r="G551" s="647"/>
      <c r="H551" s="648"/>
      <c r="I551" s="635">
        <v>0</v>
      </c>
      <c r="J551" s="636">
        <v>0</v>
      </c>
      <c r="K551" s="636">
        <v>0</v>
      </c>
      <c r="L551" s="636">
        <v>0</v>
      </c>
      <c r="M551" s="636">
        <v>0</v>
      </c>
      <c r="N551" s="781"/>
      <c r="P551" s="302">
        <v>0</v>
      </c>
      <c r="Q551" s="302">
        <v>0</v>
      </c>
      <c r="R551" s="302">
        <v>0</v>
      </c>
      <c r="S551" s="302">
        <v>0</v>
      </c>
      <c r="T551" s="273">
        <v>0</v>
      </c>
      <c r="U551" s="273">
        <v>0</v>
      </c>
      <c r="V551" s="273">
        <v>0</v>
      </c>
      <c r="W551" s="273">
        <v>0</v>
      </c>
      <c r="X551" s="273">
        <v>0</v>
      </c>
      <c r="Y551" s="273">
        <v>0</v>
      </c>
      <c r="Z551" s="273">
        <v>0</v>
      </c>
      <c r="AA551" s="273">
        <v>0</v>
      </c>
      <c r="AB551" s="273">
        <v>0</v>
      </c>
      <c r="AC551" s="273">
        <v>0</v>
      </c>
      <c r="AD551" s="273">
        <v>0</v>
      </c>
      <c r="AE551" s="273">
        <v>0</v>
      </c>
    </row>
    <row r="552" spans="2:31" s="16" customFormat="1" ht="14.25" hidden="1" customHeight="1">
      <c r="B552" s="65"/>
      <c r="C552" s="734" t="s">
        <v>1142</v>
      </c>
      <c r="D552" s="640" t="s">
        <v>1143</v>
      </c>
      <c r="E552" s="647"/>
      <c r="F552" s="647"/>
      <c r="G552" s="647"/>
      <c r="H552" s="648"/>
      <c r="I552" s="635">
        <v>0</v>
      </c>
      <c r="J552" s="636">
        <v>0</v>
      </c>
      <c r="K552" s="636">
        <v>0</v>
      </c>
      <c r="L552" s="636">
        <v>0</v>
      </c>
      <c r="M552" s="636">
        <v>0</v>
      </c>
      <c r="N552" s="781"/>
      <c r="P552" s="302">
        <v>0</v>
      </c>
      <c r="Q552" s="302">
        <v>0</v>
      </c>
      <c r="R552" s="302">
        <v>0</v>
      </c>
      <c r="S552" s="302">
        <v>0</v>
      </c>
      <c r="T552" s="273">
        <v>0</v>
      </c>
      <c r="U552" s="273">
        <v>0</v>
      </c>
      <c r="V552" s="273">
        <v>0</v>
      </c>
      <c r="W552" s="273">
        <v>0</v>
      </c>
      <c r="X552" s="273">
        <v>0</v>
      </c>
      <c r="Y552" s="273">
        <v>0</v>
      </c>
      <c r="Z552" s="273">
        <v>0</v>
      </c>
      <c r="AA552" s="273">
        <v>0</v>
      </c>
      <c r="AB552" s="273">
        <v>0</v>
      </c>
      <c r="AC552" s="273">
        <v>0</v>
      </c>
      <c r="AD552" s="273">
        <v>0</v>
      </c>
      <c r="AE552" s="273">
        <v>0</v>
      </c>
    </row>
    <row r="553" spans="2:31" ht="14.25" hidden="1" customHeight="1">
      <c r="C553" s="733"/>
      <c r="D553" s="633"/>
      <c r="E553" s="637"/>
      <c r="F553" s="637"/>
      <c r="G553" s="637"/>
      <c r="H553" s="638"/>
      <c r="I553" s="729"/>
      <c r="J553" s="730"/>
      <c r="K553" s="730"/>
      <c r="L553" s="730"/>
      <c r="M553" s="730"/>
      <c r="N553" s="780"/>
      <c r="P553" s="382"/>
      <c r="Q553" s="382"/>
      <c r="R553" s="382"/>
      <c r="S553" s="382"/>
      <c r="T553" s="280"/>
      <c r="U553" s="280"/>
      <c r="V553" s="280"/>
      <c r="W553" s="280"/>
      <c r="X553" s="280"/>
      <c r="Y553" s="280"/>
      <c r="Z553" s="280"/>
      <c r="AA553" s="280"/>
      <c r="AB553" s="280"/>
      <c r="AC553" s="280"/>
      <c r="AD553" s="280"/>
      <c r="AE553" s="280"/>
    </row>
    <row r="554" spans="2:31" ht="14.25" hidden="1" customHeight="1">
      <c r="C554" s="733" t="s">
        <v>1144</v>
      </c>
      <c r="D554" s="633" t="s">
        <v>1145</v>
      </c>
      <c r="E554" s="637"/>
      <c r="F554" s="637"/>
      <c r="G554" s="637"/>
      <c r="H554" s="638"/>
      <c r="I554" s="731">
        <f t="shared" ref="I554:M554" si="211">I555+I562+I564+I566+I568</f>
        <v>7058293489</v>
      </c>
      <c r="J554" s="732">
        <f>J555+J562+J564+J566+J568</f>
        <v>3871952900</v>
      </c>
      <c r="K554" s="732">
        <f>K555+K562+K564+K566+K568</f>
        <v>8958089285</v>
      </c>
      <c r="L554" s="732">
        <f t="shared" si="211"/>
        <v>0</v>
      </c>
      <c r="M554" s="732">
        <f t="shared" si="211"/>
        <v>7325216730</v>
      </c>
      <c r="N554" s="780" t="s">
        <v>29</v>
      </c>
      <c r="P554" s="383">
        <f>P555+P562+P564+P566+P568</f>
        <v>7058293489</v>
      </c>
      <c r="Q554" s="383">
        <f>Q555+Q562+Q564+Q566+Q568</f>
        <v>6124174872</v>
      </c>
      <c r="R554" s="383">
        <f>R555+R562+R564+R566+R568</f>
        <v>3848118000</v>
      </c>
      <c r="S554" s="383">
        <f>S555+S562+S564+S566+S568</f>
        <v>8897495832</v>
      </c>
      <c r="T554" s="217">
        <f>T555+T562+T564+T566+T568</f>
        <v>3871952900</v>
      </c>
      <c r="U554" s="217">
        <f t="shared" ref="U554:AE554" si="212">U555+U562+U564+U566+U568</f>
        <v>3848118000</v>
      </c>
      <c r="V554" s="217">
        <f t="shared" si="212"/>
        <v>6282990690</v>
      </c>
      <c r="W554" s="217">
        <f t="shared" si="212"/>
        <v>8897495832</v>
      </c>
      <c r="X554" s="217">
        <f t="shared" si="212"/>
        <v>4319191028</v>
      </c>
      <c r="Y554" s="217">
        <f t="shared" si="212"/>
        <v>3479016590</v>
      </c>
      <c r="Z554" s="217">
        <f t="shared" si="212"/>
        <v>0</v>
      </c>
      <c r="AA554" s="217">
        <f t="shared" si="212"/>
        <v>0</v>
      </c>
      <c r="AB554" s="217">
        <f t="shared" si="212"/>
        <v>32098083</v>
      </c>
      <c r="AC554" s="217">
        <f t="shared" si="212"/>
        <v>188271792</v>
      </c>
      <c r="AD554" s="217">
        <f t="shared" si="212"/>
        <v>0</v>
      </c>
      <c r="AE554" s="217">
        <f t="shared" si="212"/>
        <v>0</v>
      </c>
    </row>
    <row r="555" spans="2:31" s="16" customFormat="1" ht="14.25" hidden="1" customHeight="1">
      <c r="B555" s="65"/>
      <c r="C555" s="733" t="s">
        <v>1146</v>
      </c>
      <c r="D555" s="640" t="s">
        <v>1052</v>
      </c>
      <c r="E555" s="640"/>
      <c r="F555" s="640"/>
      <c r="G555" s="640"/>
      <c r="H555" s="641"/>
      <c r="I555" s="838">
        <f t="shared" ref="I555:M555" si="213">SUM(I556:I561)</f>
        <v>6647984998</v>
      </c>
      <c r="J555" s="839">
        <f>SUM(J556:J561)</f>
        <v>3653585000</v>
      </c>
      <c r="K555" s="839">
        <f>SUM(K556:K561)</f>
        <v>8275743442</v>
      </c>
      <c r="L555" s="636">
        <f t="shared" si="213"/>
        <v>0</v>
      </c>
      <c r="M555" s="636">
        <f t="shared" si="213"/>
        <v>6704309833</v>
      </c>
      <c r="N555" s="781"/>
      <c r="P555" s="510">
        <f>SUM(P556:P561)</f>
        <v>6647984998</v>
      </c>
      <c r="Q555" s="510">
        <f>SUM(Q556:Q561)</f>
        <v>5776864520</v>
      </c>
      <c r="R555" s="510">
        <f>SUM(R556:R561)</f>
        <v>3630300000</v>
      </c>
      <c r="S555" s="510">
        <f>SUM(S556:S561)</f>
        <v>8219765448</v>
      </c>
      <c r="T555" s="273">
        <f t="shared" ref="T555:X555" si="214">SUM(T556:T561)</f>
        <v>3653585000</v>
      </c>
      <c r="U555" s="273">
        <f t="shared" si="214"/>
        <v>3630300000</v>
      </c>
      <c r="V555" s="273">
        <f t="shared" si="214"/>
        <v>5970347833</v>
      </c>
      <c r="W555" s="273">
        <f t="shared" si="214"/>
        <v>8219765448</v>
      </c>
      <c r="X555" s="273">
        <f t="shared" si="214"/>
        <v>3957855507</v>
      </c>
      <c r="Y555" s="273">
        <f>SUM(Y556:Y558)</f>
        <v>3243951625</v>
      </c>
      <c r="Z555" s="273">
        <f>SUM(Z556:Z561)</f>
        <v>0</v>
      </c>
      <c r="AA555" s="273">
        <f>SUM(AA556:AA561)</f>
        <v>0</v>
      </c>
      <c r="AB555" s="273">
        <f>SUM(AB556:AB558)</f>
        <v>33806464</v>
      </c>
      <c r="AC555" s="273">
        <f>SUM(AC556:AC558)</f>
        <v>214142900</v>
      </c>
      <c r="AD555" s="273">
        <f>SUM(AD556)</f>
        <v>0</v>
      </c>
      <c r="AE555" s="273">
        <f>SUM(AE556)</f>
        <v>0</v>
      </c>
    </row>
    <row r="556" spans="2:31" ht="14.25" hidden="1" customHeight="1">
      <c r="B556" s="12" t="s">
        <v>2585</v>
      </c>
      <c r="C556" s="735" t="s">
        <v>1147</v>
      </c>
      <c r="D556" s="707" t="s">
        <v>1894</v>
      </c>
      <c r="E556" s="708"/>
      <c r="F556" s="708"/>
      <c r="G556" s="708"/>
      <c r="H556" s="709"/>
      <c r="I556" s="752"/>
      <c r="J556" s="751"/>
      <c r="K556" s="751"/>
      <c r="L556" s="751"/>
      <c r="M556" s="751">
        <v>0</v>
      </c>
      <c r="N556" s="780" t="s">
        <v>29</v>
      </c>
      <c r="P556" s="385"/>
      <c r="Q556" s="385"/>
      <c r="R556" s="377">
        <f t="shared" ref="R556:R561" si="215">+U556</f>
        <v>0</v>
      </c>
      <c r="S556" s="385">
        <f t="shared" ref="S556:S561" si="216">+W556</f>
        <v>0</v>
      </c>
      <c r="T556" s="280"/>
      <c r="U556" s="280">
        <v>0</v>
      </c>
      <c r="V556" s="280">
        <v>0</v>
      </c>
      <c r="W556" s="280">
        <v>0</v>
      </c>
      <c r="X556" s="280">
        <v>0</v>
      </c>
      <c r="Y556" s="280">
        <v>0</v>
      </c>
      <c r="Z556" s="280">
        <v>0</v>
      </c>
      <c r="AA556" s="280">
        <v>0</v>
      </c>
      <c r="AB556" s="280">
        <v>33806464</v>
      </c>
      <c r="AC556" s="280">
        <v>70686016</v>
      </c>
      <c r="AD556" s="280">
        <v>0</v>
      </c>
      <c r="AE556" s="280">
        <v>0</v>
      </c>
    </row>
    <row r="557" spans="2:31" ht="14.25" hidden="1" customHeight="1">
      <c r="B557" s="12" t="s">
        <v>2585</v>
      </c>
      <c r="C557" s="735" t="s">
        <v>1148</v>
      </c>
      <c r="D557" s="707" t="s">
        <v>1895</v>
      </c>
      <c r="E557" s="708"/>
      <c r="F557" s="708"/>
      <c r="G557" s="708"/>
      <c r="H557" s="709"/>
      <c r="I557" s="752"/>
      <c r="J557" s="751"/>
      <c r="K557" s="751"/>
      <c r="L557" s="751"/>
      <c r="M557" s="751">
        <v>0</v>
      </c>
      <c r="N557" s="780" t="s">
        <v>29</v>
      </c>
      <c r="P557" s="385"/>
      <c r="Q557" s="385"/>
      <c r="R557" s="377">
        <f t="shared" si="215"/>
        <v>0</v>
      </c>
      <c r="S557" s="385">
        <f t="shared" si="216"/>
        <v>0</v>
      </c>
      <c r="T557" s="280"/>
      <c r="U557" s="280">
        <v>0</v>
      </c>
      <c r="V557" s="280">
        <v>0</v>
      </c>
      <c r="W557" s="280">
        <v>0</v>
      </c>
      <c r="X557" s="280">
        <v>0</v>
      </c>
      <c r="Y557" s="280">
        <v>0</v>
      </c>
      <c r="Z557" s="280">
        <v>0</v>
      </c>
      <c r="AA557" s="280">
        <v>0</v>
      </c>
      <c r="AB557" s="280">
        <v>0</v>
      </c>
      <c r="AC557" s="280">
        <v>143456884</v>
      </c>
      <c r="AD557" s="280">
        <v>0</v>
      </c>
      <c r="AE557" s="280">
        <v>0</v>
      </c>
    </row>
    <row r="558" spans="2:31" ht="14.25" hidden="1" customHeight="1">
      <c r="B558" s="12" t="s">
        <v>2585</v>
      </c>
      <c r="C558" s="735" t="s">
        <v>1149</v>
      </c>
      <c r="D558" s="707" t="s">
        <v>1896</v>
      </c>
      <c r="E558" s="708"/>
      <c r="F558" s="708"/>
      <c r="G558" s="708"/>
      <c r="H558" s="709"/>
      <c r="I558" s="752">
        <v>6647984998</v>
      </c>
      <c r="J558" s="751"/>
      <c r="K558" s="751">
        <v>3158040310</v>
      </c>
      <c r="L558" s="751"/>
      <c r="M558" s="751">
        <v>1724781342</v>
      </c>
      <c r="N558" s="780" t="s">
        <v>29</v>
      </c>
      <c r="P558" s="385">
        <v>6647984998</v>
      </c>
      <c r="Q558" s="385">
        <v>5776864520</v>
      </c>
      <c r="R558" s="377">
        <f t="shared" si="215"/>
        <v>0</v>
      </c>
      <c r="S558" s="385">
        <f t="shared" si="216"/>
        <v>3136678995</v>
      </c>
      <c r="T558" s="280"/>
      <c r="U558" s="280">
        <v>0</v>
      </c>
      <c r="V558" s="280">
        <v>1724781342</v>
      </c>
      <c r="W558" s="280">
        <v>3136678995</v>
      </c>
      <c r="X558" s="280">
        <v>3264708507</v>
      </c>
      <c r="Y558" s="280">
        <v>3243951625</v>
      </c>
      <c r="Z558" s="280">
        <v>0</v>
      </c>
      <c r="AA558" s="280">
        <v>0</v>
      </c>
      <c r="AB558" s="280">
        <v>0</v>
      </c>
      <c r="AC558" s="280">
        <v>0</v>
      </c>
      <c r="AD558" s="280"/>
      <c r="AE558" s="280"/>
    </row>
    <row r="559" spans="2:31" ht="14.25" hidden="1" customHeight="1">
      <c r="B559" s="12" t="s">
        <v>2585</v>
      </c>
      <c r="C559" s="735" t="s">
        <v>1897</v>
      </c>
      <c r="D559" s="707" t="s">
        <v>1901</v>
      </c>
      <c r="E559" s="708"/>
      <c r="F559" s="708"/>
      <c r="G559" s="708"/>
      <c r="H559" s="709"/>
      <c r="I559" s="752"/>
      <c r="J559" s="751"/>
      <c r="K559" s="751">
        <v>689670000</v>
      </c>
      <c r="L559" s="751"/>
      <c r="M559" s="751">
        <v>733962000</v>
      </c>
      <c r="N559" s="780" t="s">
        <v>29</v>
      </c>
      <c r="P559" s="385"/>
      <c r="Q559" s="385"/>
      <c r="R559" s="377">
        <f t="shared" si="215"/>
        <v>0</v>
      </c>
      <c r="S559" s="385">
        <f t="shared" si="216"/>
        <v>685005000</v>
      </c>
      <c r="T559" s="280"/>
      <c r="U559" s="280">
        <v>0</v>
      </c>
      <c r="V559" s="280">
        <v>0</v>
      </c>
      <c r="W559" s="280">
        <v>685005000</v>
      </c>
      <c r="X559" s="280">
        <v>693147000</v>
      </c>
      <c r="Y559" s="280"/>
      <c r="Z559" s="280">
        <v>0</v>
      </c>
      <c r="AA559" s="280">
        <v>0</v>
      </c>
      <c r="AB559" s="280"/>
      <c r="AC559" s="280"/>
      <c r="AD559" s="280"/>
      <c r="AE559" s="280"/>
    </row>
    <row r="560" spans="2:31" ht="14.25" hidden="1" customHeight="1">
      <c r="B560" s="12" t="s">
        <v>2585</v>
      </c>
      <c r="C560" s="735" t="s">
        <v>1898</v>
      </c>
      <c r="D560" s="707" t="s">
        <v>1902</v>
      </c>
      <c r="E560" s="708"/>
      <c r="F560" s="708"/>
      <c r="G560" s="708"/>
      <c r="H560" s="709"/>
      <c r="I560" s="752"/>
      <c r="J560" s="751">
        <v>3653585000</v>
      </c>
      <c r="K560" s="751">
        <v>3448350000</v>
      </c>
      <c r="L560" s="751">
        <v>0</v>
      </c>
      <c r="M560" s="751">
        <v>3669810000</v>
      </c>
      <c r="N560" s="780" t="s">
        <v>29</v>
      </c>
      <c r="P560" s="385"/>
      <c r="Q560" s="385"/>
      <c r="R560" s="377">
        <f t="shared" si="215"/>
        <v>3630300000</v>
      </c>
      <c r="S560" s="385">
        <f t="shared" si="216"/>
        <v>3425025000</v>
      </c>
      <c r="T560" s="280">
        <v>3653585000</v>
      </c>
      <c r="U560" s="280">
        <v>3630300000</v>
      </c>
      <c r="V560" s="280">
        <v>3669810000</v>
      </c>
      <c r="W560" s="280">
        <v>3425025000</v>
      </c>
      <c r="X560" s="280">
        <v>0</v>
      </c>
      <c r="Y560" s="280"/>
      <c r="Z560" s="280">
        <v>0</v>
      </c>
      <c r="AA560" s="280">
        <v>0</v>
      </c>
      <c r="AB560" s="280"/>
      <c r="AC560" s="280"/>
      <c r="AD560" s="280"/>
      <c r="AE560" s="280"/>
    </row>
    <row r="561" spans="2:31" ht="14.25" hidden="1" customHeight="1">
      <c r="B561" s="12" t="s">
        <v>2585</v>
      </c>
      <c r="C561" s="735" t="s">
        <v>1905</v>
      </c>
      <c r="D561" s="707" t="s">
        <v>1908</v>
      </c>
      <c r="E561" s="708"/>
      <c r="F561" s="708"/>
      <c r="G561" s="708"/>
      <c r="H561" s="709"/>
      <c r="I561" s="752"/>
      <c r="J561" s="751"/>
      <c r="K561" s="751">
        <v>979683132</v>
      </c>
      <c r="L561" s="751"/>
      <c r="M561" s="751">
        <v>575756491</v>
      </c>
      <c r="N561" s="780" t="s">
        <v>29</v>
      </c>
      <c r="P561" s="385"/>
      <c r="Q561" s="385"/>
      <c r="R561" s="377">
        <f t="shared" si="215"/>
        <v>0</v>
      </c>
      <c r="S561" s="385">
        <f t="shared" si="216"/>
        <v>973056453</v>
      </c>
      <c r="T561" s="280"/>
      <c r="U561" s="280">
        <v>0</v>
      </c>
      <c r="V561" s="280">
        <v>575756491</v>
      </c>
      <c r="W561" s="280">
        <v>973056453</v>
      </c>
      <c r="X561" s="280">
        <v>0</v>
      </c>
      <c r="Y561" s="280"/>
      <c r="Z561" s="280">
        <v>0</v>
      </c>
      <c r="AA561" s="280">
        <v>0</v>
      </c>
      <c r="AB561" s="280"/>
      <c r="AC561" s="280"/>
      <c r="AD561" s="280"/>
      <c r="AE561" s="280"/>
    </row>
    <row r="562" spans="2:31" s="16" customFormat="1" ht="14.25" hidden="1" customHeight="1">
      <c r="B562" s="65"/>
      <c r="C562" s="733" t="s">
        <v>1150</v>
      </c>
      <c r="D562" s="640" t="s">
        <v>1058</v>
      </c>
      <c r="E562" s="640"/>
      <c r="F562" s="640"/>
      <c r="G562" s="640"/>
      <c r="H562" s="641"/>
      <c r="I562" s="635">
        <f t="shared" ref="I562:M562" si="217">SUM(I563:I563)</f>
        <v>0</v>
      </c>
      <c r="J562" s="636">
        <f>SUM(J563:J563)</f>
        <v>0</v>
      </c>
      <c r="K562" s="636"/>
      <c r="L562" s="636">
        <f t="shared" si="217"/>
        <v>0</v>
      </c>
      <c r="M562" s="636">
        <f t="shared" si="217"/>
        <v>0</v>
      </c>
      <c r="N562" s="781"/>
      <c r="P562" s="302">
        <f t="shared" ref="P562:V562" si="218">SUM(P563:P563)</f>
        <v>0</v>
      </c>
      <c r="Q562" s="302">
        <f t="shared" si="218"/>
        <v>0</v>
      </c>
      <c r="R562" s="302">
        <f t="shared" si="218"/>
        <v>0</v>
      </c>
      <c r="S562" s="302">
        <f t="shared" si="218"/>
        <v>0</v>
      </c>
      <c r="T562" s="273">
        <f t="shared" si="218"/>
        <v>0</v>
      </c>
      <c r="U562" s="273">
        <f t="shared" si="218"/>
        <v>0</v>
      </c>
      <c r="V562" s="273">
        <f t="shared" si="218"/>
        <v>0</v>
      </c>
      <c r="W562" s="273"/>
      <c r="X562" s="273">
        <f>SUM(X563:X563)</f>
        <v>0</v>
      </c>
      <c r="Y562" s="273">
        <f>SUM(Y563:Y563)</f>
        <v>0</v>
      </c>
      <c r="Z562" s="273"/>
      <c r="AA562" s="273"/>
      <c r="AB562" s="273">
        <f>SUM(AB563:AB563)</f>
        <v>0</v>
      </c>
      <c r="AC562" s="273">
        <f>SUM(AC563:AC563)</f>
        <v>0</v>
      </c>
      <c r="AD562" s="273">
        <f>SUM(AD563)</f>
        <v>0</v>
      </c>
      <c r="AE562" s="273">
        <f>SUM(AE563)</f>
        <v>0</v>
      </c>
    </row>
    <row r="563" spans="2:31" ht="14.25" hidden="1" customHeight="1">
      <c r="C563" s="735" t="s">
        <v>1151</v>
      </c>
      <c r="D563" s="659"/>
      <c r="E563" s="661"/>
      <c r="F563" s="661"/>
      <c r="G563" s="661"/>
      <c r="H563" s="662"/>
      <c r="I563" s="656"/>
      <c r="J563" s="657"/>
      <c r="K563" s="657"/>
      <c r="L563" s="657"/>
      <c r="M563" s="657"/>
      <c r="N563" s="780"/>
      <c r="P563" s="378"/>
      <c r="Q563" s="378"/>
      <c r="R563" s="378"/>
      <c r="S563" s="378"/>
      <c r="T563" s="277"/>
      <c r="U563" s="277"/>
      <c r="V563" s="277"/>
      <c r="W563" s="277"/>
      <c r="X563" s="277"/>
      <c r="Y563" s="277"/>
      <c r="Z563" s="277"/>
      <c r="AA563" s="277"/>
      <c r="AB563" s="277"/>
      <c r="AC563" s="277"/>
      <c r="AD563" s="277"/>
      <c r="AE563" s="277"/>
    </row>
    <row r="564" spans="2:31" s="16" customFormat="1" ht="14.25" hidden="1" customHeight="1">
      <c r="B564" s="65"/>
      <c r="C564" s="733" t="s">
        <v>1152</v>
      </c>
      <c r="D564" s="640" t="s">
        <v>1060</v>
      </c>
      <c r="E564" s="640"/>
      <c r="F564" s="640"/>
      <c r="G564" s="640"/>
      <c r="H564" s="641"/>
      <c r="I564" s="635">
        <f t="shared" ref="I564:AE564" si="219">SUM(I565)</f>
        <v>0</v>
      </c>
      <c r="J564" s="636">
        <f>SUM(J565)</f>
        <v>0</v>
      </c>
      <c r="K564" s="636">
        <f>SUM(K565)</f>
        <v>0</v>
      </c>
      <c r="L564" s="636">
        <f>SUM(L565)</f>
        <v>0</v>
      </c>
      <c r="M564" s="636">
        <f>SUM(M565)</f>
        <v>0</v>
      </c>
      <c r="N564" s="781"/>
      <c r="P564" s="302">
        <f>SUM(P565)</f>
        <v>0</v>
      </c>
      <c r="Q564" s="302">
        <f>SUM(Q565)</f>
        <v>0</v>
      </c>
      <c r="R564" s="302">
        <f>SUM(R565)</f>
        <v>0</v>
      </c>
      <c r="S564" s="302">
        <f>SUM(S565)</f>
        <v>0</v>
      </c>
      <c r="T564" s="273">
        <f>SUM(T565)</f>
        <v>0</v>
      </c>
      <c r="U564" s="273">
        <f t="shared" si="219"/>
        <v>0</v>
      </c>
      <c r="V564" s="273">
        <f t="shared" si="219"/>
        <v>0</v>
      </c>
      <c r="W564" s="273">
        <f t="shared" si="219"/>
        <v>0</v>
      </c>
      <c r="X564" s="273">
        <f t="shared" si="219"/>
        <v>0</v>
      </c>
      <c r="Y564" s="273">
        <f t="shared" si="219"/>
        <v>0</v>
      </c>
      <c r="Z564" s="273">
        <f t="shared" si="219"/>
        <v>0</v>
      </c>
      <c r="AA564" s="273">
        <f t="shared" si="219"/>
        <v>0</v>
      </c>
      <c r="AB564" s="273">
        <f t="shared" si="219"/>
        <v>0</v>
      </c>
      <c r="AC564" s="273">
        <f t="shared" si="219"/>
        <v>0</v>
      </c>
      <c r="AD564" s="273">
        <f t="shared" si="219"/>
        <v>0</v>
      </c>
      <c r="AE564" s="273">
        <f t="shared" si="219"/>
        <v>0</v>
      </c>
    </row>
    <row r="565" spans="2:31" ht="14.25" hidden="1" customHeight="1">
      <c r="C565" s="735"/>
      <c r="D565" s="659"/>
      <c r="E565" s="661"/>
      <c r="F565" s="661"/>
      <c r="G565" s="661"/>
      <c r="H565" s="662"/>
      <c r="I565" s="656"/>
      <c r="J565" s="657"/>
      <c r="K565" s="657"/>
      <c r="L565" s="657"/>
      <c r="M565" s="657"/>
      <c r="N565" s="780"/>
      <c r="P565" s="378"/>
      <c r="Q565" s="378"/>
      <c r="R565" s="378"/>
      <c r="S565" s="378"/>
      <c r="T565" s="277"/>
      <c r="U565" s="277"/>
      <c r="V565" s="277"/>
      <c r="W565" s="277"/>
      <c r="X565" s="277"/>
      <c r="Y565" s="277"/>
      <c r="Z565" s="277"/>
      <c r="AA565" s="277"/>
      <c r="AB565" s="277"/>
      <c r="AC565" s="277"/>
      <c r="AD565" s="277"/>
      <c r="AE565" s="277"/>
    </row>
    <row r="566" spans="2:31" s="16" customFormat="1" ht="14.25" hidden="1" customHeight="1">
      <c r="B566" s="65"/>
      <c r="C566" s="733" t="s">
        <v>1153</v>
      </c>
      <c r="D566" s="640" t="s">
        <v>1154</v>
      </c>
      <c r="E566" s="640"/>
      <c r="F566" s="640"/>
      <c r="G566" s="640"/>
      <c r="H566" s="641"/>
      <c r="I566" s="635">
        <f t="shared" ref="I566:AE566" si="220">SUM(I567)</f>
        <v>0</v>
      </c>
      <c r="J566" s="636">
        <f>SUM(J567)</f>
        <v>0</v>
      </c>
      <c r="K566" s="636">
        <f>SUM(K567)</f>
        <v>0</v>
      </c>
      <c r="L566" s="636">
        <f>SUM(L567)</f>
        <v>0</v>
      </c>
      <c r="M566" s="636">
        <f>SUM(M567)</f>
        <v>0</v>
      </c>
      <c r="N566" s="781"/>
      <c r="P566" s="302">
        <f>SUM(P567)</f>
        <v>0</v>
      </c>
      <c r="Q566" s="302">
        <f>SUM(Q567)</f>
        <v>0</v>
      </c>
      <c r="R566" s="302">
        <f>SUM(R567)</f>
        <v>0</v>
      </c>
      <c r="S566" s="302">
        <f>SUM(S567)</f>
        <v>0</v>
      </c>
      <c r="T566" s="273">
        <f>SUM(T567)</f>
        <v>0</v>
      </c>
      <c r="U566" s="273">
        <f t="shared" si="220"/>
        <v>0</v>
      </c>
      <c r="V566" s="273">
        <f t="shared" si="220"/>
        <v>0</v>
      </c>
      <c r="W566" s="273">
        <f t="shared" si="220"/>
        <v>0</v>
      </c>
      <c r="X566" s="273">
        <f t="shared" si="220"/>
        <v>0</v>
      </c>
      <c r="Y566" s="273">
        <f t="shared" si="220"/>
        <v>0</v>
      </c>
      <c r="Z566" s="273">
        <f t="shared" si="220"/>
        <v>0</v>
      </c>
      <c r="AA566" s="273">
        <f t="shared" si="220"/>
        <v>0</v>
      </c>
      <c r="AB566" s="273">
        <f t="shared" si="220"/>
        <v>0</v>
      </c>
      <c r="AC566" s="273">
        <f t="shared" si="220"/>
        <v>0</v>
      </c>
      <c r="AD566" s="273">
        <f t="shared" si="220"/>
        <v>0</v>
      </c>
      <c r="AE566" s="273">
        <f t="shared" si="220"/>
        <v>0</v>
      </c>
    </row>
    <row r="567" spans="2:31" ht="14.25" hidden="1" customHeight="1">
      <c r="C567" s="733"/>
      <c r="D567" s="659"/>
      <c r="E567" s="661"/>
      <c r="F567" s="661"/>
      <c r="G567" s="661"/>
      <c r="H567" s="662"/>
      <c r="I567" s="656"/>
      <c r="J567" s="657"/>
      <c r="K567" s="657"/>
      <c r="L567" s="657"/>
      <c r="M567" s="657"/>
      <c r="N567" s="780"/>
      <c r="P567" s="378"/>
      <c r="Q567" s="378"/>
      <c r="R567" s="378"/>
      <c r="S567" s="378"/>
      <c r="T567" s="277"/>
      <c r="U567" s="277"/>
      <c r="V567" s="277"/>
      <c r="W567" s="277"/>
      <c r="X567" s="277"/>
      <c r="Y567" s="277"/>
      <c r="Z567" s="277"/>
      <c r="AA567" s="277"/>
      <c r="AB567" s="277"/>
      <c r="AC567" s="277"/>
      <c r="AD567" s="277"/>
      <c r="AE567" s="277"/>
    </row>
    <row r="568" spans="2:31" s="16" customFormat="1" ht="14.25" hidden="1" customHeight="1">
      <c r="B568" s="65"/>
      <c r="C568" s="733" t="s">
        <v>1155</v>
      </c>
      <c r="D568" s="640" t="s">
        <v>1064</v>
      </c>
      <c r="E568" s="640"/>
      <c r="F568" s="640"/>
      <c r="G568" s="640"/>
      <c r="H568" s="641"/>
      <c r="I568" s="838">
        <f>SUM(I569:I574)</f>
        <v>410308491</v>
      </c>
      <c r="J568" s="839">
        <f>SUM(J569:J574)</f>
        <v>218367900</v>
      </c>
      <c r="K568" s="839">
        <f>SUM(K569:K574)</f>
        <v>682345843</v>
      </c>
      <c r="L568" s="636">
        <f>SUM(L569:L574)</f>
        <v>0</v>
      </c>
      <c r="M568" s="636">
        <f>SUM(M569:M574)</f>
        <v>620906897</v>
      </c>
      <c r="N568" s="781"/>
      <c r="P568" s="510">
        <f>SUM(P569:P574)</f>
        <v>410308491</v>
      </c>
      <c r="Q568" s="510">
        <f>SUM(Q569:Q574)</f>
        <v>347310352</v>
      </c>
      <c r="R568" s="510">
        <f>SUM(R569:R574)</f>
        <v>217818000</v>
      </c>
      <c r="S568" s="510">
        <f>SUM(S569:S575)</f>
        <v>677730384</v>
      </c>
      <c r="T568" s="273">
        <f>SUM(T569:T574)</f>
        <v>218367900</v>
      </c>
      <c r="U568" s="273">
        <f>SUM(U569:U574)</f>
        <v>217818000</v>
      </c>
      <c r="V568" s="273">
        <f>SUM(V569:V574)</f>
        <v>312642857</v>
      </c>
      <c r="W568" s="273">
        <f>SUM(W569:W574)</f>
        <v>677730384</v>
      </c>
      <c r="X568" s="273">
        <f>SUM(X569:X575)</f>
        <v>361335521</v>
      </c>
      <c r="Y568" s="273">
        <f>SUM(Y569:Y575)</f>
        <v>235064965</v>
      </c>
      <c r="Z568" s="273">
        <f>SUM(Z569:Z574)</f>
        <v>0</v>
      </c>
      <c r="AA568" s="273">
        <f>SUM(AA569:AA574)</f>
        <v>0</v>
      </c>
      <c r="AB568" s="273">
        <f>SUM(AB569:AB575)</f>
        <v>-1708381</v>
      </c>
      <c r="AC568" s="273">
        <f>SUM(AC569:AC575)</f>
        <v>-25871108</v>
      </c>
      <c r="AD568" s="273">
        <f>SUM(AD569:AD575)</f>
        <v>0</v>
      </c>
      <c r="AE568" s="273">
        <f>SUM(AE569:AE575)</f>
        <v>0</v>
      </c>
    </row>
    <row r="569" spans="2:31" ht="14.25" hidden="1" customHeight="1">
      <c r="B569" s="12" t="s">
        <v>2585</v>
      </c>
      <c r="C569" s="735" t="s">
        <v>1156</v>
      </c>
      <c r="D569" s="707" t="s">
        <v>2166</v>
      </c>
      <c r="E569" s="708"/>
      <c r="F569" s="708"/>
      <c r="G569" s="708"/>
      <c r="H569" s="709"/>
      <c r="I569" s="752"/>
      <c r="J569" s="751"/>
      <c r="K569" s="751"/>
      <c r="L569" s="751">
        <v>0</v>
      </c>
      <c r="M569" s="751">
        <v>0</v>
      </c>
      <c r="N569" s="780" t="s">
        <v>29</v>
      </c>
      <c r="P569" s="385"/>
      <c r="Q569" s="385"/>
      <c r="R569" s="377">
        <f t="shared" ref="R569:R574" si="221">+U569</f>
        <v>0</v>
      </c>
      <c r="S569" s="385">
        <f t="shared" ref="S569:S574" si="222">+W569</f>
        <v>0</v>
      </c>
      <c r="T569" s="280"/>
      <c r="U569" s="280">
        <v>0</v>
      </c>
      <c r="V569" s="280">
        <v>0</v>
      </c>
      <c r="W569" s="280">
        <v>0</v>
      </c>
      <c r="X569" s="280">
        <v>0</v>
      </c>
      <c r="Y569" s="280">
        <v>0</v>
      </c>
      <c r="Z569" s="280">
        <v>0</v>
      </c>
      <c r="AA569" s="280">
        <v>0</v>
      </c>
      <c r="AB569" s="280">
        <v>-1708381</v>
      </c>
      <c r="AC569" s="280">
        <v>-6935317</v>
      </c>
      <c r="AD569" s="280">
        <v>0</v>
      </c>
      <c r="AE569" s="280">
        <v>0</v>
      </c>
    </row>
    <row r="570" spans="2:31" ht="14.25" hidden="1" customHeight="1">
      <c r="B570" s="12" t="s">
        <v>2585</v>
      </c>
      <c r="C570" s="735" t="s">
        <v>1157</v>
      </c>
      <c r="D570" s="707" t="s">
        <v>2167</v>
      </c>
      <c r="E570" s="708"/>
      <c r="F570" s="708"/>
      <c r="G570" s="708"/>
      <c r="H570" s="709"/>
      <c r="I570" s="752"/>
      <c r="J570" s="751"/>
      <c r="K570" s="751"/>
      <c r="L570" s="751">
        <v>0</v>
      </c>
      <c r="M570" s="751">
        <v>0</v>
      </c>
      <c r="N570" s="780" t="s">
        <v>29</v>
      </c>
      <c r="P570" s="385"/>
      <c r="Q570" s="385"/>
      <c r="R570" s="377">
        <f t="shared" si="221"/>
        <v>0</v>
      </c>
      <c r="S570" s="385">
        <f t="shared" si="222"/>
        <v>0</v>
      </c>
      <c r="T570" s="280"/>
      <c r="U570" s="280">
        <v>0</v>
      </c>
      <c r="V570" s="280">
        <v>0</v>
      </c>
      <c r="W570" s="280">
        <v>0</v>
      </c>
      <c r="X570" s="280">
        <v>0</v>
      </c>
      <c r="Y570" s="280">
        <v>0</v>
      </c>
      <c r="Z570" s="280">
        <v>0</v>
      </c>
      <c r="AA570" s="280">
        <v>0</v>
      </c>
      <c r="AB570" s="280">
        <v>0</v>
      </c>
      <c r="AC570" s="280">
        <v>-18935791</v>
      </c>
      <c r="AD570" s="280">
        <v>0</v>
      </c>
      <c r="AE570" s="280">
        <v>0</v>
      </c>
    </row>
    <row r="571" spans="2:31" ht="14.25" hidden="1" customHeight="1">
      <c r="B571" s="12" t="s">
        <v>2585</v>
      </c>
      <c r="C571" s="735" t="s">
        <v>1158</v>
      </c>
      <c r="D571" s="707" t="s">
        <v>2168</v>
      </c>
      <c r="E571" s="708"/>
      <c r="F571" s="708"/>
      <c r="G571" s="708"/>
      <c r="H571" s="709"/>
      <c r="I571" s="752">
        <v>410308491</v>
      </c>
      <c r="J571" s="751"/>
      <c r="K571" s="751">
        <v>155334512</v>
      </c>
      <c r="L571" s="751">
        <v>0</v>
      </c>
      <c r="M571" s="751">
        <v>82061355</v>
      </c>
      <c r="N571" s="780" t="s">
        <v>29</v>
      </c>
      <c r="P571" s="385">
        <v>410308491</v>
      </c>
      <c r="Q571" s="385">
        <v>347310352</v>
      </c>
      <c r="R571" s="377">
        <f t="shared" si="221"/>
        <v>0</v>
      </c>
      <c r="S571" s="385">
        <f t="shared" si="222"/>
        <v>154283813</v>
      </c>
      <c r="T571" s="280"/>
      <c r="U571" s="280">
        <v>0</v>
      </c>
      <c r="V571" s="280">
        <v>82061355</v>
      </c>
      <c r="W571" s="280">
        <v>154283813</v>
      </c>
      <c r="X571" s="280">
        <v>236569061</v>
      </c>
      <c r="Y571" s="280">
        <v>235064965</v>
      </c>
      <c r="Z571" s="280">
        <v>0</v>
      </c>
      <c r="AA571" s="280">
        <v>0</v>
      </c>
      <c r="AB571" s="280">
        <v>0</v>
      </c>
      <c r="AC571" s="280">
        <v>0</v>
      </c>
      <c r="AD571" s="280"/>
      <c r="AE571" s="280"/>
    </row>
    <row r="572" spans="2:31" ht="14.25" hidden="1" customHeight="1">
      <c r="B572" s="12" t="s">
        <v>2585</v>
      </c>
      <c r="C572" s="735" t="s">
        <v>1899</v>
      </c>
      <c r="D572" s="707" t="s">
        <v>1903</v>
      </c>
      <c r="E572" s="708"/>
      <c r="F572" s="708"/>
      <c r="G572" s="708"/>
      <c r="H572" s="709"/>
      <c r="I572" s="752"/>
      <c r="J572" s="751"/>
      <c r="K572" s="751">
        <v>82760400</v>
      </c>
      <c r="L572" s="751">
        <v>0</v>
      </c>
      <c r="M572" s="751">
        <v>88075440</v>
      </c>
      <c r="N572" s="780" t="s">
        <v>30</v>
      </c>
      <c r="P572" s="385"/>
      <c r="Q572" s="385"/>
      <c r="R572" s="377">
        <f t="shared" si="221"/>
        <v>0</v>
      </c>
      <c r="S572" s="385">
        <f t="shared" si="222"/>
        <v>82200600</v>
      </c>
      <c r="T572" s="280"/>
      <c r="U572" s="280">
        <v>0</v>
      </c>
      <c r="V572" s="280">
        <v>0</v>
      </c>
      <c r="W572" s="280">
        <v>82200600</v>
      </c>
      <c r="X572" s="280">
        <v>124766460</v>
      </c>
      <c r="Y572" s="280"/>
      <c r="Z572" s="280">
        <v>0</v>
      </c>
      <c r="AA572" s="280">
        <v>0</v>
      </c>
      <c r="AB572" s="280"/>
      <c r="AC572" s="280"/>
      <c r="AD572" s="280"/>
      <c r="AE572" s="280"/>
    </row>
    <row r="573" spans="2:31" ht="14.25" hidden="1" customHeight="1">
      <c r="B573" s="12" t="s">
        <v>2585</v>
      </c>
      <c r="C573" s="735" t="s">
        <v>1900</v>
      </c>
      <c r="D573" s="707" t="s">
        <v>1904</v>
      </c>
      <c r="E573" s="708"/>
      <c r="F573" s="708"/>
      <c r="G573" s="708"/>
      <c r="H573" s="709"/>
      <c r="I573" s="752"/>
      <c r="J573" s="751">
        <v>218367900</v>
      </c>
      <c r="K573" s="751">
        <v>413802000</v>
      </c>
      <c r="L573" s="751">
        <v>0</v>
      </c>
      <c r="M573" s="751">
        <v>440377200</v>
      </c>
      <c r="N573" s="780" t="s">
        <v>31</v>
      </c>
      <c r="P573" s="385"/>
      <c r="Q573" s="385"/>
      <c r="R573" s="377">
        <f t="shared" si="221"/>
        <v>217818000</v>
      </c>
      <c r="S573" s="385">
        <f t="shared" si="222"/>
        <v>411003000</v>
      </c>
      <c r="T573" s="280">
        <v>218367900</v>
      </c>
      <c r="U573" s="280">
        <v>217818000</v>
      </c>
      <c r="V573" s="280">
        <v>220188600</v>
      </c>
      <c r="W573" s="280">
        <v>411003000</v>
      </c>
      <c r="X573" s="280">
        <v>0</v>
      </c>
      <c r="Y573" s="280"/>
      <c r="Z573" s="280">
        <v>0</v>
      </c>
      <c r="AA573" s="280">
        <v>0</v>
      </c>
      <c r="AB573" s="280"/>
      <c r="AC573" s="280"/>
      <c r="AD573" s="280"/>
      <c r="AE573" s="280"/>
    </row>
    <row r="574" spans="2:31" ht="14.25" hidden="1" customHeight="1">
      <c r="B574" s="12" t="s">
        <v>2585</v>
      </c>
      <c r="C574" s="735" t="s">
        <v>1906</v>
      </c>
      <c r="D574" s="707" t="s">
        <v>1907</v>
      </c>
      <c r="E574" s="708"/>
      <c r="F574" s="708"/>
      <c r="G574" s="708"/>
      <c r="H574" s="709"/>
      <c r="I574" s="752"/>
      <c r="J574" s="751"/>
      <c r="K574" s="751">
        <v>30448931</v>
      </c>
      <c r="L574" s="751">
        <v>0</v>
      </c>
      <c r="M574" s="751">
        <v>10392902</v>
      </c>
      <c r="N574" s="780" t="s">
        <v>232</v>
      </c>
      <c r="P574" s="385"/>
      <c r="Q574" s="385"/>
      <c r="R574" s="377">
        <f t="shared" si="221"/>
        <v>0</v>
      </c>
      <c r="S574" s="385">
        <f t="shared" si="222"/>
        <v>30242971</v>
      </c>
      <c r="T574" s="280"/>
      <c r="U574" s="280">
        <v>0</v>
      </c>
      <c r="V574" s="280">
        <v>10392902</v>
      </c>
      <c r="W574" s="280">
        <v>30242971</v>
      </c>
      <c r="X574" s="280">
        <v>0</v>
      </c>
      <c r="Y574" s="280"/>
      <c r="Z574" s="280">
        <v>0</v>
      </c>
      <c r="AA574" s="280">
        <v>0</v>
      </c>
      <c r="AB574" s="280"/>
      <c r="AC574" s="280"/>
      <c r="AD574" s="280"/>
      <c r="AE574" s="280"/>
    </row>
    <row r="575" spans="2:31" ht="14.25" hidden="1" customHeight="1">
      <c r="C575" s="735" t="s">
        <v>1159</v>
      </c>
      <c r="D575" s="659" t="s">
        <v>55</v>
      </c>
      <c r="E575" s="661"/>
      <c r="F575" s="661"/>
      <c r="G575" s="661"/>
      <c r="H575" s="662"/>
      <c r="I575" s="656"/>
      <c r="J575" s="657"/>
      <c r="K575" s="657"/>
      <c r="L575" s="657"/>
      <c r="M575" s="657"/>
      <c r="N575" s="780"/>
      <c r="P575" s="378"/>
      <c r="Q575" s="378"/>
      <c r="R575" s="378"/>
      <c r="S575" s="378"/>
      <c r="T575" s="277"/>
      <c r="U575" s="277"/>
      <c r="V575" s="277"/>
      <c r="W575" s="277"/>
      <c r="X575" s="277"/>
      <c r="Y575" s="277"/>
      <c r="Z575" s="277"/>
      <c r="AA575" s="277"/>
      <c r="AB575" s="277"/>
      <c r="AC575" s="277"/>
      <c r="AD575" s="277"/>
      <c r="AE575" s="277"/>
    </row>
    <row r="576" spans="2:31" ht="14.25" hidden="1" customHeight="1">
      <c r="C576" s="735"/>
      <c r="D576" s="659"/>
      <c r="E576" s="661"/>
      <c r="F576" s="661"/>
      <c r="G576" s="661"/>
      <c r="H576" s="662"/>
      <c r="I576" s="656"/>
      <c r="J576" s="657"/>
      <c r="K576" s="657"/>
      <c r="L576" s="657"/>
      <c r="M576" s="657"/>
      <c r="N576" s="780"/>
      <c r="P576" s="378"/>
      <c r="Q576" s="378"/>
      <c r="R576" s="378"/>
      <c r="S576" s="378"/>
      <c r="T576" s="277"/>
      <c r="U576" s="277"/>
      <c r="V576" s="277"/>
      <c r="W576" s="277"/>
      <c r="X576" s="277"/>
      <c r="Y576" s="277"/>
      <c r="Z576" s="277"/>
      <c r="AA576" s="277"/>
      <c r="AB576" s="277"/>
      <c r="AC576" s="277"/>
      <c r="AD576" s="277"/>
      <c r="AE576" s="277"/>
    </row>
    <row r="577" spans="1:31" ht="14.25" hidden="1" customHeight="1">
      <c r="C577" s="750" t="s">
        <v>1160</v>
      </c>
      <c r="D577" s="633" t="s">
        <v>1073</v>
      </c>
      <c r="E577" s="637"/>
      <c r="F577" s="637"/>
      <c r="G577" s="637"/>
      <c r="H577" s="638"/>
      <c r="I577" s="731">
        <f t="shared" ref="I577:M577" si="223">I578+I580</f>
        <v>2522089817</v>
      </c>
      <c r="J577" s="732">
        <f>J578+J580</f>
        <v>0</v>
      </c>
      <c r="K577" s="732">
        <f>K578+K580</f>
        <v>0</v>
      </c>
      <c r="L577" s="732">
        <f t="shared" si="223"/>
        <v>2522089817</v>
      </c>
      <c r="M577" s="732">
        <f t="shared" si="223"/>
        <v>0</v>
      </c>
      <c r="N577" s="780"/>
      <c r="P577" s="383">
        <f>P578+P580</f>
        <v>2522089817</v>
      </c>
      <c r="Q577" s="383">
        <f>Q578+Q580</f>
        <v>2522089817</v>
      </c>
      <c r="R577" s="517">
        <f>R578+R580</f>
        <v>0</v>
      </c>
      <c r="S577" s="515">
        <f>S578+S580</f>
        <v>0</v>
      </c>
      <c r="T577" s="217">
        <f>T578+T580</f>
        <v>0</v>
      </c>
      <c r="U577" s="217">
        <f t="shared" ref="U577:AE577" si="224">U578+U580</f>
        <v>0</v>
      </c>
      <c r="V577" s="217">
        <f t="shared" si="224"/>
        <v>0</v>
      </c>
      <c r="W577" s="217">
        <f t="shared" si="224"/>
        <v>0</v>
      </c>
      <c r="X577" s="217">
        <f t="shared" si="224"/>
        <v>0</v>
      </c>
      <c r="Y577" s="217">
        <f t="shared" si="224"/>
        <v>0</v>
      </c>
      <c r="Z577" s="217">
        <f t="shared" si="224"/>
        <v>0</v>
      </c>
      <c r="AA577" s="217">
        <f t="shared" si="224"/>
        <v>0</v>
      </c>
      <c r="AB577" s="217">
        <f t="shared" si="224"/>
        <v>0</v>
      </c>
      <c r="AC577" s="217">
        <f t="shared" si="224"/>
        <v>0</v>
      </c>
      <c r="AD577" s="217">
        <f t="shared" si="224"/>
        <v>0</v>
      </c>
      <c r="AE577" s="217">
        <f t="shared" si="224"/>
        <v>0</v>
      </c>
    </row>
    <row r="578" spans="1:31" ht="14.25" hidden="1" customHeight="1">
      <c r="C578" s="735" t="s">
        <v>1161</v>
      </c>
      <c r="D578" s="659" t="s">
        <v>1162</v>
      </c>
      <c r="E578" s="661"/>
      <c r="F578" s="661"/>
      <c r="G578" s="661"/>
      <c r="H578" s="662"/>
      <c r="I578" s="656">
        <f t="shared" ref="I578:AE578" si="225">SUM(I579)</f>
        <v>2522089817</v>
      </c>
      <c r="J578" s="657">
        <f>SUM(J579)</f>
        <v>0</v>
      </c>
      <c r="K578" s="657">
        <f>SUM(K579)</f>
        <v>0</v>
      </c>
      <c r="L578" s="657">
        <f>SUM(L579)</f>
        <v>2522089817</v>
      </c>
      <c r="M578" s="657">
        <f>SUM(M579)</f>
        <v>0</v>
      </c>
      <c r="N578" s="780"/>
      <c r="P578" s="378">
        <f>SUM(P579)</f>
        <v>2522089817</v>
      </c>
      <c r="Q578" s="378">
        <f>SUM(Q579)</f>
        <v>2522089817</v>
      </c>
      <c r="R578" s="378">
        <f>SUM(R579)</f>
        <v>0</v>
      </c>
      <c r="S578" s="378">
        <f>SUM(S579)</f>
        <v>0</v>
      </c>
      <c r="T578" s="277">
        <f>SUM(T579)</f>
        <v>0</v>
      </c>
      <c r="U578" s="277">
        <f t="shared" si="225"/>
        <v>0</v>
      </c>
      <c r="V578" s="277">
        <f t="shared" si="225"/>
        <v>0</v>
      </c>
      <c r="W578" s="277">
        <f t="shared" si="225"/>
        <v>0</v>
      </c>
      <c r="X578" s="277">
        <f t="shared" si="225"/>
        <v>0</v>
      </c>
      <c r="Y578" s="277">
        <f t="shared" si="225"/>
        <v>0</v>
      </c>
      <c r="Z578" s="277">
        <f t="shared" si="225"/>
        <v>0</v>
      </c>
      <c r="AA578" s="277">
        <f t="shared" si="225"/>
        <v>0</v>
      </c>
      <c r="AB578" s="277">
        <f t="shared" si="225"/>
        <v>0</v>
      </c>
      <c r="AC578" s="277">
        <f t="shared" si="225"/>
        <v>0</v>
      </c>
      <c r="AD578" s="277">
        <f t="shared" si="225"/>
        <v>0</v>
      </c>
      <c r="AE578" s="277">
        <f t="shared" si="225"/>
        <v>0</v>
      </c>
    </row>
    <row r="579" spans="1:31" ht="14.25" hidden="1" customHeight="1">
      <c r="A579" s="255" t="s">
        <v>2574</v>
      </c>
      <c r="B579" s="12" t="s">
        <v>234</v>
      </c>
      <c r="C579" s="735"/>
      <c r="D579" s="707" t="s">
        <v>2357</v>
      </c>
      <c r="E579" s="708"/>
      <c r="F579" s="708"/>
      <c r="G579" s="708"/>
      <c r="H579" s="709"/>
      <c r="I579" s="752">
        <v>2522089817</v>
      </c>
      <c r="J579" s="751"/>
      <c r="K579" s="751"/>
      <c r="L579" s="751">
        <v>2522089817</v>
      </c>
      <c r="M579" s="751"/>
      <c r="N579" s="780"/>
      <c r="P579" s="385">
        <v>2522089817</v>
      </c>
      <c r="Q579" s="385">
        <v>2522089817</v>
      </c>
      <c r="R579" s="385">
        <f>+U579</f>
        <v>0</v>
      </c>
      <c r="S579" s="385">
        <f>+W579</f>
        <v>0</v>
      </c>
      <c r="T579" s="280"/>
      <c r="U579" s="280"/>
      <c r="V579" s="280">
        <v>0</v>
      </c>
      <c r="W579" s="280"/>
      <c r="X579" s="280">
        <v>0</v>
      </c>
      <c r="Y579" s="280"/>
      <c r="Z579" s="280"/>
      <c r="AA579" s="280"/>
      <c r="AB579" s="280"/>
      <c r="AC579" s="280"/>
      <c r="AD579" s="280"/>
      <c r="AE579" s="280"/>
    </row>
    <row r="580" spans="1:31" ht="14.25" hidden="1" customHeight="1">
      <c r="C580" s="735" t="s">
        <v>1163</v>
      </c>
      <c r="D580" s="659" t="s">
        <v>1093</v>
      </c>
      <c r="E580" s="661"/>
      <c r="F580" s="661"/>
      <c r="G580" s="661"/>
      <c r="H580" s="662"/>
      <c r="I580" s="656">
        <v>0</v>
      </c>
      <c r="J580" s="657">
        <v>0</v>
      </c>
      <c r="K580" s="657">
        <v>0</v>
      </c>
      <c r="L580" s="657">
        <v>0</v>
      </c>
      <c r="M580" s="657">
        <v>0</v>
      </c>
      <c r="N580" s="780"/>
      <c r="P580" s="378">
        <v>0</v>
      </c>
      <c r="Q580" s="378">
        <v>0</v>
      </c>
      <c r="R580" s="378">
        <v>0</v>
      </c>
      <c r="S580" s="378">
        <v>0</v>
      </c>
      <c r="T580" s="277">
        <v>0</v>
      </c>
      <c r="U580" s="277">
        <v>0</v>
      </c>
      <c r="V580" s="277">
        <v>0</v>
      </c>
      <c r="W580" s="277">
        <v>0</v>
      </c>
      <c r="X580" s="277">
        <v>0</v>
      </c>
      <c r="Y580" s="277">
        <v>0</v>
      </c>
      <c r="Z580" s="277">
        <v>0</v>
      </c>
      <c r="AA580" s="277">
        <v>0</v>
      </c>
      <c r="AB580" s="277">
        <v>0</v>
      </c>
      <c r="AC580" s="277">
        <v>0</v>
      </c>
      <c r="AD580" s="277">
        <v>0</v>
      </c>
      <c r="AE580" s="277">
        <v>0</v>
      </c>
    </row>
    <row r="581" spans="1:31" ht="14.25" hidden="1" customHeight="1">
      <c r="C581" s="735"/>
      <c r="D581" s="659"/>
      <c r="E581" s="661"/>
      <c r="F581" s="661"/>
      <c r="G581" s="661"/>
      <c r="H581" s="662"/>
      <c r="I581" s="729"/>
      <c r="J581" s="730"/>
      <c r="K581" s="730"/>
      <c r="L581" s="730"/>
      <c r="M581" s="730"/>
      <c r="N581" s="780"/>
      <c r="P581" s="382"/>
      <c r="Q581" s="382"/>
      <c r="R581" s="382"/>
      <c r="S581" s="382"/>
      <c r="T581" s="280"/>
      <c r="U581" s="280"/>
      <c r="V581" s="280"/>
      <c r="W581" s="280"/>
      <c r="X581" s="280"/>
      <c r="Y581" s="280"/>
      <c r="Z581" s="280"/>
      <c r="AA581" s="280"/>
      <c r="AB581" s="280"/>
      <c r="AC581" s="280"/>
      <c r="AD581" s="280"/>
      <c r="AE581" s="280"/>
    </row>
    <row r="582" spans="1:31" ht="14.25" hidden="1" customHeight="1">
      <c r="C582" s="750" t="s">
        <v>1164</v>
      </c>
      <c r="D582" s="633" t="s">
        <v>1165</v>
      </c>
      <c r="E582" s="637"/>
      <c r="F582" s="637"/>
      <c r="G582" s="637"/>
      <c r="H582" s="638"/>
      <c r="I582" s="731">
        <f t="shared" ref="I582:M582" si="226">I583+I584+I585</f>
        <v>0</v>
      </c>
      <c r="J582" s="732">
        <f>J583+J584+J585</f>
        <v>0</v>
      </c>
      <c r="K582" s="732">
        <f>K583+K584+K585</f>
        <v>0</v>
      </c>
      <c r="L582" s="732">
        <f t="shared" si="226"/>
        <v>0</v>
      </c>
      <c r="M582" s="732">
        <f t="shared" si="226"/>
        <v>0</v>
      </c>
      <c r="N582" s="780"/>
      <c r="P582" s="383">
        <f>P583+P584+P585</f>
        <v>0</v>
      </c>
      <c r="Q582" s="383">
        <f>Q583+Q584+Q585</f>
        <v>0</v>
      </c>
      <c r="R582" s="383">
        <f>R583+R584+R585</f>
        <v>0</v>
      </c>
      <c r="S582" s="383">
        <f>S583+S584+S585</f>
        <v>0</v>
      </c>
      <c r="T582" s="217">
        <f t="shared" ref="T582:AE582" si="227">T583+T584+T585</f>
        <v>0</v>
      </c>
      <c r="U582" s="217">
        <f t="shared" si="227"/>
        <v>0</v>
      </c>
      <c r="V582" s="217">
        <f t="shared" si="227"/>
        <v>0</v>
      </c>
      <c r="W582" s="217">
        <f t="shared" si="227"/>
        <v>0</v>
      </c>
      <c r="X582" s="217">
        <f t="shared" si="227"/>
        <v>0</v>
      </c>
      <c r="Y582" s="217">
        <f t="shared" si="227"/>
        <v>0</v>
      </c>
      <c r="Z582" s="217">
        <f t="shared" si="227"/>
        <v>0</v>
      </c>
      <c r="AA582" s="217">
        <f t="shared" si="227"/>
        <v>0</v>
      </c>
      <c r="AB582" s="217">
        <f t="shared" si="227"/>
        <v>0</v>
      </c>
      <c r="AC582" s="217">
        <f t="shared" si="227"/>
        <v>0</v>
      </c>
      <c r="AD582" s="217">
        <f t="shared" si="227"/>
        <v>0</v>
      </c>
      <c r="AE582" s="217">
        <f t="shared" si="227"/>
        <v>0</v>
      </c>
    </row>
    <row r="583" spans="1:31" ht="14.25" hidden="1" customHeight="1">
      <c r="C583" s="735" t="s">
        <v>1166</v>
      </c>
      <c r="D583" s="659" t="s">
        <v>1110</v>
      </c>
      <c r="E583" s="661"/>
      <c r="F583" s="661"/>
      <c r="G583" s="661"/>
      <c r="H583" s="662"/>
      <c r="I583" s="656">
        <v>0</v>
      </c>
      <c r="J583" s="657">
        <v>0</v>
      </c>
      <c r="K583" s="657">
        <v>0</v>
      </c>
      <c r="L583" s="657">
        <v>0</v>
      </c>
      <c r="M583" s="657">
        <v>0</v>
      </c>
      <c r="N583" s="780"/>
      <c r="P583" s="378">
        <v>0</v>
      </c>
      <c r="Q583" s="378">
        <v>0</v>
      </c>
      <c r="R583" s="378">
        <v>0</v>
      </c>
      <c r="S583" s="378">
        <v>0</v>
      </c>
      <c r="T583" s="277">
        <v>0</v>
      </c>
      <c r="U583" s="277">
        <v>0</v>
      </c>
      <c r="V583" s="277">
        <v>0</v>
      </c>
      <c r="W583" s="277">
        <v>0</v>
      </c>
      <c r="X583" s="277">
        <v>0</v>
      </c>
      <c r="Y583" s="277">
        <v>0</v>
      </c>
      <c r="Z583" s="277">
        <v>0</v>
      </c>
      <c r="AA583" s="277">
        <v>0</v>
      </c>
      <c r="AB583" s="277">
        <v>0</v>
      </c>
      <c r="AC583" s="277">
        <v>0</v>
      </c>
      <c r="AD583" s="277">
        <v>0</v>
      </c>
      <c r="AE583" s="277">
        <v>0</v>
      </c>
    </row>
    <row r="584" spans="1:31" ht="14.25" hidden="1" customHeight="1">
      <c r="C584" s="735" t="s">
        <v>1167</v>
      </c>
      <c r="D584" s="659" t="s">
        <v>1168</v>
      </c>
      <c r="E584" s="661"/>
      <c r="F584" s="661"/>
      <c r="G584" s="661"/>
      <c r="H584" s="662"/>
      <c r="I584" s="656">
        <v>0</v>
      </c>
      <c r="J584" s="657">
        <v>0</v>
      </c>
      <c r="K584" s="657">
        <v>0</v>
      </c>
      <c r="L584" s="657">
        <v>0</v>
      </c>
      <c r="M584" s="657">
        <v>0</v>
      </c>
      <c r="N584" s="789"/>
      <c r="O584" s="284"/>
      <c r="P584" s="378">
        <v>0</v>
      </c>
      <c r="Q584" s="378">
        <v>0</v>
      </c>
      <c r="R584" s="378">
        <v>0</v>
      </c>
      <c r="S584" s="378">
        <v>0</v>
      </c>
      <c r="T584" s="277">
        <v>0</v>
      </c>
      <c r="U584" s="277">
        <v>0</v>
      </c>
      <c r="V584" s="277">
        <v>0</v>
      </c>
      <c r="W584" s="277">
        <v>0</v>
      </c>
      <c r="X584" s="277">
        <v>0</v>
      </c>
      <c r="Y584" s="277">
        <v>0</v>
      </c>
      <c r="Z584" s="277">
        <v>0</v>
      </c>
      <c r="AA584" s="277">
        <v>0</v>
      </c>
      <c r="AB584" s="277">
        <v>0</v>
      </c>
      <c r="AC584" s="277">
        <v>0</v>
      </c>
      <c r="AD584" s="277">
        <v>0</v>
      </c>
      <c r="AE584" s="277">
        <v>0</v>
      </c>
    </row>
    <row r="585" spans="1:31" ht="14.25" hidden="1" customHeight="1">
      <c r="C585" s="735" t="s">
        <v>1169</v>
      </c>
      <c r="D585" s="659" t="s">
        <v>1170</v>
      </c>
      <c r="E585" s="661"/>
      <c r="F585" s="661"/>
      <c r="G585" s="661"/>
      <c r="H585" s="662"/>
      <c r="I585" s="656">
        <v>0</v>
      </c>
      <c r="J585" s="657">
        <v>0</v>
      </c>
      <c r="K585" s="657">
        <v>0</v>
      </c>
      <c r="L585" s="657">
        <v>0</v>
      </c>
      <c r="M585" s="657">
        <v>0</v>
      </c>
      <c r="N585" s="780"/>
      <c r="P585" s="378">
        <v>0</v>
      </c>
      <c r="Q585" s="378">
        <v>0</v>
      </c>
      <c r="R585" s="378">
        <v>0</v>
      </c>
      <c r="S585" s="378">
        <v>0</v>
      </c>
      <c r="T585" s="277">
        <v>0</v>
      </c>
      <c r="U585" s="277">
        <v>0</v>
      </c>
      <c r="V585" s="277">
        <v>0</v>
      </c>
      <c r="W585" s="277">
        <v>0</v>
      </c>
      <c r="X585" s="277">
        <v>0</v>
      </c>
      <c r="Y585" s="277">
        <v>0</v>
      </c>
      <c r="Z585" s="277">
        <v>0</v>
      </c>
      <c r="AA585" s="277">
        <v>0</v>
      </c>
      <c r="AB585" s="277">
        <v>0</v>
      </c>
      <c r="AC585" s="277">
        <v>0</v>
      </c>
      <c r="AD585" s="277">
        <v>0</v>
      </c>
      <c r="AE585" s="277">
        <v>0</v>
      </c>
    </row>
    <row r="586" spans="1:31" ht="14.25" hidden="1" customHeight="1">
      <c r="C586" s="735"/>
      <c r="D586" s="659"/>
      <c r="E586" s="661"/>
      <c r="F586" s="661"/>
      <c r="G586" s="661"/>
      <c r="H586" s="662"/>
      <c r="I586" s="729"/>
      <c r="J586" s="730"/>
      <c r="K586" s="730"/>
      <c r="L586" s="730"/>
      <c r="M586" s="730"/>
      <c r="N586" s="780"/>
      <c r="P586" s="382"/>
      <c r="Q586" s="382"/>
      <c r="R586" s="382"/>
      <c r="S586" s="382"/>
      <c r="T586" s="280"/>
      <c r="U586" s="280"/>
      <c r="V586" s="280"/>
      <c r="W586" s="280"/>
      <c r="X586" s="280"/>
      <c r="Y586" s="280"/>
      <c r="Z586" s="280"/>
      <c r="AA586" s="280"/>
      <c r="AB586" s="280"/>
      <c r="AC586" s="280"/>
      <c r="AD586" s="280"/>
      <c r="AE586" s="280"/>
    </row>
    <row r="587" spans="1:31" ht="14.25" hidden="1" customHeight="1">
      <c r="C587" s="733" t="s">
        <v>1171</v>
      </c>
      <c r="D587" s="633" t="s">
        <v>1172</v>
      </c>
      <c r="E587" s="637"/>
      <c r="F587" s="637"/>
      <c r="G587" s="637"/>
      <c r="H587" s="638"/>
      <c r="I587" s="731">
        <f t="shared" ref="I587:M587" si="228">I588+I617+I618+I619</f>
        <v>90466068041.103088</v>
      </c>
      <c r="J587" s="732">
        <f>J588+J617+J618+J619</f>
        <v>119306160788</v>
      </c>
      <c r="K587" s="732">
        <f>K588+K617+K618+K619</f>
        <v>0</v>
      </c>
      <c r="L587" s="732">
        <f t="shared" si="228"/>
        <v>145608275380</v>
      </c>
      <c r="M587" s="732">
        <f t="shared" si="228"/>
        <v>0</v>
      </c>
      <c r="N587" s="780"/>
      <c r="P587" s="383">
        <f>P588+P617+P618+P619</f>
        <v>99872042637.462952</v>
      </c>
      <c r="Q587" s="383">
        <f>Q588+Q617+Q618+Q619</f>
        <v>76463416038.441483</v>
      </c>
      <c r="R587" s="517">
        <f>R588+R617+R618+R619</f>
        <v>0</v>
      </c>
      <c r="S587" s="515">
        <f>S588+S617+S618+S619</f>
        <v>0</v>
      </c>
      <c r="T587" s="217">
        <f t="shared" ref="T587:AE587" si="229">T588+T617+T618+T619</f>
        <v>106085494566.29692</v>
      </c>
      <c r="U587" s="217">
        <f t="shared" si="229"/>
        <v>0</v>
      </c>
      <c r="V587" s="217">
        <f t="shared" si="229"/>
        <v>0</v>
      </c>
      <c r="W587" s="217">
        <f t="shared" si="229"/>
        <v>0</v>
      </c>
      <c r="X587" s="217">
        <f t="shared" si="229"/>
        <v>0</v>
      </c>
      <c r="Y587" s="217">
        <f t="shared" si="229"/>
        <v>0</v>
      </c>
      <c r="Z587" s="217">
        <f t="shared" si="229"/>
        <v>0</v>
      </c>
      <c r="AA587" s="217">
        <f t="shared" si="229"/>
        <v>0</v>
      </c>
      <c r="AB587" s="217">
        <f t="shared" si="229"/>
        <v>0</v>
      </c>
      <c r="AC587" s="217">
        <f t="shared" si="229"/>
        <v>0</v>
      </c>
      <c r="AD587" s="217">
        <f t="shared" si="229"/>
        <v>0</v>
      </c>
      <c r="AE587" s="217">
        <f t="shared" si="229"/>
        <v>0</v>
      </c>
    </row>
    <row r="588" spans="1:31" ht="14.25" hidden="1" customHeight="1">
      <c r="C588" s="735" t="s">
        <v>1173</v>
      </c>
      <c r="D588" s="659" t="s">
        <v>1118</v>
      </c>
      <c r="E588" s="661"/>
      <c r="F588" s="661"/>
      <c r="G588" s="661"/>
      <c r="H588" s="662"/>
      <c r="I588" s="656">
        <f>SUM(I589:I616)</f>
        <v>90466068041.103088</v>
      </c>
      <c r="J588" s="657">
        <f>SUM(J589:J615)</f>
        <v>119306160788</v>
      </c>
      <c r="K588" s="657">
        <f>SUM(K590:K615)</f>
        <v>0</v>
      </c>
      <c r="L588" s="657">
        <f>SUM(L589:L615)</f>
        <v>145608275380</v>
      </c>
      <c r="M588" s="657">
        <f>SUM(M590:M615)</f>
        <v>0</v>
      </c>
      <c r="N588" s="780"/>
      <c r="P588" s="378">
        <f>SUM(P589:P615)</f>
        <v>99872042637.462952</v>
      </c>
      <c r="Q588" s="378">
        <f>SUM(Q589:Q615)</f>
        <v>76463416038.441483</v>
      </c>
      <c r="R588" s="378">
        <f>SUM(R590:R615)</f>
        <v>0</v>
      </c>
      <c r="S588" s="378">
        <f>SUM(S590:S615)</f>
        <v>0</v>
      </c>
      <c r="T588" s="277">
        <f>SUM(T589:T615)</f>
        <v>106085494566.29692</v>
      </c>
      <c r="U588" s="277">
        <f t="shared" ref="U588:AE588" si="230">SUM(U590:U615)</f>
        <v>0</v>
      </c>
      <c r="V588" s="277">
        <f t="shared" si="230"/>
        <v>0</v>
      </c>
      <c r="W588" s="277">
        <f t="shared" si="230"/>
        <v>0</v>
      </c>
      <c r="X588" s="277">
        <f t="shared" si="230"/>
        <v>0</v>
      </c>
      <c r="Y588" s="277">
        <f t="shared" si="230"/>
        <v>0</v>
      </c>
      <c r="Z588" s="277">
        <f t="shared" si="230"/>
        <v>0</v>
      </c>
      <c r="AA588" s="277">
        <f t="shared" si="230"/>
        <v>0</v>
      </c>
      <c r="AB588" s="277">
        <f t="shared" si="230"/>
        <v>0</v>
      </c>
      <c r="AC588" s="277">
        <f t="shared" si="230"/>
        <v>0</v>
      </c>
      <c r="AD588" s="277">
        <f t="shared" si="230"/>
        <v>0</v>
      </c>
      <c r="AE588" s="277">
        <f t="shared" si="230"/>
        <v>0</v>
      </c>
    </row>
    <row r="589" spans="1:31" ht="14.25" hidden="1" customHeight="1">
      <c r="A589" s="255" t="s">
        <v>2574</v>
      </c>
      <c r="B589" s="12" t="s">
        <v>234</v>
      </c>
      <c r="C589" s="735"/>
      <c r="D589" s="707" t="s">
        <v>2343</v>
      </c>
      <c r="E589" s="708"/>
      <c r="F589" s="708"/>
      <c r="G589" s="708"/>
      <c r="H589" s="709"/>
      <c r="I589" s="706">
        <v>61651193068</v>
      </c>
      <c r="J589" s="653">
        <v>5418845430</v>
      </c>
      <c r="K589" s="653"/>
      <c r="L589" s="653">
        <v>35436585701</v>
      </c>
      <c r="M589" s="653">
        <v>0</v>
      </c>
      <c r="N589" s="780"/>
      <c r="P589" s="380">
        <v>61651193068</v>
      </c>
      <c r="Q589" s="380">
        <v>41566906633</v>
      </c>
      <c r="R589" s="380">
        <f t="shared" ref="R589:R603" si="231">+U589</f>
        <v>0</v>
      </c>
      <c r="S589" s="380">
        <f t="shared" ref="S589:S603" si="232">+W589</f>
        <v>0</v>
      </c>
      <c r="T589" s="277">
        <v>5418845430</v>
      </c>
      <c r="U589" s="277"/>
      <c r="V589" s="277">
        <v>0</v>
      </c>
      <c r="W589" s="277"/>
      <c r="X589" s="277">
        <v>0</v>
      </c>
      <c r="Y589" s="277"/>
      <c r="Z589" s="277"/>
      <c r="AA589" s="277"/>
      <c r="AB589" s="277"/>
      <c r="AC589" s="277"/>
      <c r="AD589" s="277"/>
      <c r="AE589" s="277"/>
    </row>
    <row r="590" spans="1:31" ht="14.25" hidden="1" customHeight="1">
      <c r="A590" s="574" t="s">
        <v>2574</v>
      </c>
      <c r="B590" s="802" t="s">
        <v>234</v>
      </c>
      <c r="C590" s="741"/>
      <c r="D590" s="707" t="s">
        <v>2344</v>
      </c>
      <c r="E590" s="708"/>
      <c r="F590" s="708"/>
      <c r="G590" s="708"/>
      <c r="H590" s="709"/>
      <c r="I590" s="715"/>
      <c r="J590" s="653">
        <v>8862747597</v>
      </c>
      <c r="K590" s="653"/>
      <c r="L590" s="653">
        <v>8161232815</v>
      </c>
      <c r="M590" s="653">
        <v>0</v>
      </c>
      <c r="N590" s="780"/>
      <c r="P590" s="431"/>
      <c r="Q590" s="431"/>
      <c r="R590" s="380">
        <f t="shared" si="231"/>
        <v>0</v>
      </c>
      <c r="S590" s="380">
        <f t="shared" si="232"/>
        <v>0</v>
      </c>
      <c r="T590" s="277">
        <v>8862747597</v>
      </c>
      <c r="U590" s="277"/>
      <c r="V590" s="277">
        <v>0</v>
      </c>
      <c r="W590" s="277"/>
      <c r="X590" s="277">
        <v>0</v>
      </c>
      <c r="Y590" s="277"/>
      <c r="Z590" s="277"/>
      <c r="AA590" s="277"/>
      <c r="AB590" s="277"/>
      <c r="AC590" s="277"/>
      <c r="AD590" s="277"/>
      <c r="AE590" s="277"/>
    </row>
    <row r="591" spans="1:31" ht="14.25" hidden="1" customHeight="1">
      <c r="A591" s="574" t="s">
        <v>2574</v>
      </c>
      <c r="B591" s="802" t="s">
        <v>234</v>
      </c>
      <c r="C591" s="741"/>
      <c r="D591" s="707" t="s">
        <v>2345</v>
      </c>
      <c r="E591" s="708"/>
      <c r="F591" s="708"/>
      <c r="G591" s="708"/>
      <c r="H591" s="709"/>
      <c r="I591" s="715"/>
      <c r="J591" s="653">
        <v>20300380386</v>
      </c>
      <c r="K591" s="653"/>
      <c r="L591" s="653">
        <v>19042877230</v>
      </c>
      <c r="M591" s="653">
        <v>0</v>
      </c>
      <c r="N591" s="780"/>
      <c r="P591" s="431"/>
      <c r="Q591" s="431"/>
      <c r="R591" s="380">
        <f t="shared" si="231"/>
        <v>0</v>
      </c>
      <c r="S591" s="380">
        <f t="shared" si="232"/>
        <v>0</v>
      </c>
      <c r="T591" s="277">
        <v>20300380386</v>
      </c>
      <c r="U591" s="277"/>
      <c r="V591" s="277">
        <v>0</v>
      </c>
      <c r="W591" s="277"/>
      <c r="X591" s="277">
        <v>0</v>
      </c>
      <c r="Y591" s="277"/>
      <c r="Z591" s="277"/>
      <c r="AA591" s="277"/>
      <c r="AB591" s="277"/>
      <c r="AC591" s="277"/>
      <c r="AD591" s="277"/>
      <c r="AE591" s="277"/>
    </row>
    <row r="592" spans="1:31" ht="14.25" hidden="1" customHeight="1">
      <c r="A592" s="574" t="s">
        <v>2574</v>
      </c>
      <c r="B592" s="802" t="s">
        <v>234</v>
      </c>
      <c r="C592" s="741"/>
      <c r="D592" s="707" t="s">
        <v>2346</v>
      </c>
      <c r="E592" s="708"/>
      <c r="F592" s="708"/>
      <c r="G592" s="708"/>
      <c r="H592" s="709"/>
      <c r="I592" s="715"/>
      <c r="J592" s="653">
        <v>4853626093</v>
      </c>
      <c r="K592" s="653"/>
      <c r="L592" s="653">
        <v>5066010614</v>
      </c>
      <c r="M592" s="653">
        <v>0</v>
      </c>
      <c r="N592" s="780"/>
      <c r="P592" s="431"/>
      <c r="Q592" s="431"/>
      <c r="R592" s="380">
        <f t="shared" si="231"/>
        <v>0</v>
      </c>
      <c r="S592" s="380">
        <f t="shared" si="232"/>
        <v>0</v>
      </c>
      <c r="T592" s="277">
        <v>4853626093</v>
      </c>
      <c r="U592" s="277"/>
      <c r="V592" s="277">
        <v>0</v>
      </c>
      <c r="W592" s="277"/>
      <c r="X592" s="277">
        <v>0</v>
      </c>
      <c r="Y592" s="277"/>
      <c r="Z592" s="277"/>
      <c r="AA592" s="277"/>
      <c r="AB592" s="277"/>
      <c r="AC592" s="277"/>
      <c r="AD592" s="277"/>
      <c r="AE592" s="277"/>
    </row>
    <row r="593" spans="1:31" ht="14.25" hidden="1" customHeight="1">
      <c r="A593" s="574" t="s">
        <v>2574</v>
      </c>
      <c r="B593" s="802" t="s">
        <v>234</v>
      </c>
      <c r="C593" s="741"/>
      <c r="D593" s="707" t="s">
        <v>2347</v>
      </c>
      <c r="E593" s="708"/>
      <c r="F593" s="708"/>
      <c r="G593" s="708"/>
      <c r="H593" s="709"/>
      <c r="I593" s="715"/>
      <c r="J593" s="653">
        <v>11140928019</v>
      </c>
      <c r="K593" s="653"/>
      <c r="L593" s="653">
        <v>11806319948</v>
      </c>
      <c r="M593" s="653">
        <v>0</v>
      </c>
      <c r="N593" s="780"/>
      <c r="P593" s="431"/>
      <c r="Q593" s="431"/>
      <c r="R593" s="380">
        <f t="shared" si="231"/>
        <v>0</v>
      </c>
      <c r="S593" s="380">
        <f t="shared" si="232"/>
        <v>0</v>
      </c>
      <c r="T593" s="277">
        <v>11140928019</v>
      </c>
      <c r="U593" s="277"/>
      <c r="V593" s="277">
        <v>0</v>
      </c>
      <c r="W593" s="277"/>
      <c r="X593" s="277">
        <v>0</v>
      </c>
      <c r="Y593" s="277"/>
      <c r="Z593" s="277"/>
      <c r="AA593" s="277"/>
      <c r="AB593" s="277"/>
      <c r="AC593" s="277"/>
      <c r="AD593" s="277"/>
      <c r="AE593" s="277"/>
    </row>
    <row r="594" spans="1:31" ht="14.25" hidden="1" customHeight="1">
      <c r="A594" s="574" t="s">
        <v>2574</v>
      </c>
      <c r="B594" s="802" t="s">
        <v>234</v>
      </c>
      <c r="C594" s="741"/>
      <c r="D594" s="707" t="s">
        <v>2348</v>
      </c>
      <c r="E594" s="708"/>
      <c r="F594" s="708"/>
      <c r="G594" s="708"/>
      <c r="H594" s="709"/>
      <c r="I594" s="715"/>
      <c r="J594" s="653">
        <v>14009911504</v>
      </c>
      <c r="K594" s="653"/>
      <c r="L594" s="653">
        <v>14343482464</v>
      </c>
      <c r="M594" s="653">
        <v>0</v>
      </c>
      <c r="N594" s="780"/>
      <c r="P594" s="431"/>
      <c r="Q594" s="431"/>
      <c r="R594" s="380">
        <f t="shared" si="231"/>
        <v>0</v>
      </c>
      <c r="S594" s="380">
        <f t="shared" si="232"/>
        <v>0</v>
      </c>
      <c r="T594" s="277">
        <v>14009911504</v>
      </c>
      <c r="U594" s="277"/>
      <c r="V594" s="277">
        <v>0</v>
      </c>
      <c r="W594" s="277"/>
      <c r="X594" s="277">
        <v>0</v>
      </c>
      <c r="Y594" s="277"/>
      <c r="Z594" s="277"/>
      <c r="AA594" s="277"/>
      <c r="AB594" s="277"/>
      <c r="AC594" s="277"/>
      <c r="AD594" s="277"/>
      <c r="AE594" s="277"/>
    </row>
    <row r="595" spans="1:31" ht="14.25" hidden="1" customHeight="1">
      <c r="A595" s="574" t="s">
        <v>2574</v>
      </c>
      <c r="B595" s="802" t="s">
        <v>234</v>
      </c>
      <c r="C595" s="741"/>
      <c r="D595" s="707" t="s">
        <v>2349</v>
      </c>
      <c r="E595" s="708"/>
      <c r="F595" s="708"/>
      <c r="G595" s="708"/>
      <c r="H595" s="709"/>
      <c r="I595" s="715"/>
      <c r="J595" s="653">
        <v>6339224849</v>
      </c>
      <c r="K595" s="653"/>
      <c r="L595" s="653">
        <v>6147203062</v>
      </c>
      <c r="M595" s="653">
        <v>0</v>
      </c>
      <c r="N595" s="780"/>
      <c r="P595" s="431"/>
      <c r="Q595" s="431"/>
      <c r="R595" s="380">
        <f t="shared" si="231"/>
        <v>0</v>
      </c>
      <c r="S595" s="380">
        <f t="shared" si="232"/>
        <v>0</v>
      </c>
      <c r="T595" s="277">
        <v>6339224849</v>
      </c>
      <c r="U595" s="277"/>
      <c r="V595" s="277">
        <v>0</v>
      </c>
      <c r="W595" s="277"/>
      <c r="X595" s="277">
        <v>0</v>
      </c>
      <c r="Y595" s="277"/>
      <c r="Z595" s="277"/>
      <c r="AA595" s="277"/>
      <c r="AB595" s="277"/>
      <c r="AC595" s="277"/>
      <c r="AD595" s="277"/>
      <c r="AE595" s="277"/>
    </row>
    <row r="596" spans="1:31" ht="14.25" hidden="1" customHeight="1">
      <c r="A596" s="574" t="s">
        <v>2574</v>
      </c>
      <c r="B596" s="802" t="s">
        <v>234</v>
      </c>
      <c r="C596" s="741"/>
      <c r="D596" s="707" t="s">
        <v>2350</v>
      </c>
      <c r="E596" s="708"/>
      <c r="F596" s="708"/>
      <c r="G596" s="708"/>
      <c r="H596" s="709"/>
      <c r="I596" s="715"/>
      <c r="J596" s="653">
        <v>3253870744</v>
      </c>
      <c r="K596" s="653"/>
      <c r="L596" s="653">
        <v>4205029659</v>
      </c>
      <c r="M596" s="653">
        <v>0</v>
      </c>
      <c r="N596" s="780"/>
      <c r="P596" s="431"/>
      <c r="Q596" s="431"/>
      <c r="R596" s="380">
        <f t="shared" si="231"/>
        <v>0</v>
      </c>
      <c r="S596" s="380">
        <f t="shared" si="232"/>
        <v>0</v>
      </c>
      <c r="T596" s="277">
        <v>3253870744</v>
      </c>
      <c r="U596" s="277"/>
      <c r="V596" s="277">
        <v>0</v>
      </c>
      <c r="W596" s="277"/>
      <c r="X596" s="277">
        <v>0</v>
      </c>
      <c r="Y596" s="277"/>
      <c r="Z596" s="277"/>
      <c r="AA596" s="277"/>
      <c r="AB596" s="277"/>
      <c r="AC596" s="277"/>
      <c r="AD596" s="277"/>
      <c r="AE596" s="277"/>
    </row>
    <row r="597" spans="1:31" ht="14.25" hidden="1" customHeight="1">
      <c r="A597" s="574" t="s">
        <v>2574</v>
      </c>
      <c r="B597" s="802" t="s">
        <v>234</v>
      </c>
      <c r="C597" s="741"/>
      <c r="D597" s="707" t="s">
        <v>2351</v>
      </c>
      <c r="E597" s="708"/>
      <c r="F597" s="708"/>
      <c r="G597" s="708"/>
      <c r="H597" s="709"/>
      <c r="I597" s="715"/>
      <c r="J597" s="653">
        <v>7186594834</v>
      </c>
      <c r="K597" s="653"/>
      <c r="L597" s="653">
        <v>9800831319</v>
      </c>
      <c r="M597" s="653">
        <v>0</v>
      </c>
      <c r="N597" s="780"/>
      <c r="P597" s="431"/>
      <c r="Q597" s="431"/>
      <c r="R597" s="380">
        <f t="shared" si="231"/>
        <v>0</v>
      </c>
      <c r="S597" s="380">
        <f t="shared" si="232"/>
        <v>0</v>
      </c>
      <c r="T597" s="277">
        <v>7186594834</v>
      </c>
      <c r="U597" s="277"/>
      <c r="V597" s="277">
        <v>0</v>
      </c>
      <c r="W597" s="277"/>
      <c r="X597" s="277">
        <v>0</v>
      </c>
      <c r="Y597" s="277"/>
      <c r="Z597" s="277"/>
      <c r="AA597" s="277"/>
      <c r="AB597" s="277"/>
      <c r="AC597" s="277"/>
      <c r="AD597" s="277"/>
      <c r="AE597" s="277"/>
    </row>
    <row r="598" spans="1:31" ht="14.25" hidden="1" customHeight="1">
      <c r="A598" s="574" t="s">
        <v>2574</v>
      </c>
      <c r="B598" s="802" t="s">
        <v>234</v>
      </c>
      <c r="C598" s="741"/>
      <c r="D598" s="707" t="s">
        <v>2352</v>
      </c>
      <c r="E598" s="708"/>
      <c r="F598" s="708"/>
      <c r="G598" s="708"/>
      <c r="H598" s="709"/>
      <c r="I598" s="715">
        <v>55991159950</v>
      </c>
      <c r="J598" s="653">
        <v>21541184304</v>
      </c>
      <c r="K598" s="653"/>
      <c r="L598" s="653">
        <v>30353292210</v>
      </c>
      <c r="M598" s="653">
        <v>0</v>
      </c>
      <c r="N598" s="780"/>
      <c r="P598" s="431">
        <v>55991159950</v>
      </c>
      <c r="Q598" s="431">
        <v>47800711632</v>
      </c>
      <c r="R598" s="380">
        <f t="shared" si="231"/>
        <v>0</v>
      </c>
      <c r="S598" s="380">
        <f t="shared" si="232"/>
        <v>0</v>
      </c>
      <c r="T598" s="277">
        <v>21541184304</v>
      </c>
      <c r="U598" s="277"/>
      <c r="V598" s="277">
        <v>0</v>
      </c>
      <c r="W598" s="277"/>
      <c r="X598" s="277">
        <v>0</v>
      </c>
      <c r="Y598" s="277"/>
      <c r="Z598" s="277"/>
      <c r="AA598" s="277"/>
      <c r="AB598" s="277"/>
      <c r="AC598" s="277"/>
      <c r="AD598" s="277"/>
      <c r="AE598" s="277"/>
    </row>
    <row r="599" spans="1:31" ht="14.25" hidden="1" customHeight="1">
      <c r="A599" s="574" t="s">
        <v>2574</v>
      </c>
      <c r="B599" s="802" t="s">
        <v>234</v>
      </c>
      <c r="C599" s="741"/>
      <c r="D599" s="707" t="s">
        <v>2244</v>
      </c>
      <c r="E599" s="708"/>
      <c r="F599" s="708"/>
      <c r="G599" s="708"/>
      <c r="H599" s="709"/>
      <c r="I599" s="715">
        <v>24120552909</v>
      </c>
      <c r="J599" s="653">
        <v>9466000779</v>
      </c>
      <c r="K599" s="653"/>
      <c r="L599" s="653">
        <v>13124760541</v>
      </c>
      <c r="M599" s="653">
        <v>0</v>
      </c>
      <c r="N599" s="780"/>
      <c r="P599" s="431">
        <v>24120552909</v>
      </c>
      <c r="Q599" s="431">
        <v>20606313543</v>
      </c>
      <c r="R599" s="380">
        <f t="shared" si="231"/>
        <v>0</v>
      </c>
      <c r="S599" s="380">
        <f t="shared" si="232"/>
        <v>0</v>
      </c>
      <c r="T599" s="277">
        <v>9466000779</v>
      </c>
      <c r="U599" s="277"/>
      <c r="V599" s="277">
        <v>0</v>
      </c>
      <c r="W599" s="277"/>
      <c r="X599" s="277">
        <v>0</v>
      </c>
      <c r="Y599" s="277"/>
      <c r="Z599" s="277"/>
      <c r="AA599" s="277"/>
      <c r="AB599" s="277"/>
      <c r="AC599" s="277"/>
      <c r="AD599" s="277"/>
      <c r="AE599" s="277"/>
    </row>
    <row r="600" spans="1:31" ht="14.25" hidden="1" customHeight="1">
      <c r="A600" s="255" t="s">
        <v>2574</v>
      </c>
      <c r="B600" s="12" t="s">
        <v>234</v>
      </c>
      <c r="C600" s="735"/>
      <c r="D600" s="707" t="s">
        <v>2353</v>
      </c>
      <c r="E600" s="708"/>
      <c r="F600" s="708"/>
      <c r="G600" s="708"/>
      <c r="H600" s="709"/>
      <c r="I600" s="715">
        <v>4913481664</v>
      </c>
      <c r="J600" s="653">
        <v>0</v>
      </c>
      <c r="K600" s="653"/>
      <c r="L600" s="653">
        <v>1710114509</v>
      </c>
      <c r="M600" s="653">
        <v>0</v>
      </c>
      <c r="N600" s="780"/>
      <c r="P600" s="431">
        <v>4913481664</v>
      </c>
      <c r="Q600" s="431">
        <v>4103687015</v>
      </c>
      <c r="R600" s="380">
        <f t="shared" si="231"/>
        <v>0</v>
      </c>
      <c r="S600" s="380">
        <f t="shared" si="232"/>
        <v>0</v>
      </c>
      <c r="T600" s="277">
        <v>0</v>
      </c>
      <c r="U600" s="277"/>
      <c r="V600" s="277">
        <v>0</v>
      </c>
      <c r="W600" s="277"/>
      <c r="X600" s="277">
        <v>0</v>
      </c>
      <c r="Y600" s="277"/>
      <c r="Z600" s="277"/>
      <c r="AA600" s="277"/>
      <c r="AB600" s="277"/>
      <c r="AC600" s="277"/>
      <c r="AD600" s="277"/>
      <c r="AE600" s="277"/>
    </row>
    <row r="601" spans="1:31" s="417" customFormat="1" ht="14.25" hidden="1" customHeight="1">
      <c r="A601" s="417" t="s">
        <v>2574</v>
      </c>
      <c r="B601" s="800" t="s">
        <v>234</v>
      </c>
      <c r="C601" s="753"/>
      <c r="D601" s="707" t="s">
        <v>2354</v>
      </c>
      <c r="E601" s="708"/>
      <c r="F601" s="708"/>
      <c r="G601" s="708"/>
      <c r="H601" s="709"/>
      <c r="I601" s="715">
        <v>2105777441</v>
      </c>
      <c r="J601" s="653">
        <v>0</v>
      </c>
      <c r="K601" s="653"/>
      <c r="L601" s="653">
        <v>732905831</v>
      </c>
      <c r="M601" s="653">
        <v>0</v>
      </c>
      <c r="N601" s="787"/>
      <c r="P601" s="415">
        <v>2105777441</v>
      </c>
      <c r="Q601" s="415">
        <v>1758722605</v>
      </c>
      <c r="R601" s="399">
        <f t="shared" si="231"/>
        <v>0</v>
      </c>
      <c r="S601" s="399">
        <f t="shared" si="232"/>
        <v>0</v>
      </c>
      <c r="T601" s="416">
        <v>0</v>
      </c>
      <c r="U601" s="416"/>
      <c r="V601" s="416">
        <v>0</v>
      </c>
      <c r="W601" s="416"/>
      <c r="X601" s="416">
        <v>0</v>
      </c>
      <c r="Y601" s="416"/>
      <c r="Z601" s="416"/>
      <c r="AA601" s="416"/>
      <c r="AB601" s="416"/>
      <c r="AC601" s="416"/>
      <c r="AD601" s="416"/>
      <c r="AE601" s="416"/>
    </row>
    <row r="602" spans="1:31" s="501" customFormat="1" ht="14.25" hidden="1" customHeight="1">
      <c r="A602" s="501" t="s">
        <v>2574</v>
      </c>
      <c r="B602" s="803" t="s">
        <v>234</v>
      </c>
      <c r="C602" s="754"/>
      <c r="D602" s="721" t="s">
        <v>2478</v>
      </c>
      <c r="E602" s="825"/>
      <c r="F602" s="825"/>
      <c r="G602" s="825"/>
      <c r="H602" s="826"/>
      <c r="I602" s="725">
        <v>6435465406</v>
      </c>
      <c r="J602" s="714">
        <v>0</v>
      </c>
      <c r="K602" s="726"/>
      <c r="L602" s="726">
        <v>0</v>
      </c>
      <c r="M602" s="726">
        <v>0</v>
      </c>
      <c r="N602" s="784"/>
      <c r="P602" s="509">
        <v>6435465406</v>
      </c>
      <c r="Q602" s="509">
        <v>5300835451</v>
      </c>
      <c r="R602" s="428">
        <f t="shared" si="231"/>
        <v>0</v>
      </c>
      <c r="S602" s="428">
        <f t="shared" si="232"/>
        <v>0</v>
      </c>
      <c r="T602" s="429">
        <v>0</v>
      </c>
      <c r="U602" s="430"/>
      <c r="V602" s="430">
        <v>0</v>
      </c>
      <c r="W602" s="430"/>
      <c r="X602" s="430">
        <v>0</v>
      </c>
      <c r="Y602" s="430"/>
      <c r="Z602" s="430"/>
      <c r="AA602" s="430"/>
      <c r="AB602" s="430"/>
      <c r="AC602" s="430"/>
      <c r="AD602" s="430"/>
      <c r="AE602" s="430"/>
    </row>
    <row r="603" spans="1:31" s="501" customFormat="1" ht="14.25" hidden="1" customHeight="1">
      <c r="A603" s="501" t="s">
        <v>2574</v>
      </c>
      <c r="B603" s="803" t="s">
        <v>234</v>
      </c>
      <c r="C603" s="754"/>
      <c r="D603" s="721" t="s">
        <v>2479</v>
      </c>
      <c r="E603" s="825"/>
      <c r="F603" s="825"/>
      <c r="G603" s="825"/>
      <c r="H603" s="826"/>
      <c r="I603" s="725">
        <v>2758056603</v>
      </c>
      <c r="J603" s="714">
        <v>0</v>
      </c>
      <c r="K603" s="726"/>
      <c r="L603" s="726">
        <v>0</v>
      </c>
      <c r="M603" s="726">
        <v>0</v>
      </c>
      <c r="N603" s="784"/>
      <c r="P603" s="509">
        <v>2758056603</v>
      </c>
      <c r="Q603" s="509">
        <v>2271786622</v>
      </c>
      <c r="R603" s="428">
        <f t="shared" si="231"/>
        <v>0</v>
      </c>
      <c r="S603" s="428">
        <f t="shared" si="232"/>
        <v>0</v>
      </c>
      <c r="T603" s="429">
        <v>0</v>
      </c>
      <c r="U603" s="430"/>
      <c r="V603" s="430">
        <v>0</v>
      </c>
      <c r="W603" s="430"/>
      <c r="X603" s="430">
        <v>0</v>
      </c>
      <c r="Y603" s="430"/>
      <c r="Z603" s="430"/>
      <c r="AA603" s="430"/>
      <c r="AB603" s="430"/>
      <c r="AC603" s="430"/>
      <c r="AD603" s="430"/>
      <c r="AE603" s="430"/>
    </row>
    <row r="604" spans="1:31" s="501" customFormat="1" ht="14.25" hidden="1" customHeight="1">
      <c r="A604" s="501" t="s">
        <v>2574</v>
      </c>
      <c r="B604" s="803" t="s">
        <v>234</v>
      </c>
      <c r="C604" s="754"/>
      <c r="D604" s="721" t="s">
        <v>2594</v>
      </c>
      <c r="E604" s="825"/>
      <c r="F604" s="825"/>
      <c r="G604" s="825"/>
      <c r="H604" s="826"/>
      <c r="I604" s="725">
        <v>1526978630</v>
      </c>
      <c r="J604" s="714"/>
      <c r="K604" s="726"/>
      <c r="L604" s="726"/>
      <c r="M604" s="726"/>
      <c r="N604" s="784"/>
      <c r="P604" s="509">
        <v>1526978630</v>
      </c>
      <c r="Q604" s="509"/>
      <c r="R604" s="428"/>
      <c r="S604" s="428"/>
      <c r="T604" s="429"/>
      <c r="U604" s="430"/>
      <c r="V604" s="430"/>
      <c r="W604" s="430"/>
      <c r="X604" s="430"/>
      <c r="Y604" s="430"/>
      <c r="Z604" s="430"/>
      <c r="AA604" s="430"/>
      <c r="AB604" s="430"/>
      <c r="AC604" s="430"/>
      <c r="AD604" s="430"/>
      <c r="AE604" s="430"/>
    </row>
    <row r="605" spans="1:31" s="501" customFormat="1" ht="14.25" hidden="1" customHeight="1">
      <c r="A605" s="501" t="s">
        <v>2574</v>
      </c>
      <c r="B605" s="803" t="s">
        <v>234</v>
      </c>
      <c r="C605" s="754"/>
      <c r="D605" s="721" t="s">
        <v>2595</v>
      </c>
      <c r="E605" s="825"/>
      <c r="F605" s="825"/>
      <c r="G605" s="825"/>
      <c r="H605" s="826"/>
      <c r="I605" s="725">
        <v>654419413</v>
      </c>
      <c r="J605" s="714"/>
      <c r="K605" s="726"/>
      <c r="L605" s="726"/>
      <c r="M605" s="726"/>
      <c r="N605" s="784"/>
      <c r="P605" s="509">
        <v>654419413</v>
      </c>
      <c r="Q605" s="509"/>
      <c r="R605" s="428"/>
      <c r="S605" s="428"/>
      <c r="T605" s="429"/>
      <c r="U605" s="430"/>
      <c r="V605" s="430"/>
      <c r="W605" s="430"/>
      <c r="X605" s="430"/>
      <c r="Y605" s="430"/>
      <c r="Z605" s="430"/>
      <c r="AA605" s="430"/>
      <c r="AB605" s="430"/>
      <c r="AC605" s="430"/>
      <c r="AD605" s="430"/>
      <c r="AE605" s="430"/>
    </row>
    <row r="606" spans="1:31" s="501" customFormat="1" ht="14.25" hidden="1" customHeight="1">
      <c r="A606" s="501" t="s">
        <v>2574</v>
      </c>
      <c r="B606" s="803" t="s">
        <v>234</v>
      </c>
      <c r="C606" s="754"/>
      <c r="D606" s="721" t="s">
        <v>2596</v>
      </c>
      <c r="E606" s="825"/>
      <c r="F606" s="825"/>
      <c r="G606" s="825"/>
      <c r="H606" s="826"/>
      <c r="I606" s="725">
        <v>536494431</v>
      </c>
      <c r="J606" s="714"/>
      <c r="K606" s="726"/>
      <c r="L606" s="726"/>
      <c r="M606" s="726"/>
      <c r="N606" s="784"/>
      <c r="P606" s="509">
        <v>536494431</v>
      </c>
      <c r="Q606" s="509"/>
      <c r="R606" s="428"/>
      <c r="S606" s="428"/>
      <c r="T606" s="429"/>
      <c r="U606" s="430"/>
      <c r="V606" s="430"/>
      <c r="W606" s="430"/>
      <c r="X606" s="430"/>
      <c r="Y606" s="430"/>
      <c r="Z606" s="430"/>
      <c r="AA606" s="430"/>
      <c r="AB606" s="430"/>
      <c r="AC606" s="430"/>
      <c r="AD606" s="430"/>
      <c r="AE606" s="430"/>
    </row>
    <row r="607" spans="1:31" s="501" customFormat="1" ht="14.25" hidden="1" customHeight="1">
      <c r="A607" s="501" t="s">
        <v>2574</v>
      </c>
      <c r="B607" s="803" t="s">
        <v>234</v>
      </c>
      <c r="C607" s="754"/>
      <c r="D607" s="721" t="s">
        <v>2597</v>
      </c>
      <c r="E607" s="825"/>
      <c r="F607" s="825"/>
      <c r="G607" s="825"/>
      <c r="H607" s="826"/>
      <c r="I607" s="725">
        <v>229926185</v>
      </c>
      <c r="J607" s="714"/>
      <c r="K607" s="726"/>
      <c r="L607" s="726"/>
      <c r="M607" s="726"/>
      <c r="N607" s="784"/>
      <c r="P607" s="509">
        <v>229926185</v>
      </c>
      <c r="Q607" s="509"/>
      <c r="R607" s="428"/>
      <c r="S607" s="428"/>
      <c r="T607" s="429"/>
      <c r="U607" s="430"/>
      <c r="V607" s="430"/>
      <c r="W607" s="430"/>
      <c r="X607" s="430"/>
      <c r="Y607" s="430"/>
      <c r="Z607" s="430"/>
      <c r="AA607" s="430"/>
      <c r="AB607" s="430"/>
      <c r="AC607" s="430"/>
      <c r="AD607" s="430"/>
      <c r="AE607" s="430"/>
    </row>
    <row r="608" spans="1:31" ht="14.25" hidden="1" customHeight="1">
      <c r="A608" s="255" t="s">
        <v>2574</v>
      </c>
      <c r="B608" s="12" t="s">
        <v>234</v>
      </c>
      <c r="C608" s="735"/>
      <c r="D608" s="707" t="s">
        <v>2480</v>
      </c>
      <c r="E608" s="708"/>
      <c r="F608" s="708"/>
      <c r="G608" s="708"/>
      <c r="H608" s="709"/>
      <c r="I608" s="706">
        <v>5176482762</v>
      </c>
      <c r="J608" s="653">
        <v>0</v>
      </c>
      <c r="K608" s="653"/>
      <c r="L608" s="653">
        <v>7866790566</v>
      </c>
      <c r="M608" s="653">
        <v>0</v>
      </c>
      <c r="N608" s="780"/>
      <c r="P608" s="380">
        <v>5176482762</v>
      </c>
      <c r="Q608" s="380">
        <v>4130509229</v>
      </c>
      <c r="R608" s="380">
        <f t="shared" ref="R608:R615" si="233">+U608</f>
        <v>0</v>
      </c>
      <c r="S608" s="380">
        <f t="shared" ref="S608:S615" si="234">+W608</f>
        <v>0</v>
      </c>
      <c r="T608" s="277">
        <v>0</v>
      </c>
      <c r="U608" s="277"/>
      <c r="V608" s="277">
        <v>0</v>
      </c>
      <c r="W608" s="277"/>
      <c r="X608" s="277">
        <v>0</v>
      </c>
      <c r="Y608" s="277"/>
      <c r="Z608" s="277"/>
      <c r="AA608" s="277"/>
      <c r="AB608" s="277"/>
      <c r="AC608" s="277"/>
      <c r="AD608" s="277"/>
      <c r="AE608" s="277"/>
    </row>
    <row r="609" spans="1:31" ht="14.25" hidden="1" customHeight="1">
      <c r="A609" s="255" t="s">
        <v>2574</v>
      </c>
      <c r="B609" s="12" t="s">
        <v>234</v>
      </c>
      <c r="C609" s="735"/>
      <c r="D609" s="707" t="s">
        <v>2355</v>
      </c>
      <c r="E609" s="708"/>
      <c r="F609" s="708"/>
      <c r="G609" s="708"/>
      <c r="H609" s="709"/>
      <c r="I609" s="706">
        <v>321603901</v>
      </c>
      <c r="J609" s="653">
        <v>6932846249</v>
      </c>
      <c r="K609" s="653"/>
      <c r="L609" s="653">
        <v>335883871</v>
      </c>
      <c r="M609" s="653">
        <v>0</v>
      </c>
      <c r="N609" s="780"/>
      <c r="P609" s="380">
        <v>321603901</v>
      </c>
      <c r="Q609" s="380">
        <v>314815996</v>
      </c>
      <c r="R609" s="380">
        <f t="shared" si="233"/>
        <v>0</v>
      </c>
      <c r="S609" s="380">
        <f t="shared" si="234"/>
        <v>0</v>
      </c>
      <c r="T609" s="277">
        <v>6932846249</v>
      </c>
      <c r="U609" s="277"/>
      <c r="V609" s="277">
        <v>0</v>
      </c>
      <c r="W609" s="277"/>
      <c r="X609" s="277">
        <v>0</v>
      </c>
      <c r="Y609" s="277"/>
      <c r="Z609" s="277"/>
      <c r="AA609" s="277"/>
      <c r="AB609" s="277"/>
      <c r="AC609" s="277"/>
      <c r="AD609" s="277"/>
      <c r="AE609" s="277"/>
    </row>
    <row r="610" spans="1:31" s="427" customFormat="1" ht="14.25" customHeight="1">
      <c r="B610" s="798" t="s">
        <v>2586</v>
      </c>
      <c r="C610" s="744"/>
      <c r="D610" s="745" t="s">
        <v>2260</v>
      </c>
      <c r="E610" s="755"/>
      <c r="F610" s="755"/>
      <c r="G610" s="755"/>
      <c r="H610" s="756"/>
      <c r="I610" s="757">
        <v>-27432551331.856262</v>
      </c>
      <c r="J610" s="653">
        <v>0</v>
      </c>
      <c r="K610" s="717"/>
      <c r="L610" s="717">
        <v>-11411833178</v>
      </c>
      <c r="M610" s="717">
        <v>0</v>
      </c>
      <c r="N610" s="782" t="s">
        <v>2582</v>
      </c>
      <c r="P610" s="507">
        <v>-25413056387</v>
      </c>
      <c r="Q610" s="507">
        <v>-21433026788.596142</v>
      </c>
      <c r="R610" s="380">
        <f t="shared" si="233"/>
        <v>0</v>
      </c>
      <c r="S610" s="380">
        <f t="shared" si="234"/>
        <v>0</v>
      </c>
      <c r="T610" s="277">
        <v>-6795008820.0390005</v>
      </c>
      <c r="U610" s="503"/>
      <c r="V610" s="503">
        <v>0</v>
      </c>
      <c r="W610" s="503"/>
      <c r="X610" s="503">
        <v>0</v>
      </c>
      <c r="Y610" s="503"/>
      <c r="Z610" s="503"/>
      <c r="AA610" s="503"/>
      <c r="AB610" s="503"/>
      <c r="AC610" s="503"/>
      <c r="AD610" s="503"/>
      <c r="AE610" s="503"/>
    </row>
    <row r="611" spans="1:31" s="427" customFormat="1" ht="14.25" customHeight="1">
      <c r="B611" s="798" t="s">
        <v>2586</v>
      </c>
      <c r="C611" s="744"/>
      <c r="D611" s="745" t="s">
        <v>2261</v>
      </c>
      <c r="E611" s="755"/>
      <c r="F611" s="755"/>
      <c r="G611" s="755"/>
      <c r="H611" s="756"/>
      <c r="I611" s="757">
        <v>-16360526900.473726</v>
      </c>
      <c r="J611" s="653">
        <v>0</v>
      </c>
      <c r="K611" s="717"/>
      <c r="L611" s="717">
        <v>-8080600988</v>
      </c>
      <c r="M611" s="717">
        <v>0</v>
      </c>
      <c r="N611" s="782" t="s">
        <v>2582</v>
      </c>
      <c r="P611" s="507">
        <v>-15373383526</v>
      </c>
      <c r="Q611" s="507">
        <v>-12876290207.651934</v>
      </c>
      <c r="R611" s="380">
        <f t="shared" si="233"/>
        <v>0</v>
      </c>
      <c r="S611" s="380">
        <f t="shared" si="234"/>
        <v>0</v>
      </c>
      <c r="T611" s="277">
        <v>-5457235550.8541527</v>
      </c>
      <c r="U611" s="503"/>
      <c r="V611" s="503">
        <v>0</v>
      </c>
      <c r="W611" s="503"/>
      <c r="X611" s="503">
        <v>0</v>
      </c>
      <c r="Y611" s="503"/>
      <c r="Z611" s="503"/>
      <c r="AA611" s="503"/>
      <c r="AB611" s="503"/>
      <c r="AC611" s="503"/>
      <c r="AD611" s="503"/>
      <c r="AE611" s="503"/>
    </row>
    <row r="612" spans="1:31" s="500" customFormat="1" ht="14.25" customHeight="1">
      <c r="B612" s="804" t="s">
        <v>2586</v>
      </c>
      <c r="C612" s="758"/>
      <c r="D612" s="745" t="s">
        <v>2451</v>
      </c>
      <c r="E612" s="755"/>
      <c r="F612" s="755"/>
      <c r="G612" s="755"/>
      <c r="H612" s="756"/>
      <c r="I612" s="757">
        <v>-7216175079.4965611</v>
      </c>
      <c r="J612" s="714">
        <v>0</v>
      </c>
      <c r="K612" s="717"/>
      <c r="L612" s="717">
        <v>0</v>
      </c>
      <c r="M612" s="717">
        <v>0</v>
      </c>
      <c r="N612" s="786" t="s">
        <v>2582</v>
      </c>
      <c r="P612" s="504">
        <v>-5128758971.8468266</v>
      </c>
      <c r="Q612" s="504">
        <v>-2915800572.8213949</v>
      </c>
      <c r="R612" s="428">
        <f t="shared" si="233"/>
        <v>0</v>
      </c>
      <c r="S612" s="428">
        <f t="shared" si="234"/>
        <v>0</v>
      </c>
      <c r="T612" s="429">
        <v>0</v>
      </c>
      <c r="U612" s="505"/>
      <c r="V612" s="505">
        <v>0</v>
      </c>
      <c r="W612" s="505"/>
      <c r="X612" s="505">
        <v>0</v>
      </c>
      <c r="Y612" s="505"/>
      <c r="Z612" s="505"/>
      <c r="AA612" s="505"/>
      <c r="AB612" s="505"/>
      <c r="AC612" s="505"/>
      <c r="AD612" s="505"/>
      <c r="AE612" s="505"/>
    </row>
    <row r="613" spans="1:31" s="278" customFormat="1" ht="14.25" hidden="1" customHeight="1">
      <c r="A613" s="278" t="s">
        <v>2574</v>
      </c>
      <c r="B613" s="12" t="s">
        <v>234</v>
      </c>
      <c r="C613" s="736"/>
      <c r="D613" s="720" t="s">
        <v>2262</v>
      </c>
      <c r="E613" s="727"/>
      <c r="F613" s="727"/>
      <c r="G613" s="727"/>
      <c r="H613" s="728"/>
      <c r="I613" s="715">
        <v>-12859394285.323147</v>
      </c>
      <c r="J613" s="716">
        <v>0</v>
      </c>
      <c r="K613" s="716"/>
      <c r="L613" s="716">
        <v>-3032610794</v>
      </c>
      <c r="M613" s="716">
        <v>0</v>
      </c>
      <c r="N613" s="783" t="s">
        <v>2574</v>
      </c>
      <c r="P613" s="431">
        <v>-11232414269.321348</v>
      </c>
      <c r="Q613" s="431">
        <v>-8639089782.0411034</v>
      </c>
      <c r="R613" s="380">
        <f t="shared" si="233"/>
        <v>0</v>
      </c>
      <c r="S613" s="380">
        <f t="shared" si="234"/>
        <v>0</v>
      </c>
      <c r="T613" s="276">
        <v>-968421850.80991995</v>
      </c>
      <c r="U613" s="276"/>
      <c r="V613" s="276">
        <v>0</v>
      </c>
      <c r="W613" s="276"/>
      <c r="X613" s="276">
        <v>0</v>
      </c>
      <c r="Y613" s="276"/>
      <c r="Z613" s="276"/>
      <c r="AA613" s="276"/>
      <c r="AB613" s="276"/>
      <c r="AC613" s="276"/>
      <c r="AD613" s="276"/>
      <c r="AE613" s="276"/>
    </row>
    <row r="614" spans="1:31" s="278" customFormat="1" ht="14.25" hidden="1" customHeight="1">
      <c r="A614" s="278" t="s">
        <v>2574</v>
      </c>
      <c r="B614" s="12" t="s">
        <v>234</v>
      </c>
      <c r="C614" s="736"/>
      <c r="D614" s="720" t="s">
        <v>2452</v>
      </c>
      <c r="E614" s="727"/>
      <c r="F614" s="727"/>
      <c r="G614" s="727"/>
      <c r="H614" s="728"/>
      <c r="I614" s="715">
        <v>-4200951804.1055441</v>
      </c>
      <c r="J614" s="716">
        <v>0</v>
      </c>
      <c r="K614" s="716"/>
      <c r="L614" s="716">
        <v>0</v>
      </c>
      <c r="M614" s="716">
        <v>0</v>
      </c>
      <c r="N614" s="783" t="s">
        <v>2574</v>
      </c>
      <c r="P614" s="431">
        <v>-3210239176.6878266</v>
      </c>
      <c r="Q614" s="431">
        <v>-1887756713.2097678</v>
      </c>
      <c r="R614" s="380">
        <f t="shared" si="233"/>
        <v>0</v>
      </c>
      <c r="S614" s="380">
        <f t="shared" si="234"/>
        <v>0</v>
      </c>
      <c r="T614" s="276">
        <v>0</v>
      </c>
      <c r="U614" s="276"/>
      <c r="V614" s="276">
        <v>0</v>
      </c>
      <c r="W614" s="276"/>
      <c r="X614" s="276">
        <v>0</v>
      </c>
      <c r="Y614" s="276"/>
      <c r="Z614" s="276"/>
      <c r="AA614" s="276"/>
      <c r="AB614" s="276"/>
      <c r="AC614" s="276"/>
      <c r="AD614" s="276"/>
      <c r="AE614" s="276"/>
    </row>
    <row r="615" spans="1:31" s="502" customFormat="1" ht="14.25" hidden="1" customHeight="1">
      <c r="A615" s="502" t="s">
        <v>2574</v>
      </c>
      <c r="B615" s="800" t="s">
        <v>234</v>
      </c>
      <c r="C615" s="759"/>
      <c r="D615" s="720" t="s">
        <v>2453</v>
      </c>
      <c r="E615" s="727"/>
      <c r="F615" s="727"/>
      <c r="G615" s="727"/>
      <c r="H615" s="728"/>
      <c r="I615" s="715">
        <v>-7719430992.5199757</v>
      </c>
      <c r="J615" s="716">
        <v>0</v>
      </c>
      <c r="K615" s="716"/>
      <c r="L615" s="716">
        <v>0</v>
      </c>
      <c r="M615" s="716">
        <v>0</v>
      </c>
      <c r="N615" s="790" t="s">
        <v>2574</v>
      </c>
      <c r="P615" s="415">
        <v>-6191697394.6810493</v>
      </c>
      <c r="Q615" s="415">
        <v>-3638908623.2381716</v>
      </c>
      <c r="R615" s="399">
        <f t="shared" si="233"/>
        <v>0</v>
      </c>
      <c r="S615" s="399">
        <f t="shared" si="234"/>
        <v>0</v>
      </c>
      <c r="T615" s="460">
        <v>0</v>
      </c>
      <c r="U615" s="460"/>
      <c r="V615" s="460">
        <v>0</v>
      </c>
      <c r="W615" s="460"/>
      <c r="X615" s="460">
        <v>0</v>
      </c>
      <c r="Y615" s="460"/>
      <c r="Z615" s="460"/>
      <c r="AA615" s="460"/>
      <c r="AB615" s="460"/>
      <c r="AC615" s="460"/>
      <c r="AD615" s="460"/>
      <c r="AE615" s="460"/>
    </row>
    <row r="616" spans="1:31" s="502" customFormat="1" ht="14.25" hidden="1" customHeight="1">
      <c r="B616" s="800"/>
      <c r="C616" s="759"/>
      <c r="D616" s="720" t="s">
        <v>2612</v>
      </c>
      <c r="E616" s="727"/>
      <c r="F616" s="727"/>
      <c r="G616" s="727"/>
      <c r="H616" s="728"/>
      <c r="I616" s="715">
        <v>-166493928.12169608</v>
      </c>
      <c r="J616" s="716"/>
      <c r="K616" s="716"/>
      <c r="L616" s="716"/>
      <c r="M616" s="716"/>
      <c r="N616" s="790"/>
      <c r="P616" s="415"/>
      <c r="Q616" s="415"/>
      <c r="R616" s="399"/>
      <c r="S616" s="399"/>
      <c r="T616" s="460"/>
      <c r="U616" s="460"/>
      <c r="V616" s="460"/>
      <c r="W616" s="460"/>
      <c r="X616" s="460"/>
      <c r="Y616" s="460"/>
      <c r="Z616" s="460"/>
      <c r="AA616" s="460"/>
      <c r="AB616" s="460"/>
      <c r="AC616" s="460"/>
      <c r="AD616" s="460"/>
      <c r="AE616" s="460"/>
    </row>
    <row r="617" spans="1:31" ht="14.25" hidden="1" customHeight="1">
      <c r="C617" s="735" t="s">
        <v>1174</v>
      </c>
      <c r="D617" s="659" t="s">
        <v>1129</v>
      </c>
      <c r="E617" s="661"/>
      <c r="F617" s="661"/>
      <c r="G617" s="661"/>
      <c r="H617" s="662"/>
      <c r="I617" s="656">
        <v>0</v>
      </c>
      <c r="J617" s="657">
        <v>0</v>
      </c>
      <c r="K617" s="657">
        <v>0</v>
      </c>
      <c r="L617" s="657">
        <v>0</v>
      </c>
      <c r="M617" s="657">
        <v>0</v>
      </c>
      <c r="N617" s="780"/>
      <c r="P617" s="378">
        <v>0</v>
      </c>
      <c r="Q617" s="378">
        <v>0</v>
      </c>
      <c r="R617" s="378">
        <f>+U617</f>
        <v>0</v>
      </c>
      <c r="S617" s="378">
        <f>+W617</f>
        <v>0</v>
      </c>
      <c r="T617" s="277">
        <v>0</v>
      </c>
      <c r="U617" s="277">
        <v>0</v>
      </c>
      <c r="V617" s="277">
        <v>0</v>
      </c>
      <c r="W617" s="277">
        <v>0</v>
      </c>
      <c r="X617" s="277">
        <v>0</v>
      </c>
      <c r="Y617" s="277">
        <v>0</v>
      </c>
      <c r="Z617" s="277">
        <v>0</v>
      </c>
      <c r="AA617" s="277">
        <v>0</v>
      </c>
      <c r="AB617" s="277">
        <v>0</v>
      </c>
      <c r="AC617" s="277">
        <v>0</v>
      </c>
      <c r="AD617" s="277">
        <v>0</v>
      </c>
      <c r="AE617" s="277">
        <v>0</v>
      </c>
    </row>
    <row r="618" spans="1:31" ht="14.25" hidden="1" customHeight="1">
      <c r="C618" s="735" t="s">
        <v>1175</v>
      </c>
      <c r="D618" s="659" t="s">
        <v>1176</v>
      </c>
      <c r="E618" s="661"/>
      <c r="F618" s="661"/>
      <c r="G618" s="661"/>
      <c r="H618" s="662"/>
      <c r="I618" s="656">
        <v>0</v>
      </c>
      <c r="J618" s="657">
        <v>0</v>
      </c>
      <c r="K618" s="657">
        <v>0</v>
      </c>
      <c r="L618" s="657">
        <v>0</v>
      </c>
      <c r="M618" s="657">
        <v>0</v>
      </c>
      <c r="N618" s="780"/>
      <c r="P618" s="378">
        <v>0</v>
      </c>
      <c r="Q618" s="378">
        <v>0</v>
      </c>
      <c r="R618" s="378">
        <v>0</v>
      </c>
      <c r="S618" s="378">
        <v>0</v>
      </c>
      <c r="T618" s="277">
        <v>0</v>
      </c>
      <c r="U618" s="277">
        <v>0</v>
      </c>
      <c r="V618" s="277">
        <v>0</v>
      </c>
      <c r="W618" s="277">
        <v>0</v>
      </c>
      <c r="X618" s="277">
        <v>0</v>
      </c>
      <c r="Y618" s="277">
        <v>0</v>
      </c>
      <c r="Z618" s="277">
        <v>0</v>
      </c>
      <c r="AA618" s="277">
        <v>0</v>
      </c>
      <c r="AB618" s="277">
        <v>0</v>
      </c>
      <c r="AC618" s="277">
        <v>0</v>
      </c>
      <c r="AD618" s="277">
        <v>0</v>
      </c>
      <c r="AE618" s="277">
        <v>0</v>
      </c>
    </row>
    <row r="619" spans="1:31" ht="14.25" hidden="1" customHeight="1">
      <c r="C619" s="735" t="s">
        <v>1177</v>
      </c>
      <c r="D619" s="659" t="s">
        <v>1133</v>
      </c>
      <c r="E619" s="661"/>
      <c r="F619" s="661"/>
      <c r="G619" s="661"/>
      <c r="H619" s="662"/>
      <c r="I619" s="656">
        <v>0</v>
      </c>
      <c r="J619" s="657">
        <v>0</v>
      </c>
      <c r="K619" s="657">
        <v>0</v>
      </c>
      <c r="L619" s="657">
        <v>0</v>
      </c>
      <c r="M619" s="657">
        <v>0</v>
      </c>
      <c r="N619" s="780"/>
      <c r="P619" s="378">
        <v>0</v>
      </c>
      <c r="Q619" s="378">
        <v>0</v>
      </c>
      <c r="R619" s="378">
        <v>0</v>
      </c>
      <c r="S619" s="378">
        <v>0</v>
      </c>
      <c r="T619" s="277">
        <v>0</v>
      </c>
      <c r="U619" s="277">
        <v>0</v>
      </c>
      <c r="V619" s="277">
        <v>0</v>
      </c>
      <c r="W619" s="277">
        <v>0</v>
      </c>
      <c r="X619" s="277">
        <v>0</v>
      </c>
      <c r="Y619" s="277">
        <v>0</v>
      </c>
      <c r="Z619" s="277">
        <v>0</v>
      </c>
      <c r="AA619" s="277">
        <v>0</v>
      </c>
      <c r="AB619" s="277">
        <v>0</v>
      </c>
      <c r="AC619" s="277">
        <v>0</v>
      </c>
      <c r="AD619" s="277">
        <v>0</v>
      </c>
      <c r="AE619" s="277">
        <v>0</v>
      </c>
    </row>
    <row r="620" spans="1:31" ht="14.25" hidden="1" customHeight="1">
      <c r="C620" s="735"/>
      <c r="D620" s="724"/>
      <c r="E620" s="654"/>
      <c r="F620" s="654"/>
      <c r="G620" s="654"/>
      <c r="H620" s="655"/>
      <c r="I620" s="729"/>
      <c r="J620" s="730"/>
      <c r="K620" s="730"/>
      <c r="L620" s="730"/>
      <c r="M620" s="730"/>
      <c r="N620" s="780"/>
      <c r="P620" s="382"/>
      <c r="Q620" s="382"/>
      <c r="R620" s="382"/>
      <c r="S620" s="382"/>
      <c r="T620" s="280"/>
      <c r="U620" s="280"/>
      <c r="V620" s="280"/>
      <c r="W620" s="280"/>
      <c r="X620" s="280"/>
      <c r="Y620" s="280"/>
      <c r="Z620" s="280"/>
      <c r="AA620" s="280"/>
      <c r="AB620" s="280"/>
      <c r="AC620" s="280"/>
      <c r="AD620" s="280"/>
      <c r="AE620" s="280"/>
    </row>
    <row r="621" spans="1:31" ht="14.25" hidden="1" customHeight="1">
      <c r="C621" s="733">
        <v>3</v>
      </c>
      <c r="D621" s="633" t="s">
        <v>1178</v>
      </c>
      <c r="E621" s="637"/>
      <c r="F621" s="637"/>
      <c r="G621" s="637"/>
      <c r="H621" s="638"/>
      <c r="I621" s="731">
        <f t="shared" ref="I621:M621" si="235">I622+I633+I645</f>
        <v>27018232410.89386</v>
      </c>
      <c r="J621" s="732">
        <f>J622+J633+J645</f>
        <v>24004083598.96286</v>
      </c>
      <c r="K621" s="732">
        <f>K622+K633+K645</f>
        <v>3661823289</v>
      </c>
      <c r="L621" s="732">
        <f t="shared" si="235"/>
        <v>25928106895.116432</v>
      </c>
      <c r="M621" s="732">
        <f t="shared" si="235"/>
        <v>16641235776</v>
      </c>
      <c r="N621" s="791"/>
      <c r="O621" s="285"/>
      <c r="P621" s="383">
        <f>P622+P633+P645</f>
        <v>22327494649</v>
      </c>
      <c r="Q621" s="383">
        <f>Q622+Q633+Q645</f>
        <v>19964692389</v>
      </c>
      <c r="R621" s="383">
        <f>R622+R633+R645</f>
        <v>11997734314</v>
      </c>
      <c r="S621" s="383">
        <f>S622+S633+S645</f>
        <v>5977225107</v>
      </c>
      <c r="T621" s="217">
        <f>T622+T633+T645</f>
        <v>24004083598.96286</v>
      </c>
      <c r="U621" s="217">
        <f t="shared" ref="U621:AE621" si="236">U622+U633+U645</f>
        <v>11997734314</v>
      </c>
      <c r="V621" s="217">
        <f t="shared" si="236"/>
        <v>17903236295</v>
      </c>
      <c r="W621" s="217">
        <f t="shared" si="236"/>
        <v>5977225107</v>
      </c>
      <c r="X621" s="217">
        <f t="shared" si="236"/>
        <v>7334751087</v>
      </c>
      <c r="Y621" s="217">
        <f t="shared" si="236"/>
        <v>8184998485</v>
      </c>
      <c r="Z621" s="217">
        <f t="shared" si="236"/>
        <v>3453578324</v>
      </c>
      <c r="AA621" s="217">
        <f t="shared" si="236"/>
        <v>5163207600</v>
      </c>
      <c r="AB621" s="217">
        <f t="shared" si="236"/>
        <v>2335555276</v>
      </c>
      <c r="AC621" s="217">
        <f t="shared" si="236"/>
        <v>3222687961</v>
      </c>
      <c r="AD621" s="217">
        <f t="shared" si="236"/>
        <v>1090000000</v>
      </c>
      <c r="AE621" s="217">
        <f t="shared" si="236"/>
        <v>500000000</v>
      </c>
    </row>
    <row r="622" spans="1:31" ht="14.25" hidden="1" customHeight="1">
      <c r="C622" s="733" t="s">
        <v>1179</v>
      </c>
      <c r="D622" s="633" t="s">
        <v>1180</v>
      </c>
      <c r="E622" s="637"/>
      <c r="F622" s="637"/>
      <c r="G622" s="637"/>
      <c r="H622" s="638"/>
      <c r="I622" s="952">
        <f t="shared" ref="I622:AE622" si="237">I623</f>
        <v>15000317353</v>
      </c>
      <c r="J622" s="953">
        <f>J623</f>
        <v>15000317353</v>
      </c>
      <c r="K622" s="953">
        <f>K623</f>
        <v>7820891927</v>
      </c>
      <c r="L622" s="732">
        <f>L623</f>
        <v>15000317353</v>
      </c>
      <c r="M622" s="732">
        <f>M623</f>
        <v>7820891927</v>
      </c>
      <c r="N622" s="792" t="s">
        <v>235</v>
      </c>
      <c r="O622" s="286"/>
      <c r="P622" s="517">
        <f>P623</f>
        <v>15000317353</v>
      </c>
      <c r="Q622" s="517">
        <f>Q623</f>
        <v>15000317353</v>
      </c>
      <c r="R622" s="517">
        <f>R623</f>
        <v>15000317353</v>
      </c>
      <c r="S622" s="517">
        <f>S623</f>
        <v>7820891927</v>
      </c>
      <c r="T622" s="217">
        <f>T623</f>
        <v>15000317353</v>
      </c>
      <c r="U622" s="217">
        <f t="shared" si="237"/>
        <v>15000317353</v>
      </c>
      <c r="V622" s="217">
        <f t="shared" si="237"/>
        <v>7820891927</v>
      </c>
      <c r="W622" s="217">
        <f t="shared" si="237"/>
        <v>7820891927</v>
      </c>
      <c r="X622" s="217">
        <f t="shared" si="237"/>
        <v>7820891927</v>
      </c>
      <c r="Y622" s="217">
        <f t="shared" si="237"/>
        <v>3151000000</v>
      </c>
      <c r="Z622" s="217">
        <f t="shared" si="237"/>
        <v>3151000000</v>
      </c>
      <c r="AA622" s="217">
        <f t="shared" si="237"/>
        <v>3151000000</v>
      </c>
      <c r="AB622" s="217">
        <f t="shared" si="237"/>
        <v>3151000000</v>
      </c>
      <c r="AC622" s="217">
        <f t="shared" si="237"/>
        <v>1790000000</v>
      </c>
      <c r="AD622" s="217">
        <f t="shared" si="237"/>
        <v>1090000000</v>
      </c>
      <c r="AE622" s="217">
        <f t="shared" si="237"/>
        <v>500000000</v>
      </c>
    </row>
    <row r="623" spans="1:31" s="291" customFormat="1" ht="14.25" hidden="1" customHeight="1">
      <c r="B623" s="65"/>
      <c r="C623" s="733" t="s">
        <v>1181</v>
      </c>
      <c r="D623" s="633" t="s">
        <v>1182</v>
      </c>
      <c r="E623" s="637"/>
      <c r="F623" s="637"/>
      <c r="G623" s="637"/>
      <c r="H623" s="638"/>
      <c r="I623" s="731">
        <f t="shared" ref="I623:M623" si="238">I624+I626+I628</f>
        <v>15000317353</v>
      </c>
      <c r="J623" s="732">
        <f>J624+J626+J628</f>
        <v>15000317353</v>
      </c>
      <c r="K623" s="732">
        <f>K624+K626+K628</f>
        <v>7820891927</v>
      </c>
      <c r="L623" s="732">
        <f t="shared" si="238"/>
        <v>15000317353</v>
      </c>
      <c r="M623" s="732">
        <f t="shared" si="238"/>
        <v>7820891927</v>
      </c>
      <c r="N623" s="792" t="s">
        <v>235</v>
      </c>
      <c r="O623" s="288"/>
      <c r="P623" s="383">
        <f>P624+P626+P628</f>
        <v>15000317353</v>
      </c>
      <c r="Q623" s="383">
        <f>Q624+Q626+Q628</f>
        <v>15000317353</v>
      </c>
      <c r="R623" s="383">
        <f>R624+R626+R628</f>
        <v>15000317353</v>
      </c>
      <c r="S623" s="383">
        <f>S624+S626+S628</f>
        <v>7820891927</v>
      </c>
      <c r="T623" s="217">
        <f>T624+T626+T628</f>
        <v>15000317353</v>
      </c>
      <c r="U623" s="217">
        <f t="shared" ref="U623:AE623" si="239">U624+U626+U628</f>
        <v>15000317353</v>
      </c>
      <c r="V623" s="217">
        <f t="shared" si="239"/>
        <v>7820891927</v>
      </c>
      <c r="W623" s="217">
        <f t="shared" si="239"/>
        <v>7820891927</v>
      </c>
      <c r="X623" s="217">
        <f t="shared" si="239"/>
        <v>7820891927</v>
      </c>
      <c r="Y623" s="217">
        <f t="shared" si="239"/>
        <v>3151000000</v>
      </c>
      <c r="Z623" s="217">
        <f t="shared" si="239"/>
        <v>3151000000</v>
      </c>
      <c r="AA623" s="217">
        <f t="shared" si="239"/>
        <v>3151000000</v>
      </c>
      <c r="AB623" s="217">
        <f t="shared" si="239"/>
        <v>3151000000</v>
      </c>
      <c r="AC623" s="217">
        <f t="shared" si="239"/>
        <v>1790000000</v>
      </c>
      <c r="AD623" s="217">
        <f t="shared" si="239"/>
        <v>1090000000</v>
      </c>
      <c r="AE623" s="217">
        <f t="shared" si="239"/>
        <v>500000000</v>
      </c>
    </row>
    <row r="624" spans="1:31" s="291" customFormat="1" ht="14.25" hidden="1" customHeight="1">
      <c r="B624" s="65"/>
      <c r="C624" s="733" t="s">
        <v>1183</v>
      </c>
      <c r="D624" s="633" t="s">
        <v>1184</v>
      </c>
      <c r="E624" s="637"/>
      <c r="F624" s="637"/>
      <c r="G624" s="637"/>
      <c r="H624" s="638"/>
      <c r="I624" s="760">
        <f t="shared" ref="I624:AE624" si="240">SUM(I625)</f>
        <v>15000000000</v>
      </c>
      <c r="J624" s="761">
        <f>SUM(J625)</f>
        <v>15000000000</v>
      </c>
      <c r="K624" s="761">
        <f>SUM(K625)</f>
        <v>7820000000</v>
      </c>
      <c r="L624" s="761">
        <f>SUM(L625)</f>
        <v>15000000000</v>
      </c>
      <c r="M624" s="761">
        <f>SUM(M625)</f>
        <v>7820000000</v>
      </c>
      <c r="N624" s="792" t="s">
        <v>235</v>
      </c>
      <c r="O624" s="285"/>
      <c r="P624" s="386">
        <f>SUM(P625)</f>
        <v>15000000000</v>
      </c>
      <c r="Q624" s="386">
        <f>SUM(Q625)</f>
        <v>15000000000</v>
      </c>
      <c r="R624" s="386">
        <f>SUM(R625)</f>
        <v>15000000000</v>
      </c>
      <c r="S624" s="386">
        <f>SUM(S625)</f>
        <v>7820000000</v>
      </c>
      <c r="T624" s="289">
        <f>SUM(T625)</f>
        <v>15000000000</v>
      </c>
      <c r="U624" s="289">
        <f t="shared" si="240"/>
        <v>15000000000</v>
      </c>
      <c r="V624" s="289">
        <f t="shared" si="240"/>
        <v>7820000000</v>
      </c>
      <c r="W624" s="289">
        <f t="shared" si="240"/>
        <v>7820000000</v>
      </c>
      <c r="X624" s="289">
        <f t="shared" si="240"/>
        <v>7820000000</v>
      </c>
      <c r="Y624" s="289">
        <f t="shared" si="240"/>
        <v>3151000000</v>
      </c>
      <c r="Z624" s="289">
        <f t="shared" si="240"/>
        <v>3151000000</v>
      </c>
      <c r="AA624" s="289">
        <f t="shared" si="240"/>
        <v>3151000000</v>
      </c>
      <c r="AB624" s="289">
        <f t="shared" si="240"/>
        <v>3151000000</v>
      </c>
      <c r="AC624" s="289">
        <f t="shared" si="240"/>
        <v>500000000</v>
      </c>
      <c r="AD624" s="289">
        <f t="shared" si="240"/>
        <v>500000000</v>
      </c>
      <c r="AE624" s="289">
        <f t="shared" si="240"/>
        <v>500000000</v>
      </c>
    </row>
    <row r="625" spans="2:31" ht="14.25" hidden="1" customHeight="1">
      <c r="C625" s="735" t="s">
        <v>1185</v>
      </c>
      <c r="D625" s="658" t="s">
        <v>2169</v>
      </c>
      <c r="E625" s="643"/>
      <c r="F625" s="643"/>
      <c r="G625" s="643"/>
      <c r="H625" s="644"/>
      <c r="I625" s="651">
        <v>15000000000</v>
      </c>
      <c r="J625" s="652">
        <v>15000000000</v>
      </c>
      <c r="K625" s="652">
        <v>7820000000</v>
      </c>
      <c r="L625" s="652">
        <v>15000000000</v>
      </c>
      <c r="M625" s="652">
        <v>7820000000</v>
      </c>
      <c r="N625" s="792" t="s">
        <v>235</v>
      </c>
      <c r="P625" s="380">
        <v>15000000000</v>
      </c>
      <c r="Q625" s="380">
        <v>15000000000</v>
      </c>
      <c r="R625" s="377">
        <f>+U625</f>
        <v>15000000000</v>
      </c>
      <c r="S625" s="380">
        <f>+W625</f>
        <v>7820000000</v>
      </c>
      <c r="T625" s="277">
        <v>15000000000</v>
      </c>
      <c r="U625" s="277">
        <v>15000000000</v>
      </c>
      <c r="V625" s="277">
        <v>7820000000</v>
      </c>
      <c r="W625" s="277">
        <v>7820000000</v>
      </c>
      <c r="X625" s="277">
        <v>7820000000</v>
      </c>
      <c r="Y625" s="277">
        <v>3151000000</v>
      </c>
      <c r="Z625" s="277">
        <v>3151000000</v>
      </c>
      <c r="AA625" s="277">
        <v>3151000000</v>
      </c>
      <c r="AB625" s="277">
        <v>3151000000</v>
      </c>
      <c r="AC625" s="277">
        <v>500000000</v>
      </c>
      <c r="AD625" s="277">
        <v>500000000</v>
      </c>
      <c r="AE625" s="277">
        <v>500000000</v>
      </c>
    </row>
    <row r="626" spans="2:31" s="291" customFormat="1" ht="14.25" hidden="1" customHeight="1">
      <c r="B626" s="65"/>
      <c r="C626" s="733" t="s">
        <v>1186</v>
      </c>
      <c r="D626" s="633" t="s">
        <v>1187</v>
      </c>
      <c r="E626" s="637"/>
      <c r="F626" s="637"/>
      <c r="G626" s="637"/>
      <c r="H626" s="638"/>
      <c r="I626" s="760">
        <f>+I627</f>
        <v>0</v>
      </c>
      <c r="J626" s="761">
        <f>+J627</f>
        <v>0</v>
      </c>
      <c r="K626" s="761">
        <v>0</v>
      </c>
      <c r="L626" s="761">
        <f>+L627</f>
        <v>0</v>
      </c>
      <c r="M626" s="761">
        <v>0</v>
      </c>
      <c r="N626" s="792"/>
      <c r="O626" s="285"/>
      <c r="P626" s="386">
        <f>+P627</f>
        <v>0</v>
      </c>
      <c r="Q626" s="386">
        <f>+Q627</f>
        <v>0</v>
      </c>
      <c r="R626" s="386">
        <v>0</v>
      </c>
      <c r="S626" s="386">
        <f>+S627</f>
        <v>0</v>
      </c>
      <c r="T626" s="289">
        <f>+T627</f>
        <v>0</v>
      </c>
      <c r="U626" s="289">
        <f>+U627</f>
        <v>0</v>
      </c>
      <c r="V626" s="289">
        <v>0</v>
      </c>
      <c r="W626" s="289">
        <v>0</v>
      </c>
      <c r="X626" s="289">
        <f>+X627</f>
        <v>0</v>
      </c>
      <c r="Y626" s="289">
        <f>+Y627</f>
        <v>0</v>
      </c>
      <c r="Z626" s="289">
        <v>0</v>
      </c>
      <c r="AA626" s="289">
        <v>0</v>
      </c>
      <c r="AB626" s="289">
        <f>+AB627</f>
        <v>0</v>
      </c>
      <c r="AC626" s="289">
        <f>+AC627</f>
        <v>0</v>
      </c>
      <c r="AD626" s="289">
        <f>+AD627</f>
        <v>0</v>
      </c>
      <c r="AE626" s="289">
        <f>+AE627</f>
        <v>0</v>
      </c>
    </row>
    <row r="627" spans="2:31" ht="14.25" hidden="1" customHeight="1">
      <c r="C627" s="735"/>
      <c r="D627" s="659"/>
      <c r="E627" s="661"/>
      <c r="F627" s="661"/>
      <c r="G627" s="661"/>
      <c r="H627" s="662"/>
      <c r="I627" s="656"/>
      <c r="J627" s="657"/>
      <c r="K627" s="657"/>
      <c r="L627" s="657"/>
      <c r="M627" s="657"/>
      <c r="N627" s="792"/>
      <c r="O627" s="286"/>
      <c r="P627" s="378"/>
      <c r="Q627" s="378"/>
      <c r="R627" s="378"/>
      <c r="S627" s="378"/>
      <c r="T627" s="277"/>
      <c r="U627" s="277"/>
      <c r="V627" s="277"/>
      <c r="W627" s="277"/>
      <c r="X627" s="277"/>
      <c r="Y627" s="277"/>
      <c r="Z627" s="277"/>
      <c r="AA627" s="277"/>
      <c r="AB627" s="277"/>
      <c r="AC627" s="277"/>
      <c r="AD627" s="277"/>
      <c r="AE627" s="277"/>
    </row>
    <row r="628" spans="2:31" s="291" customFormat="1" ht="14.25" hidden="1" customHeight="1">
      <c r="B628" s="65"/>
      <c r="C628" s="733" t="s">
        <v>1188</v>
      </c>
      <c r="D628" s="762" t="s">
        <v>1189</v>
      </c>
      <c r="E628" s="762"/>
      <c r="F628" s="762"/>
      <c r="G628" s="762"/>
      <c r="H628" s="763"/>
      <c r="I628" s="760">
        <f t="shared" ref="I628:M628" si="241">SUM(I629:I630)</f>
        <v>317353</v>
      </c>
      <c r="J628" s="761">
        <f>SUM(J629:J630)</f>
        <v>317353</v>
      </c>
      <c r="K628" s="761">
        <f>SUM(K629:K630)</f>
        <v>891927</v>
      </c>
      <c r="L628" s="761">
        <f t="shared" si="241"/>
        <v>317353</v>
      </c>
      <c r="M628" s="761">
        <f t="shared" si="241"/>
        <v>891927</v>
      </c>
      <c r="N628" s="792" t="s">
        <v>235</v>
      </c>
      <c r="O628" s="287"/>
      <c r="P628" s="386">
        <f>SUM(P629:P630)</f>
        <v>317353</v>
      </c>
      <c r="Q628" s="386">
        <f>SUM(Q629:Q630)</f>
        <v>317353</v>
      </c>
      <c r="R628" s="386">
        <f>SUM(R629:R630)</f>
        <v>317353</v>
      </c>
      <c r="S628" s="386">
        <f>SUM(S629:S630)</f>
        <v>891927</v>
      </c>
      <c r="T628" s="289">
        <f>SUM(T629:T630)</f>
        <v>317353</v>
      </c>
      <c r="U628" s="289">
        <f t="shared" ref="U628:AE628" si="242">SUM(U629:U630)</f>
        <v>317353</v>
      </c>
      <c r="V628" s="289">
        <f>SUM(V629:V630)</f>
        <v>891927</v>
      </c>
      <c r="W628" s="289">
        <f t="shared" si="242"/>
        <v>891927</v>
      </c>
      <c r="X628" s="289">
        <f>SUM(X629:X630)</f>
        <v>891927</v>
      </c>
      <c r="Y628" s="289">
        <f t="shared" si="242"/>
        <v>0</v>
      </c>
      <c r="Z628" s="289">
        <f t="shared" si="242"/>
        <v>0</v>
      </c>
      <c r="AA628" s="289">
        <f t="shared" si="242"/>
        <v>0</v>
      </c>
      <c r="AB628" s="289">
        <f t="shared" si="242"/>
        <v>0</v>
      </c>
      <c r="AC628" s="289">
        <f t="shared" si="242"/>
        <v>1290000000</v>
      </c>
      <c r="AD628" s="289">
        <f t="shared" si="242"/>
        <v>590000000</v>
      </c>
      <c r="AE628" s="289">
        <f t="shared" si="242"/>
        <v>0</v>
      </c>
    </row>
    <row r="629" spans="2:31" ht="14.25" hidden="1" customHeight="1">
      <c r="C629" s="735" t="s">
        <v>1190</v>
      </c>
      <c r="D629" s="658" t="s">
        <v>2086</v>
      </c>
      <c r="E629" s="643"/>
      <c r="F629" s="643"/>
      <c r="G629" s="643"/>
      <c r="H629" s="644"/>
      <c r="I629" s="651"/>
      <c r="J629" s="652"/>
      <c r="K629" s="652"/>
      <c r="L629" s="652"/>
      <c r="M629" s="652"/>
      <c r="N629" s="792" t="s">
        <v>235</v>
      </c>
      <c r="P629" s="380"/>
      <c r="Q629" s="380"/>
      <c r="R629" s="377">
        <f>+U629</f>
        <v>0</v>
      </c>
      <c r="S629" s="380">
        <f>+W629</f>
        <v>0</v>
      </c>
      <c r="T629" s="277"/>
      <c r="U629" s="277"/>
      <c r="V629" s="277">
        <v>891927</v>
      </c>
      <c r="W629" s="277"/>
      <c r="X629" s="277">
        <v>891927</v>
      </c>
      <c r="Y629" s="277">
        <v>0</v>
      </c>
      <c r="Z629" s="277">
        <v>0</v>
      </c>
      <c r="AA629" s="277">
        <v>0</v>
      </c>
      <c r="AB629" s="277">
        <v>0</v>
      </c>
      <c r="AC629" s="277">
        <v>590000000</v>
      </c>
      <c r="AD629" s="277">
        <v>590000000</v>
      </c>
      <c r="AE629" s="277">
        <v>0</v>
      </c>
    </row>
    <row r="630" spans="2:31" ht="14.25" hidden="1" customHeight="1">
      <c r="C630" s="735" t="s">
        <v>1191</v>
      </c>
      <c r="D630" s="658" t="s">
        <v>2086</v>
      </c>
      <c r="E630" s="643"/>
      <c r="F630" s="643"/>
      <c r="G630" s="643"/>
      <c r="H630" s="644"/>
      <c r="I630" s="651">
        <v>317353</v>
      </c>
      <c r="J630" s="652">
        <v>317353</v>
      </c>
      <c r="K630" s="652">
        <v>891927</v>
      </c>
      <c r="L630" s="652">
        <v>317353</v>
      </c>
      <c r="M630" s="652">
        <v>891927</v>
      </c>
      <c r="N630" s="792" t="s">
        <v>235</v>
      </c>
      <c r="P630" s="380">
        <v>317353</v>
      </c>
      <c r="Q630" s="380">
        <v>317353</v>
      </c>
      <c r="R630" s="377">
        <f>+U630</f>
        <v>317353</v>
      </c>
      <c r="S630" s="380">
        <f>+W630</f>
        <v>891927</v>
      </c>
      <c r="T630" s="277">
        <v>317353</v>
      </c>
      <c r="U630" s="277">
        <v>317353</v>
      </c>
      <c r="V630" s="277">
        <v>0</v>
      </c>
      <c r="W630" s="277">
        <v>891927</v>
      </c>
      <c r="X630" s="277">
        <v>0</v>
      </c>
      <c r="Y630" s="277">
        <v>0</v>
      </c>
      <c r="Z630" s="277">
        <v>0</v>
      </c>
      <c r="AA630" s="277">
        <v>0</v>
      </c>
      <c r="AB630" s="277">
        <v>0</v>
      </c>
      <c r="AC630" s="277">
        <v>700000000</v>
      </c>
      <c r="AD630" s="277">
        <v>0</v>
      </c>
      <c r="AE630" s="277">
        <v>0</v>
      </c>
    </row>
    <row r="631" spans="2:31" ht="14.25" hidden="1" customHeight="1">
      <c r="C631" s="735" t="s">
        <v>1192</v>
      </c>
      <c r="D631" s="724" t="s">
        <v>55</v>
      </c>
      <c r="E631" s="654"/>
      <c r="F631" s="654"/>
      <c r="G631" s="654"/>
      <c r="H631" s="655"/>
      <c r="I631" s="656">
        <v>0</v>
      </c>
      <c r="J631" s="657"/>
      <c r="K631" s="657"/>
      <c r="L631" s="657"/>
      <c r="M631" s="657"/>
      <c r="N631" s="793"/>
      <c r="O631" s="290"/>
      <c r="P631" s="378">
        <v>0</v>
      </c>
      <c r="Q631" s="378">
        <v>0</v>
      </c>
      <c r="R631" s="378">
        <v>0</v>
      </c>
      <c r="S631" s="378">
        <v>0</v>
      </c>
      <c r="T631" s="277"/>
      <c r="U631" s="277"/>
      <c r="V631" s="277">
        <v>0</v>
      </c>
      <c r="W631" s="277"/>
      <c r="X631" s="277">
        <v>0</v>
      </c>
      <c r="Y631" s="277"/>
      <c r="Z631" s="277"/>
      <c r="AA631" s="277"/>
      <c r="AB631" s="277"/>
      <c r="AC631" s="277"/>
      <c r="AD631" s="277"/>
      <c r="AE631" s="277"/>
    </row>
    <row r="632" spans="2:31" ht="14.25" hidden="1" customHeight="1">
      <c r="C632" s="735"/>
      <c r="H632" s="764"/>
      <c r="I632" s="729"/>
      <c r="J632" s="730"/>
      <c r="K632" s="730"/>
      <c r="L632" s="730"/>
      <c r="M632" s="730"/>
      <c r="N632" s="780"/>
      <c r="P632" s="382"/>
      <c r="Q632" s="382"/>
      <c r="R632" s="382"/>
      <c r="S632" s="382"/>
      <c r="T632" s="280"/>
      <c r="U632" s="280"/>
      <c r="V632" s="280"/>
      <c r="W632" s="280"/>
      <c r="X632" s="280"/>
      <c r="Y632" s="280"/>
      <c r="Z632" s="280"/>
      <c r="AA632" s="280"/>
      <c r="AB632" s="280"/>
      <c r="AC632" s="280"/>
      <c r="AD632" s="280"/>
      <c r="AE632" s="280"/>
    </row>
    <row r="633" spans="2:31" ht="14.25" hidden="1" customHeight="1">
      <c r="C633" s="733" t="s">
        <v>1193</v>
      </c>
      <c r="D633" s="633" t="s">
        <v>1194</v>
      </c>
      <c r="E633" s="637"/>
      <c r="F633" s="637"/>
      <c r="G633" s="637"/>
      <c r="H633" s="638"/>
      <c r="I633" s="731">
        <f t="shared" ref="I633:M633" si="243">I634+I636+I641</f>
        <v>3843766716</v>
      </c>
      <c r="J633" s="732">
        <f>J634+J636+J641</f>
        <v>786918423</v>
      </c>
      <c r="K633" s="732">
        <f>K634+K636+K641</f>
        <v>364106558</v>
      </c>
      <c r="L633" s="732">
        <f t="shared" si="243"/>
        <v>1420066469.8058214</v>
      </c>
      <c r="M633" s="732">
        <f t="shared" si="243"/>
        <v>786918423</v>
      </c>
      <c r="N633" s="792" t="s">
        <v>239</v>
      </c>
      <c r="P633" s="383">
        <f>P634+P636+P641</f>
        <v>3843766716</v>
      </c>
      <c r="Q633" s="383">
        <f>Q634+Q636+Q641</f>
        <v>8753876498</v>
      </c>
      <c r="R633" s="383">
        <f>R634+R636+R641</f>
        <v>786918423</v>
      </c>
      <c r="S633" s="383">
        <f>S634+S636+S641</f>
        <v>364106558</v>
      </c>
      <c r="T633" s="217">
        <f>T634+T636+T641</f>
        <v>786918423</v>
      </c>
      <c r="U633" s="217">
        <f t="shared" ref="U633:AE633" si="244">U634+U636+U641</f>
        <v>786918423</v>
      </c>
      <c r="V633" s="217">
        <f t="shared" si="244"/>
        <v>786918423</v>
      </c>
      <c r="W633" s="217">
        <f t="shared" si="244"/>
        <v>364106558</v>
      </c>
      <c r="X633" s="217">
        <f t="shared" si="244"/>
        <v>364106558</v>
      </c>
      <c r="Y633" s="217">
        <f t="shared" si="244"/>
        <v>364106558</v>
      </c>
      <c r="Z633" s="217">
        <f t="shared" si="244"/>
        <v>71634398</v>
      </c>
      <c r="AA633" s="217">
        <f t="shared" si="244"/>
        <v>71634398</v>
      </c>
      <c r="AB633" s="217">
        <f t="shared" si="244"/>
        <v>71634398</v>
      </c>
      <c r="AC633" s="217">
        <f t="shared" si="244"/>
        <v>71634398</v>
      </c>
      <c r="AD633" s="217">
        <f t="shared" si="244"/>
        <v>0</v>
      </c>
      <c r="AE633" s="217">
        <f t="shared" si="244"/>
        <v>0</v>
      </c>
    </row>
    <row r="634" spans="2:31" s="291" customFormat="1" ht="14.25" hidden="1" customHeight="1">
      <c r="B634" s="65"/>
      <c r="C634" s="632" t="s">
        <v>1195</v>
      </c>
      <c r="D634" s="633" t="s">
        <v>1196</v>
      </c>
      <c r="E634" s="633"/>
      <c r="F634" s="633"/>
      <c r="G634" s="633"/>
      <c r="H634" s="634"/>
      <c r="I634" s="954">
        <f t="shared" ref="I634:AE634" si="245">SUM(I635)</f>
        <v>1420066470</v>
      </c>
      <c r="J634" s="955">
        <f>SUM(J635)</f>
        <v>786918423</v>
      </c>
      <c r="K634" s="761">
        <f>SUM(K635)</f>
        <v>364106558</v>
      </c>
      <c r="L634" s="761">
        <f>SUM(L635)</f>
        <v>1420066469.8058214</v>
      </c>
      <c r="M634" s="761">
        <f>SUM(M635)</f>
        <v>786918423</v>
      </c>
      <c r="N634" s="792" t="s">
        <v>239</v>
      </c>
      <c r="P634" s="519">
        <f>SUM(P635)</f>
        <v>1420066470</v>
      </c>
      <c r="Q634" s="519">
        <f>SUM(Q635)</f>
        <v>1420066470</v>
      </c>
      <c r="R634" s="519">
        <f>SUM(R635)</f>
        <v>786918423</v>
      </c>
      <c r="S634" s="519">
        <f>SUM(S635)</f>
        <v>364106558</v>
      </c>
      <c r="T634" s="289">
        <f>SUM(T635)</f>
        <v>786918423</v>
      </c>
      <c r="U634" s="289">
        <f t="shared" si="245"/>
        <v>786918423</v>
      </c>
      <c r="V634" s="289">
        <f t="shared" si="245"/>
        <v>786918423</v>
      </c>
      <c r="W634" s="289">
        <f t="shared" si="245"/>
        <v>364106558</v>
      </c>
      <c r="X634" s="289">
        <f t="shared" si="245"/>
        <v>364106558</v>
      </c>
      <c r="Y634" s="289">
        <f t="shared" si="245"/>
        <v>364106558</v>
      </c>
      <c r="Z634" s="289">
        <f t="shared" si="245"/>
        <v>71634398</v>
      </c>
      <c r="AA634" s="289">
        <f t="shared" si="245"/>
        <v>71634398</v>
      </c>
      <c r="AB634" s="289">
        <f t="shared" si="245"/>
        <v>71634398</v>
      </c>
      <c r="AC634" s="289">
        <f t="shared" si="245"/>
        <v>71634398</v>
      </c>
      <c r="AD634" s="289">
        <f t="shared" si="245"/>
        <v>0</v>
      </c>
      <c r="AE634" s="289">
        <f t="shared" si="245"/>
        <v>0</v>
      </c>
    </row>
    <row r="635" spans="2:31" ht="14.25" hidden="1" customHeight="1">
      <c r="C635" s="735" t="s">
        <v>1197</v>
      </c>
      <c r="D635" s="827" t="s">
        <v>2170</v>
      </c>
      <c r="E635" s="643"/>
      <c r="F635" s="643"/>
      <c r="G635" s="643"/>
      <c r="H635" s="644"/>
      <c r="I635" s="651">
        <v>1420066470</v>
      </c>
      <c r="J635" s="652">
        <v>786918423</v>
      </c>
      <c r="K635" s="652">
        <v>364106558</v>
      </c>
      <c r="L635" s="652">
        <v>1420066469.8058214</v>
      </c>
      <c r="M635" s="653">
        <v>786918423</v>
      </c>
      <c r="N635" s="792" t="s">
        <v>239</v>
      </c>
      <c r="P635" s="380">
        <v>1420066470</v>
      </c>
      <c r="Q635" s="380">
        <v>1420066470</v>
      </c>
      <c r="R635" s="377">
        <f>+U635</f>
        <v>786918423</v>
      </c>
      <c r="S635" s="380">
        <f>+W635</f>
        <v>364106558</v>
      </c>
      <c r="T635" s="277">
        <v>786918423</v>
      </c>
      <c r="U635" s="277">
        <v>786918423</v>
      </c>
      <c r="V635" s="277">
        <v>786918423</v>
      </c>
      <c r="W635" s="277">
        <v>364106558</v>
      </c>
      <c r="X635" s="277">
        <v>364106558</v>
      </c>
      <c r="Y635" s="277">
        <v>364106558</v>
      </c>
      <c r="Z635" s="277">
        <v>71634398</v>
      </c>
      <c r="AA635" s="277">
        <v>71634398</v>
      </c>
      <c r="AB635" s="277">
        <v>71634398</v>
      </c>
      <c r="AC635" s="277">
        <v>71634398</v>
      </c>
      <c r="AD635" s="277">
        <v>0</v>
      </c>
      <c r="AE635" s="277">
        <v>0</v>
      </c>
    </row>
    <row r="636" spans="2:31" s="291" customFormat="1" ht="14.25" hidden="1" customHeight="1">
      <c r="B636" s="65"/>
      <c r="C636" s="632" t="s">
        <v>1198</v>
      </c>
      <c r="D636" s="633" t="s">
        <v>1199</v>
      </c>
      <c r="E636" s="633"/>
      <c r="F636" s="633"/>
      <c r="G636" s="633"/>
      <c r="H636" s="634"/>
      <c r="I636" s="760">
        <f t="shared" ref="I636:M636" si="246">I637+I639</f>
        <v>0</v>
      </c>
      <c r="J636" s="761">
        <f>J637+J639</f>
        <v>0</v>
      </c>
      <c r="K636" s="761">
        <f>K637+K639</f>
        <v>0</v>
      </c>
      <c r="L636" s="761">
        <f t="shared" si="246"/>
        <v>0</v>
      </c>
      <c r="M636" s="761">
        <f t="shared" si="246"/>
        <v>0</v>
      </c>
      <c r="N636" s="780"/>
      <c r="P636" s="386">
        <f>P637+P639</f>
        <v>0</v>
      </c>
      <c r="Q636" s="386">
        <f>Q637+Q639</f>
        <v>0</v>
      </c>
      <c r="R636" s="386">
        <f>R637+R639</f>
        <v>0</v>
      </c>
      <c r="S636" s="386">
        <f>S637+S639</f>
        <v>0</v>
      </c>
      <c r="T636" s="289">
        <f>T637+T639</f>
        <v>0</v>
      </c>
      <c r="U636" s="289">
        <f t="shared" ref="U636:AE636" si="247">U637+U639</f>
        <v>0</v>
      </c>
      <c r="V636" s="289">
        <f t="shared" si="247"/>
        <v>0</v>
      </c>
      <c r="W636" s="289">
        <f t="shared" si="247"/>
        <v>0</v>
      </c>
      <c r="X636" s="289">
        <f t="shared" si="247"/>
        <v>0</v>
      </c>
      <c r="Y636" s="289">
        <f t="shared" si="247"/>
        <v>0</v>
      </c>
      <c r="Z636" s="289">
        <f t="shared" si="247"/>
        <v>0</v>
      </c>
      <c r="AA636" s="289">
        <f t="shared" si="247"/>
        <v>0</v>
      </c>
      <c r="AB636" s="289">
        <f t="shared" si="247"/>
        <v>0</v>
      </c>
      <c r="AC636" s="289">
        <f t="shared" si="247"/>
        <v>0</v>
      </c>
      <c r="AD636" s="289">
        <f t="shared" si="247"/>
        <v>0</v>
      </c>
      <c r="AE636" s="289">
        <f t="shared" si="247"/>
        <v>0</v>
      </c>
    </row>
    <row r="637" spans="2:31" s="291" customFormat="1" ht="14.25" hidden="1" customHeight="1">
      <c r="B637" s="65"/>
      <c r="C637" s="632" t="s">
        <v>1200</v>
      </c>
      <c r="D637" s="633" t="s">
        <v>1201</v>
      </c>
      <c r="E637" s="633"/>
      <c r="F637" s="633"/>
      <c r="G637" s="633"/>
      <c r="H637" s="634"/>
      <c r="I637" s="760">
        <f t="shared" ref="I637:AE637" si="248">SUM(I638)</f>
        <v>0</v>
      </c>
      <c r="J637" s="761">
        <f>SUM(J638)</f>
        <v>0</v>
      </c>
      <c r="K637" s="761">
        <f>SUM(K638)</f>
        <v>0</v>
      </c>
      <c r="L637" s="761">
        <f>SUM(L638)</f>
        <v>0</v>
      </c>
      <c r="M637" s="761">
        <f>SUM(M638)</f>
        <v>0</v>
      </c>
      <c r="N637" s="780"/>
      <c r="P637" s="386">
        <f>SUM(P638)</f>
        <v>0</v>
      </c>
      <c r="Q637" s="386">
        <f>SUM(Q638)</f>
        <v>0</v>
      </c>
      <c r="R637" s="386">
        <f>SUM(R638)</f>
        <v>0</v>
      </c>
      <c r="S637" s="386">
        <f>SUM(S638)</f>
        <v>0</v>
      </c>
      <c r="T637" s="289">
        <f>SUM(T638)</f>
        <v>0</v>
      </c>
      <c r="U637" s="289">
        <f t="shared" si="248"/>
        <v>0</v>
      </c>
      <c r="V637" s="289">
        <f t="shared" si="248"/>
        <v>0</v>
      </c>
      <c r="W637" s="289">
        <f t="shared" si="248"/>
        <v>0</v>
      </c>
      <c r="X637" s="289">
        <f t="shared" si="248"/>
        <v>0</v>
      </c>
      <c r="Y637" s="289">
        <f t="shared" si="248"/>
        <v>0</v>
      </c>
      <c r="Z637" s="289">
        <f t="shared" si="248"/>
        <v>0</v>
      </c>
      <c r="AA637" s="289">
        <f t="shared" si="248"/>
        <v>0</v>
      </c>
      <c r="AB637" s="289">
        <f t="shared" si="248"/>
        <v>0</v>
      </c>
      <c r="AC637" s="289">
        <f t="shared" si="248"/>
        <v>0</v>
      </c>
      <c r="AD637" s="289">
        <f t="shared" si="248"/>
        <v>0</v>
      </c>
      <c r="AE637" s="289">
        <f t="shared" si="248"/>
        <v>0</v>
      </c>
    </row>
    <row r="638" spans="2:31" ht="14.25" hidden="1" customHeight="1">
      <c r="C638" s="735" t="s">
        <v>1202</v>
      </c>
      <c r="D638" s="827" t="s">
        <v>2171</v>
      </c>
      <c r="E638" s="643"/>
      <c r="F638" s="643"/>
      <c r="G638" s="643"/>
      <c r="H638" s="644"/>
      <c r="I638" s="651">
        <v>0</v>
      </c>
      <c r="J638" s="652">
        <v>0</v>
      </c>
      <c r="K638" s="652">
        <v>0</v>
      </c>
      <c r="L638" s="652">
        <v>0</v>
      </c>
      <c r="M638" s="652">
        <v>0</v>
      </c>
      <c r="N638" s="780"/>
      <c r="P638" s="380">
        <v>0</v>
      </c>
      <c r="Q638" s="380">
        <v>0</v>
      </c>
      <c r="R638" s="380">
        <f>+U638</f>
        <v>0</v>
      </c>
      <c r="S638" s="380">
        <f>+W638</f>
        <v>0</v>
      </c>
      <c r="T638" s="277">
        <v>0</v>
      </c>
      <c r="U638" s="277">
        <v>0</v>
      </c>
      <c r="V638" s="277">
        <v>0</v>
      </c>
      <c r="W638" s="277">
        <v>0</v>
      </c>
      <c r="X638" s="277">
        <v>0</v>
      </c>
      <c r="Y638" s="277">
        <v>0</v>
      </c>
      <c r="Z638" s="277">
        <v>0</v>
      </c>
      <c r="AA638" s="277">
        <v>0</v>
      </c>
      <c r="AB638" s="277">
        <v>0</v>
      </c>
      <c r="AC638" s="277">
        <v>0</v>
      </c>
      <c r="AD638" s="277">
        <v>0</v>
      </c>
      <c r="AE638" s="277">
        <v>0</v>
      </c>
    </row>
    <row r="639" spans="2:31" s="291" customFormat="1" ht="14.25" hidden="1" customHeight="1">
      <c r="B639" s="65"/>
      <c r="C639" s="632" t="s">
        <v>1203</v>
      </c>
      <c r="D639" s="633" t="s">
        <v>1204</v>
      </c>
      <c r="E639" s="633"/>
      <c r="F639" s="633"/>
      <c r="G639" s="633"/>
      <c r="H639" s="634"/>
      <c r="I639" s="760">
        <f t="shared" ref="I639:AE639" si="249">SUM(I640)</f>
        <v>0</v>
      </c>
      <c r="J639" s="761">
        <f>SUM(J640)</f>
        <v>0</v>
      </c>
      <c r="K639" s="761">
        <f>SUM(K640)</f>
        <v>0</v>
      </c>
      <c r="L639" s="761">
        <f>SUM(L640)</f>
        <v>0</v>
      </c>
      <c r="M639" s="761">
        <f>SUM(M640)</f>
        <v>0</v>
      </c>
      <c r="N639" s="780"/>
      <c r="P639" s="386">
        <f>SUM(P640)</f>
        <v>0</v>
      </c>
      <c r="Q639" s="386">
        <f>SUM(Q640)</f>
        <v>0</v>
      </c>
      <c r="R639" s="386">
        <f>SUM(R640)</f>
        <v>0</v>
      </c>
      <c r="S639" s="386">
        <f>SUM(S640)</f>
        <v>0</v>
      </c>
      <c r="T639" s="289">
        <f>SUM(T640)</f>
        <v>0</v>
      </c>
      <c r="U639" s="289">
        <f t="shared" si="249"/>
        <v>0</v>
      </c>
      <c r="V639" s="289">
        <f t="shared" si="249"/>
        <v>0</v>
      </c>
      <c r="W639" s="289">
        <f t="shared" si="249"/>
        <v>0</v>
      </c>
      <c r="X639" s="289">
        <f t="shared" si="249"/>
        <v>0</v>
      </c>
      <c r="Y639" s="289">
        <f t="shared" si="249"/>
        <v>0</v>
      </c>
      <c r="Z639" s="289">
        <f t="shared" si="249"/>
        <v>0</v>
      </c>
      <c r="AA639" s="289">
        <f t="shared" si="249"/>
        <v>0</v>
      </c>
      <c r="AB639" s="289">
        <f t="shared" si="249"/>
        <v>0</v>
      </c>
      <c r="AC639" s="289">
        <f t="shared" si="249"/>
        <v>0</v>
      </c>
      <c r="AD639" s="289">
        <f t="shared" si="249"/>
        <v>0</v>
      </c>
      <c r="AE639" s="289">
        <f t="shared" si="249"/>
        <v>0</v>
      </c>
    </row>
    <row r="640" spans="2:31" ht="14.25" hidden="1" customHeight="1">
      <c r="C640" s="735" t="s">
        <v>1205</v>
      </c>
      <c r="D640" s="765"/>
      <c r="E640" s="661"/>
      <c r="F640" s="661"/>
      <c r="G640" s="661"/>
      <c r="H640" s="662"/>
      <c r="I640" s="656"/>
      <c r="J640" s="657"/>
      <c r="K640" s="657"/>
      <c r="L640" s="657"/>
      <c r="M640" s="657"/>
      <c r="N640" s="780"/>
      <c r="P640" s="378"/>
      <c r="Q640" s="378"/>
      <c r="R640" s="378"/>
      <c r="S640" s="378"/>
      <c r="T640" s="277"/>
      <c r="U640" s="277"/>
      <c r="V640" s="277"/>
      <c r="W640" s="277"/>
      <c r="X640" s="277"/>
      <c r="Y640" s="277"/>
      <c r="Z640" s="277"/>
      <c r="AA640" s="277"/>
      <c r="AB640" s="277"/>
      <c r="AC640" s="277"/>
      <c r="AD640" s="277"/>
      <c r="AE640" s="277"/>
    </row>
    <row r="641" spans="2:31" s="291" customFormat="1" ht="14.25" hidden="1" customHeight="1">
      <c r="B641" s="65"/>
      <c r="C641" s="632" t="s">
        <v>1206</v>
      </c>
      <c r="D641" s="633" t="s">
        <v>1207</v>
      </c>
      <c r="E641" s="633"/>
      <c r="F641" s="633"/>
      <c r="G641" s="633"/>
      <c r="H641" s="634"/>
      <c r="I641" s="954">
        <f>+SUM(I642:I643)</f>
        <v>2423700246</v>
      </c>
      <c r="J641" s="955"/>
      <c r="K641" s="955"/>
      <c r="L641" s="761"/>
      <c r="M641" s="761"/>
      <c r="N641" s="780"/>
      <c r="P641" s="519">
        <f>+SUM(P642:P643)</f>
        <v>2423700246</v>
      </c>
      <c r="Q641" s="519">
        <f>+SUM(Q642:Q643)</f>
        <v>7333810028</v>
      </c>
      <c r="R641" s="519"/>
      <c r="S641" s="519">
        <f>S642</f>
        <v>0</v>
      </c>
      <c r="T641" s="289"/>
      <c r="U641" s="289"/>
      <c r="V641" s="289"/>
      <c r="W641" s="289"/>
      <c r="X641" s="289">
        <f>X642</f>
        <v>0</v>
      </c>
      <c r="Y641" s="289">
        <f t="shared" ref="Y641:AE641" si="250">Y642</f>
        <v>0</v>
      </c>
      <c r="Z641" s="289">
        <f t="shared" si="250"/>
        <v>0</v>
      </c>
      <c r="AA641" s="289">
        <f t="shared" si="250"/>
        <v>0</v>
      </c>
      <c r="AB641" s="289">
        <f t="shared" si="250"/>
        <v>0</v>
      </c>
      <c r="AC641" s="289">
        <f t="shared" si="250"/>
        <v>0</v>
      </c>
      <c r="AD641" s="289">
        <f t="shared" si="250"/>
        <v>0</v>
      </c>
      <c r="AE641" s="289">
        <f t="shared" si="250"/>
        <v>0</v>
      </c>
    </row>
    <row r="642" spans="2:31" ht="14.25" hidden="1" customHeight="1">
      <c r="C642" s="735" t="s">
        <v>1208</v>
      </c>
      <c r="D642" s="827" t="s">
        <v>2172</v>
      </c>
      <c r="E642" s="643"/>
      <c r="F642" s="643"/>
      <c r="G642" s="643"/>
      <c r="H642" s="644"/>
      <c r="I642" s="651">
        <v>2423700246</v>
      </c>
      <c r="J642" s="652"/>
      <c r="K642" s="652"/>
      <c r="L642" s="652"/>
      <c r="M642" s="652"/>
      <c r="N642" s="780"/>
      <c r="P642" s="380">
        <v>2423700246</v>
      </c>
      <c r="Q642" s="380">
        <v>7333810028</v>
      </c>
      <c r="R642" s="380">
        <f>+U642</f>
        <v>0</v>
      </c>
      <c r="S642" s="380">
        <f>+W642</f>
        <v>0</v>
      </c>
      <c r="T642" s="277"/>
      <c r="U642" s="277"/>
      <c r="V642" s="277"/>
      <c r="W642" s="277"/>
      <c r="X642" s="277">
        <v>0</v>
      </c>
      <c r="Y642" s="277">
        <v>0</v>
      </c>
      <c r="Z642" s="277">
        <v>0</v>
      </c>
      <c r="AA642" s="277">
        <v>0</v>
      </c>
      <c r="AB642" s="277">
        <v>0</v>
      </c>
      <c r="AC642" s="277">
        <v>0</v>
      </c>
      <c r="AD642" s="277">
        <v>0</v>
      </c>
      <c r="AE642" s="277">
        <v>0</v>
      </c>
    </row>
    <row r="643" spans="2:31" ht="14.25" hidden="1" customHeight="1">
      <c r="C643" s="735" t="s">
        <v>1209</v>
      </c>
      <c r="D643" s="828" t="s">
        <v>55</v>
      </c>
      <c r="E643" s="829"/>
      <c r="F643" s="829"/>
      <c r="G643" s="829"/>
      <c r="H643" s="830"/>
      <c r="I643" s="831">
        <v>0</v>
      </c>
      <c r="J643" s="832"/>
      <c r="K643" s="832"/>
      <c r="L643" s="832"/>
      <c r="M643" s="832"/>
      <c r="N643" s="780"/>
      <c r="P643" s="385">
        <v>0</v>
      </c>
      <c r="Q643" s="385">
        <v>0</v>
      </c>
      <c r="R643" s="385">
        <f>+U643</f>
        <v>0</v>
      </c>
      <c r="S643" s="385">
        <f>+W643</f>
        <v>0</v>
      </c>
      <c r="T643" s="280"/>
      <c r="U643" s="280"/>
      <c r="V643" s="280"/>
      <c r="W643" s="280"/>
      <c r="X643" s="280"/>
      <c r="Y643" s="280"/>
      <c r="Z643" s="280"/>
      <c r="AA643" s="280"/>
      <c r="AB643" s="280"/>
      <c r="AC643" s="280"/>
      <c r="AD643" s="280"/>
      <c r="AE643" s="280"/>
    </row>
    <row r="644" spans="2:31" ht="14.25" hidden="1" customHeight="1">
      <c r="C644" s="735"/>
      <c r="D644" s="659"/>
      <c r="E644" s="661"/>
      <c r="F644" s="661"/>
      <c r="G644" s="661"/>
      <c r="H644" s="662"/>
      <c r="I644" s="729"/>
      <c r="J644" s="730"/>
      <c r="K644" s="730"/>
      <c r="L644" s="730"/>
      <c r="M644" s="730"/>
      <c r="N644" s="780"/>
      <c r="P644" s="382"/>
      <c r="Q644" s="382"/>
      <c r="R644" s="382"/>
      <c r="S644" s="382"/>
      <c r="T644" s="280"/>
      <c r="U644" s="280"/>
      <c r="V644" s="280"/>
      <c r="W644" s="280"/>
      <c r="X644" s="280"/>
      <c r="Y644" s="280"/>
      <c r="Z644" s="280"/>
      <c r="AA644" s="280"/>
      <c r="AB644" s="280"/>
      <c r="AC644" s="280"/>
      <c r="AD644" s="280"/>
      <c r="AE644" s="280"/>
    </row>
    <row r="645" spans="2:31" ht="14.25" hidden="1" customHeight="1">
      <c r="C645" s="733" t="s">
        <v>1210</v>
      </c>
      <c r="D645" s="633" t="s">
        <v>1211</v>
      </c>
      <c r="E645" s="637"/>
      <c r="F645" s="637"/>
      <c r="G645" s="637"/>
      <c r="H645" s="638"/>
      <c r="I645" s="731">
        <f t="shared" ref="I645:M645" si="251">I646+I648</f>
        <v>8174148341.8938599</v>
      </c>
      <c r="J645" s="732">
        <f>J646+J648</f>
        <v>8216847822.9628601</v>
      </c>
      <c r="K645" s="732">
        <f>K646+K648</f>
        <v>-4523175196</v>
      </c>
      <c r="L645" s="732">
        <f t="shared" si="251"/>
        <v>9507723072.3106098</v>
      </c>
      <c r="M645" s="732">
        <f t="shared" si="251"/>
        <v>8033425426</v>
      </c>
      <c r="N645" s="792" t="s">
        <v>241</v>
      </c>
      <c r="P645" s="383">
        <f>P646+P648</f>
        <v>3483410580</v>
      </c>
      <c r="Q645" s="383">
        <f>Q646+Q648</f>
        <v>-3789501462</v>
      </c>
      <c r="R645" s="383">
        <f>R646+R648</f>
        <v>-3789501462</v>
      </c>
      <c r="S645" s="383">
        <f>S646+S648</f>
        <v>-2207773378</v>
      </c>
      <c r="T645" s="217">
        <f>T646+T648</f>
        <v>8216847822.9628601</v>
      </c>
      <c r="U645" s="217">
        <f t="shared" ref="U645:AE645" si="252">U646+U648</f>
        <v>-3789501462</v>
      </c>
      <c r="V645" s="217">
        <f t="shared" si="252"/>
        <v>9295425945</v>
      </c>
      <c r="W645" s="217">
        <f t="shared" si="252"/>
        <v>-2207773378</v>
      </c>
      <c r="X645" s="217">
        <f t="shared" si="252"/>
        <v>-850247398</v>
      </c>
      <c r="Y645" s="217">
        <f t="shared" si="252"/>
        <v>4669891927</v>
      </c>
      <c r="Z645" s="217">
        <f t="shared" si="252"/>
        <v>230943926</v>
      </c>
      <c r="AA645" s="217">
        <f t="shared" si="252"/>
        <v>1940573202</v>
      </c>
      <c r="AB645" s="217">
        <f t="shared" si="252"/>
        <v>-887079122</v>
      </c>
      <c r="AC645" s="217">
        <f t="shared" si="252"/>
        <v>1361053563</v>
      </c>
      <c r="AD645" s="217">
        <f t="shared" si="252"/>
        <v>0</v>
      </c>
      <c r="AE645" s="217">
        <f t="shared" si="252"/>
        <v>0</v>
      </c>
    </row>
    <row r="646" spans="2:31" ht="14.25" hidden="1" customHeight="1">
      <c r="C646" s="733" t="s">
        <v>1212</v>
      </c>
      <c r="D646" s="633" t="s">
        <v>1213</v>
      </c>
      <c r="E646" s="637"/>
      <c r="F646" s="637"/>
      <c r="G646" s="637"/>
      <c r="H646" s="638"/>
      <c r="I646" s="952">
        <f t="shared" ref="I646:M646" si="253">SUM(I647)</f>
        <v>0</v>
      </c>
      <c r="J646" s="953">
        <f>SUM(J647)</f>
        <v>0</v>
      </c>
      <c r="K646" s="953"/>
      <c r="L646" s="732">
        <f t="shared" si="253"/>
        <v>0</v>
      </c>
      <c r="M646" s="732">
        <f t="shared" si="253"/>
        <v>0</v>
      </c>
      <c r="N646" s="792" t="s">
        <v>241</v>
      </c>
      <c r="P646" s="383">
        <f t="shared" ref="P646:V646" si="254">SUM(P647)</f>
        <v>0</v>
      </c>
      <c r="Q646" s="383">
        <f t="shared" si="254"/>
        <v>0</v>
      </c>
      <c r="R646" s="383">
        <f t="shared" si="254"/>
        <v>0</v>
      </c>
      <c r="S646" s="383">
        <f t="shared" si="254"/>
        <v>0</v>
      </c>
      <c r="T646" s="217">
        <f t="shared" si="254"/>
        <v>0</v>
      </c>
      <c r="U646" s="217">
        <f t="shared" si="254"/>
        <v>0</v>
      </c>
      <c r="V646" s="217">
        <f t="shared" si="254"/>
        <v>8033425426</v>
      </c>
      <c r="W646" s="217"/>
      <c r="X646" s="217">
        <f>SUM(X647)</f>
        <v>0</v>
      </c>
      <c r="Y646" s="217">
        <f t="shared" ref="Y646:AE646" si="255">SUM(Y647)</f>
        <v>-887079122</v>
      </c>
      <c r="Z646" s="217">
        <f t="shared" si="255"/>
        <v>-887079122</v>
      </c>
      <c r="AA646" s="217">
        <f t="shared" si="255"/>
        <v>-887079122</v>
      </c>
      <c r="AB646" s="217">
        <f t="shared" si="255"/>
        <v>0</v>
      </c>
      <c r="AC646" s="217">
        <f t="shared" si="255"/>
        <v>0</v>
      </c>
      <c r="AD646" s="217">
        <f t="shared" si="255"/>
        <v>0</v>
      </c>
      <c r="AE646" s="217">
        <f t="shared" si="255"/>
        <v>0</v>
      </c>
    </row>
    <row r="647" spans="2:31" ht="14.25" hidden="1" customHeight="1">
      <c r="C647" s="735" t="s">
        <v>1214</v>
      </c>
      <c r="D647" s="827" t="s">
        <v>2173</v>
      </c>
      <c r="E647" s="643"/>
      <c r="F647" s="643"/>
      <c r="G647" s="643"/>
      <c r="H647" s="644"/>
      <c r="I647" s="651"/>
      <c r="J647" s="652">
        <v>0</v>
      </c>
      <c r="K647" s="652"/>
      <c r="L647" s="652"/>
      <c r="M647" s="652">
        <v>0</v>
      </c>
      <c r="N647" s="780"/>
      <c r="P647" s="380"/>
      <c r="Q647" s="380"/>
      <c r="R647" s="377">
        <f>+U647</f>
        <v>0</v>
      </c>
      <c r="S647" s="380">
        <f>+W647</f>
        <v>0</v>
      </c>
      <c r="T647" s="277">
        <v>0</v>
      </c>
      <c r="U647" s="277">
        <v>0</v>
      </c>
      <c r="V647" s="277">
        <v>8033425426</v>
      </c>
      <c r="W647" s="277"/>
      <c r="X647" s="277">
        <v>0</v>
      </c>
      <c r="Y647" s="277">
        <v>-887079122</v>
      </c>
      <c r="Z647" s="277">
        <v>-887079122</v>
      </c>
      <c r="AA647" s="277">
        <v>-887079122</v>
      </c>
      <c r="AB647" s="277">
        <v>0</v>
      </c>
      <c r="AC647" s="277">
        <v>0</v>
      </c>
      <c r="AD647" s="277">
        <v>0</v>
      </c>
      <c r="AE647" s="277">
        <v>0</v>
      </c>
    </row>
    <row r="648" spans="2:31" ht="14.25" hidden="1" customHeight="1">
      <c r="C648" s="733" t="s">
        <v>1215</v>
      </c>
      <c r="D648" s="633" t="s">
        <v>1216</v>
      </c>
      <c r="E648" s="637"/>
      <c r="F648" s="637"/>
      <c r="G648" s="637"/>
      <c r="H648" s="638"/>
      <c r="I648" s="952">
        <f t="shared" ref="I648:AE648" si="256">SUM(I649)</f>
        <v>8174148341.8938599</v>
      </c>
      <c r="J648" s="953">
        <f>SUM(J649)</f>
        <v>8216847822.9628601</v>
      </c>
      <c r="K648" s="953">
        <f>SUM(K649)</f>
        <v>-4523175196</v>
      </c>
      <c r="L648" s="732">
        <f>SUM(L649)</f>
        <v>9507723072.3106098</v>
      </c>
      <c r="M648" s="732">
        <f>SUM(M649)</f>
        <v>8033425426</v>
      </c>
      <c r="N648" s="792"/>
      <c r="P648" s="517">
        <f>SUM(P649)</f>
        <v>3483410580</v>
      </c>
      <c r="Q648" s="517">
        <f>SUM(Q649)</f>
        <v>-3789501462</v>
      </c>
      <c r="R648" s="517">
        <f>SUM(R649)</f>
        <v>-3789501462</v>
      </c>
      <c r="S648" s="517">
        <f>SUM(S649)</f>
        <v>-2207773378</v>
      </c>
      <c r="T648" s="217">
        <f>SUM(T649)</f>
        <v>8216847822.9628601</v>
      </c>
      <c r="U648" s="217">
        <f t="shared" si="256"/>
        <v>-3789501462</v>
      </c>
      <c r="V648" s="217">
        <f t="shared" si="256"/>
        <v>1262000519</v>
      </c>
      <c r="W648" s="217">
        <f t="shared" si="256"/>
        <v>-2207773378</v>
      </c>
      <c r="X648" s="217">
        <f t="shared" si="256"/>
        <v>-850247398</v>
      </c>
      <c r="Y648" s="217">
        <f t="shared" si="256"/>
        <v>5556971049</v>
      </c>
      <c r="Z648" s="217">
        <f t="shared" si="256"/>
        <v>1118023048</v>
      </c>
      <c r="AA648" s="217">
        <f t="shared" si="256"/>
        <v>2827652324</v>
      </c>
      <c r="AB648" s="217">
        <f t="shared" si="256"/>
        <v>-887079122</v>
      </c>
      <c r="AC648" s="217">
        <f t="shared" si="256"/>
        <v>1361053563</v>
      </c>
      <c r="AD648" s="217">
        <f t="shared" si="256"/>
        <v>0</v>
      </c>
      <c r="AE648" s="217">
        <f t="shared" si="256"/>
        <v>0</v>
      </c>
    </row>
    <row r="649" spans="2:31" ht="14.25" hidden="1" customHeight="1" thickBot="1">
      <c r="C649" s="766" t="s">
        <v>1217</v>
      </c>
      <c r="D649" s="833" t="s">
        <v>1768</v>
      </c>
      <c r="E649" s="834"/>
      <c r="F649" s="834"/>
      <c r="G649" s="834"/>
      <c r="H649" s="835"/>
      <c r="I649" s="836">
        <v>8174148341.8938599</v>
      </c>
      <c r="J649" s="837">
        <v>8216847822.9628601</v>
      </c>
      <c r="K649" s="837">
        <v>-4523175196</v>
      </c>
      <c r="L649" s="837">
        <v>9507723072.3106098</v>
      </c>
      <c r="M649" s="837">
        <v>8033425426</v>
      </c>
      <c r="N649" s="780"/>
      <c r="P649" s="387">
        <v>3483410580</v>
      </c>
      <c r="Q649" s="387">
        <f>+'RESULTADO - aux'!O326</f>
        <v>-3789501462</v>
      </c>
      <c r="R649" s="387">
        <f>+U649</f>
        <v>-3789501462</v>
      </c>
      <c r="S649" s="387">
        <f>+W649</f>
        <v>-2207773378</v>
      </c>
      <c r="T649" s="292">
        <v>8216847822.9628601</v>
      </c>
      <c r="U649" s="292">
        <v>-3789501462</v>
      </c>
      <c r="V649" s="292">
        <v>1262000519</v>
      </c>
      <c r="W649" s="292">
        <v>-2207773378</v>
      </c>
      <c r="X649" s="292">
        <v>-850247398</v>
      </c>
      <c r="Y649" s="292">
        <v>5556971049</v>
      </c>
      <c r="Z649" s="292">
        <v>1118023048</v>
      </c>
      <c r="AA649" s="292">
        <v>2827652324</v>
      </c>
      <c r="AB649" s="292">
        <v>-887079122</v>
      </c>
      <c r="AC649" s="292">
        <v>1361053563</v>
      </c>
      <c r="AD649" s="292">
        <v>0</v>
      </c>
      <c r="AE649" s="292">
        <v>0</v>
      </c>
    </row>
    <row r="650" spans="2:31" s="294" customFormat="1" hidden="1">
      <c r="B650" s="799"/>
      <c r="C650" s="767"/>
      <c r="D650" s="767"/>
      <c r="E650" s="767"/>
      <c r="F650" s="767"/>
      <c r="G650" s="767"/>
      <c r="H650" s="767"/>
      <c r="I650" s="768"/>
      <c r="J650" s="769"/>
      <c r="K650" s="769"/>
      <c r="L650" s="769"/>
      <c r="M650" s="769"/>
      <c r="N650" s="794"/>
      <c r="P650" s="300"/>
      <c r="Q650" s="300"/>
      <c r="R650" s="388"/>
      <c r="S650" s="388"/>
      <c r="T650" s="293"/>
      <c r="U650" s="295"/>
      <c r="V650" s="293"/>
      <c r="W650" s="295"/>
      <c r="X650" s="293"/>
      <c r="Y650" s="293"/>
      <c r="Z650" s="293"/>
      <c r="AA650" s="295"/>
      <c r="AB650" s="295"/>
      <c r="AC650" s="295"/>
      <c r="AD650" s="295"/>
      <c r="AE650" s="296"/>
    </row>
    <row r="651" spans="2:31" s="294" customFormat="1" hidden="1">
      <c r="B651" s="799"/>
      <c r="C651" s="767"/>
      <c r="D651" s="767"/>
      <c r="E651" s="767"/>
      <c r="F651" s="767"/>
      <c r="G651" s="767"/>
      <c r="H651" s="767"/>
      <c r="I651" s="770"/>
      <c r="J651" s="771"/>
      <c r="K651" s="771"/>
      <c r="L651" s="771"/>
      <c r="M651" s="771"/>
      <c r="N651" s="794"/>
      <c r="P651" s="409"/>
      <c r="Q651" s="409"/>
      <c r="R651" s="401"/>
      <c r="S651" s="401"/>
      <c r="T651" s="296"/>
      <c r="U651" s="296"/>
      <c r="V651" s="296"/>
      <c r="W651" s="296"/>
      <c r="X651" s="296"/>
      <c r="Y651" s="296"/>
      <c r="Z651" s="293"/>
      <c r="AA651" s="295"/>
      <c r="AB651" s="295"/>
      <c r="AC651" s="295"/>
      <c r="AD651" s="295"/>
      <c r="AE651" s="296"/>
    </row>
    <row r="652" spans="2:31" s="294" customFormat="1" hidden="1">
      <c r="B652" s="799"/>
      <c r="C652" s="767"/>
      <c r="D652" s="767"/>
      <c r="E652" s="767"/>
      <c r="F652" s="767"/>
      <c r="G652" s="767"/>
      <c r="H652" s="767"/>
      <c r="I652" s="768"/>
      <c r="J652" s="769"/>
      <c r="K652" s="769"/>
      <c r="L652" s="769"/>
      <c r="M652" s="769"/>
      <c r="N652" s="794"/>
      <c r="P652" s="300"/>
      <c r="Q652" s="300"/>
      <c r="R652" s="388"/>
      <c r="S652" s="388"/>
      <c r="T652" s="293"/>
      <c r="U652" s="295"/>
      <c r="V652" s="293"/>
      <c r="W652" s="295"/>
      <c r="X652" s="293"/>
      <c r="Y652" s="293"/>
      <c r="Z652" s="293"/>
      <c r="AA652" s="295"/>
      <c r="AB652" s="295"/>
      <c r="AC652" s="295"/>
      <c r="AD652" s="295"/>
      <c r="AE652" s="296"/>
    </row>
    <row r="653" spans="2:31" s="294" customFormat="1" hidden="1">
      <c r="B653" s="799"/>
      <c r="C653" s="767"/>
      <c r="D653" s="767"/>
      <c r="E653" s="767"/>
      <c r="F653" s="767"/>
      <c r="G653" s="767"/>
      <c r="H653" s="767"/>
      <c r="I653" s="768"/>
      <c r="J653" s="769"/>
      <c r="K653" s="769"/>
      <c r="L653" s="769"/>
      <c r="M653" s="769"/>
      <c r="N653" s="794"/>
      <c r="P653" s="300"/>
      <c r="Q653" s="300"/>
      <c r="R653" s="388"/>
      <c r="S653" s="388"/>
      <c r="T653" s="293"/>
      <c r="U653" s="295"/>
      <c r="V653" s="293"/>
      <c r="W653" s="295"/>
      <c r="X653" s="293"/>
      <c r="Y653" s="293"/>
      <c r="Z653" s="293"/>
      <c r="AA653" s="295"/>
      <c r="AB653" s="295"/>
      <c r="AC653" s="295"/>
      <c r="AD653" s="295"/>
      <c r="AE653" s="296"/>
    </row>
    <row r="654" spans="2:31" s="294" customFormat="1" hidden="1">
      <c r="B654" s="799"/>
      <c r="C654" s="767"/>
      <c r="D654" s="767"/>
      <c r="E654" s="767"/>
      <c r="F654" s="767"/>
      <c r="G654" s="767"/>
      <c r="H654" s="767"/>
      <c r="I654" s="768"/>
      <c r="J654" s="769"/>
      <c r="K654" s="769"/>
      <c r="L654" s="769"/>
      <c r="M654" s="769"/>
      <c r="N654" s="794"/>
      <c r="P654" s="300"/>
      <c r="Q654" s="300"/>
      <c r="R654" s="388"/>
      <c r="S654" s="388"/>
      <c r="T654" s="293"/>
      <c r="U654" s="295"/>
      <c r="V654" s="293"/>
      <c r="W654" s="295"/>
      <c r="X654" s="293"/>
      <c r="Y654" s="293"/>
      <c r="Z654" s="293"/>
      <c r="AA654" s="295"/>
      <c r="AB654" s="295"/>
      <c r="AC654" s="295"/>
      <c r="AD654" s="295"/>
      <c r="AE654" s="296"/>
    </row>
    <row r="655" spans="2:31" s="294" customFormat="1" hidden="1">
      <c r="B655" s="799"/>
      <c r="C655" s="767"/>
      <c r="D655" s="767"/>
      <c r="E655" s="767"/>
      <c r="F655" s="767"/>
      <c r="G655" s="767"/>
      <c r="H655" s="767"/>
      <c r="I655" s="768"/>
      <c r="J655" s="769"/>
      <c r="K655" s="769"/>
      <c r="L655" s="769"/>
      <c r="M655" s="769"/>
      <c r="N655" s="794"/>
      <c r="P655" s="300"/>
      <c r="Q655" s="300"/>
      <c r="R655" s="388"/>
      <c r="S655" s="388"/>
      <c r="T655" s="293"/>
      <c r="U655" s="295"/>
      <c r="V655" s="293"/>
      <c r="W655" s="295"/>
      <c r="X655" s="293"/>
      <c r="Y655" s="293"/>
      <c r="Z655" s="293"/>
      <c r="AA655" s="295"/>
      <c r="AB655" s="295"/>
      <c r="AC655" s="295"/>
      <c r="AD655" s="295"/>
      <c r="AE655" s="296"/>
    </row>
    <row r="656" spans="2:31" s="294" customFormat="1" hidden="1">
      <c r="B656" s="799"/>
      <c r="C656" s="767"/>
      <c r="D656" s="767"/>
      <c r="E656" s="767"/>
      <c r="F656" s="767"/>
      <c r="G656" s="767"/>
      <c r="H656" s="767"/>
      <c r="I656" s="768"/>
      <c r="J656" s="769"/>
      <c r="K656" s="769"/>
      <c r="L656" s="769"/>
      <c r="M656" s="769"/>
      <c r="N656" s="794"/>
      <c r="P656" s="300"/>
      <c r="Q656" s="300"/>
      <c r="R656" s="388"/>
      <c r="S656" s="388"/>
      <c r="T656" s="293"/>
      <c r="U656" s="295"/>
      <c r="V656" s="293"/>
      <c r="W656" s="295"/>
      <c r="X656" s="293"/>
      <c r="Y656" s="293"/>
      <c r="Z656" s="293"/>
      <c r="AA656" s="295"/>
      <c r="AB656" s="295"/>
      <c r="AC656" s="295"/>
      <c r="AD656" s="295"/>
      <c r="AE656" s="296"/>
    </row>
    <row r="657" spans="2:31" s="294" customFormat="1" hidden="1">
      <c r="B657" s="799"/>
      <c r="C657" s="767"/>
      <c r="D657" s="767"/>
      <c r="E657" s="767"/>
      <c r="F657" s="767"/>
      <c r="G657" s="767"/>
      <c r="H657" s="767"/>
      <c r="I657" s="768"/>
      <c r="J657" s="769"/>
      <c r="K657" s="769"/>
      <c r="L657" s="769"/>
      <c r="M657" s="769"/>
      <c r="N657" s="794"/>
      <c r="P657" s="300"/>
      <c r="Q657" s="300"/>
      <c r="R657" s="388"/>
      <c r="S657" s="388"/>
      <c r="T657" s="293"/>
      <c r="U657" s="295"/>
      <c r="V657" s="293"/>
      <c r="W657" s="295"/>
      <c r="X657" s="293"/>
      <c r="Y657" s="293"/>
      <c r="Z657" s="293"/>
      <c r="AA657" s="295"/>
      <c r="AB657" s="295"/>
      <c r="AC657" s="295"/>
      <c r="AD657" s="295"/>
      <c r="AE657" s="296"/>
    </row>
    <row r="658" spans="2:31" s="294" customFormat="1" hidden="1">
      <c r="B658" s="799"/>
      <c r="C658" s="767"/>
      <c r="D658" s="767"/>
      <c r="E658" s="767"/>
      <c r="F658" s="767"/>
      <c r="G658" s="767"/>
      <c r="H658" s="767"/>
      <c r="I658" s="768"/>
      <c r="J658" s="769"/>
      <c r="K658" s="769"/>
      <c r="L658" s="769"/>
      <c r="M658" s="769"/>
      <c r="N658" s="794"/>
      <c r="P658" s="300"/>
      <c r="Q658" s="300"/>
      <c r="R658" s="388"/>
      <c r="S658" s="388"/>
      <c r="T658" s="293"/>
      <c r="U658" s="295"/>
      <c r="V658" s="293"/>
      <c r="W658" s="295"/>
      <c r="X658" s="293"/>
      <c r="Y658" s="293"/>
      <c r="Z658" s="293"/>
      <c r="AA658" s="295"/>
      <c r="AB658" s="295"/>
      <c r="AC658" s="295"/>
      <c r="AD658" s="295"/>
      <c r="AE658" s="296"/>
    </row>
    <row r="659" spans="2:31" s="294" customFormat="1" hidden="1">
      <c r="B659" s="799"/>
      <c r="C659" s="767"/>
      <c r="D659" s="767"/>
      <c r="E659" s="767"/>
      <c r="F659" s="767"/>
      <c r="G659" s="767"/>
      <c r="H659" s="767"/>
      <c r="I659" s="768"/>
      <c r="J659" s="769"/>
      <c r="K659" s="769"/>
      <c r="L659" s="769"/>
      <c r="M659" s="769"/>
      <c r="N659" s="794"/>
      <c r="P659" s="300"/>
      <c r="Q659" s="300"/>
      <c r="R659" s="388"/>
      <c r="S659" s="388"/>
      <c r="T659" s="293"/>
      <c r="U659" s="295"/>
      <c r="V659" s="293"/>
      <c r="W659" s="295"/>
      <c r="X659" s="293"/>
      <c r="Y659" s="293"/>
      <c r="Z659" s="293"/>
      <c r="AA659" s="295"/>
      <c r="AB659" s="295"/>
      <c r="AC659" s="295"/>
      <c r="AD659" s="295"/>
      <c r="AE659" s="296"/>
    </row>
    <row r="660" spans="2:31" s="294" customFormat="1" hidden="1">
      <c r="B660" s="799"/>
      <c r="C660" s="767"/>
      <c r="D660" s="767"/>
      <c r="E660" s="767"/>
      <c r="F660" s="767"/>
      <c r="G660" s="767"/>
      <c r="H660" s="767"/>
      <c r="I660" s="768"/>
      <c r="J660" s="769"/>
      <c r="K660" s="769"/>
      <c r="L660" s="769"/>
      <c r="M660" s="769"/>
      <c r="N660" s="794"/>
      <c r="P660" s="300"/>
      <c r="Q660" s="300"/>
      <c r="R660" s="388"/>
      <c r="S660" s="388"/>
      <c r="T660" s="293"/>
      <c r="U660" s="295"/>
      <c r="V660" s="293"/>
      <c r="W660" s="295"/>
      <c r="X660" s="293"/>
      <c r="Y660" s="293"/>
      <c r="Z660" s="293"/>
      <c r="AA660" s="295"/>
      <c r="AB660" s="295"/>
      <c r="AC660" s="295"/>
      <c r="AD660" s="295"/>
      <c r="AE660" s="296"/>
    </row>
    <row r="661" spans="2:31" hidden="1">
      <c r="D661" s="772"/>
      <c r="E661" s="772"/>
      <c r="F661" s="772"/>
      <c r="G661" s="772"/>
      <c r="H661" s="772"/>
      <c r="I661" s="773"/>
      <c r="J661" s="774"/>
      <c r="K661" s="774"/>
      <c r="L661" s="774"/>
      <c r="M661" s="774"/>
      <c r="P661" s="389"/>
      <c r="Q661" s="389"/>
      <c r="R661" s="389"/>
      <c r="S661" s="389"/>
      <c r="T661" s="297"/>
      <c r="U661" s="298"/>
      <c r="V661" s="297"/>
      <c r="W661" s="298"/>
      <c r="X661" s="297"/>
      <c r="Y661" s="297"/>
      <c r="Z661" s="297"/>
      <c r="AA661" s="298"/>
      <c r="AB661" s="256"/>
    </row>
    <row r="662" spans="2:31" hidden="1">
      <c r="F662" s="616" t="s">
        <v>1219</v>
      </c>
      <c r="I662" s="768">
        <f t="shared" ref="I662:M662" si="257">I14</f>
        <v>494369303909.89868</v>
      </c>
      <c r="J662" s="775">
        <f>J14</f>
        <v>343626652917.84021</v>
      </c>
      <c r="K662" s="775">
        <f>K14</f>
        <v>106349173631</v>
      </c>
      <c r="L662" s="775">
        <f t="shared" si="257"/>
        <v>376381240178</v>
      </c>
      <c r="M662" s="775">
        <f t="shared" si="257"/>
        <v>98740273063</v>
      </c>
      <c r="N662" s="795"/>
      <c r="O662" s="300"/>
      <c r="P662" s="300">
        <f>P14</f>
        <v>500602034321.46283</v>
      </c>
      <c r="Q662" s="300">
        <f>Q14</f>
        <v>445363891478.86829</v>
      </c>
      <c r="R662" s="300">
        <f>R14</f>
        <v>182619567629</v>
      </c>
      <c r="S662" s="300">
        <f>S14</f>
        <v>87078257063</v>
      </c>
      <c r="T662" s="299">
        <f t="shared" ref="T662:AE662" si="258">T14</f>
        <v>343246258490.84021</v>
      </c>
      <c r="U662" s="299">
        <f t="shared" si="258"/>
        <v>182619567629</v>
      </c>
      <c r="V662" s="299">
        <f t="shared" si="258"/>
        <v>148641363041</v>
      </c>
      <c r="W662" s="299">
        <f t="shared" si="258"/>
        <v>87078257063</v>
      </c>
      <c r="X662" s="299">
        <f t="shared" si="258"/>
        <v>71235869139</v>
      </c>
      <c r="Y662" s="299">
        <f t="shared" si="258"/>
        <v>60226447273</v>
      </c>
      <c r="Z662" s="299">
        <f t="shared" si="258"/>
        <v>58171803966</v>
      </c>
      <c r="AA662" s="299">
        <f t="shared" si="258"/>
        <v>47552803765</v>
      </c>
      <c r="AB662" s="299">
        <f t="shared" si="258"/>
        <v>36590478936</v>
      </c>
      <c r="AC662" s="299">
        <f t="shared" si="258"/>
        <v>8971680556</v>
      </c>
      <c r="AD662" s="299">
        <f t="shared" si="258"/>
        <v>1931510030</v>
      </c>
      <c r="AE662" s="299">
        <f t="shared" si="258"/>
        <v>840079810</v>
      </c>
    </row>
    <row r="663" spans="2:31" hidden="1">
      <c r="F663" s="616" t="s">
        <v>1220</v>
      </c>
      <c r="I663" s="768">
        <f t="shared" ref="I663:M663" si="259">I395+I621</f>
        <v>494369303909.89868</v>
      </c>
      <c r="J663" s="775">
        <f>J395+J621</f>
        <v>343626652917.84021</v>
      </c>
      <c r="K663" s="775">
        <f>K395+K621</f>
        <v>106349173631</v>
      </c>
      <c r="L663" s="775">
        <f t="shared" si="259"/>
        <v>376381240178</v>
      </c>
      <c r="M663" s="775">
        <f t="shared" si="259"/>
        <v>98740273063</v>
      </c>
      <c r="N663" s="795"/>
      <c r="O663" s="300"/>
      <c r="P663" s="300">
        <f>P395+P621</f>
        <v>500447092708.68213</v>
      </c>
      <c r="Q663" s="300">
        <f>Q395+Q621</f>
        <v>434117488708.48004</v>
      </c>
      <c r="R663" s="300">
        <f>R395+R621</f>
        <v>182619567629</v>
      </c>
      <c r="S663" s="300">
        <f>S395+S621</f>
        <v>87078257063</v>
      </c>
      <c r="T663" s="299">
        <f t="shared" ref="T663:AE663" si="260">T395+T621</f>
        <v>330405986696.13721</v>
      </c>
      <c r="U663" s="299">
        <f t="shared" si="260"/>
        <v>182619567629</v>
      </c>
      <c r="V663" s="299">
        <f t="shared" si="260"/>
        <v>148641363041</v>
      </c>
      <c r="W663" s="299">
        <f t="shared" si="260"/>
        <v>87078257063</v>
      </c>
      <c r="X663" s="299">
        <f t="shared" si="260"/>
        <v>71235869139</v>
      </c>
      <c r="Y663" s="299">
        <f t="shared" si="260"/>
        <v>60226447273</v>
      </c>
      <c r="Z663" s="299">
        <f t="shared" si="260"/>
        <v>58171803966</v>
      </c>
      <c r="AA663" s="299">
        <f t="shared" si="260"/>
        <v>47552803765</v>
      </c>
      <c r="AB663" s="299">
        <f t="shared" si="260"/>
        <v>36590478936</v>
      </c>
      <c r="AC663" s="299">
        <f t="shared" si="260"/>
        <v>8971680556</v>
      </c>
      <c r="AD663" s="299">
        <f t="shared" si="260"/>
        <v>1931510030</v>
      </c>
      <c r="AE663" s="299">
        <f t="shared" si="260"/>
        <v>840079810</v>
      </c>
    </row>
    <row r="664" spans="2:31" hidden="1">
      <c r="U664" s="299"/>
      <c r="W664" s="299"/>
      <c r="AA664" s="299"/>
      <c r="AB664" s="299"/>
      <c r="AC664" s="299"/>
      <c r="AD664" s="299"/>
      <c r="AE664" s="299"/>
    </row>
    <row r="665" spans="2:31" hidden="1">
      <c r="F665" s="616" t="s">
        <v>1221</v>
      </c>
      <c r="I665" s="775">
        <f t="shared" ref="I665:M665" si="261">I662-I663</f>
        <v>0</v>
      </c>
      <c r="J665" s="775">
        <f>J662-J663</f>
        <v>0</v>
      </c>
      <c r="K665" s="775">
        <f>K662-K663</f>
        <v>0</v>
      </c>
      <c r="L665" s="775">
        <f t="shared" si="261"/>
        <v>0</v>
      </c>
      <c r="M665" s="775">
        <f t="shared" si="261"/>
        <v>0</v>
      </c>
      <c r="P665" s="299">
        <f>P662-P663</f>
        <v>154941612.78070068</v>
      </c>
      <c r="Q665" s="299">
        <f>Q662-Q663</f>
        <v>11246402770.388245</v>
      </c>
      <c r="R665" s="299">
        <f>R662-R663</f>
        <v>0</v>
      </c>
      <c r="S665" s="299">
        <f>S662-S663</f>
        <v>0</v>
      </c>
      <c r="T665" s="299">
        <f>T662-T663</f>
        <v>12840271794.703003</v>
      </c>
      <c r="U665" s="299">
        <f t="shared" ref="U665:AE665" si="262">U662-U663</f>
        <v>0</v>
      </c>
      <c r="V665" s="299">
        <f t="shared" si="262"/>
        <v>0</v>
      </c>
      <c r="W665" s="299">
        <f t="shared" si="262"/>
        <v>0</v>
      </c>
      <c r="X665" s="299">
        <f>X662-X663</f>
        <v>0</v>
      </c>
      <c r="Y665" s="299">
        <f t="shared" si="262"/>
        <v>0</v>
      </c>
      <c r="Z665" s="299">
        <f t="shared" si="262"/>
        <v>0</v>
      </c>
      <c r="AA665" s="299">
        <f t="shared" si="262"/>
        <v>0</v>
      </c>
      <c r="AB665" s="299">
        <f t="shared" si="262"/>
        <v>0</v>
      </c>
      <c r="AC665" s="299">
        <f t="shared" si="262"/>
        <v>0</v>
      </c>
      <c r="AD665" s="299">
        <f t="shared" si="262"/>
        <v>0</v>
      </c>
      <c r="AE665" s="299">
        <f t="shared" si="262"/>
        <v>0</v>
      </c>
    </row>
  </sheetData>
  <autoFilter ref="B13:AK665" xr:uid="{00000000-0001-0000-0400-000000000000}">
    <filterColumn colId="12">
      <filters>
        <filter val="Nota 19/-5"/>
        <filter val="NOTA 19/-NOTA 5"/>
        <filter val="Nota 5"/>
      </filters>
    </filterColumn>
  </autoFilter>
  <phoneticPr fontId="75" type="noConversion"/>
  <pageMargins left="0.7" right="0.7" top="0.75" bottom="0.75" header="0.3" footer="0.3"/>
  <pageSetup paperSize="9" scale="84"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E445-2318-4A3E-AAB8-A67BA2B12C18}">
  <sheetPr>
    <tabColor rgb="FF00B0F0"/>
    <pageSetUpPr fitToPage="1"/>
  </sheetPr>
  <dimension ref="A1:AD340"/>
  <sheetViews>
    <sheetView showGridLines="0" zoomScale="90" zoomScaleNormal="90" zoomScaleSheetLayoutView="100" workbookViewId="0">
      <pane ySplit="2" topLeftCell="A311" activePane="bottomLeft" state="frozen"/>
      <selection activeCell="K23" sqref="K23"/>
      <selection pane="bottomLeft" activeCell="K23" sqref="K23"/>
    </sheetView>
  </sheetViews>
  <sheetFormatPr baseColWidth="10" defaultColWidth="11.44140625" defaultRowHeight="13.8"/>
  <cols>
    <col min="1" max="1" width="14.88671875" style="937" customWidth="1"/>
    <col min="2" max="2" width="42.109375" style="937" customWidth="1"/>
    <col min="3" max="3" width="13.33203125" style="937" customWidth="1"/>
    <col min="4" max="5" width="4.33203125" style="937" customWidth="1"/>
    <col min="6" max="6" width="3" style="937" customWidth="1"/>
    <col min="7" max="7" width="6.6640625" style="937" customWidth="1"/>
    <col min="8" max="8" width="16.6640625" style="939" customWidth="1"/>
    <col min="9" max="9" width="15.6640625" style="940" bestFit="1" customWidth="1"/>
    <col min="10" max="10" width="16.109375" style="940" bestFit="1" customWidth="1"/>
    <col min="11" max="11" width="9.109375" style="78" bestFit="1" customWidth="1"/>
    <col min="12" max="12" width="4" style="78" customWidth="1"/>
    <col min="13" max="14" width="16.44140625" style="368" bestFit="1" customWidth="1"/>
    <col min="15" max="15" width="15.33203125" style="79" bestFit="1" customWidth="1"/>
    <col min="16" max="16" width="15.44140625" style="79" bestFit="1" customWidth="1"/>
    <col min="17" max="17" width="15.5546875" style="350" bestFit="1" customWidth="1"/>
    <col min="18" max="18" width="15.33203125" style="350" bestFit="1" customWidth="1"/>
    <col min="19" max="19" width="15.5546875" style="350" bestFit="1" customWidth="1"/>
    <col min="20" max="20" width="15.33203125" style="79" bestFit="1" customWidth="1"/>
    <col min="21" max="21" width="14.44140625" style="79" bestFit="1" customWidth="1"/>
    <col min="22" max="22" width="15.5546875" style="79" bestFit="1" customWidth="1"/>
    <col min="23" max="23" width="15.44140625" style="79" bestFit="1" customWidth="1"/>
    <col min="24" max="24" width="15" style="79" bestFit="1" customWidth="1"/>
    <col min="25" max="25" width="15.5546875" style="79" bestFit="1" customWidth="1"/>
    <col min="26" max="26" width="14.88671875" style="79" bestFit="1" customWidth="1"/>
    <col min="27" max="27" width="15.33203125" style="79" bestFit="1" customWidth="1"/>
    <col min="28" max="28" width="15" style="79" bestFit="1" customWidth="1"/>
    <col min="29" max="30" width="14.44140625" style="79" bestFit="1" customWidth="1"/>
    <col min="31" max="16384" width="11.44140625" style="78"/>
  </cols>
  <sheetData>
    <row r="1" spans="1:30" ht="14.4" thickBot="1">
      <c r="A1" s="840"/>
      <c r="B1" s="840"/>
      <c r="C1" s="840"/>
      <c r="D1" s="840"/>
      <c r="E1" s="840"/>
      <c r="F1" s="840"/>
      <c r="G1" s="840"/>
      <c r="H1" s="841" t="s">
        <v>2236</v>
      </c>
      <c r="I1" s="842" t="s">
        <v>2236</v>
      </c>
      <c r="J1" s="842" t="s">
        <v>2236</v>
      </c>
      <c r="M1" s="353" t="s">
        <v>2592</v>
      </c>
      <c r="N1" s="353" t="s">
        <v>1986</v>
      </c>
      <c r="O1" s="316" t="s">
        <v>1986</v>
      </c>
      <c r="P1" s="316" t="s">
        <v>1986</v>
      </c>
      <c r="Q1" s="410" t="s">
        <v>1986</v>
      </c>
      <c r="R1" s="410" t="s">
        <v>2390</v>
      </c>
      <c r="S1" s="316" t="s">
        <v>1985</v>
      </c>
      <c r="T1" s="317" t="s">
        <v>1986</v>
      </c>
      <c r="U1" s="316" t="s">
        <v>2390</v>
      </c>
      <c r="V1" s="317" t="s">
        <v>1985</v>
      </c>
      <c r="W1" s="317" t="s">
        <v>1986</v>
      </c>
      <c r="X1" s="316" t="s">
        <v>2390</v>
      </c>
      <c r="Y1" s="317" t="s">
        <v>1985</v>
      </c>
      <c r="Z1" s="317" t="s">
        <v>2246</v>
      </c>
      <c r="AA1" s="317" t="s">
        <v>1986</v>
      </c>
      <c r="AB1" s="317" t="s">
        <v>2390</v>
      </c>
      <c r="AC1" s="317" t="s">
        <v>1985</v>
      </c>
      <c r="AD1" s="317" t="s">
        <v>1985</v>
      </c>
    </row>
    <row r="2" spans="1:30" ht="15" customHeight="1">
      <c r="A2" s="843"/>
      <c r="B2" s="844"/>
      <c r="C2" s="845"/>
      <c r="D2" s="845"/>
      <c r="E2" s="845"/>
      <c r="F2" s="845"/>
      <c r="G2" s="846"/>
      <c r="H2" s="847">
        <v>2024</v>
      </c>
      <c r="I2" s="848">
        <v>2023</v>
      </c>
      <c r="J2" s="848">
        <v>2022</v>
      </c>
      <c r="M2" s="354">
        <v>2024</v>
      </c>
      <c r="N2" s="354">
        <v>2024</v>
      </c>
      <c r="O2" s="318">
        <v>2023</v>
      </c>
      <c r="P2" s="318">
        <v>2022</v>
      </c>
      <c r="Q2" s="411">
        <v>2024</v>
      </c>
      <c r="R2" s="411">
        <v>2024</v>
      </c>
      <c r="S2" s="319">
        <v>2023</v>
      </c>
      <c r="T2" s="318">
        <v>2023</v>
      </c>
      <c r="U2" s="318">
        <v>2023</v>
      </c>
      <c r="V2" s="318">
        <v>2022</v>
      </c>
      <c r="W2" s="318">
        <v>2022</v>
      </c>
      <c r="X2" s="318">
        <v>2022</v>
      </c>
      <c r="Y2" s="318">
        <v>2021</v>
      </c>
      <c r="Z2" s="318">
        <v>2021</v>
      </c>
      <c r="AA2" s="318">
        <v>2021</v>
      </c>
      <c r="AB2" s="318">
        <v>2021</v>
      </c>
      <c r="AC2" s="318">
        <v>2020</v>
      </c>
      <c r="AD2" s="320">
        <v>2019</v>
      </c>
    </row>
    <row r="3" spans="1:30" s="321" customFormat="1">
      <c r="A3" s="849">
        <v>4</v>
      </c>
      <c r="B3" s="1772" t="s">
        <v>1222</v>
      </c>
      <c r="C3" s="1772"/>
      <c r="D3" s="1772"/>
      <c r="E3" s="1772"/>
      <c r="F3" s="1772"/>
      <c r="G3" s="1773"/>
      <c r="H3" s="850">
        <f t="shared" ref="H3:I3" si="0">H4+H28+H33+H34+H35+H36+H41+H45+H46+H50+H58+H59+H60</f>
        <v>74831655305.995178</v>
      </c>
      <c r="I3" s="851">
        <f t="shared" si="0"/>
        <v>74080111433.122604</v>
      </c>
      <c r="J3" s="852">
        <f>J4+J28+J33+J34+J35+J36+J41+J45+J46+J50+J58+J59+J60</f>
        <v>759569208</v>
      </c>
      <c r="K3" s="321" t="s">
        <v>243</v>
      </c>
      <c r="L3" s="206"/>
      <c r="M3" s="514">
        <f t="shared" ref="M3:R3" si="1">M4+M28+M33+M34+M35+M36+M41+M45+M46+M50+M58+M59+M60</f>
        <v>63969298290.621475</v>
      </c>
      <c r="N3" s="514">
        <f t="shared" si="1"/>
        <v>44102285296.519951</v>
      </c>
      <c r="O3" s="511">
        <f t="shared" si="1"/>
        <v>2867924944</v>
      </c>
      <c r="P3" s="305">
        <f t="shared" si="1"/>
        <v>1496811026</v>
      </c>
      <c r="Q3" s="322">
        <f t="shared" si="1"/>
        <v>74665161377.873489</v>
      </c>
      <c r="R3" s="322">
        <f t="shared" si="1"/>
        <v>21736654937</v>
      </c>
      <c r="S3" s="322">
        <f t="shared" ref="S3:W3" si="2">S4+S28+S33+S34+S35+S36+S41+S45+S46+S50+S58+S59+S60</f>
        <v>91901661415</v>
      </c>
      <c r="T3" s="323">
        <f t="shared" si="2"/>
        <v>2867924944</v>
      </c>
      <c r="U3" s="305">
        <f>U4+U28+U33+U34+U35+U36+U41+U45+U46+U50+U58+U59+U60</f>
        <v>2294359407</v>
      </c>
      <c r="V3" s="323">
        <f t="shared" si="2"/>
        <v>47360741162</v>
      </c>
      <c r="W3" s="323">
        <f t="shared" si="2"/>
        <v>1496811026</v>
      </c>
      <c r="X3" s="305">
        <f>X4+X28+X33+X34+X35+X36+X41+X45+X46+X50+X58+X59+X60</f>
        <v>229927733</v>
      </c>
      <c r="Y3" s="323">
        <f t="shared" ref="Y3:AD3" si="3">Y4+Y28+Y33+Y34+Y35+Y36+Y41+Y45+Y46+Y50+Y58+Y59+Y60</f>
        <v>30274442734</v>
      </c>
      <c r="Z3" s="323">
        <f t="shared" si="3"/>
        <v>13321133380</v>
      </c>
      <c r="AA3" s="323">
        <f t="shared" si="3"/>
        <v>13290001015</v>
      </c>
      <c r="AB3" s="305">
        <f t="shared" si="3"/>
        <v>74830578</v>
      </c>
      <c r="AC3" s="323">
        <f t="shared" si="3"/>
        <v>4751536497</v>
      </c>
      <c r="AD3" s="323">
        <f t="shared" si="3"/>
        <v>3708658118</v>
      </c>
    </row>
    <row r="4" spans="1:30" s="321" customFormat="1">
      <c r="A4" s="849" t="s">
        <v>1223</v>
      </c>
      <c r="B4" s="1772" t="s">
        <v>1224</v>
      </c>
      <c r="C4" s="1772"/>
      <c r="D4" s="1772"/>
      <c r="E4" s="1772"/>
      <c r="F4" s="1772"/>
      <c r="G4" s="1773"/>
      <c r="H4" s="853">
        <f t="shared" ref="H4:I4" si="4">H5+H27</f>
        <v>74428149469.995178</v>
      </c>
      <c r="I4" s="852">
        <f t="shared" si="4"/>
        <v>75180575773.122604</v>
      </c>
      <c r="J4" s="852">
        <f>J5+J27</f>
        <v>20767943</v>
      </c>
      <c r="L4" s="206"/>
      <c r="M4" s="355">
        <f t="shared" ref="M4:R4" si="5">M5+M27</f>
        <v>63659622909.621475</v>
      </c>
      <c r="N4" s="355">
        <f t="shared" si="5"/>
        <v>43973648040.519951</v>
      </c>
      <c r="O4" s="305">
        <f t="shared" si="5"/>
        <v>3580462989</v>
      </c>
      <c r="P4" s="305">
        <f t="shared" si="5"/>
        <v>1168982771</v>
      </c>
      <c r="Q4" s="322">
        <f t="shared" si="5"/>
        <v>74261655541.873489</v>
      </c>
      <c r="R4" s="322">
        <f t="shared" si="5"/>
        <v>21867940727</v>
      </c>
      <c r="S4" s="322">
        <f t="shared" ref="S4:AD4" si="6">S5+S27</f>
        <v>93222011056</v>
      </c>
      <c r="T4" s="323">
        <f t="shared" si="6"/>
        <v>3580462989</v>
      </c>
      <c r="U4" s="305">
        <f t="shared" si="6"/>
        <v>2872617665</v>
      </c>
      <c r="V4" s="323">
        <f t="shared" si="6"/>
        <v>46324463027</v>
      </c>
      <c r="W4" s="323">
        <f t="shared" si="6"/>
        <v>1168982771</v>
      </c>
      <c r="X4" s="305">
        <f t="shared" si="6"/>
        <v>18894086</v>
      </c>
      <c r="Y4" s="323">
        <f t="shared" si="6"/>
        <v>30946237607</v>
      </c>
      <c r="Z4" s="323">
        <f t="shared" si="6"/>
        <v>14182073870</v>
      </c>
      <c r="AA4" s="323">
        <f t="shared" si="6"/>
        <v>14000462793</v>
      </c>
      <c r="AB4" s="305">
        <f t="shared" si="6"/>
        <v>10893350</v>
      </c>
      <c r="AC4" s="323">
        <f t="shared" si="6"/>
        <v>4469799834</v>
      </c>
      <c r="AD4" s="323">
        <f t="shared" si="6"/>
        <v>3666634121</v>
      </c>
    </row>
    <row r="5" spans="1:30" s="321" customFormat="1">
      <c r="A5" s="849" t="s">
        <v>1225</v>
      </c>
      <c r="B5" s="1772" t="s">
        <v>1226</v>
      </c>
      <c r="C5" s="1772"/>
      <c r="D5" s="1772"/>
      <c r="E5" s="1772"/>
      <c r="F5" s="1772"/>
      <c r="G5" s="1773"/>
      <c r="H5" s="853">
        <f>SUM(H6:H26)</f>
        <v>74428149469.995178</v>
      </c>
      <c r="I5" s="852">
        <f>SUM(I6:I22)</f>
        <v>75180575773.122604</v>
      </c>
      <c r="J5" s="852">
        <f>SUM(J6:J15)</f>
        <v>20767943</v>
      </c>
      <c r="L5" s="206"/>
      <c r="M5" s="355">
        <f>SUM(M6:M25)</f>
        <v>63659622909.621475</v>
      </c>
      <c r="N5" s="355">
        <f>SUM(N6:N25)</f>
        <v>43973648040.519951</v>
      </c>
      <c r="O5" s="305">
        <f>SUM(O6:O22)</f>
        <v>3580462989</v>
      </c>
      <c r="P5" s="305">
        <f>SUM(P6:P22)</f>
        <v>1168982771</v>
      </c>
      <c r="Q5" s="322">
        <f>SUM(Q6:Q25)</f>
        <v>74261655541.873489</v>
      </c>
      <c r="R5" s="322">
        <f>SUM(R6:R25)</f>
        <v>21867940727</v>
      </c>
      <c r="S5" s="322">
        <f>SUM(S6:S22)</f>
        <v>93222011056</v>
      </c>
      <c r="T5" s="323">
        <f>SUM(T6:T15)</f>
        <v>3580462989</v>
      </c>
      <c r="U5" s="305">
        <f>SUM(U6:U22)</f>
        <v>2872617665</v>
      </c>
      <c r="V5" s="323">
        <f>SUM(V6:V15)</f>
        <v>46324463027</v>
      </c>
      <c r="W5" s="323">
        <f t="shared" ref="W5:AD5" si="7">SUM(W6:W15)</f>
        <v>1168982771</v>
      </c>
      <c r="X5" s="305">
        <f>SUM(X6:X22)</f>
        <v>18894086</v>
      </c>
      <c r="Y5" s="323">
        <f t="shared" si="7"/>
        <v>30946237607</v>
      </c>
      <c r="Z5" s="323">
        <f t="shared" si="7"/>
        <v>14182073870</v>
      </c>
      <c r="AA5" s="323">
        <f t="shared" si="7"/>
        <v>14000462793</v>
      </c>
      <c r="AB5" s="305">
        <f>SUM(AB6:AB22)</f>
        <v>10893350</v>
      </c>
      <c r="AC5" s="323">
        <f t="shared" si="7"/>
        <v>4469799834</v>
      </c>
      <c r="AD5" s="323">
        <f t="shared" si="7"/>
        <v>3666634121</v>
      </c>
    </row>
    <row r="6" spans="1:30">
      <c r="A6" s="854" t="s">
        <v>1227</v>
      </c>
      <c r="B6" s="1770" t="s">
        <v>1912</v>
      </c>
      <c r="C6" s="1770"/>
      <c r="D6" s="1770"/>
      <c r="E6" s="1770"/>
      <c r="F6" s="1770"/>
      <c r="G6" s="1771"/>
      <c r="H6" s="857">
        <v>0</v>
      </c>
      <c r="I6" s="858"/>
      <c r="J6" s="858"/>
      <c r="K6" s="324" t="s">
        <v>243</v>
      </c>
      <c r="L6" s="79"/>
      <c r="M6" s="356">
        <v>0</v>
      </c>
      <c r="N6" s="356">
        <v>0</v>
      </c>
      <c r="O6" s="222">
        <f t="shared" ref="O6:O25" si="8">+T6</f>
        <v>0</v>
      </c>
      <c r="P6" s="222">
        <f t="shared" ref="P6:P25" si="9">+W6</f>
        <v>0</v>
      </c>
      <c r="Q6" s="325">
        <f t="shared" ref="Q6:Q25" si="10">+H6</f>
        <v>0</v>
      </c>
      <c r="R6" s="325">
        <v>0</v>
      </c>
      <c r="S6" s="325"/>
      <c r="T6" s="326">
        <v>0</v>
      </c>
      <c r="U6" s="307">
        <v>0</v>
      </c>
      <c r="V6" s="326">
        <v>0</v>
      </c>
      <c r="W6" s="326">
        <v>0</v>
      </c>
      <c r="X6" s="307">
        <v>0</v>
      </c>
      <c r="Y6" s="326">
        <v>0</v>
      </c>
      <c r="Z6" s="326">
        <v>0</v>
      </c>
      <c r="AA6" s="326">
        <v>0</v>
      </c>
      <c r="AB6" s="307">
        <v>0</v>
      </c>
      <c r="AC6" s="326">
        <v>1614166482</v>
      </c>
      <c r="AD6" s="326">
        <v>3343352119</v>
      </c>
    </row>
    <row r="7" spans="1:30">
      <c r="A7" s="854" t="s">
        <v>1228</v>
      </c>
      <c r="B7" s="1770" t="s">
        <v>1913</v>
      </c>
      <c r="C7" s="1770"/>
      <c r="D7" s="1770"/>
      <c r="E7" s="1770"/>
      <c r="F7" s="1770"/>
      <c r="G7" s="1771"/>
      <c r="H7" s="857">
        <v>0</v>
      </c>
      <c r="I7" s="858"/>
      <c r="J7" s="858"/>
      <c r="K7" s="324" t="s">
        <v>243</v>
      </c>
      <c r="M7" s="356">
        <v>0</v>
      </c>
      <c r="N7" s="356">
        <v>0</v>
      </c>
      <c r="O7" s="222">
        <f t="shared" si="8"/>
        <v>0</v>
      </c>
      <c r="P7" s="222">
        <f t="shared" si="9"/>
        <v>0</v>
      </c>
      <c r="Q7" s="325">
        <f t="shared" si="10"/>
        <v>0</v>
      </c>
      <c r="R7" s="325">
        <v>0</v>
      </c>
      <c r="S7" s="325"/>
      <c r="T7" s="326">
        <v>0</v>
      </c>
      <c r="U7" s="307">
        <v>0</v>
      </c>
      <c r="V7" s="326">
        <v>0</v>
      </c>
      <c r="W7" s="326">
        <v>0</v>
      </c>
      <c r="X7" s="307">
        <v>0</v>
      </c>
      <c r="Y7" s="326">
        <v>0</v>
      </c>
      <c r="Z7" s="326"/>
      <c r="AA7" s="326">
        <v>0</v>
      </c>
      <c r="AB7" s="307">
        <v>0</v>
      </c>
      <c r="AC7" s="326">
        <v>0</v>
      </c>
      <c r="AD7" s="326">
        <v>117272727</v>
      </c>
    </row>
    <row r="8" spans="1:30">
      <c r="A8" s="854" t="s">
        <v>1229</v>
      </c>
      <c r="B8" s="1770" t="s">
        <v>1914</v>
      </c>
      <c r="C8" s="1770"/>
      <c r="D8" s="1770"/>
      <c r="E8" s="1770"/>
      <c r="F8" s="1770"/>
      <c r="G8" s="1771"/>
      <c r="H8" s="857">
        <v>0</v>
      </c>
      <c r="I8" s="858"/>
      <c r="J8" s="858"/>
      <c r="K8" s="324" t="s">
        <v>243</v>
      </c>
      <c r="M8" s="356">
        <v>0</v>
      </c>
      <c r="N8" s="356">
        <v>0</v>
      </c>
      <c r="O8" s="222">
        <f t="shared" si="8"/>
        <v>0</v>
      </c>
      <c r="P8" s="222">
        <f t="shared" si="9"/>
        <v>0</v>
      </c>
      <c r="Q8" s="325">
        <f t="shared" si="10"/>
        <v>0</v>
      </c>
      <c r="R8" s="325">
        <v>0</v>
      </c>
      <c r="S8" s="325"/>
      <c r="T8" s="326">
        <v>0</v>
      </c>
      <c r="U8" s="307">
        <v>0</v>
      </c>
      <c r="V8" s="326">
        <v>0</v>
      </c>
      <c r="W8" s="326">
        <v>0</v>
      </c>
      <c r="X8" s="307">
        <v>0</v>
      </c>
      <c r="Y8" s="326">
        <v>0</v>
      </c>
      <c r="Z8" s="326"/>
      <c r="AA8" s="326">
        <v>0</v>
      </c>
      <c r="AB8" s="307">
        <v>0</v>
      </c>
      <c r="AC8" s="326">
        <v>0</v>
      </c>
      <c r="AD8" s="326">
        <v>206009275</v>
      </c>
    </row>
    <row r="9" spans="1:30">
      <c r="A9" s="854" t="s">
        <v>1230</v>
      </c>
      <c r="B9" s="1770" t="s">
        <v>2174</v>
      </c>
      <c r="C9" s="1770"/>
      <c r="D9" s="1770"/>
      <c r="E9" s="1770"/>
      <c r="F9" s="1770"/>
      <c r="G9" s="1771"/>
      <c r="H9" s="857">
        <v>0</v>
      </c>
      <c r="I9" s="858"/>
      <c r="J9" s="858"/>
      <c r="K9" s="324" t="s">
        <v>243</v>
      </c>
      <c r="M9" s="356">
        <v>0</v>
      </c>
      <c r="N9" s="356">
        <v>0</v>
      </c>
      <c r="O9" s="222">
        <f t="shared" si="8"/>
        <v>0</v>
      </c>
      <c r="P9" s="222">
        <f t="shared" si="9"/>
        <v>0</v>
      </c>
      <c r="Q9" s="325">
        <f t="shared" si="10"/>
        <v>0</v>
      </c>
      <c r="R9" s="325">
        <v>0</v>
      </c>
      <c r="S9" s="325"/>
      <c r="T9" s="326">
        <v>0</v>
      </c>
      <c r="U9" s="307">
        <v>0</v>
      </c>
      <c r="V9" s="326">
        <v>0</v>
      </c>
      <c r="W9" s="326">
        <v>0</v>
      </c>
      <c r="X9" s="307">
        <v>0</v>
      </c>
      <c r="Y9" s="326">
        <v>0</v>
      </c>
      <c r="Z9" s="326"/>
      <c r="AA9" s="326">
        <v>0</v>
      </c>
      <c r="AB9" s="307">
        <v>0</v>
      </c>
      <c r="AC9" s="326">
        <v>1046183703</v>
      </c>
      <c r="AD9" s="326">
        <v>0</v>
      </c>
    </row>
    <row r="10" spans="1:30">
      <c r="A10" s="854" t="s">
        <v>1231</v>
      </c>
      <c r="B10" s="1770" t="s">
        <v>2174</v>
      </c>
      <c r="C10" s="1770"/>
      <c r="D10" s="1770"/>
      <c r="E10" s="1770"/>
      <c r="F10" s="1770"/>
      <c r="G10" s="1771"/>
      <c r="H10" s="857">
        <v>0</v>
      </c>
      <c r="I10" s="858"/>
      <c r="J10" s="858"/>
      <c r="K10" s="324" t="s">
        <v>243</v>
      </c>
      <c r="M10" s="356">
        <v>0</v>
      </c>
      <c r="N10" s="356">
        <v>0</v>
      </c>
      <c r="O10" s="222">
        <f t="shared" si="8"/>
        <v>0</v>
      </c>
      <c r="P10" s="222">
        <f t="shared" si="9"/>
        <v>0</v>
      </c>
      <c r="Q10" s="325">
        <f t="shared" si="10"/>
        <v>0</v>
      </c>
      <c r="R10" s="325">
        <v>0</v>
      </c>
      <c r="S10" s="325"/>
      <c r="T10" s="326">
        <v>0</v>
      </c>
      <c r="U10" s="307">
        <v>0</v>
      </c>
      <c r="V10" s="326">
        <v>0</v>
      </c>
      <c r="W10" s="326">
        <v>0</v>
      </c>
      <c r="X10" s="307">
        <v>0</v>
      </c>
      <c r="Y10" s="326">
        <v>0</v>
      </c>
      <c r="Z10" s="326"/>
      <c r="AA10" s="326">
        <v>0</v>
      </c>
      <c r="AB10" s="307">
        <v>0</v>
      </c>
      <c r="AC10" s="326">
        <v>1796793084</v>
      </c>
      <c r="AD10" s="326">
        <v>0</v>
      </c>
    </row>
    <row r="11" spans="1:30">
      <c r="A11" s="854" t="s">
        <v>1232</v>
      </c>
      <c r="B11" s="1770" t="s">
        <v>1915</v>
      </c>
      <c r="C11" s="1770"/>
      <c r="D11" s="1770"/>
      <c r="E11" s="1770"/>
      <c r="F11" s="1770"/>
      <c r="G11" s="1771"/>
      <c r="H11" s="857">
        <v>0</v>
      </c>
      <c r="I11" s="858"/>
      <c r="J11" s="858"/>
      <c r="K11" s="324" t="s">
        <v>243</v>
      </c>
      <c r="M11" s="356">
        <v>0</v>
      </c>
      <c r="N11" s="356">
        <v>0</v>
      </c>
      <c r="O11" s="222">
        <f t="shared" si="8"/>
        <v>0</v>
      </c>
      <c r="P11" s="222">
        <f t="shared" si="9"/>
        <v>0</v>
      </c>
      <c r="Q11" s="325">
        <f t="shared" si="10"/>
        <v>0</v>
      </c>
      <c r="R11" s="325">
        <v>0</v>
      </c>
      <c r="S11" s="325"/>
      <c r="T11" s="326">
        <v>0</v>
      </c>
      <c r="U11" s="307">
        <v>0</v>
      </c>
      <c r="V11" s="326">
        <v>0</v>
      </c>
      <c r="W11" s="326">
        <v>0</v>
      </c>
      <c r="X11" s="307">
        <v>0</v>
      </c>
      <c r="Y11" s="326">
        <v>15027158</v>
      </c>
      <c r="Z11" s="326"/>
      <c r="AA11" s="326">
        <v>10893350</v>
      </c>
      <c r="AB11" s="307">
        <v>10893350</v>
      </c>
      <c r="AC11" s="326">
        <v>12656565</v>
      </c>
      <c r="AD11" s="326">
        <v>0</v>
      </c>
    </row>
    <row r="12" spans="1:30">
      <c r="A12" s="854" t="s">
        <v>1233</v>
      </c>
      <c r="B12" s="1770" t="s">
        <v>1916</v>
      </c>
      <c r="C12" s="1770"/>
      <c r="D12" s="1770"/>
      <c r="E12" s="1770"/>
      <c r="F12" s="1770"/>
      <c r="G12" s="1771"/>
      <c r="H12" s="857">
        <v>0</v>
      </c>
      <c r="I12" s="858"/>
      <c r="J12" s="858"/>
      <c r="K12" s="324" t="s">
        <v>243</v>
      </c>
      <c r="M12" s="356">
        <v>0</v>
      </c>
      <c r="N12" s="356">
        <v>0</v>
      </c>
      <c r="O12" s="222">
        <f t="shared" si="8"/>
        <v>0</v>
      </c>
      <c r="P12" s="222">
        <f t="shared" si="9"/>
        <v>0</v>
      </c>
      <c r="Q12" s="325">
        <f t="shared" si="10"/>
        <v>0</v>
      </c>
      <c r="R12" s="325">
        <v>0</v>
      </c>
      <c r="S12" s="325"/>
      <c r="T12" s="326">
        <v>0</v>
      </c>
      <c r="U12" s="307">
        <v>0</v>
      </c>
      <c r="V12" s="326">
        <v>557677725</v>
      </c>
      <c r="W12" s="326">
        <v>0</v>
      </c>
      <c r="X12" s="307">
        <v>0</v>
      </c>
      <c r="Y12" s="326">
        <v>15158454698</v>
      </c>
      <c r="Z12" s="326">
        <v>14167046712</v>
      </c>
      <c r="AA12" s="326">
        <v>13989569443</v>
      </c>
      <c r="AB12" s="307">
        <v>0</v>
      </c>
      <c r="AC12" s="326">
        <v>0</v>
      </c>
      <c r="AD12" s="326">
        <v>0</v>
      </c>
    </row>
    <row r="13" spans="1:30">
      <c r="A13" s="854" t="s">
        <v>1234</v>
      </c>
      <c r="B13" s="1770" t="s">
        <v>1917</v>
      </c>
      <c r="C13" s="1770"/>
      <c r="D13" s="1770"/>
      <c r="E13" s="1770"/>
      <c r="F13" s="1770"/>
      <c r="G13" s="1771"/>
      <c r="H13" s="857">
        <v>0</v>
      </c>
      <c r="I13" s="858"/>
      <c r="J13" s="858"/>
      <c r="K13" s="324" t="s">
        <v>243</v>
      </c>
      <c r="M13" s="356">
        <v>0</v>
      </c>
      <c r="N13" s="356">
        <v>0</v>
      </c>
      <c r="O13" s="222">
        <f t="shared" si="8"/>
        <v>0</v>
      </c>
      <c r="P13" s="222">
        <f t="shared" si="9"/>
        <v>1148214828</v>
      </c>
      <c r="Q13" s="325">
        <f t="shared" si="10"/>
        <v>0</v>
      </c>
      <c r="R13" s="325">
        <v>0</v>
      </c>
      <c r="S13" s="325"/>
      <c r="T13" s="326">
        <v>0</v>
      </c>
      <c r="U13" s="307">
        <v>0</v>
      </c>
      <c r="V13" s="326">
        <v>1418122689</v>
      </c>
      <c r="W13" s="326">
        <v>1148214828</v>
      </c>
      <c r="X13" s="307">
        <v>0</v>
      </c>
      <c r="Y13" s="326">
        <v>15772755751</v>
      </c>
      <c r="Z13" s="326"/>
      <c r="AA13" s="326">
        <v>0</v>
      </c>
      <c r="AB13" s="307">
        <v>0</v>
      </c>
      <c r="AC13" s="326">
        <v>0</v>
      </c>
      <c r="AD13" s="326">
        <v>0</v>
      </c>
    </row>
    <row r="14" spans="1:30">
      <c r="A14" s="859" t="s">
        <v>2094</v>
      </c>
      <c r="B14" s="855" t="s">
        <v>1925</v>
      </c>
      <c r="C14" s="860"/>
      <c r="D14" s="860"/>
      <c r="E14" s="860"/>
      <c r="F14" s="860"/>
      <c r="G14" s="861"/>
      <c r="H14" s="857">
        <v>0</v>
      </c>
      <c r="I14" s="858"/>
      <c r="J14" s="858">
        <v>20767943</v>
      </c>
      <c r="M14" s="356">
        <v>0</v>
      </c>
      <c r="N14" s="356">
        <v>0</v>
      </c>
      <c r="O14" s="222">
        <f t="shared" si="8"/>
        <v>0</v>
      </c>
      <c r="P14" s="222">
        <f t="shared" si="9"/>
        <v>20767943</v>
      </c>
      <c r="Q14" s="325">
        <f t="shared" si="10"/>
        <v>0</v>
      </c>
      <c r="R14" s="325">
        <v>0</v>
      </c>
      <c r="S14" s="325"/>
      <c r="T14" s="326">
        <v>0</v>
      </c>
      <c r="U14" s="307">
        <v>15231915</v>
      </c>
      <c r="V14" s="326">
        <v>20767943</v>
      </c>
      <c r="W14" s="326">
        <v>20767943</v>
      </c>
      <c r="X14" s="307">
        <v>18894086</v>
      </c>
      <c r="Y14" s="326"/>
      <c r="Z14" s="326">
        <v>15027158</v>
      </c>
      <c r="AA14" s="326">
        <v>0</v>
      </c>
      <c r="AB14" s="307">
        <v>0</v>
      </c>
      <c r="AC14" s="326"/>
      <c r="AD14" s="326"/>
    </row>
    <row r="15" spans="1:30">
      <c r="A15" s="859" t="s">
        <v>1919</v>
      </c>
      <c r="B15" s="855" t="s">
        <v>1918</v>
      </c>
      <c r="C15" s="860"/>
      <c r="D15" s="860"/>
      <c r="E15" s="860"/>
      <c r="F15" s="860"/>
      <c r="G15" s="861"/>
      <c r="H15" s="857">
        <v>276977565</v>
      </c>
      <c r="I15" s="858">
        <v>4131556141</v>
      </c>
      <c r="J15" s="858"/>
      <c r="M15" s="356">
        <v>276977565</v>
      </c>
      <c r="N15" s="356">
        <v>276977565</v>
      </c>
      <c r="O15" s="222">
        <f t="shared" si="8"/>
        <v>3580462989</v>
      </c>
      <c r="P15" s="222">
        <f t="shared" si="9"/>
        <v>0</v>
      </c>
      <c r="Q15" s="325">
        <f t="shared" si="10"/>
        <v>276977565</v>
      </c>
      <c r="R15" s="325">
        <v>275673323</v>
      </c>
      <c r="S15" s="325">
        <v>4168178463</v>
      </c>
      <c r="T15" s="326">
        <v>3580462989</v>
      </c>
      <c r="U15" s="307">
        <v>2857385750</v>
      </c>
      <c r="V15" s="326">
        <v>44327894670</v>
      </c>
      <c r="W15" s="326">
        <v>0</v>
      </c>
      <c r="X15" s="307">
        <v>0</v>
      </c>
      <c r="Y15" s="326"/>
      <c r="Z15" s="326"/>
      <c r="AA15" s="326">
        <v>0</v>
      </c>
      <c r="AB15" s="307">
        <v>0</v>
      </c>
      <c r="AC15" s="326"/>
      <c r="AD15" s="326"/>
    </row>
    <row r="16" spans="1:30">
      <c r="A16" s="859" t="s">
        <v>2482</v>
      </c>
      <c r="B16" s="855" t="s">
        <v>2492</v>
      </c>
      <c r="C16" s="860"/>
      <c r="D16" s="860"/>
      <c r="E16" s="860"/>
      <c r="F16" s="860"/>
      <c r="G16" s="861"/>
      <c r="H16" s="857">
        <v>1036309441</v>
      </c>
      <c r="I16" s="858"/>
      <c r="J16" s="858"/>
      <c r="M16" s="356">
        <v>1036309441</v>
      </c>
      <c r="N16" s="356">
        <v>1036309441</v>
      </c>
      <c r="O16" s="222">
        <f t="shared" si="8"/>
        <v>0</v>
      </c>
      <c r="P16" s="222">
        <f t="shared" si="9"/>
        <v>0</v>
      </c>
      <c r="Q16" s="325">
        <f t="shared" si="10"/>
        <v>1036309441</v>
      </c>
      <c r="R16" s="325"/>
      <c r="S16" s="325"/>
      <c r="T16" s="326"/>
      <c r="U16" s="307"/>
      <c r="V16" s="326"/>
      <c r="W16" s="326"/>
      <c r="X16" s="307"/>
      <c r="Y16" s="326"/>
      <c r="Z16" s="326"/>
      <c r="AA16" s="326"/>
      <c r="AB16" s="307"/>
      <c r="AC16" s="326"/>
      <c r="AD16" s="326"/>
    </row>
    <row r="17" spans="1:30">
      <c r="A17" s="854"/>
      <c r="B17" s="855" t="s">
        <v>2269</v>
      </c>
      <c r="C17" s="855"/>
      <c r="D17" s="855"/>
      <c r="E17" s="855"/>
      <c r="F17" s="855"/>
      <c r="G17" s="856"/>
      <c r="H17" s="857">
        <v>2489232363.0412407</v>
      </c>
      <c r="I17" s="858">
        <v>28908099554.879997</v>
      </c>
      <c r="J17" s="858"/>
      <c r="K17" s="324"/>
      <c r="M17" s="356">
        <v>1952879839.623455</v>
      </c>
      <c r="N17" s="356">
        <v>1425379830.4524269</v>
      </c>
      <c r="O17" s="222">
        <f t="shared" si="8"/>
        <v>0</v>
      </c>
      <c r="P17" s="222">
        <f t="shared" si="9"/>
        <v>0</v>
      </c>
      <c r="Q17" s="325">
        <f t="shared" si="10"/>
        <v>2489232363.0412407</v>
      </c>
      <c r="R17" s="325">
        <v>971518131</v>
      </c>
      <c r="S17" s="325">
        <v>29003793308</v>
      </c>
      <c r="T17" s="326"/>
      <c r="U17" s="307">
        <v>0</v>
      </c>
      <c r="V17" s="326"/>
      <c r="W17" s="326"/>
      <c r="X17" s="307">
        <v>0</v>
      </c>
      <c r="Y17" s="326"/>
      <c r="Z17" s="326"/>
      <c r="AA17" s="326"/>
      <c r="AB17" s="307">
        <v>0</v>
      </c>
      <c r="AC17" s="326"/>
      <c r="AD17" s="326"/>
    </row>
    <row r="18" spans="1:30">
      <c r="A18" s="854"/>
      <c r="B18" s="855" t="s">
        <v>2270</v>
      </c>
      <c r="C18" s="855"/>
      <c r="D18" s="855"/>
      <c r="E18" s="855"/>
      <c r="F18" s="855"/>
      <c r="G18" s="856"/>
      <c r="H18" s="857">
        <v>8760065205.580101</v>
      </c>
      <c r="I18" s="858">
        <v>17108975886.760002</v>
      </c>
      <c r="J18" s="858"/>
      <c r="K18" s="324"/>
      <c r="M18" s="356">
        <v>8383217269.7624931</v>
      </c>
      <c r="N18" s="356">
        <v>6524654504.8100014</v>
      </c>
      <c r="O18" s="222">
        <f t="shared" si="8"/>
        <v>0</v>
      </c>
      <c r="P18" s="222">
        <f t="shared" si="9"/>
        <v>0</v>
      </c>
      <c r="Q18" s="325">
        <f t="shared" si="10"/>
        <v>8760065205.580101</v>
      </c>
      <c r="R18" s="325">
        <v>3191322876</v>
      </c>
      <c r="S18" s="325">
        <v>18885890610</v>
      </c>
      <c r="T18" s="326"/>
      <c r="U18" s="307">
        <v>0</v>
      </c>
      <c r="V18" s="326"/>
      <c r="W18" s="326"/>
      <c r="X18" s="307">
        <v>0</v>
      </c>
      <c r="Y18" s="326"/>
      <c r="Z18" s="326"/>
      <c r="AA18" s="326"/>
      <c r="AB18" s="307">
        <v>0</v>
      </c>
      <c r="AC18" s="326"/>
      <c r="AD18" s="326"/>
    </row>
    <row r="19" spans="1:30">
      <c r="A19" s="854"/>
      <c r="B19" s="855" t="s">
        <v>2271</v>
      </c>
      <c r="C19" s="855"/>
      <c r="D19" s="855"/>
      <c r="E19" s="855"/>
      <c r="F19" s="855"/>
      <c r="G19" s="856"/>
      <c r="H19" s="857">
        <v>8435085533.476944</v>
      </c>
      <c r="I19" s="858">
        <v>11811277968.779535</v>
      </c>
      <c r="J19" s="858"/>
      <c r="K19" s="324"/>
      <c r="M19" s="356">
        <v>7985734028.3948822</v>
      </c>
      <c r="N19" s="356">
        <v>5844498971.6990013</v>
      </c>
      <c r="O19" s="222">
        <f t="shared" si="8"/>
        <v>0</v>
      </c>
      <c r="P19" s="222">
        <f t="shared" si="9"/>
        <v>0</v>
      </c>
      <c r="Q19" s="325">
        <f t="shared" si="10"/>
        <v>8435085533.476944</v>
      </c>
      <c r="R19" s="325">
        <v>3604509983</v>
      </c>
      <c r="S19" s="325">
        <v>18639103715</v>
      </c>
      <c r="T19" s="326"/>
      <c r="U19" s="307">
        <v>0</v>
      </c>
      <c r="V19" s="326"/>
      <c r="W19" s="326"/>
      <c r="X19" s="307">
        <v>0</v>
      </c>
      <c r="Y19" s="326"/>
      <c r="Z19" s="326"/>
      <c r="AA19" s="326"/>
      <c r="AB19" s="307">
        <v>0</v>
      </c>
      <c r="AC19" s="326"/>
      <c r="AD19" s="326"/>
    </row>
    <row r="20" spans="1:30">
      <c r="A20" s="854"/>
      <c r="B20" s="855" t="s">
        <v>2272</v>
      </c>
      <c r="C20" s="855"/>
      <c r="D20" s="855"/>
      <c r="E20" s="855"/>
      <c r="F20" s="855"/>
      <c r="G20" s="856"/>
      <c r="H20" s="857">
        <v>16020718153.856262</v>
      </c>
      <c r="I20" s="858">
        <v>6795008820.0390005</v>
      </c>
      <c r="J20" s="858"/>
      <c r="K20" s="324"/>
      <c r="M20" s="356">
        <v>14001223209.466274</v>
      </c>
      <c r="N20" s="356">
        <v>10021193610.596142</v>
      </c>
      <c r="O20" s="222">
        <f t="shared" si="8"/>
        <v>0</v>
      </c>
      <c r="P20" s="222">
        <f t="shared" si="9"/>
        <v>0</v>
      </c>
      <c r="Q20" s="325">
        <f t="shared" si="10"/>
        <v>16020718153.856262</v>
      </c>
      <c r="R20" s="325">
        <v>4726065608</v>
      </c>
      <c r="S20" s="325">
        <v>11411833178</v>
      </c>
      <c r="T20" s="326"/>
      <c r="U20" s="307">
        <v>0</v>
      </c>
      <c r="V20" s="326"/>
      <c r="W20" s="326"/>
      <c r="X20" s="307">
        <v>0</v>
      </c>
      <c r="Y20" s="326"/>
      <c r="Z20" s="326"/>
      <c r="AA20" s="326"/>
      <c r="AB20" s="307">
        <v>0</v>
      </c>
      <c r="AC20" s="326"/>
      <c r="AD20" s="326"/>
    </row>
    <row r="21" spans="1:30">
      <c r="A21" s="854"/>
      <c r="B21" s="855" t="s">
        <v>2273</v>
      </c>
      <c r="C21" s="855"/>
      <c r="D21" s="855"/>
      <c r="E21" s="855"/>
      <c r="F21" s="855"/>
      <c r="G21" s="856"/>
      <c r="H21" s="857">
        <v>8279925912.4737263</v>
      </c>
      <c r="I21" s="858">
        <v>5457235550.8541527</v>
      </c>
      <c r="J21" s="858"/>
      <c r="K21" s="324"/>
      <c r="M21" s="356">
        <v>7292782537.8373184</v>
      </c>
      <c r="N21" s="356">
        <v>4795689219.6519337</v>
      </c>
      <c r="O21" s="222">
        <f t="shared" si="8"/>
        <v>0</v>
      </c>
      <c r="P21" s="222">
        <f t="shared" si="9"/>
        <v>0</v>
      </c>
      <c r="Q21" s="325">
        <f t="shared" si="10"/>
        <v>8279925912.4737263</v>
      </c>
      <c r="R21" s="325">
        <v>2391457048</v>
      </c>
      <c r="S21" s="325">
        <v>8080600988</v>
      </c>
      <c r="T21" s="326"/>
      <c r="U21" s="307">
        <v>0</v>
      </c>
      <c r="V21" s="326"/>
      <c r="W21" s="326"/>
      <c r="X21" s="307">
        <v>0</v>
      </c>
      <c r="Y21" s="326"/>
      <c r="Z21" s="326"/>
      <c r="AA21" s="326"/>
      <c r="AB21" s="307">
        <v>0</v>
      </c>
      <c r="AC21" s="326"/>
      <c r="AD21" s="326"/>
    </row>
    <row r="22" spans="1:30">
      <c r="A22" s="854"/>
      <c r="B22" s="855" t="s">
        <v>2274</v>
      </c>
      <c r="C22" s="855"/>
      <c r="D22" s="855"/>
      <c r="E22" s="855"/>
      <c r="F22" s="855"/>
      <c r="G22" s="856"/>
      <c r="H22" s="857">
        <v>10287219582.496561</v>
      </c>
      <c r="I22" s="858">
        <v>968421850.80991995</v>
      </c>
      <c r="J22" s="858"/>
      <c r="K22" s="324"/>
      <c r="M22" s="356">
        <v>8117445223.8468266</v>
      </c>
      <c r="N22" s="356">
        <v>4509155869.0411034</v>
      </c>
      <c r="O22" s="222">
        <f t="shared" si="8"/>
        <v>0</v>
      </c>
      <c r="P22" s="222">
        <f t="shared" si="9"/>
        <v>0</v>
      </c>
      <c r="Q22" s="325">
        <f t="shared" si="10"/>
        <v>10287219582.496561</v>
      </c>
      <c r="R22" s="325">
        <v>2338059923</v>
      </c>
      <c r="S22" s="325">
        <v>3032610794</v>
      </c>
      <c r="T22" s="326"/>
      <c r="U22" s="307">
        <v>0</v>
      </c>
      <c r="V22" s="326"/>
      <c r="W22" s="326"/>
      <c r="X22" s="307">
        <v>0</v>
      </c>
      <c r="Y22" s="326"/>
      <c r="Z22" s="326"/>
      <c r="AA22" s="326"/>
      <c r="AB22" s="307">
        <v>0</v>
      </c>
      <c r="AC22" s="326"/>
      <c r="AD22" s="326"/>
    </row>
    <row r="23" spans="1:30">
      <c r="A23" s="854"/>
      <c r="B23" s="855" t="s">
        <v>2458</v>
      </c>
      <c r="C23" s="855"/>
      <c r="D23" s="855"/>
      <c r="E23" s="855"/>
      <c r="F23" s="855"/>
      <c r="G23" s="856"/>
      <c r="H23" s="857">
        <v>6755738988.3231468</v>
      </c>
      <c r="I23" s="858"/>
      <c r="J23" s="858"/>
      <c r="K23" s="324"/>
      <c r="M23" s="356">
        <v>5211117223.3213482</v>
      </c>
      <c r="N23" s="356">
        <v>4013123691.8213949</v>
      </c>
      <c r="O23" s="222">
        <f t="shared" si="8"/>
        <v>0</v>
      </c>
      <c r="P23" s="222">
        <f t="shared" si="9"/>
        <v>0</v>
      </c>
      <c r="Q23" s="325">
        <f t="shared" si="10"/>
        <v>6755738988.3231468</v>
      </c>
      <c r="R23" s="325">
        <v>1240736804</v>
      </c>
      <c r="S23" s="325"/>
      <c r="T23" s="326"/>
      <c r="U23" s="307"/>
      <c r="V23" s="326"/>
      <c r="W23" s="326"/>
      <c r="X23" s="307"/>
      <c r="Y23" s="326"/>
      <c r="Z23" s="326"/>
      <c r="AA23" s="326"/>
      <c r="AB23" s="307"/>
      <c r="AC23" s="326"/>
      <c r="AD23" s="326"/>
    </row>
    <row r="24" spans="1:30">
      <c r="A24" s="854"/>
      <c r="B24" s="855" t="s">
        <v>2459</v>
      </c>
      <c r="C24" s="855"/>
      <c r="D24" s="855"/>
      <c r="E24" s="855"/>
      <c r="F24" s="855"/>
      <c r="G24" s="856"/>
      <c r="H24" s="857">
        <v>4200951804.1055441</v>
      </c>
      <c r="I24" s="858"/>
      <c r="J24" s="858"/>
      <c r="K24" s="324"/>
      <c r="M24" s="356">
        <v>3210239176.6878266</v>
      </c>
      <c r="N24" s="356">
        <v>1887756713.2097678</v>
      </c>
      <c r="O24" s="222">
        <f t="shared" si="8"/>
        <v>0</v>
      </c>
      <c r="P24" s="222">
        <f t="shared" si="9"/>
        <v>0</v>
      </c>
      <c r="Q24" s="325">
        <f t="shared" si="10"/>
        <v>4200951804.1055441</v>
      </c>
      <c r="R24" s="325">
        <v>861132463</v>
      </c>
      <c r="S24" s="325"/>
      <c r="T24" s="326"/>
      <c r="U24" s="307"/>
      <c r="V24" s="326"/>
      <c r="W24" s="326"/>
      <c r="X24" s="307"/>
      <c r="Y24" s="326"/>
      <c r="Z24" s="326"/>
      <c r="AA24" s="326"/>
      <c r="AB24" s="307"/>
      <c r="AC24" s="326"/>
      <c r="AD24" s="326"/>
    </row>
    <row r="25" spans="1:30">
      <c r="A25" s="854"/>
      <c r="B25" s="855" t="s">
        <v>2460</v>
      </c>
      <c r="C25" s="855"/>
      <c r="D25" s="855"/>
      <c r="E25" s="855"/>
      <c r="F25" s="855"/>
      <c r="G25" s="856"/>
      <c r="H25" s="857">
        <v>7719430992.5199757</v>
      </c>
      <c r="I25" s="858"/>
      <c r="J25" s="858"/>
      <c r="K25" s="324"/>
      <c r="M25" s="356">
        <v>6191697394.6810493</v>
      </c>
      <c r="N25" s="356">
        <v>3638908623.2381716</v>
      </c>
      <c r="O25" s="222">
        <f t="shared" si="8"/>
        <v>0</v>
      </c>
      <c r="P25" s="222">
        <f t="shared" si="9"/>
        <v>0</v>
      </c>
      <c r="Q25" s="325">
        <f t="shared" si="10"/>
        <v>7719430992.5199757</v>
      </c>
      <c r="R25" s="325">
        <v>2267464568</v>
      </c>
      <c r="S25" s="325"/>
      <c r="T25" s="326"/>
      <c r="U25" s="307"/>
      <c r="V25" s="326"/>
      <c r="W25" s="326"/>
      <c r="X25" s="307"/>
      <c r="Y25" s="326"/>
      <c r="Z25" s="326"/>
      <c r="AA25" s="326"/>
      <c r="AB25" s="307"/>
      <c r="AC25" s="326"/>
      <c r="AD25" s="326"/>
    </row>
    <row r="26" spans="1:30">
      <c r="A26" s="854"/>
      <c r="B26" s="855" t="s">
        <v>2610</v>
      </c>
      <c r="C26" s="855"/>
      <c r="D26" s="855"/>
      <c r="E26" s="855"/>
      <c r="F26" s="855"/>
      <c r="G26" s="856"/>
      <c r="H26" s="857">
        <v>166493928.12169608</v>
      </c>
      <c r="I26" s="858"/>
      <c r="J26" s="858"/>
      <c r="K26" s="324"/>
      <c r="M26" s="356"/>
      <c r="N26" s="356"/>
      <c r="O26" s="222"/>
      <c r="P26" s="222"/>
      <c r="Q26" s="325"/>
      <c r="R26" s="325"/>
      <c r="S26" s="325"/>
      <c r="T26" s="326"/>
      <c r="U26" s="307"/>
      <c r="V26" s="326"/>
      <c r="W26" s="326"/>
      <c r="X26" s="307"/>
      <c r="Y26" s="326"/>
      <c r="Z26" s="326"/>
      <c r="AA26" s="326"/>
      <c r="AB26" s="307"/>
      <c r="AC26" s="326"/>
      <c r="AD26" s="326"/>
    </row>
    <row r="27" spans="1:30">
      <c r="A27" s="854" t="s">
        <v>1235</v>
      </c>
      <c r="B27" s="1774" t="s">
        <v>1236</v>
      </c>
      <c r="C27" s="1774"/>
      <c r="D27" s="1774"/>
      <c r="E27" s="1774"/>
      <c r="F27" s="1774"/>
      <c r="G27" s="1775"/>
      <c r="H27" s="862">
        <v>0</v>
      </c>
      <c r="I27" s="863">
        <v>0</v>
      </c>
      <c r="J27" s="863">
        <v>0</v>
      </c>
      <c r="M27" s="357">
        <v>0</v>
      </c>
      <c r="N27" s="357">
        <v>0</v>
      </c>
      <c r="O27" s="307">
        <f t="shared" ref="O27:O45" si="11">+T27</f>
        <v>0</v>
      </c>
      <c r="P27" s="307">
        <f t="shared" ref="P27:P45" si="12">+W27</f>
        <v>0</v>
      </c>
      <c r="Q27" s="325">
        <f t="shared" ref="Q27:Q45" si="13">+H27</f>
        <v>0</v>
      </c>
      <c r="R27" s="325"/>
      <c r="S27" s="325">
        <v>0</v>
      </c>
      <c r="T27" s="325">
        <v>0</v>
      </c>
      <c r="U27" s="307">
        <v>0</v>
      </c>
      <c r="V27" s="325">
        <v>0</v>
      </c>
      <c r="W27" s="325">
        <v>0</v>
      </c>
      <c r="X27" s="307">
        <v>0</v>
      </c>
      <c r="Y27" s="325">
        <v>0</v>
      </c>
      <c r="Z27" s="325">
        <v>0</v>
      </c>
      <c r="AA27" s="325">
        <v>0</v>
      </c>
      <c r="AB27" s="307">
        <v>0</v>
      </c>
      <c r="AC27" s="325">
        <v>0</v>
      </c>
      <c r="AD27" s="325">
        <v>0</v>
      </c>
    </row>
    <row r="28" spans="1:30">
      <c r="A28" s="854" t="s">
        <v>1237</v>
      </c>
      <c r="B28" s="1776" t="s">
        <v>1238</v>
      </c>
      <c r="C28" s="1776"/>
      <c r="D28" s="1776"/>
      <c r="E28" s="1776"/>
      <c r="F28" s="1776"/>
      <c r="G28" s="1777"/>
      <c r="H28" s="862">
        <v>0</v>
      </c>
      <c r="I28" s="863">
        <v>0</v>
      </c>
      <c r="J28" s="863">
        <v>0</v>
      </c>
      <c r="M28" s="357">
        <v>0</v>
      </c>
      <c r="N28" s="357">
        <v>0</v>
      </c>
      <c r="O28" s="307">
        <f t="shared" si="11"/>
        <v>0</v>
      </c>
      <c r="P28" s="307">
        <f t="shared" si="12"/>
        <v>0</v>
      </c>
      <c r="Q28" s="325">
        <f t="shared" si="13"/>
        <v>0</v>
      </c>
      <c r="R28" s="325"/>
      <c r="S28" s="325">
        <v>0</v>
      </c>
      <c r="T28" s="325">
        <v>0</v>
      </c>
      <c r="U28" s="307">
        <v>0</v>
      </c>
      <c r="V28" s="325">
        <v>0</v>
      </c>
      <c r="W28" s="325">
        <v>0</v>
      </c>
      <c r="X28" s="307">
        <v>0</v>
      </c>
      <c r="Y28" s="325">
        <v>0</v>
      </c>
      <c r="Z28" s="325">
        <v>0</v>
      </c>
      <c r="AA28" s="325">
        <v>0</v>
      </c>
      <c r="AB28" s="307">
        <v>0</v>
      </c>
      <c r="AC28" s="325">
        <v>0</v>
      </c>
      <c r="AD28" s="325">
        <v>0</v>
      </c>
    </row>
    <row r="29" spans="1:30">
      <c r="A29" s="854" t="s">
        <v>1239</v>
      </c>
      <c r="B29" s="1776" t="s">
        <v>1240</v>
      </c>
      <c r="C29" s="1776"/>
      <c r="D29" s="1776"/>
      <c r="E29" s="1776"/>
      <c r="F29" s="1776"/>
      <c r="G29" s="1777"/>
      <c r="H29" s="862">
        <v>0</v>
      </c>
      <c r="I29" s="863">
        <v>0</v>
      </c>
      <c r="J29" s="863">
        <v>0</v>
      </c>
      <c r="M29" s="357">
        <v>0</v>
      </c>
      <c r="N29" s="357">
        <v>0</v>
      </c>
      <c r="O29" s="307">
        <f t="shared" si="11"/>
        <v>0</v>
      </c>
      <c r="P29" s="307">
        <f t="shared" si="12"/>
        <v>0</v>
      </c>
      <c r="Q29" s="325">
        <f t="shared" si="13"/>
        <v>0</v>
      </c>
      <c r="R29" s="325"/>
      <c r="S29" s="325">
        <v>0</v>
      </c>
      <c r="T29" s="325">
        <v>0</v>
      </c>
      <c r="U29" s="307">
        <v>0</v>
      </c>
      <c r="V29" s="325">
        <v>0</v>
      </c>
      <c r="W29" s="325">
        <v>0</v>
      </c>
      <c r="X29" s="307">
        <v>0</v>
      </c>
      <c r="Y29" s="325">
        <v>0</v>
      </c>
      <c r="Z29" s="325">
        <v>0</v>
      </c>
      <c r="AA29" s="325">
        <v>0</v>
      </c>
      <c r="AB29" s="307">
        <v>0</v>
      </c>
      <c r="AC29" s="325">
        <v>0</v>
      </c>
      <c r="AD29" s="325">
        <v>0</v>
      </c>
    </row>
    <row r="30" spans="1:30">
      <c r="A30" s="854" t="s">
        <v>1241</v>
      </c>
      <c r="B30" s="1776" t="s">
        <v>1242</v>
      </c>
      <c r="C30" s="1776"/>
      <c r="D30" s="1776"/>
      <c r="E30" s="1776"/>
      <c r="F30" s="1776"/>
      <c r="G30" s="1777"/>
      <c r="H30" s="862">
        <v>0</v>
      </c>
      <c r="I30" s="863">
        <v>0</v>
      </c>
      <c r="J30" s="863">
        <v>0</v>
      </c>
      <c r="M30" s="357">
        <v>0</v>
      </c>
      <c r="N30" s="357">
        <v>0</v>
      </c>
      <c r="O30" s="307">
        <f t="shared" si="11"/>
        <v>0</v>
      </c>
      <c r="P30" s="307">
        <f t="shared" si="12"/>
        <v>0</v>
      </c>
      <c r="Q30" s="325">
        <f t="shared" si="13"/>
        <v>0</v>
      </c>
      <c r="R30" s="325"/>
      <c r="S30" s="325">
        <v>0</v>
      </c>
      <c r="T30" s="325">
        <v>0</v>
      </c>
      <c r="U30" s="307">
        <v>0</v>
      </c>
      <c r="V30" s="325">
        <v>0</v>
      </c>
      <c r="W30" s="325">
        <v>0</v>
      </c>
      <c r="X30" s="307">
        <v>0</v>
      </c>
      <c r="Y30" s="325">
        <v>0</v>
      </c>
      <c r="Z30" s="325">
        <v>0</v>
      </c>
      <c r="AA30" s="325">
        <v>0</v>
      </c>
      <c r="AB30" s="307">
        <v>0</v>
      </c>
      <c r="AC30" s="325">
        <v>0</v>
      </c>
      <c r="AD30" s="325">
        <v>0</v>
      </c>
    </row>
    <row r="31" spans="1:30">
      <c r="A31" s="854" t="s">
        <v>1243</v>
      </c>
      <c r="B31" s="1776" t="s">
        <v>1244</v>
      </c>
      <c r="C31" s="1776"/>
      <c r="D31" s="1776"/>
      <c r="E31" s="1776"/>
      <c r="F31" s="1776"/>
      <c r="G31" s="1777"/>
      <c r="H31" s="862">
        <v>0</v>
      </c>
      <c r="I31" s="863">
        <v>0</v>
      </c>
      <c r="J31" s="863">
        <v>0</v>
      </c>
      <c r="M31" s="357">
        <v>0</v>
      </c>
      <c r="N31" s="357">
        <v>0</v>
      </c>
      <c r="O31" s="307">
        <f t="shared" si="11"/>
        <v>0</v>
      </c>
      <c r="P31" s="307">
        <f t="shared" si="12"/>
        <v>0</v>
      </c>
      <c r="Q31" s="325">
        <f t="shared" si="13"/>
        <v>0</v>
      </c>
      <c r="R31" s="325"/>
      <c r="S31" s="325">
        <v>0</v>
      </c>
      <c r="T31" s="325">
        <v>0</v>
      </c>
      <c r="U31" s="307">
        <v>0</v>
      </c>
      <c r="V31" s="325">
        <v>0</v>
      </c>
      <c r="W31" s="325">
        <v>0</v>
      </c>
      <c r="X31" s="307">
        <v>0</v>
      </c>
      <c r="Y31" s="325">
        <v>0</v>
      </c>
      <c r="Z31" s="325">
        <v>0</v>
      </c>
      <c r="AA31" s="325">
        <v>0</v>
      </c>
      <c r="AB31" s="307">
        <v>0</v>
      </c>
      <c r="AC31" s="325">
        <v>0</v>
      </c>
      <c r="AD31" s="325">
        <v>0</v>
      </c>
    </row>
    <row r="32" spans="1:30">
      <c r="A32" s="854" t="s">
        <v>1245</v>
      </c>
      <c r="B32" s="1774" t="s">
        <v>1246</v>
      </c>
      <c r="C32" s="1774"/>
      <c r="D32" s="1774"/>
      <c r="E32" s="1774"/>
      <c r="F32" s="1774"/>
      <c r="G32" s="1775"/>
      <c r="H32" s="862">
        <v>0</v>
      </c>
      <c r="I32" s="863">
        <v>0</v>
      </c>
      <c r="J32" s="863">
        <v>0</v>
      </c>
      <c r="M32" s="357">
        <v>0</v>
      </c>
      <c r="N32" s="357">
        <v>0</v>
      </c>
      <c r="O32" s="307">
        <f t="shared" si="11"/>
        <v>0</v>
      </c>
      <c r="P32" s="307">
        <f t="shared" si="12"/>
        <v>0</v>
      </c>
      <c r="Q32" s="325">
        <f t="shared" si="13"/>
        <v>0</v>
      </c>
      <c r="R32" s="325"/>
      <c r="S32" s="325">
        <v>0</v>
      </c>
      <c r="T32" s="325">
        <v>0</v>
      </c>
      <c r="U32" s="307">
        <v>0</v>
      </c>
      <c r="V32" s="325">
        <v>0</v>
      </c>
      <c r="W32" s="325">
        <v>0</v>
      </c>
      <c r="X32" s="307">
        <v>0</v>
      </c>
      <c r="Y32" s="325">
        <v>0</v>
      </c>
      <c r="Z32" s="325">
        <v>0</v>
      </c>
      <c r="AA32" s="325">
        <v>0</v>
      </c>
      <c r="AB32" s="307">
        <v>0</v>
      </c>
      <c r="AC32" s="325">
        <v>0</v>
      </c>
      <c r="AD32" s="325">
        <v>0</v>
      </c>
    </row>
    <row r="33" spans="1:30">
      <c r="A33" s="854" t="s">
        <v>1247</v>
      </c>
      <c r="B33" s="1774" t="s">
        <v>1248</v>
      </c>
      <c r="C33" s="1774"/>
      <c r="D33" s="1774"/>
      <c r="E33" s="1774"/>
      <c r="F33" s="1774"/>
      <c r="G33" s="1775"/>
      <c r="H33" s="862">
        <v>0</v>
      </c>
      <c r="I33" s="863">
        <v>0</v>
      </c>
      <c r="J33" s="863">
        <v>0</v>
      </c>
      <c r="M33" s="357">
        <v>0</v>
      </c>
      <c r="N33" s="357">
        <v>0</v>
      </c>
      <c r="O33" s="307">
        <f t="shared" si="11"/>
        <v>0</v>
      </c>
      <c r="P33" s="307">
        <f t="shared" si="12"/>
        <v>0</v>
      </c>
      <c r="Q33" s="325">
        <f t="shared" si="13"/>
        <v>0</v>
      </c>
      <c r="R33" s="325"/>
      <c r="S33" s="325">
        <v>0</v>
      </c>
      <c r="T33" s="325">
        <v>0</v>
      </c>
      <c r="U33" s="307">
        <v>0</v>
      </c>
      <c r="V33" s="325">
        <v>0</v>
      </c>
      <c r="W33" s="325">
        <v>0</v>
      </c>
      <c r="X33" s="307">
        <v>0</v>
      </c>
      <c r="Y33" s="325">
        <v>0</v>
      </c>
      <c r="Z33" s="325">
        <v>0</v>
      </c>
      <c r="AA33" s="325">
        <v>0</v>
      </c>
      <c r="AB33" s="307">
        <v>0</v>
      </c>
      <c r="AC33" s="325">
        <v>0</v>
      </c>
      <c r="AD33" s="325">
        <v>0</v>
      </c>
    </row>
    <row r="34" spans="1:30">
      <c r="A34" s="854" t="s">
        <v>1249</v>
      </c>
      <c r="B34" s="1774" t="s">
        <v>1250</v>
      </c>
      <c r="C34" s="1774"/>
      <c r="D34" s="1774"/>
      <c r="E34" s="1774"/>
      <c r="F34" s="1774"/>
      <c r="G34" s="1775"/>
      <c r="H34" s="862">
        <v>0</v>
      </c>
      <c r="I34" s="863">
        <v>0</v>
      </c>
      <c r="J34" s="863">
        <v>0</v>
      </c>
      <c r="M34" s="357">
        <v>0</v>
      </c>
      <c r="N34" s="357">
        <v>0</v>
      </c>
      <c r="O34" s="307">
        <f t="shared" si="11"/>
        <v>0</v>
      </c>
      <c r="P34" s="307">
        <f t="shared" si="12"/>
        <v>0</v>
      </c>
      <c r="Q34" s="325">
        <f t="shared" si="13"/>
        <v>0</v>
      </c>
      <c r="R34" s="325"/>
      <c r="S34" s="325">
        <v>0</v>
      </c>
      <c r="T34" s="325">
        <v>0</v>
      </c>
      <c r="U34" s="307">
        <v>0</v>
      </c>
      <c r="V34" s="325">
        <v>0</v>
      </c>
      <c r="W34" s="325">
        <v>0</v>
      </c>
      <c r="X34" s="307">
        <v>0</v>
      </c>
      <c r="Y34" s="325">
        <v>0</v>
      </c>
      <c r="Z34" s="325">
        <v>0</v>
      </c>
      <c r="AA34" s="325">
        <v>0</v>
      </c>
      <c r="AB34" s="307">
        <v>0</v>
      </c>
      <c r="AC34" s="325">
        <v>0</v>
      </c>
      <c r="AD34" s="325">
        <v>0</v>
      </c>
    </row>
    <row r="35" spans="1:30">
      <c r="A35" s="854" t="s">
        <v>1251</v>
      </c>
      <c r="B35" s="1774" t="s">
        <v>1252</v>
      </c>
      <c r="C35" s="1774"/>
      <c r="D35" s="1774"/>
      <c r="E35" s="1774"/>
      <c r="F35" s="1774"/>
      <c r="G35" s="1775"/>
      <c r="H35" s="862">
        <v>0</v>
      </c>
      <c r="I35" s="863">
        <v>0</v>
      </c>
      <c r="J35" s="863">
        <v>0</v>
      </c>
      <c r="M35" s="357">
        <v>0</v>
      </c>
      <c r="N35" s="357">
        <v>0</v>
      </c>
      <c r="O35" s="307">
        <f t="shared" si="11"/>
        <v>0</v>
      </c>
      <c r="P35" s="307">
        <f t="shared" si="12"/>
        <v>0</v>
      </c>
      <c r="Q35" s="325">
        <f t="shared" si="13"/>
        <v>0</v>
      </c>
      <c r="R35" s="325"/>
      <c r="S35" s="325">
        <v>0</v>
      </c>
      <c r="T35" s="325">
        <v>0</v>
      </c>
      <c r="U35" s="307">
        <v>0</v>
      </c>
      <c r="V35" s="325">
        <v>0</v>
      </c>
      <c r="W35" s="325">
        <v>0</v>
      </c>
      <c r="X35" s="307">
        <v>0</v>
      </c>
      <c r="Y35" s="325">
        <v>0</v>
      </c>
      <c r="Z35" s="325">
        <v>0</v>
      </c>
      <c r="AA35" s="325">
        <v>0</v>
      </c>
      <c r="AB35" s="307">
        <v>0</v>
      </c>
      <c r="AC35" s="325">
        <v>0</v>
      </c>
      <c r="AD35" s="325">
        <v>0</v>
      </c>
    </row>
    <row r="36" spans="1:30">
      <c r="A36" s="854" t="s">
        <v>1253</v>
      </c>
      <c r="B36" s="1776" t="s">
        <v>1254</v>
      </c>
      <c r="C36" s="1776"/>
      <c r="D36" s="1776"/>
      <c r="E36" s="1776"/>
      <c r="F36" s="1776"/>
      <c r="G36" s="1777"/>
      <c r="H36" s="862">
        <v>0</v>
      </c>
      <c r="I36" s="863">
        <v>0</v>
      </c>
      <c r="J36" s="863">
        <v>0</v>
      </c>
      <c r="M36" s="357">
        <v>0</v>
      </c>
      <c r="N36" s="357">
        <v>0</v>
      </c>
      <c r="O36" s="307">
        <f t="shared" si="11"/>
        <v>0</v>
      </c>
      <c r="P36" s="307">
        <f t="shared" si="12"/>
        <v>0</v>
      </c>
      <c r="Q36" s="325">
        <f t="shared" si="13"/>
        <v>0</v>
      </c>
      <c r="R36" s="325"/>
      <c r="S36" s="325">
        <v>0</v>
      </c>
      <c r="T36" s="325">
        <v>0</v>
      </c>
      <c r="U36" s="307">
        <v>0</v>
      </c>
      <c r="V36" s="325">
        <v>0</v>
      </c>
      <c r="W36" s="325">
        <v>0</v>
      </c>
      <c r="X36" s="307">
        <v>0</v>
      </c>
      <c r="Y36" s="325">
        <v>0</v>
      </c>
      <c r="Z36" s="325">
        <v>0</v>
      </c>
      <c r="AA36" s="325">
        <v>0</v>
      </c>
      <c r="AB36" s="307">
        <v>0</v>
      </c>
      <c r="AC36" s="325">
        <v>0</v>
      </c>
      <c r="AD36" s="325">
        <v>0</v>
      </c>
    </row>
    <row r="37" spans="1:30">
      <c r="A37" s="854" t="s">
        <v>1255</v>
      </c>
      <c r="B37" s="1774" t="s">
        <v>1256</v>
      </c>
      <c r="C37" s="1774"/>
      <c r="D37" s="1774"/>
      <c r="E37" s="1774"/>
      <c r="F37" s="1774"/>
      <c r="G37" s="1775"/>
      <c r="H37" s="862">
        <v>0</v>
      </c>
      <c r="I37" s="863">
        <v>0</v>
      </c>
      <c r="J37" s="863">
        <v>0</v>
      </c>
      <c r="M37" s="357">
        <v>0</v>
      </c>
      <c r="N37" s="357">
        <v>0</v>
      </c>
      <c r="O37" s="307">
        <f t="shared" si="11"/>
        <v>0</v>
      </c>
      <c r="P37" s="307">
        <f t="shared" si="12"/>
        <v>0</v>
      </c>
      <c r="Q37" s="325">
        <f t="shared" si="13"/>
        <v>0</v>
      </c>
      <c r="R37" s="325"/>
      <c r="S37" s="325">
        <v>0</v>
      </c>
      <c r="T37" s="325">
        <v>0</v>
      </c>
      <c r="U37" s="307">
        <v>0</v>
      </c>
      <c r="V37" s="325">
        <v>0</v>
      </c>
      <c r="W37" s="325">
        <v>0</v>
      </c>
      <c r="X37" s="307">
        <v>0</v>
      </c>
      <c r="Y37" s="325">
        <v>0</v>
      </c>
      <c r="Z37" s="325">
        <v>0</v>
      </c>
      <c r="AA37" s="325">
        <v>0</v>
      </c>
      <c r="AB37" s="307">
        <v>0</v>
      </c>
      <c r="AC37" s="325">
        <v>0</v>
      </c>
      <c r="AD37" s="325">
        <v>0</v>
      </c>
    </row>
    <row r="38" spans="1:30">
      <c r="A38" s="854" t="s">
        <v>1257</v>
      </c>
      <c r="B38" s="1774" t="s">
        <v>1258</v>
      </c>
      <c r="C38" s="1774"/>
      <c r="D38" s="1774"/>
      <c r="E38" s="1774"/>
      <c r="F38" s="1774"/>
      <c r="G38" s="1775"/>
      <c r="H38" s="862">
        <v>0</v>
      </c>
      <c r="I38" s="863">
        <v>0</v>
      </c>
      <c r="J38" s="863">
        <v>0</v>
      </c>
      <c r="M38" s="357">
        <v>0</v>
      </c>
      <c r="N38" s="357">
        <v>0</v>
      </c>
      <c r="O38" s="307">
        <f t="shared" si="11"/>
        <v>0</v>
      </c>
      <c r="P38" s="307">
        <f t="shared" si="12"/>
        <v>0</v>
      </c>
      <c r="Q38" s="325">
        <f t="shared" si="13"/>
        <v>0</v>
      </c>
      <c r="R38" s="325"/>
      <c r="S38" s="325">
        <v>0</v>
      </c>
      <c r="T38" s="325">
        <v>0</v>
      </c>
      <c r="U38" s="307">
        <v>0</v>
      </c>
      <c r="V38" s="325">
        <v>0</v>
      </c>
      <c r="W38" s="325">
        <v>0</v>
      </c>
      <c r="X38" s="307">
        <v>0</v>
      </c>
      <c r="Y38" s="325">
        <v>0</v>
      </c>
      <c r="Z38" s="325">
        <v>0</v>
      </c>
      <c r="AA38" s="325">
        <v>0</v>
      </c>
      <c r="AB38" s="307">
        <v>0</v>
      </c>
      <c r="AC38" s="325">
        <v>0</v>
      </c>
      <c r="AD38" s="325">
        <v>0</v>
      </c>
    </row>
    <row r="39" spans="1:30">
      <c r="A39" s="854" t="s">
        <v>1259</v>
      </c>
      <c r="B39" s="1774" t="s">
        <v>1260</v>
      </c>
      <c r="C39" s="1774"/>
      <c r="D39" s="1774"/>
      <c r="E39" s="1774"/>
      <c r="F39" s="1774"/>
      <c r="G39" s="1775"/>
      <c r="H39" s="862">
        <v>0</v>
      </c>
      <c r="I39" s="863">
        <v>0</v>
      </c>
      <c r="J39" s="863">
        <v>0</v>
      </c>
      <c r="M39" s="357">
        <v>0</v>
      </c>
      <c r="N39" s="357">
        <v>0</v>
      </c>
      <c r="O39" s="307">
        <f t="shared" si="11"/>
        <v>0</v>
      </c>
      <c r="P39" s="307">
        <f t="shared" si="12"/>
        <v>0</v>
      </c>
      <c r="Q39" s="325">
        <f t="shared" si="13"/>
        <v>0</v>
      </c>
      <c r="R39" s="325"/>
      <c r="S39" s="325">
        <v>0</v>
      </c>
      <c r="T39" s="325">
        <v>0</v>
      </c>
      <c r="U39" s="307">
        <v>0</v>
      </c>
      <c r="V39" s="325">
        <v>0</v>
      </c>
      <c r="W39" s="325">
        <v>0</v>
      </c>
      <c r="X39" s="307">
        <v>0</v>
      </c>
      <c r="Y39" s="325">
        <v>0</v>
      </c>
      <c r="Z39" s="325">
        <v>0</v>
      </c>
      <c r="AA39" s="325">
        <v>0</v>
      </c>
      <c r="AB39" s="307">
        <v>0</v>
      </c>
      <c r="AC39" s="325">
        <v>0</v>
      </c>
      <c r="AD39" s="325">
        <v>0</v>
      </c>
    </row>
    <row r="40" spans="1:30">
      <c r="A40" s="854" t="s">
        <v>1261</v>
      </c>
      <c r="B40" s="1778" t="s">
        <v>1262</v>
      </c>
      <c r="C40" s="1778"/>
      <c r="D40" s="1778"/>
      <c r="E40" s="1778"/>
      <c r="F40" s="1778"/>
      <c r="G40" s="1779"/>
      <c r="H40" s="862">
        <v>0</v>
      </c>
      <c r="I40" s="863">
        <v>0</v>
      </c>
      <c r="J40" s="863">
        <v>0</v>
      </c>
      <c r="M40" s="357">
        <v>0</v>
      </c>
      <c r="N40" s="357">
        <v>0</v>
      </c>
      <c r="O40" s="307">
        <f t="shared" si="11"/>
        <v>0</v>
      </c>
      <c r="P40" s="307">
        <f t="shared" si="12"/>
        <v>0</v>
      </c>
      <c r="Q40" s="325">
        <f t="shared" si="13"/>
        <v>0</v>
      </c>
      <c r="R40" s="325"/>
      <c r="S40" s="325">
        <v>0</v>
      </c>
      <c r="T40" s="325">
        <v>0</v>
      </c>
      <c r="U40" s="307">
        <v>0</v>
      </c>
      <c r="V40" s="325">
        <v>0</v>
      </c>
      <c r="W40" s="325">
        <v>0</v>
      </c>
      <c r="X40" s="307">
        <v>0</v>
      </c>
      <c r="Y40" s="325">
        <v>0</v>
      </c>
      <c r="Z40" s="325">
        <v>0</v>
      </c>
      <c r="AA40" s="325">
        <v>0</v>
      </c>
      <c r="AB40" s="307">
        <v>0</v>
      </c>
      <c r="AC40" s="325">
        <v>0</v>
      </c>
      <c r="AD40" s="325">
        <v>0</v>
      </c>
    </row>
    <row r="41" spans="1:30">
      <c r="A41" s="854" t="s">
        <v>1263</v>
      </c>
      <c r="B41" s="1778" t="s">
        <v>1264</v>
      </c>
      <c r="C41" s="1778"/>
      <c r="D41" s="1778"/>
      <c r="E41" s="1778"/>
      <c r="F41" s="1778"/>
      <c r="G41" s="1779"/>
      <c r="H41" s="862">
        <v>0</v>
      </c>
      <c r="I41" s="863">
        <v>0</v>
      </c>
      <c r="J41" s="863">
        <v>0</v>
      </c>
      <c r="M41" s="357">
        <v>0</v>
      </c>
      <c r="N41" s="357">
        <v>0</v>
      </c>
      <c r="O41" s="307">
        <f t="shared" si="11"/>
        <v>0</v>
      </c>
      <c r="P41" s="307">
        <f t="shared" si="12"/>
        <v>0</v>
      </c>
      <c r="Q41" s="325">
        <f t="shared" si="13"/>
        <v>0</v>
      </c>
      <c r="R41" s="325"/>
      <c r="S41" s="325">
        <v>0</v>
      </c>
      <c r="T41" s="325">
        <v>0</v>
      </c>
      <c r="U41" s="307">
        <v>0</v>
      </c>
      <c r="V41" s="325">
        <v>0</v>
      </c>
      <c r="W41" s="325">
        <v>0</v>
      </c>
      <c r="X41" s="307">
        <v>0</v>
      </c>
      <c r="Y41" s="325">
        <v>0</v>
      </c>
      <c r="Z41" s="325">
        <v>0</v>
      </c>
      <c r="AA41" s="325">
        <v>0</v>
      </c>
      <c r="AB41" s="307">
        <v>0</v>
      </c>
      <c r="AC41" s="325">
        <v>0</v>
      </c>
      <c r="AD41" s="325">
        <v>0</v>
      </c>
    </row>
    <row r="42" spans="1:30">
      <c r="A42" s="854" t="s">
        <v>1265</v>
      </c>
      <c r="B42" s="1778" t="s">
        <v>1266</v>
      </c>
      <c r="C42" s="1778"/>
      <c r="D42" s="1778"/>
      <c r="E42" s="1778"/>
      <c r="F42" s="1778"/>
      <c r="G42" s="1779"/>
      <c r="H42" s="862">
        <v>0</v>
      </c>
      <c r="I42" s="863">
        <v>0</v>
      </c>
      <c r="J42" s="863">
        <v>0</v>
      </c>
      <c r="M42" s="357">
        <v>0</v>
      </c>
      <c r="N42" s="357">
        <v>0</v>
      </c>
      <c r="O42" s="307">
        <f t="shared" si="11"/>
        <v>0</v>
      </c>
      <c r="P42" s="307">
        <f t="shared" si="12"/>
        <v>0</v>
      </c>
      <c r="Q42" s="325">
        <f t="shared" si="13"/>
        <v>0</v>
      </c>
      <c r="R42" s="325"/>
      <c r="S42" s="325">
        <v>0</v>
      </c>
      <c r="T42" s="325">
        <v>0</v>
      </c>
      <c r="U42" s="307">
        <v>0</v>
      </c>
      <c r="V42" s="325">
        <v>0</v>
      </c>
      <c r="W42" s="325">
        <v>0</v>
      </c>
      <c r="X42" s="307">
        <v>0</v>
      </c>
      <c r="Y42" s="325">
        <v>0</v>
      </c>
      <c r="Z42" s="325">
        <v>0</v>
      </c>
      <c r="AA42" s="325">
        <v>0</v>
      </c>
      <c r="AB42" s="307">
        <v>0</v>
      </c>
      <c r="AC42" s="325">
        <v>0</v>
      </c>
      <c r="AD42" s="325">
        <v>0</v>
      </c>
    </row>
    <row r="43" spans="1:30">
      <c r="A43" s="854" t="s">
        <v>1267</v>
      </c>
      <c r="B43" s="1778" t="s">
        <v>1268</v>
      </c>
      <c r="C43" s="1778"/>
      <c r="D43" s="1778"/>
      <c r="E43" s="1778"/>
      <c r="F43" s="1778"/>
      <c r="G43" s="1779"/>
      <c r="H43" s="862">
        <v>0</v>
      </c>
      <c r="I43" s="863">
        <v>0</v>
      </c>
      <c r="J43" s="863">
        <v>0</v>
      </c>
      <c r="M43" s="357">
        <v>0</v>
      </c>
      <c r="N43" s="357">
        <v>0</v>
      </c>
      <c r="O43" s="307">
        <f t="shared" si="11"/>
        <v>0</v>
      </c>
      <c r="P43" s="307">
        <f t="shared" si="12"/>
        <v>0</v>
      </c>
      <c r="Q43" s="325">
        <f t="shared" si="13"/>
        <v>0</v>
      </c>
      <c r="R43" s="325"/>
      <c r="S43" s="325">
        <v>0</v>
      </c>
      <c r="T43" s="325">
        <v>0</v>
      </c>
      <c r="U43" s="307">
        <v>0</v>
      </c>
      <c r="V43" s="325">
        <v>0</v>
      </c>
      <c r="W43" s="325">
        <v>0</v>
      </c>
      <c r="X43" s="307">
        <v>0</v>
      </c>
      <c r="Y43" s="325">
        <v>0</v>
      </c>
      <c r="Z43" s="325">
        <v>0</v>
      </c>
      <c r="AA43" s="325">
        <v>0</v>
      </c>
      <c r="AB43" s="307">
        <v>0</v>
      </c>
      <c r="AC43" s="325">
        <v>0</v>
      </c>
      <c r="AD43" s="325">
        <v>0</v>
      </c>
    </row>
    <row r="44" spans="1:30">
      <c r="A44" s="854" t="s">
        <v>1269</v>
      </c>
      <c r="B44" s="1778" t="s">
        <v>1270</v>
      </c>
      <c r="C44" s="1778"/>
      <c r="D44" s="1778"/>
      <c r="E44" s="1778"/>
      <c r="F44" s="1778"/>
      <c r="G44" s="1779"/>
      <c r="H44" s="862">
        <v>0</v>
      </c>
      <c r="I44" s="863">
        <v>0</v>
      </c>
      <c r="J44" s="863">
        <v>0</v>
      </c>
      <c r="M44" s="357">
        <v>0</v>
      </c>
      <c r="N44" s="357">
        <v>0</v>
      </c>
      <c r="O44" s="307">
        <f t="shared" si="11"/>
        <v>0</v>
      </c>
      <c r="P44" s="307">
        <f t="shared" si="12"/>
        <v>0</v>
      </c>
      <c r="Q44" s="325">
        <f t="shared" si="13"/>
        <v>0</v>
      </c>
      <c r="R44" s="325"/>
      <c r="S44" s="325">
        <v>0</v>
      </c>
      <c r="T44" s="325">
        <v>0</v>
      </c>
      <c r="U44" s="307">
        <v>0</v>
      </c>
      <c r="V44" s="325">
        <v>0</v>
      </c>
      <c r="W44" s="325">
        <v>0</v>
      </c>
      <c r="X44" s="307">
        <v>0</v>
      </c>
      <c r="Y44" s="325">
        <v>0</v>
      </c>
      <c r="Z44" s="325">
        <v>0</v>
      </c>
      <c r="AA44" s="325">
        <v>0</v>
      </c>
      <c r="AB44" s="307">
        <v>0</v>
      </c>
      <c r="AC44" s="325">
        <v>0</v>
      </c>
      <c r="AD44" s="325">
        <v>0</v>
      </c>
    </row>
    <row r="45" spans="1:30">
      <c r="A45" s="854" t="s">
        <v>1271</v>
      </c>
      <c r="B45" s="1778" t="s">
        <v>1272</v>
      </c>
      <c r="C45" s="1778"/>
      <c r="D45" s="1778"/>
      <c r="E45" s="1778"/>
      <c r="F45" s="1778"/>
      <c r="G45" s="1779"/>
      <c r="H45" s="862">
        <v>0</v>
      </c>
      <c r="I45" s="863">
        <v>0</v>
      </c>
      <c r="J45" s="863">
        <v>0</v>
      </c>
      <c r="M45" s="357">
        <v>0</v>
      </c>
      <c r="N45" s="357">
        <v>0</v>
      </c>
      <c r="O45" s="307">
        <f t="shared" si="11"/>
        <v>0</v>
      </c>
      <c r="P45" s="307">
        <f t="shared" si="12"/>
        <v>0</v>
      </c>
      <c r="Q45" s="325">
        <f t="shared" si="13"/>
        <v>0</v>
      </c>
      <c r="R45" s="325"/>
      <c r="S45" s="325">
        <v>0</v>
      </c>
      <c r="T45" s="325">
        <v>0</v>
      </c>
      <c r="U45" s="307">
        <v>0</v>
      </c>
      <c r="V45" s="325">
        <v>0</v>
      </c>
      <c r="W45" s="325">
        <v>0</v>
      </c>
      <c r="X45" s="307">
        <v>0</v>
      </c>
      <c r="Y45" s="325">
        <v>0</v>
      </c>
      <c r="Z45" s="325">
        <v>0</v>
      </c>
      <c r="AA45" s="325">
        <v>0</v>
      </c>
      <c r="AB45" s="307">
        <v>0</v>
      </c>
      <c r="AC45" s="325">
        <v>0</v>
      </c>
      <c r="AD45" s="325">
        <v>0</v>
      </c>
    </row>
    <row r="46" spans="1:30" s="321" customFormat="1">
      <c r="A46" s="849" t="s">
        <v>1273</v>
      </c>
      <c r="B46" s="1780" t="s">
        <v>1274</v>
      </c>
      <c r="C46" s="1780"/>
      <c r="D46" s="1780"/>
      <c r="E46" s="1780"/>
      <c r="F46" s="1780"/>
      <c r="G46" s="1781"/>
      <c r="H46" s="853">
        <f t="shared" ref="H46:I46" si="14">+SUM(H47:H49)</f>
        <v>707529125</v>
      </c>
      <c r="I46" s="852">
        <f t="shared" si="14"/>
        <v>623030826</v>
      </c>
      <c r="J46" s="852">
        <f>+SUM(J47:J49)</f>
        <v>803237038</v>
      </c>
      <c r="M46" s="456">
        <f>+SUM(M47:M49)</f>
        <v>613698670</v>
      </c>
      <c r="N46" s="456">
        <f>+SUM(N47:N49)</f>
        <v>432660545</v>
      </c>
      <c r="O46" s="305">
        <f>+SUM(O47:O49)</f>
        <v>456572597</v>
      </c>
      <c r="P46" s="305">
        <f>+SUM(P47:P49)</f>
        <v>335349868</v>
      </c>
      <c r="Q46" s="322">
        <f t="shared" ref="Q46:AD46" si="15">+SUM(Q47:Q49)</f>
        <v>707529125</v>
      </c>
      <c r="R46" s="322">
        <f t="shared" si="15"/>
        <v>172737499</v>
      </c>
      <c r="S46" s="322">
        <f t="shared" si="15"/>
        <v>745071867</v>
      </c>
      <c r="T46" s="323">
        <f t="shared" si="15"/>
        <v>456572597</v>
      </c>
      <c r="U46" s="305">
        <f t="shared" si="15"/>
        <v>174238087</v>
      </c>
      <c r="V46" s="323">
        <f t="shared" si="15"/>
        <v>1112357798</v>
      </c>
      <c r="W46" s="323">
        <f t="shared" si="15"/>
        <v>335349868</v>
      </c>
      <c r="X46" s="305">
        <f t="shared" si="15"/>
        <v>214688415</v>
      </c>
      <c r="Y46" s="323">
        <f t="shared" si="15"/>
        <v>489584348</v>
      </c>
      <c r="Z46" s="323">
        <f t="shared" si="15"/>
        <v>300438731</v>
      </c>
      <c r="AA46" s="323">
        <f t="shared" si="15"/>
        <v>193562659</v>
      </c>
      <c r="AB46" s="305">
        <f t="shared" si="15"/>
        <v>63937228</v>
      </c>
      <c r="AC46" s="323">
        <f t="shared" si="15"/>
        <v>281736663</v>
      </c>
      <c r="AD46" s="323">
        <f t="shared" si="15"/>
        <v>42023997</v>
      </c>
    </row>
    <row r="47" spans="1:30">
      <c r="A47" s="854" t="s">
        <v>1275</v>
      </c>
      <c r="B47" s="1782" t="s">
        <v>1909</v>
      </c>
      <c r="C47" s="1782"/>
      <c r="D47" s="1782"/>
      <c r="E47" s="1782"/>
      <c r="F47" s="1782"/>
      <c r="G47" s="1783"/>
      <c r="H47" s="857"/>
      <c r="I47" s="858"/>
      <c r="J47" s="858">
        <v>289401129</v>
      </c>
      <c r="K47" s="324" t="s">
        <v>243</v>
      </c>
      <c r="M47" s="358"/>
      <c r="N47" s="358"/>
      <c r="O47" s="223">
        <f t="shared" ref="O47:O59" si="16">+T47</f>
        <v>0</v>
      </c>
      <c r="P47" s="223">
        <f t="shared" ref="P47:P59" si="17">+W47</f>
        <v>4000000</v>
      </c>
      <c r="Q47" s="325">
        <f t="shared" ref="Q47:Q59" si="18">+H47</f>
        <v>0</v>
      </c>
      <c r="R47" s="325">
        <v>0</v>
      </c>
      <c r="S47" s="325"/>
      <c r="T47" s="326">
        <v>0</v>
      </c>
      <c r="U47" s="307">
        <v>0</v>
      </c>
      <c r="V47" s="326">
        <v>416342419</v>
      </c>
      <c r="W47" s="326">
        <v>4000000</v>
      </c>
      <c r="X47" s="307">
        <v>51183500</v>
      </c>
      <c r="Y47" s="326">
        <v>105679846</v>
      </c>
      <c r="Z47" s="326">
        <v>57343096</v>
      </c>
      <c r="AA47" s="326">
        <v>19585346</v>
      </c>
      <c r="AB47" s="307">
        <v>11820346</v>
      </c>
      <c r="AC47" s="326">
        <v>33200000</v>
      </c>
      <c r="AD47" s="326">
        <v>4700000</v>
      </c>
    </row>
    <row r="48" spans="1:30">
      <c r="A48" s="854" t="s">
        <v>1276</v>
      </c>
      <c r="B48" s="1782" t="s">
        <v>1910</v>
      </c>
      <c r="C48" s="1782"/>
      <c r="D48" s="1782"/>
      <c r="E48" s="1782"/>
      <c r="F48" s="1782"/>
      <c r="G48" s="1783"/>
      <c r="H48" s="857">
        <v>707529125</v>
      </c>
      <c r="I48" s="858">
        <v>601206764</v>
      </c>
      <c r="J48" s="858">
        <v>493940834</v>
      </c>
      <c r="K48" s="324" t="s">
        <v>243</v>
      </c>
      <c r="M48" s="358">
        <v>613698670</v>
      </c>
      <c r="N48" s="358">
        <v>432660545</v>
      </c>
      <c r="O48" s="223">
        <f t="shared" si="16"/>
        <v>439693152</v>
      </c>
      <c r="P48" s="223">
        <f t="shared" si="17"/>
        <v>331349868</v>
      </c>
      <c r="Q48" s="325">
        <f t="shared" si="18"/>
        <v>707529125</v>
      </c>
      <c r="R48" s="325">
        <v>170832737</v>
      </c>
      <c r="S48" s="325">
        <v>723247805</v>
      </c>
      <c r="T48" s="326">
        <v>439693152</v>
      </c>
      <c r="U48" s="307">
        <v>174238087</v>
      </c>
      <c r="V48" s="326">
        <v>670864724</v>
      </c>
      <c r="W48" s="326">
        <v>331349868</v>
      </c>
      <c r="X48" s="307">
        <v>153761923</v>
      </c>
      <c r="Y48" s="326">
        <v>378107192</v>
      </c>
      <c r="Z48" s="326">
        <v>241154802</v>
      </c>
      <c r="AA48" s="326">
        <v>173977313</v>
      </c>
      <c r="AB48" s="307">
        <v>52116882</v>
      </c>
      <c r="AC48" s="326">
        <v>248536663</v>
      </c>
      <c r="AD48" s="326">
        <v>37323997</v>
      </c>
    </row>
    <row r="49" spans="1:30">
      <c r="A49" s="854" t="s">
        <v>1277</v>
      </c>
      <c r="B49" s="1782" t="s">
        <v>1911</v>
      </c>
      <c r="C49" s="1782"/>
      <c r="D49" s="1782"/>
      <c r="E49" s="1782"/>
      <c r="F49" s="1782"/>
      <c r="G49" s="1783"/>
      <c r="H49" s="857"/>
      <c r="I49" s="858">
        <v>21824062</v>
      </c>
      <c r="J49" s="858">
        <v>19895075</v>
      </c>
      <c r="K49" s="324" t="s">
        <v>243</v>
      </c>
      <c r="M49" s="358"/>
      <c r="N49" s="358"/>
      <c r="O49" s="223">
        <f t="shared" si="16"/>
        <v>16879445</v>
      </c>
      <c r="P49" s="223">
        <f t="shared" si="17"/>
        <v>0</v>
      </c>
      <c r="Q49" s="325">
        <f t="shared" si="18"/>
        <v>0</v>
      </c>
      <c r="R49" s="325">
        <v>1904762</v>
      </c>
      <c r="S49" s="325">
        <v>21824062</v>
      </c>
      <c r="T49" s="326">
        <v>16879445</v>
      </c>
      <c r="U49" s="307">
        <v>0</v>
      </c>
      <c r="V49" s="326">
        <v>25150655</v>
      </c>
      <c r="W49" s="326">
        <v>0</v>
      </c>
      <c r="X49" s="307">
        <v>9742992</v>
      </c>
      <c r="Y49" s="326">
        <v>5797310</v>
      </c>
      <c r="Z49" s="326">
        <v>1940833</v>
      </c>
      <c r="AA49" s="326">
        <v>0</v>
      </c>
      <c r="AB49" s="307">
        <v>0</v>
      </c>
      <c r="AC49" s="326">
        <v>0</v>
      </c>
      <c r="AD49" s="326">
        <v>0</v>
      </c>
    </row>
    <row r="50" spans="1:30">
      <c r="A50" s="854" t="s">
        <v>1278</v>
      </c>
      <c r="B50" s="1778" t="s">
        <v>1279</v>
      </c>
      <c r="C50" s="1778"/>
      <c r="D50" s="1778"/>
      <c r="E50" s="1778"/>
      <c r="F50" s="1778"/>
      <c r="G50" s="1779"/>
      <c r="H50" s="862">
        <v>0</v>
      </c>
      <c r="I50" s="863">
        <v>0</v>
      </c>
      <c r="J50" s="863">
        <v>0</v>
      </c>
      <c r="M50" s="357">
        <v>0</v>
      </c>
      <c r="N50" s="357">
        <v>0</v>
      </c>
      <c r="O50" s="307">
        <f t="shared" si="16"/>
        <v>0</v>
      </c>
      <c r="P50" s="307">
        <f t="shared" si="17"/>
        <v>0</v>
      </c>
      <c r="Q50" s="325">
        <f t="shared" si="18"/>
        <v>0</v>
      </c>
      <c r="R50" s="325"/>
      <c r="S50" s="325">
        <v>0</v>
      </c>
      <c r="T50" s="325">
        <v>0</v>
      </c>
      <c r="U50" s="307">
        <v>0</v>
      </c>
      <c r="V50" s="325">
        <v>0</v>
      </c>
      <c r="W50" s="325">
        <v>0</v>
      </c>
      <c r="X50" s="307">
        <v>0</v>
      </c>
      <c r="Y50" s="325">
        <v>0</v>
      </c>
      <c r="Z50" s="325">
        <v>0</v>
      </c>
      <c r="AA50" s="325">
        <v>0</v>
      </c>
      <c r="AB50" s="307">
        <v>0</v>
      </c>
      <c r="AC50" s="325">
        <v>0</v>
      </c>
      <c r="AD50" s="325">
        <v>0</v>
      </c>
    </row>
    <row r="51" spans="1:30">
      <c r="A51" s="854" t="s">
        <v>1280</v>
      </c>
      <c r="B51" s="1778" t="s">
        <v>1281</v>
      </c>
      <c r="C51" s="1778"/>
      <c r="D51" s="1778"/>
      <c r="E51" s="1778"/>
      <c r="F51" s="1778"/>
      <c r="G51" s="1779"/>
      <c r="H51" s="862">
        <v>0</v>
      </c>
      <c r="I51" s="863">
        <v>0</v>
      </c>
      <c r="J51" s="863">
        <v>0</v>
      </c>
      <c r="M51" s="357">
        <v>0</v>
      </c>
      <c r="N51" s="357">
        <v>0</v>
      </c>
      <c r="O51" s="307">
        <f t="shared" si="16"/>
        <v>0</v>
      </c>
      <c r="P51" s="307">
        <f t="shared" si="17"/>
        <v>0</v>
      </c>
      <c r="Q51" s="325">
        <f t="shared" si="18"/>
        <v>0</v>
      </c>
      <c r="R51" s="325"/>
      <c r="S51" s="325">
        <v>0</v>
      </c>
      <c r="T51" s="325">
        <v>0</v>
      </c>
      <c r="U51" s="307">
        <v>0</v>
      </c>
      <c r="V51" s="325">
        <v>0</v>
      </c>
      <c r="W51" s="325">
        <v>0</v>
      </c>
      <c r="X51" s="307">
        <v>0</v>
      </c>
      <c r="Y51" s="325">
        <v>0</v>
      </c>
      <c r="Z51" s="325">
        <v>0</v>
      </c>
      <c r="AA51" s="325">
        <v>0</v>
      </c>
      <c r="AB51" s="307">
        <v>0</v>
      </c>
      <c r="AC51" s="325">
        <v>0</v>
      </c>
      <c r="AD51" s="325">
        <v>0</v>
      </c>
    </row>
    <row r="52" spans="1:30">
      <c r="A52" s="854" t="s">
        <v>1282</v>
      </c>
      <c r="B52" s="1778" t="s">
        <v>1283</v>
      </c>
      <c r="C52" s="1778"/>
      <c r="D52" s="1778"/>
      <c r="E52" s="1778"/>
      <c r="F52" s="1778"/>
      <c r="G52" s="1779"/>
      <c r="H52" s="862">
        <v>0</v>
      </c>
      <c r="I52" s="863">
        <v>0</v>
      </c>
      <c r="J52" s="863">
        <v>0</v>
      </c>
      <c r="M52" s="357">
        <v>0</v>
      </c>
      <c r="N52" s="357">
        <v>0</v>
      </c>
      <c r="O52" s="307">
        <f t="shared" si="16"/>
        <v>0</v>
      </c>
      <c r="P52" s="307">
        <f t="shared" si="17"/>
        <v>0</v>
      </c>
      <c r="Q52" s="325">
        <f t="shared" si="18"/>
        <v>0</v>
      </c>
      <c r="R52" s="325"/>
      <c r="S52" s="325">
        <v>0</v>
      </c>
      <c r="T52" s="325">
        <v>0</v>
      </c>
      <c r="U52" s="307">
        <v>0</v>
      </c>
      <c r="V52" s="325">
        <v>0</v>
      </c>
      <c r="W52" s="325">
        <v>0</v>
      </c>
      <c r="X52" s="307">
        <v>0</v>
      </c>
      <c r="Y52" s="325">
        <v>0</v>
      </c>
      <c r="Z52" s="325">
        <v>0</v>
      </c>
      <c r="AA52" s="325">
        <v>0</v>
      </c>
      <c r="AB52" s="307">
        <v>0</v>
      </c>
      <c r="AC52" s="325">
        <v>0</v>
      </c>
      <c r="AD52" s="325">
        <v>0</v>
      </c>
    </row>
    <row r="53" spans="1:30">
      <c r="A53" s="854" t="s">
        <v>1284</v>
      </c>
      <c r="B53" s="1778" t="s">
        <v>1285</v>
      </c>
      <c r="C53" s="1778"/>
      <c r="D53" s="1778"/>
      <c r="E53" s="1778"/>
      <c r="F53" s="1778"/>
      <c r="G53" s="1779"/>
      <c r="H53" s="862">
        <v>0</v>
      </c>
      <c r="I53" s="863">
        <v>0</v>
      </c>
      <c r="J53" s="863">
        <v>0</v>
      </c>
      <c r="M53" s="357">
        <v>0</v>
      </c>
      <c r="N53" s="357">
        <v>0</v>
      </c>
      <c r="O53" s="307">
        <f t="shared" si="16"/>
        <v>0</v>
      </c>
      <c r="P53" s="307">
        <f t="shared" si="17"/>
        <v>0</v>
      </c>
      <c r="Q53" s="325">
        <f t="shared" si="18"/>
        <v>0</v>
      </c>
      <c r="R53" s="325"/>
      <c r="S53" s="325">
        <v>0</v>
      </c>
      <c r="T53" s="325">
        <v>0</v>
      </c>
      <c r="U53" s="307">
        <v>0</v>
      </c>
      <c r="V53" s="325">
        <v>0</v>
      </c>
      <c r="W53" s="325">
        <v>0</v>
      </c>
      <c r="X53" s="307">
        <v>0</v>
      </c>
      <c r="Y53" s="325">
        <v>0</v>
      </c>
      <c r="Z53" s="325">
        <v>0</v>
      </c>
      <c r="AA53" s="325">
        <v>0</v>
      </c>
      <c r="AB53" s="307">
        <v>0</v>
      </c>
      <c r="AC53" s="325">
        <v>0</v>
      </c>
      <c r="AD53" s="325">
        <v>0</v>
      </c>
    </row>
    <row r="54" spans="1:30">
      <c r="A54" s="854" t="s">
        <v>1286</v>
      </c>
      <c r="B54" s="1778" t="s">
        <v>1287</v>
      </c>
      <c r="C54" s="1778"/>
      <c r="D54" s="1778"/>
      <c r="E54" s="1778"/>
      <c r="F54" s="1778"/>
      <c r="G54" s="1779"/>
      <c r="H54" s="862">
        <v>0</v>
      </c>
      <c r="I54" s="863">
        <v>0</v>
      </c>
      <c r="J54" s="863">
        <v>0</v>
      </c>
      <c r="M54" s="357">
        <v>0</v>
      </c>
      <c r="N54" s="357">
        <v>0</v>
      </c>
      <c r="O54" s="307">
        <f t="shared" si="16"/>
        <v>0</v>
      </c>
      <c r="P54" s="307">
        <f t="shared" si="17"/>
        <v>0</v>
      </c>
      <c r="Q54" s="325">
        <f t="shared" si="18"/>
        <v>0</v>
      </c>
      <c r="R54" s="325"/>
      <c r="S54" s="325">
        <v>0</v>
      </c>
      <c r="T54" s="325">
        <v>0</v>
      </c>
      <c r="U54" s="307">
        <v>0</v>
      </c>
      <c r="V54" s="325">
        <v>0</v>
      </c>
      <c r="W54" s="325">
        <v>0</v>
      </c>
      <c r="X54" s="307">
        <v>0</v>
      </c>
      <c r="Y54" s="325">
        <v>0</v>
      </c>
      <c r="Z54" s="325">
        <v>0</v>
      </c>
      <c r="AA54" s="325">
        <v>0</v>
      </c>
      <c r="AB54" s="307">
        <v>0</v>
      </c>
      <c r="AC54" s="325">
        <v>0</v>
      </c>
      <c r="AD54" s="325">
        <v>0</v>
      </c>
    </row>
    <row r="55" spans="1:30">
      <c r="A55" s="854" t="s">
        <v>1288</v>
      </c>
      <c r="B55" s="1778" t="s">
        <v>1289</v>
      </c>
      <c r="C55" s="1778"/>
      <c r="D55" s="1778"/>
      <c r="E55" s="1778"/>
      <c r="F55" s="1778"/>
      <c r="G55" s="1779"/>
      <c r="H55" s="862">
        <v>0</v>
      </c>
      <c r="I55" s="863">
        <v>0</v>
      </c>
      <c r="J55" s="863">
        <v>0</v>
      </c>
      <c r="M55" s="357">
        <v>0</v>
      </c>
      <c r="N55" s="357">
        <v>0</v>
      </c>
      <c r="O55" s="307">
        <f t="shared" si="16"/>
        <v>0</v>
      </c>
      <c r="P55" s="307">
        <f t="shared" si="17"/>
        <v>0</v>
      </c>
      <c r="Q55" s="325">
        <f t="shared" si="18"/>
        <v>0</v>
      </c>
      <c r="R55" s="325"/>
      <c r="S55" s="325">
        <v>0</v>
      </c>
      <c r="T55" s="325">
        <v>0</v>
      </c>
      <c r="U55" s="307">
        <v>0</v>
      </c>
      <c r="V55" s="325">
        <v>0</v>
      </c>
      <c r="W55" s="325">
        <v>0</v>
      </c>
      <c r="X55" s="307">
        <v>0</v>
      </c>
      <c r="Y55" s="325">
        <v>0</v>
      </c>
      <c r="Z55" s="325">
        <v>0</v>
      </c>
      <c r="AA55" s="325">
        <v>0</v>
      </c>
      <c r="AB55" s="307">
        <v>0</v>
      </c>
      <c r="AC55" s="325">
        <v>0</v>
      </c>
      <c r="AD55" s="325">
        <v>0</v>
      </c>
    </row>
    <row r="56" spans="1:30">
      <c r="A56" s="854" t="s">
        <v>1290</v>
      </c>
      <c r="B56" s="1778" t="s">
        <v>1291</v>
      </c>
      <c r="C56" s="1778"/>
      <c r="D56" s="1778"/>
      <c r="E56" s="1778"/>
      <c r="F56" s="1778"/>
      <c r="G56" s="1779"/>
      <c r="H56" s="862">
        <v>0</v>
      </c>
      <c r="I56" s="863">
        <v>0</v>
      </c>
      <c r="J56" s="863">
        <v>0</v>
      </c>
      <c r="M56" s="357">
        <v>0</v>
      </c>
      <c r="N56" s="357">
        <v>0</v>
      </c>
      <c r="O56" s="307">
        <f t="shared" si="16"/>
        <v>0</v>
      </c>
      <c r="P56" s="307">
        <f t="shared" si="17"/>
        <v>0</v>
      </c>
      <c r="Q56" s="325">
        <f t="shared" si="18"/>
        <v>0</v>
      </c>
      <c r="R56" s="325"/>
      <c r="S56" s="325">
        <v>0</v>
      </c>
      <c r="T56" s="325">
        <v>0</v>
      </c>
      <c r="U56" s="307">
        <v>0</v>
      </c>
      <c r="V56" s="325">
        <v>0</v>
      </c>
      <c r="W56" s="325">
        <v>0</v>
      </c>
      <c r="X56" s="307">
        <v>0</v>
      </c>
      <c r="Y56" s="325">
        <v>0</v>
      </c>
      <c r="Z56" s="325">
        <v>0</v>
      </c>
      <c r="AA56" s="325">
        <v>0</v>
      </c>
      <c r="AB56" s="307">
        <v>0</v>
      </c>
      <c r="AC56" s="325">
        <v>0</v>
      </c>
      <c r="AD56" s="325">
        <v>0</v>
      </c>
    </row>
    <row r="57" spans="1:30">
      <c r="A57" s="854" t="s">
        <v>1292</v>
      </c>
      <c r="B57" s="1778" t="s">
        <v>1293</v>
      </c>
      <c r="C57" s="1778"/>
      <c r="D57" s="1778"/>
      <c r="E57" s="1778"/>
      <c r="F57" s="1778"/>
      <c r="G57" s="1779"/>
      <c r="H57" s="862">
        <v>0</v>
      </c>
      <c r="I57" s="863">
        <v>0</v>
      </c>
      <c r="J57" s="863">
        <v>0</v>
      </c>
      <c r="M57" s="357">
        <v>0</v>
      </c>
      <c r="N57" s="357">
        <v>0</v>
      </c>
      <c r="O57" s="307">
        <f t="shared" si="16"/>
        <v>0</v>
      </c>
      <c r="P57" s="307">
        <f t="shared" si="17"/>
        <v>0</v>
      </c>
      <c r="Q57" s="325">
        <f t="shared" si="18"/>
        <v>0</v>
      </c>
      <c r="R57" s="325"/>
      <c r="S57" s="325">
        <v>0</v>
      </c>
      <c r="T57" s="325">
        <v>0</v>
      </c>
      <c r="U57" s="307">
        <v>0</v>
      </c>
      <c r="V57" s="325">
        <v>0</v>
      </c>
      <c r="W57" s="325">
        <v>0</v>
      </c>
      <c r="X57" s="307">
        <v>0</v>
      </c>
      <c r="Y57" s="325">
        <v>0</v>
      </c>
      <c r="Z57" s="325">
        <v>0</v>
      </c>
      <c r="AA57" s="325">
        <v>0</v>
      </c>
      <c r="AB57" s="307">
        <v>0</v>
      </c>
      <c r="AC57" s="325">
        <v>0</v>
      </c>
      <c r="AD57" s="325">
        <v>0</v>
      </c>
    </row>
    <row r="58" spans="1:30">
      <c r="A58" s="854" t="s">
        <v>1294</v>
      </c>
      <c r="B58" s="1778" t="s">
        <v>1295</v>
      </c>
      <c r="C58" s="1778"/>
      <c r="D58" s="1778"/>
      <c r="E58" s="1778"/>
      <c r="F58" s="1778"/>
      <c r="G58" s="1779"/>
      <c r="H58" s="862">
        <v>0</v>
      </c>
      <c r="I58" s="863">
        <v>0</v>
      </c>
      <c r="J58" s="863">
        <v>0</v>
      </c>
      <c r="M58" s="357">
        <v>0</v>
      </c>
      <c r="N58" s="357">
        <v>0</v>
      </c>
      <c r="O58" s="307">
        <f t="shared" si="16"/>
        <v>0</v>
      </c>
      <c r="P58" s="307">
        <f t="shared" si="17"/>
        <v>0</v>
      </c>
      <c r="Q58" s="325">
        <f t="shared" si="18"/>
        <v>0</v>
      </c>
      <c r="R58" s="325"/>
      <c r="S58" s="325">
        <v>0</v>
      </c>
      <c r="T58" s="325">
        <v>0</v>
      </c>
      <c r="U58" s="307">
        <v>0</v>
      </c>
      <c r="V58" s="325">
        <v>0</v>
      </c>
      <c r="W58" s="325">
        <v>0</v>
      </c>
      <c r="X58" s="307">
        <v>0</v>
      </c>
      <c r="Y58" s="325">
        <v>0</v>
      </c>
      <c r="Z58" s="325">
        <v>0</v>
      </c>
      <c r="AA58" s="325">
        <v>0</v>
      </c>
      <c r="AB58" s="307">
        <v>0</v>
      </c>
      <c r="AC58" s="325">
        <v>0</v>
      </c>
      <c r="AD58" s="325">
        <v>0</v>
      </c>
    </row>
    <row r="59" spans="1:30">
      <c r="A59" s="854" t="s">
        <v>1296</v>
      </c>
      <c r="B59" s="1778" t="s">
        <v>1297</v>
      </c>
      <c r="C59" s="1778"/>
      <c r="D59" s="1778"/>
      <c r="E59" s="1778"/>
      <c r="F59" s="1778"/>
      <c r="G59" s="1779"/>
      <c r="H59" s="862">
        <v>0</v>
      </c>
      <c r="I59" s="863">
        <v>0</v>
      </c>
      <c r="J59" s="863">
        <v>0</v>
      </c>
      <c r="M59" s="357">
        <v>0</v>
      </c>
      <c r="N59" s="357">
        <v>0</v>
      </c>
      <c r="O59" s="307">
        <f t="shared" si="16"/>
        <v>0</v>
      </c>
      <c r="P59" s="307">
        <f t="shared" si="17"/>
        <v>0</v>
      </c>
      <c r="Q59" s="325">
        <f t="shared" si="18"/>
        <v>0</v>
      </c>
      <c r="R59" s="325"/>
      <c r="S59" s="325">
        <v>0</v>
      </c>
      <c r="T59" s="325">
        <v>0</v>
      </c>
      <c r="U59" s="307">
        <v>0</v>
      </c>
      <c r="V59" s="325">
        <v>0</v>
      </c>
      <c r="W59" s="325">
        <v>0</v>
      </c>
      <c r="X59" s="307">
        <v>0</v>
      </c>
      <c r="Y59" s="325">
        <v>0</v>
      </c>
      <c r="Z59" s="325">
        <v>0</v>
      </c>
      <c r="AA59" s="325">
        <v>0</v>
      </c>
      <c r="AB59" s="307">
        <v>0</v>
      </c>
      <c r="AC59" s="325">
        <v>0</v>
      </c>
      <c r="AD59" s="325">
        <v>0</v>
      </c>
    </row>
    <row r="60" spans="1:30" s="321" customFormat="1">
      <c r="A60" s="849" t="s">
        <v>1298</v>
      </c>
      <c r="B60" s="1780" t="s">
        <v>1299</v>
      </c>
      <c r="C60" s="1780"/>
      <c r="D60" s="1780"/>
      <c r="E60" s="1780"/>
      <c r="F60" s="1780"/>
      <c r="G60" s="1781"/>
      <c r="H60" s="853">
        <f t="shared" ref="H60:I60" si="19">SUM(H61)</f>
        <v>-304023289</v>
      </c>
      <c r="I60" s="852">
        <f t="shared" si="19"/>
        <v>-1723495166</v>
      </c>
      <c r="J60" s="852">
        <f>SUM(J61)</f>
        <v>-64435773</v>
      </c>
      <c r="M60" s="355">
        <f>SUM(M61)</f>
        <v>-304023289</v>
      </c>
      <c r="N60" s="355">
        <f>SUM(N61)</f>
        <v>-304023289</v>
      </c>
      <c r="O60" s="305">
        <f>SUM(O61)</f>
        <v>-1169110642</v>
      </c>
      <c r="P60" s="305">
        <f>SUM(P61)</f>
        <v>-7521613</v>
      </c>
      <c r="Q60" s="322">
        <f t="shared" ref="Q60:AD60" si="20">SUM(Q61)</f>
        <v>-304023289</v>
      </c>
      <c r="R60" s="322">
        <f t="shared" si="20"/>
        <v>-304023289</v>
      </c>
      <c r="S60" s="322">
        <f t="shared" si="20"/>
        <v>-2065421508</v>
      </c>
      <c r="T60" s="323">
        <f t="shared" si="20"/>
        <v>-1169110642</v>
      </c>
      <c r="U60" s="305">
        <f>SUM(U61)</f>
        <v>-752496345</v>
      </c>
      <c r="V60" s="323">
        <f t="shared" si="20"/>
        <v>-76079663</v>
      </c>
      <c r="W60" s="323">
        <f t="shared" si="20"/>
        <v>-7521613</v>
      </c>
      <c r="X60" s="305">
        <f>SUM(X61)</f>
        <v>-3654768</v>
      </c>
      <c r="Y60" s="323">
        <f t="shared" si="20"/>
        <v>-1161379221</v>
      </c>
      <c r="Z60" s="323">
        <f>SUM(Z61)</f>
        <v>-1161379221</v>
      </c>
      <c r="AA60" s="323">
        <f t="shared" si="20"/>
        <v>-904024437</v>
      </c>
      <c r="AB60" s="305">
        <f>SUM(AB61)</f>
        <v>0</v>
      </c>
      <c r="AC60" s="323">
        <f t="shared" si="20"/>
        <v>0</v>
      </c>
      <c r="AD60" s="323">
        <f t="shared" si="20"/>
        <v>0</v>
      </c>
    </row>
    <row r="61" spans="1:30">
      <c r="A61" s="854" t="s">
        <v>1300</v>
      </c>
      <c r="B61" s="1782" t="s">
        <v>1733</v>
      </c>
      <c r="C61" s="1782"/>
      <c r="D61" s="1782"/>
      <c r="E61" s="1782"/>
      <c r="F61" s="1782"/>
      <c r="G61" s="1783"/>
      <c r="H61" s="857">
        <v>-304023289</v>
      </c>
      <c r="I61" s="858">
        <v>-1723495166</v>
      </c>
      <c r="J61" s="858">
        <v>-64435773</v>
      </c>
      <c r="K61" s="324" t="s">
        <v>243</v>
      </c>
      <c r="M61" s="358">
        <v>-304023289</v>
      </c>
      <c r="N61" s="358">
        <v>-304023289</v>
      </c>
      <c r="O61" s="223">
        <f>+T61</f>
        <v>-1169110642</v>
      </c>
      <c r="P61" s="223">
        <f>+W61</f>
        <v>-7521613</v>
      </c>
      <c r="Q61" s="325">
        <f>+H61</f>
        <v>-304023289</v>
      </c>
      <c r="R61" s="358">
        <v>-304023289</v>
      </c>
      <c r="S61" s="325">
        <v>-2065421508</v>
      </c>
      <c r="T61" s="326">
        <v>-1169110642</v>
      </c>
      <c r="U61" s="307">
        <v>-752496345</v>
      </c>
      <c r="V61" s="326">
        <v>-76079663</v>
      </c>
      <c r="W61" s="326">
        <f>-7521613</f>
        <v>-7521613</v>
      </c>
      <c r="X61" s="307">
        <v>-3654768</v>
      </c>
      <c r="Y61" s="326">
        <v>-1161379221</v>
      </c>
      <c r="Z61" s="326">
        <v>-1161379221</v>
      </c>
      <c r="AA61" s="326">
        <v>-904024437</v>
      </c>
      <c r="AB61" s="307">
        <v>0</v>
      </c>
      <c r="AC61" s="326">
        <v>0</v>
      </c>
      <c r="AD61" s="326">
        <v>0</v>
      </c>
    </row>
    <row r="62" spans="1:30" ht="14.4">
      <c r="A62" s="854" t="s">
        <v>1301</v>
      </c>
      <c r="B62" s="1786" t="s">
        <v>55</v>
      </c>
      <c r="C62" s="1786"/>
      <c r="D62" s="1786"/>
      <c r="E62" s="1786"/>
      <c r="F62" s="1786"/>
      <c r="G62" s="1787"/>
      <c r="H62" s="862">
        <v>0</v>
      </c>
      <c r="I62" s="866"/>
      <c r="J62" s="866"/>
      <c r="M62" s="357">
        <v>0</v>
      </c>
      <c r="N62" s="357">
        <v>0</v>
      </c>
      <c r="O62" s="307">
        <f>+T62</f>
        <v>0</v>
      </c>
      <c r="P62" s="307">
        <f>+W62</f>
        <v>0</v>
      </c>
      <c r="Q62" s="325"/>
      <c r="R62" s="325"/>
      <c r="S62" s="325"/>
      <c r="T62" s="326"/>
      <c r="U62" s="307">
        <v>0</v>
      </c>
      <c r="V62" s="326"/>
      <c r="W62" s="326"/>
      <c r="X62" s="307">
        <v>0</v>
      </c>
      <c r="Y62" s="326"/>
      <c r="Z62" s="326"/>
      <c r="AA62" s="326"/>
      <c r="AB62" s="307">
        <v>0</v>
      </c>
      <c r="AC62" s="326"/>
      <c r="AD62" s="326"/>
    </row>
    <row r="63" spans="1:30">
      <c r="A63" s="867"/>
      <c r="B63" s="1788"/>
      <c r="C63" s="1788"/>
      <c r="D63" s="1788"/>
      <c r="E63" s="1788"/>
      <c r="F63" s="1788"/>
      <c r="G63" s="1789"/>
      <c r="H63" s="862"/>
      <c r="I63" s="866"/>
      <c r="J63" s="866"/>
      <c r="M63" s="357"/>
      <c r="N63" s="357"/>
      <c r="O63" s="307"/>
      <c r="P63" s="307"/>
      <c r="Q63" s="325"/>
      <c r="R63" s="325"/>
      <c r="S63" s="325"/>
      <c r="T63" s="326"/>
      <c r="U63" s="307"/>
      <c r="V63" s="326"/>
      <c r="W63" s="326"/>
      <c r="X63" s="307"/>
      <c r="Y63" s="326"/>
      <c r="Z63" s="326"/>
      <c r="AA63" s="326"/>
      <c r="AB63" s="307"/>
      <c r="AC63" s="326"/>
      <c r="AD63" s="326"/>
    </row>
    <row r="64" spans="1:30">
      <c r="A64" s="867"/>
      <c r="B64" s="868"/>
      <c r="C64" s="868"/>
      <c r="D64" s="868"/>
      <c r="E64" s="868"/>
      <c r="F64" s="868"/>
      <c r="G64" s="869"/>
      <c r="H64" s="862"/>
      <c r="I64" s="866"/>
      <c r="J64" s="866"/>
      <c r="M64" s="357"/>
      <c r="N64" s="357"/>
      <c r="O64" s="307"/>
      <c r="P64" s="307"/>
      <c r="Q64" s="325"/>
      <c r="R64" s="325"/>
      <c r="S64" s="325"/>
      <c r="T64" s="326"/>
      <c r="U64" s="307"/>
      <c r="V64" s="326"/>
      <c r="W64" s="326"/>
      <c r="X64" s="307"/>
      <c r="Y64" s="326"/>
      <c r="Z64" s="326"/>
      <c r="AA64" s="326"/>
      <c r="AB64" s="307"/>
      <c r="AC64" s="326"/>
      <c r="AD64" s="326"/>
    </row>
    <row r="65" spans="1:30">
      <c r="A65" s="867"/>
      <c r="B65" s="1790" t="s">
        <v>1302</v>
      </c>
      <c r="C65" s="1790"/>
      <c r="D65" s="1790"/>
      <c r="E65" s="1790"/>
      <c r="F65" s="1790"/>
      <c r="G65" s="1791"/>
      <c r="H65" s="862"/>
      <c r="I65" s="866"/>
      <c r="J65" s="866"/>
      <c r="M65" s="357"/>
      <c r="N65" s="357"/>
      <c r="O65" s="307"/>
      <c r="P65" s="307"/>
      <c r="Q65" s="325"/>
      <c r="R65" s="325"/>
      <c r="S65" s="325"/>
      <c r="T65" s="326"/>
      <c r="U65" s="307"/>
      <c r="V65" s="326"/>
      <c r="W65" s="326"/>
      <c r="X65" s="307"/>
      <c r="Y65" s="326"/>
      <c r="Z65" s="326"/>
      <c r="AA65" s="326"/>
      <c r="AB65" s="307"/>
      <c r="AC65" s="326"/>
      <c r="AD65" s="326"/>
    </row>
    <row r="66" spans="1:30" s="321" customFormat="1">
      <c r="A66" s="849">
        <v>5</v>
      </c>
      <c r="B66" s="1780" t="s">
        <v>1303</v>
      </c>
      <c r="C66" s="1780"/>
      <c r="D66" s="1780"/>
      <c r="E66" s="1780"/>
      <c r="F66" s="1780"/>
      <c r="G66" s="1781"/>
      <c r="H66" s="870">
        <f t="shared" ref="H66:I66" si="21">H67+H89+H94+H95+H96+H97+H102+H106+H107+H108+H116</f>
        <v>47010413950.231316</v>
      </c>
      <c r="I66" s="871">
        <f t="shared" si="21"/>
        <v>57038522466.902832</v>
      </c>
      <c r="J66" s="871">
        <f>J67+J89+J94+J95+J96+J97+J102+J106+J107+J108+J116</f>
        <v>30659792</v>
      </c>
      <c r="K66" s="321" t="s">
        <v>244</v>
      </c>
      <c r="M66" s="513">
        <f t="shared" ref="M66:R66" si="22">M67+M89+M94+M95+M96+M97+M102+M106+M107+M108+M116</f>
        <v>41180085876.423439</v>
      </c>
      <c r="N66" s="513">
        <f t="shared" si="22"/>
        <v>30395483745.65271</v>
      </c>
      <c r="O66" s="512">
        <f t="shared" si="22"/>
        <v>947681923</v>
      </c>
      <c r="P66" s="306">
        <f t="shared" si="22"/>
        <v>321738506</v>
      </c>
      <c r="Q66" s="327">
        <f t="shared" si="22"/>
        <v>46881580095.321602</v>
      </c>
      <c r="R66" s="327">
        <f t="shared" si="22"/>
        <v>15620089563</v>
      </c>
      <c r="S66" s="327">
        <f t="shared" ref="S66:AD66" si="23">S67+S89+S94+S95+S96+S97+S102+S106+S107+S108+S116</f>
        <v>64220645703</v>
      </c>
      <c r="T66" s="328">
        <f t="shared" si="23"/>
        <v>947681923</v>
      </c>
      <c r="U66" s="306">
        <f t="shared" si="23"/>
        <v>845384369</v>
      </c>
      <c r="V66" s="328">
        <f t="shared" si="23"/>
        <v>27478712550</v>
      </c>
      <c r="W66" s="328">
        <f t="shared" si="23"/>
        <v>321738506</v>
      </c>
      <c r="X66" s="306">
        <f t="shared" si="23"/>
        <v>18492745</v>
      </c>
      <c r="Y66" s="328">
        <f t="shared" si="23"/>
        <v>18325695664</v>
      </c>
      <c r="Z66" s="328">
        <f t="shared" si="23"/>
        <v>8283934547</v>
      </c>
      <c r="AA66" s="328">
        <f t="shared" si="23"/>
        <v>8283934547</v>
      </c>
      <c r="AB66" s="306">
        <f t="shared" si="23"/>
        <v>0</v>
      </c>
      <c r="AC66" s="328">
        <f t="shared" si="23"/>
        <v>3355282022</v>
      </c>
      <c r="AD66" s="328">
        <f t="shared" si="23"/>
        <v>1449701848</v>
      </c>
    </row>
    <row r="67" spans="1:30" s="321" customFormat="1">
      <c r="A67" s="849" t="s">
        <v>1304</v>
      </c>
      <c r="B67" s="1780" t="s">
        <v>1305</v>
      </c>
      <c r="C67" s="1780"/>
      <c r="D67" s="1780"/>
      <c r="E67" s="1780"/>
      <c r="F67" s="1780"/>
      <c r="G67" s="1781"/>
      <c r="H67" s="870">
        <f t="shared" ref="H67:I67" si="24">H68+H88</f>
        <v>47010413950.231316</v>
      </c>
      <c r="I67" s="871">
        <f t="shared" si="24"/>
        <v>57038522466.902832</v>
      </c>
      <c r="J67" s="871">
        <f>J68+J88</f>
        <v>30659792</v>
      </c>
      <c r="M67" s="359">
        <f t="shared" ref="M67:R67" si="25">M68+M88</f>
        <v>41180085876.423439</v>
      </c>
      <c r="N67" s="359">
        <f t="shared" si="25"/>
        <v>30395483745.65271</v>
      </c>
      <c r="O67" s="306">
        <f t="shared" si="25"/>
        <v>947681923</v>
      </c>
      <c r="P67" s="306">
        <f t="shared" si="25"/>
        <v>321738506</v>
      </c>
      <c r="Q67" s="327">
        <f t="shared" si="25"/>
        <v>46881580095.321602</v>
      </c>
      <c r="R67" s="327">
        <f t="shared" si="25"/>
        <v>15620089563</v>
      </c>
      <c r="S67" s="327">
        <f t="shared" ref="S67:AD67" si="26">S68+S88</f>
        <v>64220645703</v>
      </c>
      <c r="T67" s="328">
        <f t="shared" si="26"/>
        <v>947681923</v>
      </c>
      <c r="U67" s="306">
        <f t="shared" si="26"/>
        <v>845384369</v>
      </c>
      <c r="V67" s="328">
        <f t="shared" si="26"/>
        <v>27478712550</v>
      </c>
      <c r="W67" s="328">
        <f t="shared" si="26"/>
        <v>321738506</v>
      </c>
      <c r="X67" s="306">
        <f t="shared" si="26"/>
        <v>18492745</v>
      </c>
      <c r="Y67" s="328">
        <f t="shared" si="26"/>
        <v>18325695664</v>
      </c>
      <c r="Z67" s="328">
        <f t="shared" si="26"/>
        <v>8283934547</v>
      </c>
      <c r="AA67" s="328">
        <f t="shared" si="26"/>
        <v>8283934547</v>
      </c>
      <c r="AB67" s="306">
        <f t="shared" si="26"/>
        <v>0</v>
      </c>
      <c r="AC67" s="328">
        <f t="shared" si="26"/>
        <v>3355282022</v>
      </c>
      <c r="AD67" s="328">
        <f t="shared" si="26"/>
        <v>1449701848</v>
      </c>
    </row>
    <row r="68" spans="1:30" s="321" customFormat="1">
      <c r="A68" s="849" t="s">
        <v>1306</v>
      </c>
      <c r="B68" s="1780" t="s">
        <v>1307</v>
      </c>
      <c r="C68" s="1780"/>
      <c r="D68" s="1780"/>
      <c r="E68" s="1780"/>
      <c r="F68" s="1780"/>
      <c r="G68" s="1781"/>
      <c r="H68" s="872">
        <f>SUM(H69:H87)</f>
        <v>47010413950.231316</v>
      </c>
      <c r="I68" s="873">
        <f>SUM(I69:I83)</f>
        <v>57038522466.902832</v>
      </c>
      <c r="J68" s="871">
        <f>SUM(J69:J76)</f>
        <v>30659792</v>
      </c>
      <c r="M68" s="359">
        <f>SUM(M69:M86)</f>
        <v>41180085876.423439</v>
      </c>
      <c r="N68" s="359">
        <f>SUM(N69:N86)</f>
        <v>30395483745.65271</v>
      </c>
      <c r="O68" s="306">
        <f>SUM(O69:O83)</f>
        <v>947681923</v>
      </c>
      <c r="P68" s="306">
        <f>SUM(P69:P83)</f>
        <v>321738506</v>
      </c>
      <c r="Q68" s="327">
        <f>SUM(Q69:Q86)</f>
        <v>46881580095.321602</v>
      </c>
      <c r="R68" s="327">
        <f>SUM(R69:R86)</f>
        <v>15620089563</v>
      </c>
      <c r="S68" s="327">
        <f>SUM(S69:S83)</f>
        <v>64220645703</v>
      </c>
      <c r="T68" s="328">
        <f t="shared" ref="T68:AA68" si="27">SUM(T69:T76)</f>
        <v>947681923</v>
      </c>
      <c r="U68" s="306">
        <f>SUM(U69:U83)</f>
        <v>845384369</v>
      </c>
      <c r="V68" s="328">
        <f t="shared" si="27"/>
        <v>27478712550</v>
      </c>
      <c r="W68" s="328">
        <f t="shared" si="27"/>
        <v>321738506</v>
      </c>
      <c r="X68" s="306">
        <f>SUM(X69:X83)</f>
        <v>18492745</v>
      </c>
      <c r="Y68" s="328">
        <f t="shared" si="27"/>
        <v>18325695664</v>
      </c>
      <c r="Z68" s="328">
        <f t="shared" si="27"/>
        <v>8283934547</v>
      </c>
      <c r="AA68" s="328">
        <f t="shared" si="27"/>
        <v>8283934547</v>
      </c>
      <c r="AB68" s="306">
        <f>SUM(AB69:AB83)</f>
        <v>0</v>
      </c>
      <c r="AC68" s="328">
        <f>SUM(AC69:AC75)</f>
        <v>3355282022</v>
      </c>
      <c r="AD68" s="328">
        <f>SUM(AD69:AD75)</f>
        <v>1449701848</v>
      </c>
    </row>
    <row r="69" spans="1:30">
      <c r="A69" s="854" t="s">
        <v>1308</v>
      </c>
      <c r="B69" s="1784" t="s">
        <v>2201</v>
      </c>
      <c r="C69" s="1784"/>
      <c r="D69" s="1784"/>
      <c r="E69" s="1784"/>
      <c r="F69" s="1784"/>
      <c r="G69" s="1785"/>
      <c r="H69" s="876"/>
      <c r="I69" s="877"/>
      <c r="J69" s="877"/>
      <c r="K69" s="78" t="s">
        <v>244</v>
      </c>
      <c r="M69" s="358"/>
      <c r="N69" s="358"/>
      <c r="O69" s="223">
        <f t="shared" ref="O69:O76" si="28">+T69</f>
        <v>0</v>
      </c>
      <c r="P69" s="223">
        <f t="shared" ref="P69:P76" si="29">+W69</f>
        <v>0</v>
      </c>
      <c r="Q69" s="325">
        <f t="shared" ref="Q69:Q86" si="30">+H69</f>
        <v>0</v>
      </c>
      <c r="R69" s="325">
        <v>0</v>
      </c>
      <c r="S69" s="325"/>
      <c r="T69" s="326">
        <v>0</v>
      </c>
      <c r="U69" s="307">
        <v>0</v>
      </c>
      <c r="V69" s="326">
        <v>0</v>
      </c>
      <c r="W69" s="326">
        <v>0</v>
      </c>
      <c r="X69" s="307">
        <v>0</v>
      </c>
      <c r="Y69" s="326">
        <v>205503744</v>
      </c>
      <c r="Z69" s="326">
        <v>-409211117</v>
      </c>
      <c r="AA69" s="326">
        <v>0</v>
      </c>
      <c r="AB69" s="307">
        <v>0</v>
      </c>
      <c r="AC69" s="326">
        <v>742373267</v>
      </c>
      <c r="AD69" s="326">
        <v>1358792757</v>
      </c>
    </row>
    <row r="70" spans="1:30">
      <c r="A70" s="854" t="s">
        <v>1309</v>
      </c>
      <c r="B70" s="1784" t="s">
        <v>2202</v>
      </c>
      <c r="C70" s="1784"/>
      <c r="D70" s="1784"/>
      <c r="E70" s="1784"/>
      <c r="F70" s="1784"/>
      <c r="G70" s="1785"/>
      <c r="H70" s="876"/>
      <c r="I70" s="877"/>
      <c r="J70" s="877"/>
      <c r="K70" s="78" t="s">
        <v>244</v>
      </c>
      <c r="M70" s="358"/>
      <c r="N70" s="358"/>
      <c r="O70" s="223">
        <f t="shared" si="28"/>
        <v>0</v>
      </c>
      <c r="P70" s="223">
        <f t="shared" si="29"/>
        <v>0</v>
      </c>
      <c r="Q70" s="325">
        <f t="shared" si="30"/>
        <v>0</v>
      </c>
      <c r="R70" s="325">
        <v>0</v>
      </c>
      <c r="S70" s="325"/>
      <c r="T70" s="326">
        <v>0</v>
      </c>
      <c r="U70" s="307">
        <v>0</v>
      </c>
      <c r="V70" s="326">
        <v>0</v>
      </c>
      <c r="W70" s="326">
        <v>0</v>
      </c>
      <c r="X70" s="307">
        <v>0</v>
      </c>
      <c r="Y70" s="326">
        <v>0</v>
      </c>
      <c r="Z70" s="326"/>
      <c r="AA70" s="326">
        <v>0</v>
      </c>
      <c r="AB70" s="307">
        <v>0</v>
      </c>
      <c r="AC70" s="326">
        <v>0</v>
      </c>
      <c r="AD70" s="326">
        <v>90909091</v>
      </c>
    </row>
    <row r="71" spans="1:30">
      <c r="A71" s="854" t="s">
        <v>1310</v>
      </c>
      <c r="B71" s="1784" t="s">
        <v>2203</v>
      </c>
      <c r="C71" s="1784"/>
      <c r="D71" s="1784"/>
      <c r="E71" s="1784"/>
      <c r="F71" s="1784"/>
      <c r="G71" s="1785"/>
      <c r="H71" s="876"/>
      <c r="I71" s="877"/>
      <c r="J71" s="877"/>
      <c r="K71" s="78" t="s">
        <v>244</v>
      </c>
      <c r="M71" s="358"/>
      <c r="N71" s="358"/>
      <c r="O71" s="223">
        <f t="shared" si="28"/>
        <v>0</v>
      </c>
      <c r="P71" s="223">
        <f t="shared" si="29"/>
        <v>0</v>
      </c>
      <c r="Q71" s="325">
        <f t="shared" si="30"/>
        <v>0</v>
      </c>
      <c r="R71" s="325">
        <v>0</v>
      </c>
      <c r="S71" s="325"/>
      <c r="T71" s="326">
        <v>0</v>
      </c>
      <c r="U71" s="307">
        <v>0</v>
      </c>
      <c r="V71" s="326">
        <v>0</v>
      </c>
      <c r="W71" s="326">
        <v>0</v>
      </c>
      <c r="X71" s="307">
        <v>0</v>
      </c>
      <c r="Y71" s="326">
        <v>0</v>
      </c>
      <c r="Z71" s="326"/>
      <c r="AA71" s="326">
        <v>0</v>
      </c>
      <c r="AB71" s="307">
        <v>0</v>
      </c>
      <c r="AC71" s="326">
        <v>1646948459</v>
      </c>
      <c r="AD71" s="326">
        <v>0</v>
      </c>
    </row>
    <row r="72" spans="1:30">
      <c r="A72" s="854" t="s">
        <v>1311</v>
      </c>
      <c r="B72" s="1784" t="s">
        <v>2204</v>
      </c>
      <c r="C72" s="1784"/>
      <c r="D72" s="1784"/>
      <c r="E72" s="1784"/>
      <c r="F72" s="1784"/>
      <c r="G72" s="1785"/>
      <c r="H72" s="876"/>
      <c r="I72" s="877"/>
      <c r="J72" s="877"/>
      <c r="K72" s="78" t="s">
        <v>244</v>
      </c>
      <c r="M72" s="358"/>
      <c r="N72" s="358"/>
      <c r="O72" s="223">
        <f t="shared" si="28"/>
        <v>0</v>
      </c>
      <c r="P72" s="223">
        <f t="shared" si="29"/>
        <v>0</v>
      </c>
      <c r="Q72" s="325">
        <f t="shared" si="30"/>
        <v>0</v>
      </c>
      <c r="R72" s="325">
        <v>0</v>
      </c>
      <c r="S72" s="325"/>
      <c r="T72" s="326">
        <v>0</v>
      </c>
      <c r="U72" s="307">
        <v>0</v>
      </c>
      <c r="V72" s="326">
        <v>0</v>
      </c>
      <c r="W72" s="326">
        <v>0</v>
      </c>
      <c r="X72" s="307">
        <v>0</v>
      </c>
      <c r="Y72" s="326">
        <v>0</v>
      </c>
      <c r="Z72" s="326"/>
      <c r="AA72" s="326">
        <v>0</v>
      </c>
      <c r="AB72" s="307">
        <v>0</v>
      </c>
      <c r="AC72" s="326">
        <v>954656990</v>
      </c>
      <c r="AD72" s="326">
        <v>0</v>
      </c>
    </row>
    <row r="73" spans="1:30">
      <c r="A73" s="854" t="s">
        <v>1312</v>
      </c>
      <c r="B73" s="1784" t="s">
        <v>2205</v>
      </c>
      <c r="C73" s="1784"/>
      <c r="D73" s="1784"/>
      <c r="E73" s="1784"/>
      <c r="F73" s="1784"/>
      <c r="G73" s="1785"/>
      <c r="H73" s="876"/>
      <c r="I73" s="877"/>
      <c r="J73" s="877">
        <v>30659792</v>
      </c>
      <c r="K73" s="78" t="s">
        <v>244</v>
      </c>
      <c r="M73" s="358"/>
      <c r="N73" s="358"/>
      <c r="O73" s="223">
        <f t="shared" si="28"/>
        <v>0</v>
      </c>
      <c r="P73" s="223">
        <f t="shared" si="29"/>
        <v>0</v>
      </c>
      <c r="Q73" s="325">
        <f t="shared" si="30"/>
        <v>0</v>
      </c>
      <c r="R73" s="325">
        <v>0</v>
      </c>
      <c r="S73" s="325"/>
      <c r="T73" s="326">
        <v>0</v>
      </c>
      <c r="U73" s="307">
        <v>0</v>
      </c>
      <c r="V73" s="326">
        <v>30659792</v>
      </c>
      <c r="W73" s="326">
        <v>0</v>
      </c>
      <c r="X73" s="307">
        <v>18492745</v>
      </c>
      <c r="Y73" s="326">
        <v>14406791</v>
      </c>
      <c r="Z73" s="326"/>
      <c r="AA73" s="326">
        <v>0</v>
      </c>
      <c r="AB73" s="307">
        <v>0</v>
      </c>
      <c r="AC73" s="326">
        <v>11303306</v>
      </c>
      <c r="AD73" s="326">
        <v>0</v>
      </c>
    </row>
    <row r="74" spans="1:30">
      <c r="A74" s="854" t="s">
        <v>1313</v>
      </c>
      <c r="B74" s="1784" t="s">
        <v>2206</v>
      </c>
      <c r="C74" s="1784"/>
      <c r="D74" s="1784"/>
      <c r="E74" s="1784"/>
      <c r="F74" s="1784"/>
      <c r="G74" s="1785"/>
      <c r="H74" s="876"/>
      <c r="I74" s="877"/>
      <c r="J74" s="877"/>
      <c r="K74" s="78" t="s">
        <v>244</v>
      </c>
      <c r="M74" s="358"/>
      <c r="N74" s="358"/>
      <c r="O74" s="223">
        <f t="shared" si="28"/>
        <v>0</v>
      </c>
      <c r="P74" s="223">
        <f t="shared" si="29"/>
        <v>0</v>
      </c>
      <c r="Q74" s="325">
        <f t="shared" si="30"/>
        <v>0</v>
      </c>
      <c r="R74" s="325">
        <v>0</v>
      </c>
      <c r="S74" s="325"/>
      <c r="T74" s="326">
        <v>0</v>
      </c>
      <c r="U74" s="307">
        <v>0</v>
      </c>
      <c r="V74" s="326">
        <v>253758420</v>
      </c>
      <c r="W74" s="326">
        <v>0</v>
      </c>
      <c r="X74" s="307">
        <v>0</v>
      </c>
      <c r="Y74" s="326">
        <v>9242887824</v>
      </c>
      <c r="Z74" s="326">
        <v>8693145664</v>
      </c>
      <c r="AA74" s="326">
        <v>8283934547</v>
      </c>
      <c r="AB74" s="307">
        <v>0</v>
      </c>
      <c r="AC74" s="326">
        <v>0</v>
      </c>
      <c r="AD74" s="326">
        <v>0</v>
      </c>
    </row>
    <row r="75" spans="1:30">
      <c r="A75" s="854" t="s">
        <v>1314</v>
      </c>
      <c r="B75" s="1784" t="s">
        <v>2207</v>
      </c>
      <c r="C75" s="1784"/>
      <c r="D75" s="1784"/>
      <c r="E75" s="1784"/>
      <c r="F75" s="1784"/>
      <c r="G75" s="1785"/>
      <c r="H75" s="876"/>
      <c r="I75" s="877"/>
      <c r="J75" s="877"/>
      <c r="K75" s="78" t="s">
        <v>244</v>
      </c>
      <c r="M75" s="358"/>
      <c r="N75" s="358"/>
      <c r="O75" s="223">
        <f t="shared" si="28"/>
        <v>0</v>
      </c>
      <c r="P75" s="223">
        <f t="shared" si="29"/>
        <v>321738506</v>
      </c>
      <c r="Q75" s="325">
        <f t="shared" si="30"/>
        <v>0</v>
      </c>
      <c r="R75" s="325">
        <v>0</v>
      </c>
      <c r="S75" s="325"/>
      <c r="T75" s="326">
        <v>0</v>
      </c>
      <c r="U75" s="307">
        <v>0</v>
      </c>
      <c r="V75" s="326">
        <v>760121241</v>
      </c>
      <c r="W75" s="326">
        <v>321738506</v>
      </c>
      <c r="X75" s="307">
        <v>0</v>
      </c>
      <c r="Y75" s="326">
        <v>8862897305</v>
      </c>
      <c r="Z75" s="326"/>
      <c r="AA75" s="326">
        <v>0</v>
      </c>
      <c r="AB75" s="307">
        <v>0</v>
      </c>
      <c r="AC75" s="326">
        <v>0</v>
      </c>
      <c r="AD75" s="326">
        <v>0</v>
      </c>
    </row>
    <row r="76" spans="1:30">
      <c r="A76" s="854" t="s">
        <v>1980</v>
      </c>
      <c r="B76" s="878" t="s">
        <v>1981</v>
      </c>
      <c r="C76" s="874"/>
      <c r="D76" s="874"/>
      <c r="E76" s="874"/>
      <c r="F76" s="874"/>
      <c r="G76" s="875"/>
      <c r="H76" s="876"/>
      <c r="I76" s="877">
        <v>947681923</v>
      </c>
      <c r="J76" s="877"/>
      <c r="M76" s="358"/>
      <c r="N76" s="358"/>
      <c r="O76" s="223">
        <f t="shared" si="28"/>
        <v>947681923</v>
      </c>
      <c r="P76" s="223">
        <f t="shared" si="29"/>
        <v>0</v>
      </c>
      <c r="Q76" s="325">
        <f t="shared" si="30"/>
        <v>0</v>
      </c>
      <c r="R76" s="325">
        <v>0</v>
      </c>
      <c r="S76" s="325">
        <v>947681923</v>
      </c>
      <c r="T76" s="326">
        <v>947681923</v>
      </c>
      <c r="U76" s="307">
        <v>845384369</v>
      </c>
      <c r="V76" s="326">
        <v>26434173097</v>
      </c>
      <c r="W76" s="326">
        <v>0</v>
      </c>
      <c r="X76" s="307">
        <v>0</v>
      </c>
      <c r="Y76" s="326">
        <v>0</v>
      </c>
      <c r="Z76" s="326"/>
      <c r="AA76" s="326">
        <v>0</v>
      </c>
      <c r="AB76" s="307">
        <v>0</v>
      </c>
      <c r="AC76" s="326">
        <v>0</v>
      </c>
      <c r="AD76" s="326">
        <v>0</v>
      </c>
    </row>
    <row r="77" spans="1:30">
      <c r="A77" s="854"/>
      <c r="B77" s="878" t="s">
        <v>2487</v>
      </c>
      <c r="C77" s="874"/>
      <c r="D77" s="874"/>
      <c r="E77" s="874"/>
      <c r="F77" s="874"/>
      <c r="G77" s="875"/>
      <c r="H77" s="879">
        <v>1036296451</v>
      </c>
      <c r="I77" s="877"/>
      <c r="J77" s="877"/>
      <c r="M77" s="362">
        <v>1036296451</v>
      </c>
      <c r="N77" s="362">
        <v>1036296451</v>
      </c>
      <c r="O77" s="351"/>
      <c r="P77" s="351"/>
      <c r="Q77" s="325">
        <f t="shared" si="30"/>
        <v>1036296451</v>
      </c>
      <c r="R77" s="325"/>
      <c r="S77" s="325"/>
      <c r="T77" s="326"/>
      <c r="U77" s="329"/>
      <c r="V77" s="326"/>
      <c r="W77" s="338"/>
      <c r="X77" s="329"/>
      <c r="Y77" s="326"/>
      <c r="Z77" s="326"/>
      <c r="AA77" s="333"/>
      <c r="AB77" s="329"/>
      <c r="AC77" s="326"/>
      <c r="AD77" s="326"/>
    </row>
    <row r="78" spans="1:30" s="321" customFormat="1">
      <c r="A78" s="849"/>
      <c r="B78" s="878" t="s">
        <v>2275</v>
      </c>
      <c r="C78" s="874"/>
      <c r="D78" s="874"/>
      <c r="E78" s="874"/>
      <c r="F78" s="874"/>
      <c r="G78" s="875"/>
      <c r="H78" s="876">
        <v>409341058.40982783</v>
      </c>
      <c r="I78" s="877">
        <v>22478916023.533321</v>
      </c>
      <c r="J78" s="877"/>
      <c r="M78" s="452">
        <v>409253970.28507805</v>
      </c>
      <c r="N78" s="452">
        <v>1343075991.7515821</v>
      </c>
      <c r="O78" s="453">
        <f t="shared" ref="O78:O86" si="31">+T78</f>
        <v>0</v>
      </c>
      <c r="P78" s="453">
        <f t="shared" ref="P78:P86" si="32">+W78</f>
        <v>0</v>
      </c>
      <c r="Q78" s="322">
        <f t="shared" si="30"/>
        <v>409341058.40982783</v>
      </c>
      <c r="R78" s="322">
        <v>1331186672</v>
      </c>
      <c r="S78" s="322">
        <v>22066702973</v>
      </c>
      <c r="T78" s="323"/>
      <c r="U78" s="305">
        <v>0</v>
      </c>
      <c r="V78" s="323"/>
      <c r="W78" s="323"/>
      <c r="X78" s="305">
        <v>0</v>
      </c>
      <c r="Y78" s="323"/>
      <c r="Z78" s="323"/>
      <c r="AA78" s="323"/>
      <c r="AB78" s="305">
        <v>0</v>
      </c>
      <c r="AC78" s="323"/>
      <c r="AD78" s="323"/>
    </row>
    <row r="79" spans="1:30" s="321" customFormat="1">
      <c r="A79" s="849"/>
      <c r="B79" s="878" t="s">
        <v>2276</v>
      </c>
      <c r="C79" s="874"/>
      <c r="D79" s="874"/>
      <c r="E79" s="874"/>
      <c r="F79" s="874"/>
      <c r="G79" s="875"/>
      <c r="H79" s="876">
        <v>4879379865.3631239</v>
      </c>
      <c r="I79" s="877">
        <v>13838992845.387468</v>
      </c>
      <c r="J79" s="877"/>
      <c r="M79" s="452">
        <v>4791663872.5676975</v>
      </c>
      <c r="N79" s="452">
        <v>3870641685.5606613</v>
      </c>
      <c r="O79" s="453">
        <f t="shared" si="31"/>
        <v>0</v>
      </c>
      <c r="P79" s="453">
        <f t="shared" si="32"/>
        <v>0</v>
      </c>
      <c r="Q79" s="322">
        <f t="shared" si="30"/>
        <v>4879379865.3631239</v>
      </c>
      <c r="R79" s="322">
        <v>1876800246</v>
      </c>
      <c r="S79" s="322">
        <v>11724100715</v>
      </c>
      <c r="T79" s="323"/>
      <c r="U79" s="305">
        <v>0</v>
      </c>
      <c r="V79" s="323"/>
      <c r="W79" s="323"/>
      <c r="X79" s="305">
        <v>0</v>
      </c>
      <c r="Y79" s="323"/>
      <c r="Z79" s="323"/>
      <c r="AA79" s="323"/>
      <c r="AB79" s="305">
        <v>0</v>
      </c>
      <c r="AC79" s="323"/>
      <c r="AD79" s="323"/>
    </row>
    <row r="80" spans="1:30" s="321" customFormat="1">
      <c r="A80" s="849"/>
      <c r="B80" s="878" t="s">
        <v>2277</v>
      </c>
      <c r="C80" s="874"/>
      <c r="D80" s="874"/>
      <c r="E80" s="874"/>
      <c r="F80" s="874"/>
      <c r="G80" s="875"/>
      <c r="H80" s="876">
        <v>3715798999.0125966</v>
      </c>
      <c r="I80" s="877">
        <v>8874127844.3308411</v>
      </c>
      <c r="J80" s="877"/>
      <c r="M80" s="452">
        <v>3706290424.6083632</v>
      </c>
      <c r="N80" s="452">
        <v>2952713262.0927796</v>
      </c>
      <c r="O80" s="453">
        <f t="shared" si="31"/>
        <v>0</v>
      </c>
      <c r="P80" s="453">
        <f t="shared" si="32"/>
        <v>0</v>
      </c>
      <c r="Q80" s="322">
        <f t="shared" si="30"/>
        <v>3715798999.0125966</v>
      </c>
      <c r="R80" s="322">
        <v>2287985297</v>
      </c>
      <c r="S80" s="322">
        <v>12579235623</v>
      </c>
      <c r="T80" s="323"/>
      <c r="U80" s="305">
        <v>0</v>
      </c>
      <c r="V80" s="323"/>
      <c r="W80" s="323"/>
      <c r="X80" s="305">
        <v>0</v>
      </c>
      <c r="Y80" s="323"/>
      <c r="Z80" s="323"/>
      <c r="AA80" s="323"/>
      <c r="AB80" s="305">
        <v>0</v>
      </c>
      <c r="AC80" s="323"/>
      <c r="AD80" s="323"/>
    </row>
    <row r="81" spans="1:30" s="321" customFormat="1">
      <c r="A81" s="849"/>
      <c r="B81" s="878" t="s">
        <v>2278</v>
      </c>
      <c r="C81" s="874"/>
      <c r="D81" s="874"/>
      <c r="E81" s="874"/>
      <c r="F81" s="874"/>
      <c r="G81" s="875"/>
      <c r="H81" s="876">
        <v>10671574886.803875</v>
      </c>
      <c r="I81" s="877">
        <v>5177144811.1062546</v>
      </c>
      <c r="J81" s="877"/>
      <c r="M81" s="452">
        <v>9425580209.4827576</v>
      </c>
      <c r="N81" s="452">
        <v>7050533010.1679945</v>
      </c>
      <c r="O81" s="453">
        <f t="shared" si="31"/>
        <v>0</v>
      </c>
      <c r="P81" s="453">
        <f t="shared" si="32"/>
        <v>0</v>
      </c>
      <c r="Q81" s="322">
        <f t="shared" si="30"/>
        <v>10671574886.803875</v>
      </c>
      <c r="R81" s="322">
        <v>3148316725</v>
      </c>
      <c r="S81" s="322">
        <v>8058567899</v>
      </c>
      <c r="T81" s="323"/>
      <c r="U81" s="305">
        <v>0</v>
      </c>
      <c r="V81" s="323"/>
      <c r="W81" s="323"/>
      <c r="X81" s="305">
        <v>0</v>
      </c>
      <c r="Y81" s="323"/>
      <c r="Z81" s="323"/>
      <c r="AA81" s="323"/>
      <c r="AB81" s="305">
        <v>0</v>
      </c>
      <c r="AC81" s="323"/>
      <c r="AD81" s="323"/>
    </row>
    <row r="82" spans="1:30" s="321" customFormat="1">
      <c r="A82" s="849"/>
      <c r="B82" s="878" t="s">
        <v>2279</v>
      </c>
      <c r="C82" s="874"/>
      <c r="D82" s="874"/>
      <c r="E82" s="874"/>
      <c r="F82" s="874"/>
      <c r="G82" s="875"/>
      <c r="H82" s="876">
        <v>6201145448.5665855</v>
      </c>
      <c r="I82" s="877">
        <v>4890996118.1173334</v>
      </c>
      <c r="J82" s="877"/>
      <c r="M82" s="452">
        <v>5760574603.3786783</v>
      </c>
      <c r="N82" s="452">
        <v>3989837490.0250297</v>
      </c>
      <c r="O82" s="453">
        <f t="shared" si="31"/>
        <v>0</v>
      </c>
      <c r="P82" s="453">
        <f t="shared" si="32"/>
        <v>0</v>
      </c>
      <c r="Q82" s="322">
        <f t="shared" si="30"/>
        <v>6201145448.5665855</v>
      </c>
      <c r="R82" s="322">
        <v>2037578100</v>
      </c>
      <c r="S82" s="322">
        <v>6484613599</v>
      </c>
      <c r="T82" s="323"/>
      <c r="U82" s="305">
        <v>0</v>
      </c>
      <c r="V82" s="323"/>
      <c r="W82" s="323"/>
      <c r="X82" s="305">
        <v>0</v>
      </c>
      <c r="Y82" s="323"/>
      <c r="Z82" s="323"/>
      <c r="AA82" s="323"/>
      <c r="AB82" s="305">
        <v>0</v>
      </c>
      <c r="AC82" s="323"/>
      <c r="AD82" s="323"/>
    </row>
    <row r="83" spans="1:30" s="321" customFormat="1">
      <c r="A83" s="849"/>
      <c r="B83" s="878" t="s">
        <v>2280</v>
      </c>
      <c r="C83" s="874"/>
      <c r="D83" s="874"/>
      <c r="E83" s="874"/>
      <c r="F83" s="874"/>
      <c r="G83" s="875"/>
      <c r="H83" s="876">
        <v>4484361214.2997189</v>
      </c>
      <c r="I83" s="877">
        <v>830662901.42761445</v>
      </c>
      <c r="J83" s="877"/>
      <c r="M83" s="452">
        <v>3272778922.0363636</v>
      </c>
      <c r="N83" s="452">
        <v>3145778042.5559483</v>
      </c>
      <c r="O83" s="453">
        <f t="shared" si="31"/>
        <v>0</v>
      </c>
      <c r="P83" s="453">
        <f t="shared" si="32"/>
        <v>0</v>
      </c>
      <c r="Q83" s="322">
        <f t="shared" si="30"/>
        <v>4484361214.2997189</v>
      </c>
      <c r="R83" s="322">
        <v>1868391118</v>
      </c>
      <c r="S83" s="322">
        <v>2359742971</v>
      </c>
      <c r="T83" s="323"/>
      <c r="U83" s="305">
        <v>0</v>
      </c>
      <c r="V83" s="323"/>
      <c r="W83" s="323"/>
      <c r="X83" s="305">
        <v>0</v>
      </c>
      <c r="Y83" s="323"/>
      <c r="Z83" s="323"/>
      <c r="AA83" s="323"/>
      <c r="AB83" s="305">
        <v>0</v>
      </c>
      <c r="AC83" s="323"/>
      <c r="AD83" s="323"/>
    </row>
    <row r="84" spans="1:30" s="321" customFormat="1">
      <c r="A84" s="849"/>
      <c r="B84" s="878" t="s">
        <v>2455</v>
      </c>
      <c r="C84" s="874"/>
      <c r="D84" s="874"/>
      <c r="E84" s="874"/>
      <c r="F84" s="874"/>
      <c r="G84" s="875"/>
      <c r="H84" s="876">
        <v>7298639875.3365002</v>
      </c>
      <c r="I84" s="877"/>
      <c r="J84" s="877"/>
      <c r="M84" s="452">
        <v>6224830448.882514</v>
      </c>
      <c r="N84" s="452">
        <v>3082997726.9238515</v>
      </c>
      <c r="O84" s="453">
        <f t="shared" si="31"/>
        <v>0</v>
      </c>
      <c r="P84" s="453">
        <f t="shared" si="32"/>
        <v>0</v>
      </c>
      <c r="Q84" s="322">
        <f t="shared" si="30"/>
        <v>7298639875.3365002</v>
      </c>
      <c r="R84" s="322">
        <v>826790529</v>
      </c>
      <c r="S84" s="322"/>
      <c r="T84" s="323"/>
      <c r="U84" s="305"/>
      <c r="V84" s="323"/>
      <c r="W84" s="323"/>
      <c r="X84" s="305"/>
      <c r="Y84" s="323"/>
      <c r="Z84" s="323"/>
      <c r="AA84" s="323"/>
      <c r="AB84" s="305"/>
      <c r="AC84" s="323"/>
      <c r="AD84" s="323"/>
    </row>
    <row r="85" spans="1:30" s="321" customFormat="1">
      <c r="A85" s="849"/>
      <c r="B85" s="878" t="s">
        <v>2456</v>
      </c>
      <c r="C85" s="874"/>
      <c r="D85" s="874"/>
      <c r="E85" s="874"/>
      <c r="F85" s="874"/>
      <c r="G85" s="875"/>
      <c r="H85" s="876">
        <v>2863970805.7421837</v>
      </c>
      <c r="I85" s="877"/>
      <c r="J85" s="877"/>
      <c r="M85" s="452">
        <v>2222174379.705987</v>
      </c>
      <c r="N85" s="452">
        <v>1299486557.0627546</v>
      </c>
      <c r="O85" s="453">
        <f t="shared" si="31"/>
        <v>0</v>
      </c>
      <c r="P85" s="453">
        <f t="shared" si="32"/>
        <v>0</v>
      </c>
      <c r="Q85" s="322">
        <f t="shared" si="30"/>
        <v>2863970805.7421837</v>
      </c>
      <c r="R85" s="322">
        <v>573670905</v>
      </c>
      <c r="S85" s="322"/>
      <c r="T85" s="323"/>
      <c r="U85" s="305"/>
      <c r="V85" s="323"/>
      <c r="W85" s="323"/>
      <c r="X85" s="305"/>
      <c r="Y85" s="323"/>
      <c r="Z85" s="323"/>
      <c r="AA85" s="323"/>
      <c r="AB85" s="305"/>
      <c r="AC85" s="323"/>
      <c r="AD85" s="323"/>
    </row>
    <row r="86" spans="1:30" s="321" customFormat="1">
      <c r="A86" s="849"/>
      <c r="B86" s="878" t="s">
        <v>2457</v>
      </c>
      <c r="C86" s="874"/>
      <c r="D86" s="874"/>
      <c r="E86" s="874"/>
      <c r="F86" s="874"/>
      <c r="G86" s="875"/>
      <c r="H86" s="876">
        <v>5321071490.7871952</v>
      </c>
      <c r="I86" s="877"/>
      <c r="J86" s="877"/>
      <c r="M86" s="452">
        <v>4330642594.475996</v>
      </c>
      <c r="N86" s="452">
        <v>2624123528.5121126</v>
      </c>
      <c r="O86" s="453">
        <f t="shared" si="31"/>
        <v>0</v>
      </c>
      <c r="P86" s="453">
        <f t="shared" si="32"/>
        <v>0</v>
      </c>
      <c r="Q86" s="322">
        <f t="shared" si="30"/>
        <v>5321071490.7871952</v>
      </c>
      <c r="R86" s="322">
        <v>1669369971</v>
      </c>
      <c r="S86" s="322"/>
      <c r="T86" s="323"/>
      <c r="U86" s="305"/>
      <c r="V86" s="323"/>
      <c r="W86" s="323"/>
      <c r="X86" s="305"/>
      <c r="Y86" s="323"/>
      <c r="Z86" s="323"/>
      <c r="AA86" s="323"/>
      <c r="AB86" s="305"/>
      <c r="AC86" s="323"/>
      <c r="AD86" s="323"/>
    </row>
    <row r="87" spans="1:30" s="321" customFormat="1">
      <c r="A87" s="849"/>
      <c r="B87" s="878" t="s">
        <v>2611</v>
      </c>
      <c r="C87" s="874"/>
      <c r="D87" s="874"/>
      <c r="E87" s="874"/>
      <c r="F87" s="874"/>
      <c r="G87" s="875"/>
      <c r="H87" s="876">
        <v>128833854.90971068</v>
      </c>
      <c r="I87" s="877"/>
      <c r="J87" s="877"/>
      <c r="M87" s="452"/>
      <c r="N87" s="452"/>
      <c r="O87" s="453"/>
      <c r="P87" s="453"/>
      <c r="Q87" s="322"/>
      <c r="R87" s="322"/>
      <c r="S87" s="322"/>
      <c r="T87" s="323"/>
      <c r="U87" s="305"/>
      <c r="V87" s="323"/>
      <c r="W87" s="323"/>
      <c r="X87" s="305"/>
      <c r="Y87" s="323"/>
      <c r="Z87" s="323"/>
      <c r="AA87" s="323"/>
      <c r="AB87" s="305"/>
      <c r="AC87" s="323"/>
      <c r="AD87" s="323"/>
    </row>
    <row r="88" spans="1:30">
      <c r="A88" s="854" t="s">
        <v>1315</v>
      </c>
      <c r="B88" s="1778" t="s">
        <v>1316</v>
      </c>
      <c r="C88" s="1778"/>
      <c r="D88" s="1778"/>
      <c r="E88" s="1778"/>
      <c r="F88" s="1778"/>
      <c r="G88" s="1779"/>
      <c r="H88" s="880">
        <v>0</v>
      </c>
      <c r="I88" s="881">
        <v>0</v>
      </c>
      <c r="J88" s="881">
        <v>0</v>
      </c>
      <c r="M88" s="360">
        <v>0</v>
      </c>
      <c r="N88" s="360">
        <v>0</v>
      </c>
      <c r="O88" s="329">
        <f t="shared" ref="O88:O116" si="33">+T88</f>
        <v>0</v>
      </c>
      <c r="P88" s="329">
        <f t="shared" ref="P88:P116" si="34">+W88</f>
        <v>0</v>
      </c>
      <c r="Q88" s="325">
        <f t="shared" ref="Q88:Q116" si="35">+H88</f>
        <v>0</v>
      </c>
      <c r="R88" s="330"/>
      <c r="S88" s="330">
        <v>0</v>
      </c>
      <c r="T88" s="330">
        <v>0</v>
      </c>
      <c r="U88" s="329">
        <v>0</v>
      </c>
      <c r="V88" s="330">
        <v>0</v>
      </c>
      <c r="W88" s="330">
        <v>0</v>
      </c>
      <c r="X88" s="329">
        <v>0</v>
      </c>
      <c r="Y88" s="330">
        <v>0</v>
      </c>
      <c r="Z88" s="330">
        <v>0</v>
      </c>
      <c r="AA88" s="330">
        <v>0</v>
      </c>
      <c r="AB88" s="329">
        <v>0</v>
      </c>
      <c r="AC88" s="330">
        <v>0</v>
      </c>
      <c r="AD88" s="330">
        <v>0</v>
      </c>
    </row>
    <row r="89" spans="1:30" s="331" customFormat="1">
      <c r="A89" s="854" t="s">
        <v>1317</v>
      </c>
      <c r="B89" s="1778" t="s">
        <v>1318</v>
      </c>
      <c r="C89" s="1778"/>
      <c r="D89" s="1778"/>
      <c r="E89" s="1778"/>
      <c r="F89" s="1778"/>
      <c r="G89" s="1779"/>
      <c r="H89" s="880">
        <v>0</v>
      </c>
      <c r="I89" s="881">
        <v>0</v>
      </c>
      <c r="J89" s="881">
        <v>0</v>
      </c>
      <c r="M89" s="360">
        <v>0</v>
      </c>
      <c r="N89" s="360">
        <v>0</v>
      </c>
      <c r="O89" s="329">
        <f t="shared" si="33"/>
        <v>0</v>
      </c>
      <c r="P89" s="329">
        <f t="shared" si="34"/>
        <v>0</v>
      </c>
      <c r="Q89" s="325">
        <f t="shared" si="35"/>
        <v>0</v>
      </c>
      <c r="R89" s="330"/>
      <c r="S89" s="330">
        <v>0</v>
      </c>
      <c r="T89" s="330">
        <v>0</v>
      </c>
      <c r="U89" s="329">
        <v>0</v>
      </c>
      <c r="V89" s="330">
        <v>0</v>
      </c>
      <c r="W89" s="330">
        <v>0</v>
      </c>
      <c r="X89" s="329">
        <v>0</v>
      </c>
      <c r="Y89" s="330">
        <v>0</v>
      </c>
      <c r="Z89" s="330">
        <v>0</v>
      </c>
      <c r="AA89" s="330">
        <v>0</v>
      </c>
      <c r="AB89" s="329">
        <v>0</v>
      </c>
      <c r="AC89" s="330">
        <v>0</v>
      </c>
      <c r="AD89" s="330">
        <v>0</v>
      </c>
    </row>
    <row r="90" spans="1:30">
      <c r="A90" s="854" t="s">
        <v>1319</v>
      </c>
      <c r="B90" s="1778" t="s">
        <v>1320</v>
      </c>
      <c r="C90" s="1778"/>
      <c r="D90" s="1778"/>
      <c r="E90" s="1778"/>
      <c r="F90" s="1778"/>
      <c r="G90" s="1779"/>
      <c r="H90" s="880">
        <v>0</v>
      </c>
      <c r="I90" s="881">
        <v>0</v>
      </c>
      <c r="J90" s="881">
        <v>0</v>
      </c>
      <c r="M90" s="360">
        <v>0</v>
      </c>
      <c r="N90" s="360">
        <v>0</v>
      </c>
      <c r="O90" s="329">
        <f t="shared" si="33"/>
        <v>0</v>
      </c>
      <c r="P90" s="329">
        <f t="shared" si="34"/>
        <v>0</v>
      </c>
      <c r="Q90" s="325">
        <f t="shared" si="35"/>
        <v>0</v>
      </c>
      <c r="R90" s="330"/>
      <c r="S90" s="330">
        <v>0</v>
      </c>
      <c r="T90" s="330">
        <v>0</v>
      </c>
      <c r="U90" s="329">
        <v>0</v>
      </c>
      <c r="V90" s="330">
        <v>0</v>
      </c>
      <c r="W90" s="330">
        <v>0</v>
      </c>
      <c r="X90" s="329">
        <v>0</v>
      </c>
      <c r="Y90" s="330">
        <v>0</v>
      </c>
      <c r="Z90" s="330">
        <v>0</v>
      </c>
      <c r="AA90" s="330">
        <v>0</v>
      </c>
      <c r="AB90" s="329">
        <v>0</v>
      </c>
      <c r="AC90" s="330">
        <v>0</v>
      </c>
      <c r="AD90" s="330">
        <v>0</v>
      </c>
    </row>
    <row r="91" spans="1:30">
      <c r="A91" s="854" t="s">
        <v>1321</v>
      </c>
      <c r="B91" s="1778" t="s">
        <v>1322</v>
      </c>
      <c r="C91" s="1778"/>
      <c r="D91" s="1778"/>
      <c r="E91" s="1778"/>
      <c r="F91" s="1778"/>
      <c r="G91" s="1779"/>
      <c r="H91" s="880">
        <v>0</v>
      </c>
      <c r="I91" s="881">
        <v>0</v>
      </c>
      <c r="J91" s="881">
        <v>0</v>
      </c>
      <c r="M91" s="360">
        <v>0</v>
      </c>
      <c r="N91" s="360">
        <v>0</v>
      </c>
      <c r="O91" s="329">
        <f t="shared" si="33"/>
        <v>0</v>
      </c>
      <c r="P91" s="329">
        <f t="shared" si="34"/>
        <v>0</v>
      </c>
      <c r="Q91" s="325">
        <f t="shared" si="35"/>
        <v>0</v>
      </c>
      <c r="R91" s="330"/>
      <c r="S91" s="330">
        <v>0</v>
      </c>
      <c r="T91" s="330">
        <v>0</v>
      </c>
      <c r="U91" s="329">
        <v>0</v>
      </c>
      <c r="V91" s="330">
        <v>0</v>
      </c>
      <c r="W91" s="330">
        <v>0</v>
      </c>
      <c r="X91" s="329">
        <v>0</v>
      </c>
      <c r="Y91" s="330">
        <v>0</v>
      </c>
      <c r="Z91" s="330">
        <v>0</v>
      </c>
      <c r="AA91" s="330">
        <v>0</v>
      </c>
      <c r="AB91" s="329">
        <v>0</v>
      </c>
      <c r="AC91" s="330">
        <v>0</v>
      </c>
      <c r="AD91" s="330">
        <v>0</v>
      </c>
    </row>
    <row r="92" spans="1:30">
      <c r="A92" s="854" t="s">
        <v>1323</v>
      </c>
      <c r="B92" s="1778" t="s">
        <v>1324</v>
      </c>
      <c r="C92" s="1778"/>
      <c r="D92" s="1778"/>
      <c r="E92" s="1778"/>
      <c r="F92" s="1778"/>
      <c r="G92" s="1779"/>
      <c r="H92" s="880">
        <v>0</v>
      </c>
      <c r="I92" s="881">
        <v>0</v>
      </c>
      <c r="J92" s="881">
        <v>0</v>
      </c>
      <c r="M92" s="360">
        <v>0</v>
      </c>
      <c r="N92" s="360">
        <v>0</v>
      </c>
      <c r="O92" s="329">
        <f t="shared" si="33"/>
        <v>0</v>
      </c>
      <c r="P92" s="329">
        <f t="shared" si="34"/>
        <v>0</v>
      </c>
      <c r="Q92" s="325">
        <f t="shared" si="35"/>
        <v>0</v>
      </c>
      <c r="R92" s="330"/>
      <c r="S92" s="330">
        <v>0</v>
      </c>
      <c r="T92" s="330">
        <v>0</v>
      </c>
      <c r="U92" s="329">
        <v>0</v>
      </c>
      <c r="V92" s="330">
        <v>0</v>
      </c>
      <c r="W92" s="330">
        <v>0</v>
      </c>
      <c r="X92" s="329">
        <v>0</v>
      </c>
      <c r="Y92" s="330">
        <v>0</v>
      </c>
      <c r="Z92" s="330">
        <v>0</v>
      </c>
      <c r="AA92" s="330">
        <v>0</v>
      </c>
      <c r="AB92" s="329">
        <v>0</v>
      </c>
      <c r="AC92" s="330">
        <v>0</v>
      </c>
      <c r="AD92" s="330">
        <v>0</v>
      </c>
    </row>
    <row r="93" spans="1:30" s="332" customFormat="1">
      <c r="A93" s="854" t="s">
        <v>1325</v>
      </c>
      <c r="B93" s="1778" t="s">
        <v>1326</v>
      </c>
      <c r="C93" s="1778"/>
      <c r="D93" s="1778"/>
      <c r="E93" s="1778"/>
      <c r="F93" s="1778"/>
      <c r="G93" s="1779"/>
      <c r="H93" s="880">
        <v>0</v>
      </c>
      <c r="I93" s="881">
        <v>0</v>
      </c>
      <c r="J93" s="881">
        <v>0</v>
      </c>
      <c r="M93" s="360">
        <v>0</v>
      </c>
      <c r="N93" s="360">
        <v>0</v>
      </c>
      <c r="O93" s="329">
        <f t="shared" si="33"/>
        <v>0</v>
      </c>
      <c r="P93" s="329">
        <f t="shared" si="34"/>
        <v>0</v>
      </c>
      <c r="Q93" s="325">
        <f t="shared" si="35"/>
        <v>0</v>
      </c>
      <c r="R93" s="330"/>
      <c r="S93" s="330">
        <v>0</v>
      </c>
      <c r="T93" s="330">
        <v>0</v>
      </c>
      <c r="U93" s="329">
        <v>0</v>
      </c>
      <c r="V93" s="330">
        <v>0</v>
      </c>
      <c r="W93" s="330">
        <v>0</v>
      </c>
      <c r="X93" s="329">
        <v>0</v>
      </c>
      <c r="Y93" s="330">
        <v>0</v>
      </c>
      <c r="Z93" s="330">
        <v>0</v>
      </c>
      <c r="AA93" s="330">
        <v>0</v>
      </c>
      <c r="AB93" s="329">
        <v>0</v>
      </c>
      <c r="AC93" s="330">
        <v>0</v>
      </c>
      <c r="AD93" s="330">
        <v>0</v>
      </c>
    </row>
    <row r="94" spans="1:30">
      <c r="A94" s="854" t="s">
        <v>1327</v>
      </c>
      <c r="B94" s="1778" t="s">
        <v>1328</v>
      </c>
      <c r="C94" s="1778"/>
      <c r="D94" s="1778"/>
      <c r="E94" s="1778"/>
      <c r="F94" s="1778"/>
      <c r="G94" s="1779"/>
      <c r="H94" s="880">
        <v>0</v>
      </c>
      <c r="I94" s="881">
        <v>0</v>
      </c>
      <c r="J94" s="881">
        <v>0</v>
      </c>
      <c r="M94" s="360">
        <v>0</v>
      </c>
      <c r="N94" s="360">
        <v>0</v>
      </c>
      <c r="O94" s="329">
        <f t="shared" si="33"/>
        <v>0</v>
      </c>
      <c r="P94" s="329">
        <f t="shared" si="34"/>
        <v>0</v>
      </c>
      <c r="Q94" s="325">
        <f t="shared" si="35"/>
        <v>0</v>
      </c>
      <c r="R94" s="330"/>
      <c r="S94" s="330">
        <v>0</v>
      </c>
      <c r="T94" s="330">
        <v>0</v>
      </c>
      <c r="U94" s="329">
        <v>0</v>
      </c>
      <c r="V94" s="330">
        <v>0</v>
      </c>
      <c r="W94" s="330">
        <v>0</v>
      </c>
      <c r="X94" s="329">
        <v>0</v>
      </c>
      <c r="Y94" s="330">
        <v>0</v>
      </c>
      <c r="Z94" s="330">
        <v>0</v>
      </c>
      <c r="AA94" s="330">
        <v>0</v>
      </c>
      <c r="AB94" s="329">
        <v>0</v>
      </c>
      <c r="AC94" s="330">
        <v>0</v>
      </c>
      <c r="AD94" s="330">
        <v>0</v>
      </c>
    </row>
    <row r="95" spans="1:30">
      <c r="A95" s="854" t="s">
        <v>1329</v>
      </c>
      <c r="B95" s="1778" t="s">
        <v>1330</v>
      </c>
      <c r="C95" s="1778"/>
      <c r="D95" s="1778"/>
      <c r="E95" s="1778"/>
      <c r="F95" s="1778"/>
      <c r="G95" s="1779"/>
      <c r="H95" s="880">
        <v>0</v>
      </c>
      <c r="I95" s="881">
        <v>0</v>
      </c>
      <c r="J95" s="881">
        <v>0</v>
      </c>
      <c r="M95" s="360">
        <v>0</v>
      </c>
      <c r="N95" s="360">
        <v>0</v>
      </c>
      <c r="O95" s="329">
        <f t="shared" si="33"/>
        <v>0</v>
      </c>
      <c r="P95" s="329">
        <f t="shared" si="34"/>
        <v>0</v>
      </c>
      <c r="Q95" s="325">
        <f t="shared" si="35"/>
        <v>0</v>
      </c>
      <c r="R95" s="330"/>
      <c r="S95" s="330">
        <v>0</v>
      </c>
      <c r="T95" s="330">
        <v>0</v>
      </c>
      <c r="U95" s="329">
        <v>0</v>
      </c>
      <c r="V95" s="330">
        <v>0</v>
      </c>
      <c r="W95" s="330">
        <v>0</v>
      </c>
      <c r="X95" s="329">
        <v>0</v>
      </c>
      <c r="Y95" s="330">
        <v>0</v>
      </c>
      <c r="Z95" s="330">
        <v>0</v>
      </c>
      <c r="AA95" s="330">
        <v>0</v>
      </c>
      <c r="AB95" s="329">
        <v>0</v>
      </c>
      <c r="AC95" s="330">
        <v>0</v>
      </c>
      <c r="AD95" s="330">
        <v>0</v>
      </c>
    </row>
    <row r="96" spans="1:30">
      <c r="A96" s="854" t="s">
        <v>1331</v>
      </c>
      <c r="B96" s="1778" t="s">
        <v>1332</v>
      </c>
      <c r="C96" s="1778"/>
      <c r="D96" s="1778"/>
      <c r="E96" s="1778"/>
      <c r="F96" s="1778"/>
      <c r="G96" s="1779"/>
      <c r="H96" s="880">
        <v>0</v>
      </c>
      <c r="I96" s="881">
        <v>0</v>
      </c>
      <c r="J96" s="881">
        <v>0</v>
      </c>
      <c r="M96" s="360">
        <v>0</v>
      </c>
      <c r="N96" s="360">
        <v>0</v>
      </c>
      <c r="O96" s="329">
        <f t="shared" si="33"/>
        <v>0</v>
      </c>
      <c r="P96" s="329">
        <f t="shared" si="34"/>
        <v>0</v>
      </c>
      <c r="Q96" s="325">
        <f t="shared" si="35"/>
        <v>0</v>
      </c>
      <c r="R96" s="330"/>
      <c r="S96" s="330">
        <v>0</v>
      </c>
      <c r="T96" s="330">
        <v>0</v>
      </c>
      <c r="U96" s="329">
        <v>0</v>
      </c>
      <c r="V96" s="330">
        <v>0</v>
      </c>
      <c r="W96" s="330">
        <v>0</v>
      </c>
      <c r="X96" s="329">
        <v>0</v>
      </c>
      <c r="Y96" s="330">
        <v>0</v>
      </c>
      <c r="Z96" s="330">
        <v>0</v>
      </c>
      <c r="AA96" s="330">
        <v>0</v>
      </c>
      <c r="AB96" s="329">
        <v>0</v>
      </c>
      <c r="AC96" s="330">
        <v>0</v>
      </c>
      <c r="AD96" s="330">
        <v>0</v>
      </c>
    </row>
    <row r="97" spans="1:30" s="331" customFormat="1">
      <c r="A97" s="854" t="s">
        <v>1333</v>
      </c>
      <c r="B97" s="1778" t="s">
        <v>2682</v>
      </c>
      <c r="C97" s="1778"/>
      <c r="D97" s="1778"/>
      <c r="E97" s="1778"/>
      <c r="F97" s="1778"/>
      <c r="G97" s="1779"/>
      <c r="H97" s="880">
        <v>0</v>
      </c>
      <c r="I97" s="881">
        <v>0</v>
      </c>
      <c r="J97" s="881">
        <v>0</v>
      </c>
      <c r="M97" s="360">
        <v>0</v>
      </c>
      <c r="N97" s="360">
        <v>0</v>
      </c>
      <c r="O97" s="329">
        <f t="shared" si="33"/>
        <v>0</v>
      </c>
      <c r="P97" s="329">
        <f t="shared" si="34"/>
        <v>0</v>
      </c>
      <c r="Q97" s="325">
        <f t="shared" si="35"/>
        <v>0</v>
      </c>
      <c r="R97" s="330"/>
      <c r="S97" s="330">
        <v>0</v>
      </c>
      <c r="T97" s="330">
        <v>0</v>
      </c>
      <c r="U97" s="329">
        <v>0</v>
      </c>
      <c r="V97" s="330">
        <v>0</v>
      </c>
      <c r="W97" s="330">
        <v>0</v>
      </c>
      <c r="X97" s="329">
        <v>0</v>
      </c>
      <c r="Y97" s="330">
        <v>0</v>
      </c>
      <c r="Z97" s="330">
        <v>0</v>
      </c>
      <c r="AA97" s="330">
        <v>0</v>
      </c>
      <c r="AB97" s="329">
        <v>0</v>
      </c>
      <c r="AC97" s="330">
        <v>0</v>
      </c>
      <c r="AD97" s="330">
        <v>0</v>
      </c>
    </row>
    <row r="98" spans="1:30">
      <c r="A98" s="854" t="s">
        <v>1334</v>
      </c>
      <c r="B98" s="1778" t="s">
        <v>1335</v>
      </c>
      <c r="C98" s="1778"/>
      <c r="D98" s="1778"/>
      <c r="E98" s="1778"/>
      <c r="F98" s="1778"/>
      <c r="G98" s="1779"/>
      <c r="H98" s="880">
        <v>0</v>
      </c>
      <c r="I98" s="881">
        <v>0</v>
      </c>
      <c r="J98" s="881">
        <v>0</v>
      </c>
      <c r="M98" s="360">
        <v>0</v>
      </c>
      <c r="N98" s="360">
        <v>0</v>
      </c>
      <c r="O98" s="329">
        <f t="shared" si="33"/>
        <v>0</v>
      </c>
      <c r="P98" s="329">
        <f t="shared" si="34"/>
        <v>0</v>
      </c>
      <c r="Q98" s="325">
        <f t="shared" si="35"/>
        <v>0</v>
      </c>
      <c r="R98" s="330"/>
      <c r="S98" s="330">
        <v>0</v>
      </c>
      <c r="T98" s="330">
        <v>0</v>
      </c>
      <c r="U98" s="329">
        <v>0</v>
      </c>
      <c r="V98" s="330">
        <v>0</v>
      </c>
      <c r="W98" s="330">
        <v>0</v>
      </c>
      <c r="X98" s="329">
        <v>0</v>
      </c>
      <c r="Y98" s="330">
        <v>0</v>
      </c>
      <c r="Z98" s="330">
        <v>0</v>
      </c>
      <c r="AA98" s="330">
        <v>0</v>
      </c>
      <c r="AB98" s="329">
        <v>0</v>
      </c>
      <c r="AC98" s="330">
        <v>0</v>
      </c>
      <c r="AD98" s="330">
        <v>0</v>
      </c>
    </row>
    <row r="99" spans="1:30">
      <c r="A99" s="854" t="s">
        <v>1336</v>
      </c>
      <c r="B99" s="1778" t="s">
        <v>1337</v>
      </c>
      <c r="C99" s="1778"/>
      <c r="D99" s="1778"/>
      <c r="E99" s="1778"/>
      <c r="F99" s="1778"/>
      <c r="G99" s="1779"/>
      <c r="H99" s="880">
        <v>0</v>
      </c>
      <c r="I99" s="881">
        <v>0</v>
      </c>
      <c r="J99" s="881">
        <v>0</v>
      </c>
      <c r="M99" s="360">
        <v>0</v>
      </c>
      <c r="N99" s="360">
        <v>0</v>
      </c>
      <c r="O99" s="329">
        <f t="shared" si="33"/>
        <v>0</v>
      </c>
      <c r="P99" s="329">
        <f t="shared" si="34"/>
        <v>0</v>
      </c>
      <c r="Q99" s="325">
        <f t="shared" si="35"/>
        <v>0</v>
      </c>
      <c r="R99" s="330"/>
      <c r="S99" s="330">
        <v>0</v>
      </c>
      <c r="T99" s="330">
        <v>0</v>
      </c>
      <c r="U99" s="329">
        <v>0</v>
      </c>
      <c r="V99" s="330">
        <v>0</v>
      </c>
      <c r="W99" s="330">
        <v>0</v>
      </c>
      <c r="X99" s="329">
        <v>0</v>
      </c>
      <c r="Y99" s="330">
        <v>0</v>
      </c>
      <c r="Z99" s="330">
        <v>0</v>
      </c>
      <c r="AA99" s="330">
        <v>0</v>
      </c>
      <c r="AB99" s="329">
        <v>0</v>
      </c>
      <c r="AC99" s="330">
        <v>0</v>
      </c>
      <c r="AD99" s="330">
        <v>0</v>
      </c>
    </row>
    <row r="100" spans="1:30">
      <c r="A100" s="854" t="s">
        <v>1338</v>
      </c>
      <c r="B100" s="1778" t="s">
        <v>1339</v>
      </c>
      <c r="C100" s="1778"/>
      <c r="D100" s="1778"/>
      <c r="E100" s="1778"/>
      <c r="F100" s="1778"/>
      <c r="G100" s="1779"/>
      <c r="H100" s="880">
        <v>0</v>
      </c>
      <c r="I100" s="881">
        <v>0</v>
      </c>
      <c r="J100" s="881">
        <v>0</v>
      </c>
      <c r="M100" s="360">
        <v>0</v>
      </c>
      <c r="N100" s="360">
        <v>0</v>
      </c>
      <c r="O100" s="329">
        <f t="shared" si="33"/>
        <v>0</v>
      </c>
      <c r="P100" s="329">
        <f t="shared" si="34"/>
        <v>0</v>
      </c>
      <c r="Q100" s="325">
        <f t="shared" si="35"/>
        <v>0</v>
      </c>
      <c r="R100" s="330"/>
      <c r="S100" s="330">
        <v>0</v>
      </c>
      <c r="T100" s="330">
        <v>0</v>
      </c>
      <c r="U100" s="329">
        <v>0</v>
      </c>
      <c r="V100" s="330">
        <v>0</v>
      </c>
      <c r="W100" s="330">
        <v>0</v>
      </c>
      <c r="X100" s="329">
        <v>0</v>
      </c>
      <c r="Y100" s="330">
        <v>0</v>
      </c>
      <c r="Z100" s="330">
        <v>0</v>
      </c>
      <c r="AA100" s="330">
        <v>0</v>
      </c>
      <c r="AB100" s="329">
        <v>0</v>
      </c>
      <c r="AC100" s="330">
        <v>0</v>
      </c>
      <c r="AD100" s="330">
        <v>0</v>
      </c>
    </row>
    <row r="101" spans="1:30" s="331" customFormat="1">
      <c r="A101" s="854" t="s">
        <v>1340</v>
      </c>
      <c r="B101" s="1778" t="s">
        <v>1341</v>
      </c>
      <c r="C101" s="1778"/>
      <c r="D101" s="1778"/>
      <c r="E101" s="1778"/>
      <c r="F101" s="1778"/>
      <c r="G101" s="1779"/>
      <c r="H101" s="880">
        <v>0</v>
      </c>
      <c r="I101" s="881">
        <v>0</v>
      </c>
      <c r="J101" s="881">
        <v>0</v>
      </c>
      <c r="M101" s="360">
        <v>0</v>
      </c>
      <c r="N101" s="360">
        <v>0</v>
      </c>
      <c r="O101" s="329">
        <f t="shared" si="33"/>
        <v>0</v>
      </c>
      <c r="P101" s="329">
        <f t="shared" si="34"/>
        <v>0</v>
      </c>
      <c r="Q101" s="325">
        <f t="shared" si="35"/>
        <v>0</v>
      </c>
      <c r="R101" s="330"/>
      <c r="S101" s="330">
        <v>0</v>
      </c>
      <c r="T101" s="330">
        <v>0</v>
      </c>
      <c r="U101" s="329">
        <v>0</v>
      </c>
      <c r="V101" s="330">
        <v>0</v>
      </c>
      <c r="W101" s="330">
        <v>0</v>
      </c>
      <c r="X101" s="329">
        <v>0</v>
      </c>
      <c r="Y101" s="330">
        <v>0</v>
      </c>
      <c r="Z101" s="330">
        <v>0</v>
      </c>
      <c r="AA101" s="330">
        <v>0</v>
      </c>
      <c r="AB101" s="329">
        <v>0</v>
      </c>
      <c r="AC101" s="330">
        <v>0</v>
      </c>
      <c r="AD101" s="330">
        <v>0</v>
      </c>
    </row>
    <row r="102" spans="1:30" s="331" customFormat="1">
      <c r="A102" s="854" t="s">
        <v>1342</v>
      </c>
      <c r="B102" s="1778" t="s">
        <v>1343</v>
      </c>
      <c r="C102" s="1778"/>
      <c r="D102" s="1778"/>
      <c r="E102" s="1778"/>
      <c r="F102" s="1778"/>
      <c r="G102" s="1779"/>
      <c r="H102" s="880">
        <v>0</v>
      </c>
      <c r="I102" s="881">
        <v>0</v>
      </c>
      <c r="J102" s="881">
        <v>0</v>
      </c>
      <c r="M102" s="360">
        <v>0</v>
      </c>
      <c r="N102" s="360">
        <v>0</v>
      </c>
      <c r="O102" s="329">
        <f t="shared" si="33"/>
        <v>0</v>
      </c>
      <c r="P102" s="329">
        <f t="shared" si="34"/>
        <v>0</v>
      </c>
      <c r="Q102" s="325">
        <f t="shared" si="35"/>
        <v>0</v>
      </c>
      <c r="R102" s="330"/>
      <c r="S102" s="330">
        <v>0</v>
      </c>
      <c r="T102" s="330">
        <v>0</v>
      </c>
      <c r="U102" s="329">
        <v>0</v>
      </c>
      <c r="V102" s="330">
        <v>0</v>
      </c>
      <c r="W102" s="330">
        <v>0</v>
      </c>
      <c r="X102" s="329">
        <v>0</v>
      </c>
      <c r="Y102" s="330">
        <v>0</v>
      </c>
      <c r="Z102" s="330">
        <v>0</v>
      </c>
      <c r="AA102" s="330">
        <v>0</v>
      </c>
      <c r="AB102" s="329">
        <v>0</v>
      </c>
      <c r="AC102" s="330">
        <v>0</v>
      </c>
      <c r="AD102" s="330">
        <v>0</v>
      </c>
    </row>
    <row r="103" spans="1:30" s="321" customFormat="1">
      <c r="A103" s="854" t="s">
        <v>1344</v>
      </c>
      <c r="B103" s="1778" t="s">
        <v>1345</v>
      </c>
      <c r="C103" s="1778"/>
      <c r="D103" s="1778"/>
      <c r="E103" s="1778"/>
      <c r="F103" s="1778"/>
      <c r="G103" s="1779"/>
      <c r="H103" s="880">
        <v>0</v>
      </c>
      <c r="I103" s="881">
        <v>0</v>
      </c>
      <c r="J103" s="881">
        <v>0</v>
      </c>
      <c r="M103" s="360">
        <v>0</v>
      </c>
      <c r="N103" s="360">
        <v>0</v>
      </c>
      <c r="O103" s="329">
        <f t="shared" si="33"/>
        <v>0</v>
      </c>
      <c r="P103" s="329">
        <f t="shared" si="34"/>
        <v>0</v>
      </c>
      <c r="Q103" s="325">
        <f t="shared" si="35"/>
        <v>0</v>
      </c>
      <c r="R103" s="330"/>
      <c r="S103" s="330">
        <v>0</v>
      </c>
      <c r="T103" s="330">
        <v>0</v>
      </c>
      <c r="U103" s="329">
        <v>0</v>
      </c>
      <c r="V103" s="330">
        <v>0</v>
      </c>
      <c r="W103" s="330">
        <v>0</v>
      </c>
      <c r="X103" s="329">
        <v>0</v>
      </c>
      <c r="Y103" s="330">
        <v>0</v>
      </c>
      <c r="Z103" s="330">
        <v>0</v>
      </c>
      <c r="AA103" s="330">
        <v>0</v>
      </c>
      <c r="AB103" s="329">
        <v>0</v>
      </c>
      <c r="AC103" s="330">
        <v>0</v>
      </c>
      <c r="AD103" s="330">
        <v>0</v>
      </c>
    </row>
    <row r="104" spans="1:30" s="321" customFormat="1">
      <c r="A104" s="854" t="s">
        <v>1346</v>
      </c>
      <c r="B104" s="1778" t="s">
        <v>1347</v>
      </c>
      <c r="C104" s="1778"/>
      <c r="D104" s="1778"/>
      <c r="E104" s="1778"/>
      <c r="F104" s="1778"/>
      <c r="G104" s="1779"/>
      <c r="H104" s="880">
        <v>0</v>
      </c>
      <c r="I104" s="881">
        <v>0</v>
      </c>
      <c r="J104" s="881">
        <v>0</v>
      </c>
      <c r="M104" s="360">
        <v>0</v>
      </c>
      <c r="N104" s="360">
        <v>0</v>
      </c>
      <c r="O104" s="329">
        <f t="shared" si="33"/>
        <v>0</v>
      </c>
      <c r="P104" s="329">
        <f t="shared" si="34"/>
        <v>0</v>
      </c>
      <c r="Q104" s="325">
        <f t="shared" si="35"/>
        <v>0</v>
      </c>
      <c r="R104" s="330"/>
      <c r="S104" s="330">
        <v>0</v>
      </c>
      <c r="T104" s="330">
        <v>0</v>
      </c>
      <c r="U104" s="329">
        <v>0</v>
      </c>
      <c r="V104" s="330">
        <v>0</v>
      </c>
      <c r="W104" s="330">
        <v>0</v>
      </c>
      <c r="X104" s="329">
        <v>0</v>
      </c>
      <c r="Y104" s="330">
        <v>0</v>
      </c>
      <c r="Z104" s="330">
        <v>0</v>
      </c>
      <c r="AA104" s="330">
        <v>0</v>
      </c>
      <c r="AB104" s="329">
        <v>0</v>
      </c>
      <c r="AC104" s="330">
        <v>0</v>
      </c>
      <c r="AD104" s="330">
        <v>0</v>
      </c>
    </row>
    <row r="105" spans="1:30" s="321" customFormat="1">
      <c r="A105" s="854" t="s">
        <v>1348</v>
      </c>
      <c r="B105" s="1778" t="s">
        <v>1349</v>
      </c>
      <c r="C105" s="1778"/>
      <c r="D105" s="1778"/>
      <c r="E105" s="1778"/>
      <c r="F105" s="1778"/>
      <c r="G105" s="1779"/>
      <c r="H105" s="880">
        <v>0</v>
      </c>
      <c r="I105" s="881">
        <v>0</v>
      </c>
      <c r="J105" s="881">
        <v>0</v>
      </c>
      <c r="M105" s="360">
        <v>0</v>
      </c>
      <c r="N105" s="360">
        <v>0</v>
      </c>
      <c r="O105" s="329">
        <f t="shared" si="33"/>
        <v>0</v>
      </c>
      <c r="P105" s="329">
        <f t="shared" si="34"/>
        <v>0</v>
      </c>
      <c r="Q105" s="325">
        <f t="shared" si="35"/>
        <v>0</v>
      </c>
      <c r="R105" s="330"/>
      <c r="S105" s="330">
        <v>0</v>
      </c>
      <c r="T105" s="330">
        <v>0</v>
      </c>
      <c r="U105" s="329">
        <v>0</v>
      </c>
      <c r="V105" s="330">
        <v>0</v>
      </c>
      <c r="W105" s="330">
        <v>0</v>
      </c>
      <c r="X105" s="329">
        <v>0</v>
      </c>
      <c r="Y105" s="330">
        <v>0</v>
      </c>
      <c r="Z105" s="330">
        <v>0</v>
      </c>
      <c r="AA105" s="330">
        <v>0</v>
      </c>
      <c r="AB105" s="329">
        <v>0</v>
      </c>
      <c r="AC105" s="330">
        <v>0</v>
      </c>
      <c r="AD105" s="330">
        <v>0</v>
      </c>
    </row>
    <row r="106" spans="1:30" s="321" customFormat="1">
      <c r="A106" s="854" t="s">
        <v>1350</v>
      </c>
      <c r="B106" s="1778" t="s">
        <v>1351</v>
      </c>
      <c r="C106" s="1778"/>
      <c r="D106" s="1778"/>
      <c r="E106" s="1778"/>
      <c r="F106" s="1778"/>
      <c r="G106" s="1779"/>
      <c r="H106" s="880">
        <v>0</v>
      </c>
      <c r="I106" s="881">
        <v>0</v>
      </c>
      <c r="J106" s="881">
        <v>0</v>
      </c>
      <c r="M106" s="360">
        <v>0</v>
      </c>
      <c r="N106" s="360">
        <v>0</v>
      </c>
      <c r="O106" s="329">
        <f t="shared" si="33"/>
        <v>0</v>
      </c>
      <c r="P106" s="329">
        <f t="shared" si="34"/>
        <v>0</v>
      </c>
      <c r="Q106" s="325">
        <f t="shared" si="35"/>
        <v>0</v>
      </c>
      <c r="R106" s="330"/>
      <c r="S106" s="330">
        <v>0</v>
      </c>
      <c r="T106" s="330">
        <v>0</v>
      </c>
      <c r="U106" s="329">
        <v>0</v>
      </c>
      <c r="V106" s="330">
        <v>0</v>
      </c>
      <c r="W106" s="330">
        <v>0</v>
      </c>
      <c r="X106" s="329">
        <v>0</v>
      </c>
      <c r="Y106" s="330">
        <v>0</v>
      </c>
      <c r="Z106" s="330">
        <v>0</v>
      </c>
      <c r="AA106" s="330">
        <v>0</v>
      </c>
      <c r="AB106" s="329">
        <v>0</v>
      </c>
      <c r="AC106" s="330">
        <v>0</v>
      </c>
      <c r="AD106" s="330">
        <v>0</v>
      </c>
    </row>
    <row r="107" spans="1:30" s="321" customFormat="1">
      <c r="A107" s="854" t="s">
        <v>1352</v>
      </c>
      <c r="B107" s="1778" t="s">
        <v>1353</v>
      </c>
      <c r="C107" s="1778"/>
      <c r="D107" s="1778"/>
      <c r="E107" s="1778"/>
      <c r="F107" s="1778"/>
      <c r="G107" s="1779"/>
      <c r="H107" s="880">
        <v>0</v>
      </c>
      <c r="I107" s="881">
        <v>0</v>
      </c>
      <c r="J107" s="881">
        <v>0</v>
      </c>
      <c r="M107" s="360">
        <v>0</v>
      </c>
      <c r="N107" s="360">
        <v>0</v>
      </c>
      <c r="O107" s="329">
        <f t="shared" si="33"/>
        <v>0</v>
      </c>
      <c r="P107" s="329">
        <f t="shared" si="34"/>
        <v>0</v>
      </c>
      <c r="Q107" s="325">
        <f t="shared" si="35"/>
        <v>0</v>
      </c>
      <c r="R107" s="330"/>
      <c r="S107" s="330">
        <v>0</v>
      </c>
      <c r="T107" s="330">
        <v>0</v>
      </c>
      <c r="U107" s="329">
        <v>0</v>
      </c>
      <c r="V107" s="330">
        <v>0</v>
      </c>
      <c r="W107" s="330">
        <v>0</v>
      </c>
      <c r="X107" s="329">
        <v>0</v>
      </c>
      <c r="Y107" s="330">
        <v>0</v>
      </c>
      <c r="Z107" s="330">
        <v>0</v>
      </c>
      <c r="AA107" s="330">
        <v>0</v>
      </c>
      <c r="AB107" s="329">
        <v>0</v>
      </c>
      <c r="AC107" s="330">
        <v>0</v>
      </c>
      <c r="AD107" s="330">
        <v>0</v>
      </c>
    </row>
    <row r="108" spans="1:30">
      <c r="A108" s="854" t="s">
        <v>1354</v>
      </c>
      <c r="B108" s="1778" t="s">
        <v>1355</v>
      </c>
      <c r="C108" s="1778"/>
      <c r="D108" s="1778"/>
      <c r="E108" s="1778"/>
      <c r="F108" s="1778"/>
      <c r="G108" s="1779"/>
      <c r="H108" s="880">
        <v>0</v>
      </c>
      <c r="I108" s="881">
        <v>0</v>
      </c>
      <c r="J108" s="881">
        <v>0</v>
      </c>
      <c r="M108" s="360">
        <v>0</v>
      </c>
      <c r="N108" s="360">
        <v>0</v>
      </c>
      <c r="O108" s="329">
        <f t="shared" si="33"/>
        <v>0</v>
      </c>
      <c r="P108" s="329">
        <f t="shared" si="34"/>
        <v>0</v>
      </c>
      <c r="Q108" s="325">
        <f t="shared" si="35"/>
        <v>0</v>
      </c>
      <c r="R108" s="330"/>
      <c r="S108" s="330">
        <v>0</v>
      </c>
      <c r="T108" s="330">
        <v>0</v>
      </c>
      <c r="U108" s="329">
        <v>0</v>
      </c>
      <c r="V108" s="330">
        <v>0</v>
      </c>
      <c r="W108" s="330">
        <v>0</v>
      </c>
      <c r="X108" s="329">
        <v>0</v>
      </c>
      <c r="Y108" s="330">
        <v>0</v>
      </c>
      <c r="Z108" s="330">
        <v>0</v>
      </c>
      <c r="AA108" s="330">
        <v>0</v>
      </c>
      <c r="AB108" s="329">
        <v>0</v>
      </c>
      <c r="AC108" s="330">
        <v>0</v>
      </c>
      <c r="AD108" s="330">
        <v>0</v>
      </c>
    </row>
    <row r="109" spans="1:30" s="331" customFormat="1">
      <c r="A109" s="854" t="s">
        <v>1356</v>
      </c>
      <c r="B109" s="1778" t="s">
        <v>1357</v>
      </c>
      <c r="C109" s="1778"/>
      <c r="D109" s="1778"/>
      <c r="E109" s="1778"/>
      <c r="F109" s="1778"/>
      <c r="G109" s="1779"/>
      <c r="H109" s="880">
        <v>0</v>
      </c>
      <c r="I109" s="881">
        <v>0</v>
      </c>
      <c r="J109" s="881">
        <v>0</v>
      </c>
      <c r="M109" s="360">
        <v>0</v>
      </c>
      <c r="N109" s="360">
        <v>0</v>
      </c>
      <c r="O109" s="329">
        <f t="shared" si="33"/>
        <v>0</v>
      </c>
      <c r="P109" s="329">
        <f t="shared" si="34"/>
        <v>0</v>
      </c>
      <c r="Q109" s="325">
        <f t="shared" si="35"/>
        <v>0</v>
      </c>
      <c r="R109" s="330"/>
      <c r="S109" s="330">
        <v>0</v>
      </c>
      <c r="T109" s="330">
        <v>0</v>
      </c>
      <c r="U109" s="329">
        <v>0</v>
      </c>
      <c r="V109" s="330">
        <v>0</v>
      </c>
      <c r="W109" s="330">
        <v>0</v>
      </c>
      <c r="X109" s="329">
        <v>0</v>
      </c>
      <c r="Y109" s="330">
        <v>0</v>
      </c>
      <c r="Z109" s="330">
        <v>0</v>
      </c>
      <c r="AA109" s="330">
        <v>0</v>
      </c>
      <c r="AB109" s="329">
        <v>0</v>
      </c>
      <c r="AC109" s="330">
        <v>0</v>
      </c>
      <c r="AD109" s="330">
        <v>0</v>
      </c>
    </row>
    <row r="110" spans="1:30" s="331" customFormat="1">
      <c r="A110" s="854" t="s">
        <v>1358</v>
      </c>
      <c r="B110" s="1778" t="s">
        <v>1359</v>
      </c>
      <c r="C110" s="1778"/>
      <c r="D110" s="1778"/>
      <c r="E110" s="1778"/>
      <c r="F110" s="1778"/>
      <c r="G110" s="1779"/>
      <c r="H110" s="880">
        <v>0</v>
      </c>
      <c r="I110" s="881">
        <v>0</v>
      </c>
      <c r="J110" s="881">
        <v>0</v>
      </c>
      <c r="M110" s="360">
        <v>0</v>
      </c>
      <c r="N110" s="360">
        <v>0</v>
      </c>
      <c r="O110" s="329">
        <f t="shared" si="33"/>
        <v>0</v>
      </c>
      <c r="P110" s="329">
        <f t="shared" si="34"/>
        <v>0</v>
      </c>
      <c r="Q110" s="325">
        <f t="shared" si="35"/>
        <v>0</v>
      </c>
      <c r="R110" s="330"/>
      <c r="S110" s="330">
        <v>0</v>
      </c>
      <c r="T110" s="330">
        <v>0</v>
      </c>
      <c r="U110" s="329">
        <v>0</v>
      </c>
      <c r="V110" s="330">
        <v>0</v>
      </c>
      <c r="W110" s="330">
        <v>0</v>
      </c>
      <c r="X110" s="329">
        <v>0</v>
      </c>
      <c r="Y110" s="330">
        <v>0</v>
      </c>
      <c r="Z110" s="330">
        <v>0</v>
      </c>
      <c r="AA110" s="330">
        <v>0</v>
      </c>
      <c r="AB110" s="329">
        <v>0</v>
      </c>
      <c r="AC110" s="330">
        <v>0</v>
      </c>
      <c r="AD110" s="330">
        <v>0</v>
      </c>
    </row>
    <row r="111" spans="1:30" s="331" customFormat="1">
      <c r="A111" s="854" t="s">
        <v>1360</v>
      </c>
      <c r="B111" s="1778" t="s">
        <v>1361</v>
      </c>
      <c r="C111" s="1778"/>
      <c r="D111" s="1778"/>
      <c r="E111" s="1778"/>
      <c r="F111" s="1778"/>
      <c r="G111" s="1779"/>
      <c r="H111" s="880">
        <v>0</v>
      </c>
      <c r="I111" s="881">
        <v>0</v>
      </c>
      <c r="J111" s="881">
        <v>0</v>
      </c>
      <c r="M111" s="360">
        <v>0</v>
      </c>
      <c r="N111" s="360">
        <v>0</v>
      </c>
      <c r="O111" s="329">
        <f t="shared" si="33"/>
        <v>0</v>
      </c>
      <c r="P111" s="329">
        <f t="shared" si="34"/>
        <v>0</v>
      </c>
      <c r="Q111" s="325">
        <f t="shared" si="35"/>
        <v>0</v>
      </c>
      <c r="R111" s="330"/>
      <c r="S111" s="330">
        <v>0</v>
      </c>
      <c r="T111" s="330">
        <v>0</v>
      </c>
      <c r="U111" s="329">
        <v>0</v>
      </c>
      <c r="V111" s="330">
        <v>0</v>
      </c>
      <c r="W111" s="330">
        <v>0</v>
      </c>
      <c r="X111" s="329">
        <v>0</v>
      </c>
      <c r="Y111" s="330">
        <v>0</v>
      </c>
      <c r="Z111" s="330">
        <v>0</v>
      </c>
      <c r="AA111" s="330">
        <v>0</v>
      </c>
      <c r="AB111" s="329">
        <v>0</v>
      </c>
      <c r="AC111" s="330">
        <v>0</v>
      </c>
      <c r="AD111" s="330">
        <v>0</v>
      </c>
    </row>
    <row r="112" spans="1:30" s="331" customFormat="1">
      <c r="A112" s="854" t="s">
        <v>1362</v>
      </c>
      <c r="B112" s="1778" t="s">
        <v>1363</v>
      </c>
      <c r="C112" s="1778"/>
      <c r="D112" s="1778"/>
      <c r="E112" s="1778"/>
      <c r="F112" s="1778"/>
      <c r="G112" s="1779"/>
      <c r="H112" s="880">
        <v>0</v>
      </c>
      <c r="I112" s="881">
        <v>0</v>
      </c>
      <c r="J112" s="881">
        <v>0</v>
      </c>
      <c r="M112" s="360">
        <v>0</v>
      </c>
      <c r="N112" s="360">
        <v>0</v>
      </c>
      <c r="O112" s="329">
        <f t="shared" si="33"/>
        <v>0</v>
      </c>
      <c r="P112" s="329">
        <f t="shared" si="34"/>
        <v>0</v>
      </c>
      <c r="Q112" s="325">
        <f t="shared" si="35"/>
        <v>0</v>
      </c>
      <c r="R112" s="330"/>
      <c r="S112" s="330">
        <v>0</v>
      </c>
      <c r="T112" s="330">
        <v>0</v>
      </c>
      <c r="U112" s="329">
        <v>0</v>
      </c>
      <c r="V112" s="330">
        <v>0</v>
      </c>
      <c r="W112" s="330">
        <v>0</v>
      </c>
      <c r="X112" s="329">
        <v>0</v>
      </c>
      <c r="Y112" s="330">
        <v>0</v>
      </c>
      <c r="Z112" s="330">
        <v>0</v>
      </c>
      <c r="AA112" s="330">
        <v>0</v>
      </c>
      <c r="AB112" s="329">
        <v>0</v>
      </c>
      <c r="AC112" s="330">
        <v>0</v>
      </c>
      <c r="AD112" s="330">
        <v>0</v>
      </c>
    </row>
    <row r="113" spans="1:30">
      <c r="A113" s="854" t="s">
        <v>1364</v>
      </c>
      <c r="B113" s="1778" t="s">
        <v>1365</v>
      </c>
      <c r="C113" s="1778"/>
      <c r="D113" s="1778"/>
      <c r="E113" s="1778"/>
      <c r="F113" s="1778"/>
      <c r="G113" s="1779"/>
      <c r="H113" s="880">
        <v>0</v>
      </c>
      <c r="I113" s="881">
        <v>0</v>
      </c>
      <c r="J113" s="881">
        <v>0</v>
      </c>
      <c r="M113" s="360">
        <v>0</v>
      </c>
      <c r="N113" s="360">
        <v>0</v>
      </c>
      <c r="O113" s="329">
        <f t="shared" si="33"/>
        <v>0</v>
      </c>
      <c r="P113" s="329">
        <f t="shared" si="34"/>
        <v>0</v>
      </c>
      <c r="Q113" s="325">
        <f t="shared" si="35"/>
        <v>0</v>
      </c>
      <c r="R113" s="330"/>
      <c r="S113" s="330">
        <v>0</v>
      </c>
      <c r="T113" s="330">
        <v>0</v>
      </c>
      <c r="U113" s="329">
        <v>0</v>
      </c>
      <c r="V113" s="330">
        <v>0</v>
      </c>
      <c r="W113" s="330">
        <v>0</v>
      </c>
      <c r="X113" s="329">
        <v>0</v>
      </c>
      <c r="Y113" s="330">
        <v>0</v>
      </c>
      <c r="Z113" s="330">
        <v>0</v>
      </c>
      <c r="AA113" s="330">
        <v>0</v>
      </c>
      <c r="AB113" s="329">
        <v>0</v>
      </c>
      <c r="AC113" s="330">
        <v>0</v>
      </c>
      <c r="AD113" s="330">
        <v>0</v>
      </c>
    </row>
    <row r="114" spans="1:30">
      <c r="A114" s="854" t="s">
        <v>1366</v>
      </c>
      <c r="B114" s="1778" t="s">
        <v>1367</v>
      </c>
      <c r="C114" s="1778"/>
      <c r="D114" s="1778"/>
      <c r="E114" s="1778"/>
      <c r="F114" s="1778"/>
      <c r="G114" s="1779"/>
      <c r="H114" s="880">
        <v>0</v>
      </c>
      <c r="I114" s="881">
        <v>0</v>
      </c>
      <c r="J114" s="881">
        <v>0</v>
      </c>
      <c r="M114" s="360">
        <v>0</v>
      </c>
      <c r="N114" s="360">
        <v>0</v>
      </c>
      <c r="O114" s="329">
        <f t="shared" si="33"/>
        <v>0</v>
      </c>
      <c r="P114" s="329">
        <f t="shared" si="34"/>
        <v>0</v>
      </c>
      <c r="Q114" s="325">
        <f t="shared" si="35"/>
        <v>0</v>
      </c>
      <c r="R114" s="330"/>
      <c r="S114" s="330">
        <v>0</v>
      </c>
      <c r="T114" s="330">
        <v>0</v>
      </c>
      <c r="U114" s="329">
        <v>0</v>
      </c>
      <c r="V114" s="330">
        <v>0</v>
      </c>
      <c r="W114" s="330">
        <v>0</v>
      </c>
      <c r="X114" s="329">
        <v>0</v>
      </c>
      <c r="Y114" s="330">
        <v>0</v>
      </c>
      <c r="Z114" s="330">
        <v>0</v>
      </c>
      <c r="AA114" s="330">
        <v>0</v>
      </c>
      <c r="AB114" s="329">
        <v>0</v>
      </c>
      <c r="AC114" s="330">
        <v>0</v>
      </c>
      <c r="AD114" s="330">
        <v>0</v>
      </c>
    </row>
    <row r="115" spans="1:30">
      <c r="A115" s="854" t="s">
        <v>1368</v>
      </c>
      <c r="B115" s="1778" t="s">
        <v>1369</v>
      </c>
      <c r="C115" s="1778"/>
      <c r="D115" s="1778"/>
      <c r="E115" s="1778"/>
      <c r="F115" s="1778"/>
      <c r="G115" s="1779"/>
      <c r="H115" s="880">
        <v>0</v>
      </c>
      <c r="I115" s="881">
        <v>0</v>
      </c>
      <c r="J115" s="881">
        <v>0</v>
      </c>
      <c r="M115" s="360">
        <v>0</v>
      </c>
      <c r="N115" s="360">
        <v>0</v>
      </c>
      <c r="O115" s="329">
        <f t="shared" si="33"/>
        <v>0</v>
      </c>
      <c r="P115" s="329">
        <f t="shared" si="34"/>
        <v>0</v>
      </c>
      <c r="Q115" s="325">
        <f t="shared" si="35"/>
        <v>0</v>
      </c>
      <c r="R115" s="330"/>
      <c r="S115" s="330">
        <v>0</v>
      </c>
      <c r="T115" s="330">
        <v>0</v>
      </c>
      <c r="U115" s="329">
        <v>0</v>
      </c>
      <c r="V115" s="330">
        <v>0</v>
      </c>
      <c r="W115" s="330">
        <v>0</v>
      </c>
      <c r="X115" s="329">
        <v>0</v>
      </c>
      <c r="Y115" s="330">
        <v>0</v>
      </c>
      <c r="Z115" s="330">
        <v>0</v>
      </c>
      <c r="AA115" s="330">
        <v>0</v>
      </c>
      <c r="AB115" s="329">
        <v>0</v>
      </c>
      <c r="AC115" s="330">
        <v>0</v>
      </c>
      <c r="AD115" s="330">
        <v>0</v>
      </c>
    </row>
    <row r="116" spans="1:30" s="331" customFormat="1">
      <c r="A116" s="854" t="s">
        <v>1370</v>
      </c>
      <c r="B116" s="1778" t="s">
        <v>1371</v>
      </c>
      <c r="C116" s="1778"/>
      <c r="D116" s="1778"/>
      <c r="E116" s="1778"/>
      <c r="F116" s="1778"/>
      <c r="G116" s="1779"/>
      <c r="H116" s="880">
        <v>0</v>
      </c>
      <c r="I116" s="881">
        <v>0</v>
      </c>
      <c r="J116" s="881">
        <v>0</v>
      </c>
      <c r="M116" s="360">
        <v>0</v>
      </c>
      <c r="N116" s="360">
        <v>0</v>
      </c>
      <c r="O116" s="329">
        <f t="shared" si="33"/>
        <v>0</v>
      </c>
      <c r="P116" s="329">
        <f t="shared" si="34"/>
        <v>0</v>
      </c>
      <c r="Q116" s="325">
        <f t="shared" si="35"/>
        <v>0</v>
      </c>
      <c r="R116" s="330"/>
      <c r="S116" s="330">
        <v>0</v>
      </c>
      <c r="T116" s="330">
        <v>0</v>
      </c>
      <c r="U116" s="329">
        <v>0</v>
      </c>
      <c r="V116" s="330">
        <v>0</v>
      </c>
      <c r="W116" s="330">
        <v>0</v>
      </c>
      <c r="X116" s="329">
        <v>0</v>
      </c>
      <c r="Y116" s="330">
        <v>0</v>
      </c>
      <c r="Z116" s="330">
        <v>0</v>
      </c>
      <c r="AA116" s="330">
        <v>0</v>
      </c>
      <c r="AB116" s="329">
        <v>0</v>
      </c>
      <c r="AC116" s="330">
        <v>0</v>
      </c>
      <c r="AD116" s="330">
        <v>0</v>
      </c>
    </row>
    <row r="117" spans="1:30" s="331" customFormat="1">
      <c r="A117" s="854"/>
      <c r="B117" s="864"/>
      <c r="C117" s="864"/>
      <c r="D117" s="864"/>
      <c r="E117" s="864"/>
      <c r="F117" s="864"/>
      <c r="G117" s="865"/>
      <c r="H117" s="880"/>
      <c r="I117" s="882"/>
      <c r="J117" s="882"/>
      <c r="M117" s="360"/>
      <c r="N117" s="360"/>
      <c r="O117" s="329"/>
      <c r="P117" s="329"/>
      <c r="Q117" s="330"/>
      <c r="R117" s="330"/>
      <c r="S117" s="330"/>
      <c r="T117" s="333"/>
      <c r="U117" s="329"/>
      <c r="V117" s="333"/>
      <c r="W117" s="333"/>
      <c r="X117" s="329"/>
      <c r="Y117" s="333"/>
      <c r="Z117" s="333"/>
      <c r="AA117" s="333"/>
      <c r="AB117" s="329"/>
      <c r="AC117" s="333"/>
      <c r="AD117" s="333"/>
    </row>
    <row r="118" spans="1:30" s="321" customFormat="1">
      <c r="A118" s="849">
        <v>6</v>
      </c>
      <c r="B118" s="1780" t="s">
        <v>1372</v>
      </c>
      <c r="C118" s="1780"/>
      <c r="D118" s="1780"/>
      <c r="E118" s="1780"/>
      <c r="F118" s="1780"/>
      <c r="G118" s="1781"/>
      <c r="H118" s="870">
        <f t="shared" ref="H118:I118" si="36">H3-H66</f>
        <v>27821241355.763863</v>
      </c>
      <c r="I118" s="883">
        <f t="shared" si="36"/>
        <v>17041588966.219772</v>
      </c>
      <c r="J118" s="883">
        <f>J3-J66</f>
        <v>728909416</v>
      </c>
      <c r="M118" s="359">
        <f t="shared" ref="M118:R118" si="37">M3-M66</f>
        <v>22789212414.198036</v>
      </c>
      <c r="N118" s="359">
        <f t="shared" si="37"/>
        <v>13706801550.867241</v>
      </c>
      <c r="O118" s="306">
        <f t="shared" si="37"/>
        <v>1920243021</v>
      </c>
      <c r="P118" s="306">
        <f t="shared" si="37"/>
        <v>1175072520</v>
      </c>
      <c r="Q118" s="327">
        <f t="shared" si="37"/>
        <v>27783581282.551888</v>
      </c>
      <c r="R118" s="327">
        <f t="shared" si="37"/>
        <v>6116565374</v>
      </c>
      <c r="S118" s="327">
        <f t="shared" ref="S118:AD118" si="38">S3-S66</f>
        <v>27681015712</v>
      </c>
      <c r="T118" s="334">
        <f t="shared" si="38"/>
        <v>1920243021</v>
      </c>
      <c r="U118" s="306">
        <f t="shared" si="38"/>
        <v>1448975038</v>
      </c>
      <c r="V118" s="334">
        <f t="shared" si="38"/>
        <v>19882028612</v>
      </c>
      <c r="W118" s="334">
        <f t="shared" si="38"/>
        <v>1175072520</v>
      </c>
      <c r="X118" s="306">
        <f t="shared" si="38"/>
        <v>211434988</v>
      </c>
      <c r="Y118" s="334">
        <f t="shared" si="38"/>
        <v>11948747070</v>
      </c>
      <c r="Z118" s="334">
        <f t="shared" si="38"/>
        <v>5037198833</v>
      </c>
      <c r="AA118" s="334">
        <f t="shared" si="38"/>
        <v>5006066468</v>
      </c>
      <c r="AB118" s="306">
        <f t="shared" si="38"/>
        <v>74830578</v>
      </c>
      <c r="AC118" s="334">
        <f t="shared" si="38"/>
        <v>1396254475</v>
      </c>
      <c r="AD118" s="334">
        <f t="shared" si="38"/>
        <v>2258956270</v>
      </c>
    </row>
    <row r="119" spans="1:30">
      <c r="A119" s="884"/>
      <c r="B119" s="1792"/>
      <c r="C119" s="1792"/>
      <c r="D119" s="1792"/>
      <c r="E119" s="1792"/>
      <c r="F119" s="1792"/>
      <c r="G119" s="1793"/>
      <c r="H119" s="880"/>
      <c r="I119" s="882"/>
      <c r="J119" s="882"/>
      <c r="M119" s="360"/>
      <c r="N119" s="360"/>
      <c r="O119" s="329"/>
      <c r="P119" s="329"/>
      <c r="Q119" s="330"/>
      <c r="R119" s="330"/>
      <c r="S119" s="330"/>
      <c r="T119" s="333"/>
      <c r="U119" s="329"/>
      <c r="V119" s="333"/>
      <c r="W119" s="333"/>
      <c r="X119" s="329"/>
      <c r="Y119" s="333"/>
      <c r="Z119" s="333"/>
      <c r="AA119" s="333"/>
      <c r="AB119" s="329"/>
      <c r="AC119" s="333"/>
      <c r="AD119" s="333"/>
    </row>
    <row r="120" spans="1:30">
      <c r="A120" s="854"/>
      <c r="B120" s="1790" t="s">
        <v>1373</v>
      </c>
      <c r="C120" s="1790"/>
      <c r="D120" s="1790"/>
      <c r="E120" s="1790"/>
      <c r="F120" s="1790"/>
      <c r="G120" s="1791"/>
      <c r="H120" s="880"/>
      <c r="I120" s="882"/>
      <c r="J120" s="882"/>
      <c r="M120" s="360"/>
      <c r="N120" s="360"/>
      <c r="O120" s="329"/>
      <c r="P120" s="329"/>
      <c r="Q120" s="330"/>
      <c r="R120" s="330"/>
      <c r="S120" s="330"/>
      <c r="T120" s="333"/>
      <c r="U120" s="329"/>
      <c r="V120" s="333"/>
      <c r="W120" s="333"/>
      <c r="X120" s="329"/>
      <c r="Y120" s="333"/>
      <c r="Z120" s="333"/>
      <c r="AA120" s="333"/>
      <c r="AB120" s="329"/>
      <c r="AC120" s="333"/>
      <c r="AD120" s="333"/>
    </row>
    <row r="121" spans="1:30" s="321" customFormat="1">
      <c r="A121" s="849" t="s">
        <v>1374</v>
      </c>
      <c r="B121" s="1780" t="s">
        <v>1375</v>
      </c>
      <c r="C121" s="1780"/>
      <c r="D121" s="1780"/>
      <c r="E121" s="1780"/>
      <c r="F121" s="1780"/>
      <c r="G121" s="1781"/>
      <c r="H121" s="870">
        <f t="shared" ref="H121:I121" si="39">H122+H126</f>
        <v>0</v>
      </c>
      <c r="I121" s="871">
        <f t="shared" si="39"/>
        <v>0</v>
      </c>
      <c r="J121" s="871"/>
      <c r="M121" s="359">
        <f>M122+M126</f>
        <v>0</v>
      </c>
      <c r="N121" s="359">
        <f>N122+N126</f>
        <v>0</v>
      </c>
      <c r="O121" s="306">
        <f>O122+O126</f>
        <v>0</v>
      </c>
      <c r="P121" s="306">
        <f>P122+P126</f>
        <v>0</v>
      </c>
      <c r="Q121" s="327">
        <f t="shared" ref="Q121:V121" si="40">Q122+Q126</f>
        <v>0</v>
      </c>
      <c r="R121" s="327">
        <f t="shared" si="40"/>
        <v>0</v>
      </c>
      <c r="S121" s="327">
        <f t="shared" si="40"/>
        <v>0</v>
      </c>
      <c r="T121" s="328">
        <f t="shared" si="40"/>
        <v>0</v>
      </c>
      <c r="U121" s="306">
        <f t="shared" si="40"/>
        <v>0</v>
      </c>
      <c r="V121" s="328">
        <f t="shared" si="40"/>
        <v>0</v>
      </c>
      <c r="W121" s="328">
        <f>W122+W126</f>
        <v>0</v>
      </c>
      <c r="X121" s="306">
        <f>X122+X126</f>
        <v>0</v>
      </c>
      <c r="Y121" s="328">
        <v>0</v>
      </c>
      <c r="Z121" s="328"/>
      <c r="AA121" s="328">
        <v>0</v>
      </c>
      <c r="AB121" s="306">
        <f>AB122+AB126</f>
        <v>0</v>
      </c>
      <c r="AC121" s="328">
        <f>AC122+AC126</f>
        <v>0</v>
      </c>
      <c r="AD121" s="328">
        <f>AD122+AD126</f>
        <v>0</v>
      </c>
    </row>
    <row r="122" spans="1:30">
      <c r="A122" s="854" t="s">
        <v>1376</v>
      </c>
      <c r="B122" s="1778" t="s">
        <v>1377</v>
      </c>
      <c r="C122" s="1778"/>
      <c r="D122" s="1778"/>
      <c r="E122" s="1778"/>
      <c r="F122" s="1778"/>
      <c r="G122" s="1779"/>
      <c r="H122" s="880">
        <v>0</v>
      </c>
      <c r="I122" s="881">
        <v>0</v>
      </c>
      <c r="J122" s="881">
        <v>0</v>
      </c>
      <c r="M122" s="360">
        <v>0</v>
      </c>
      <c r="N122" s="360">
        <v>0</v>
      </c>
      <c r="O122" s="329">
        <f t="shared" ref="O122:O130" si="41">+T122</f>
        <v>0</v>
      </c>
      <c r="P122" s="329">
        <f t="shared" ref="P122:P130" si="42">+W122</f>
        <v>0</v>
      </c>
      <c r="Q122" s="325">
        <f t="shared" ref="Q122:Q130" si="43">+H122</f>
        <v>0</v>
      </c>
      <c r="R122" s="330"/>
      <c r="S122" s="330">
        <v>0</v>
      </c>
      <c r="T122" s="330">
        <v>0</v>
      </c>
      <c r="U122" s="329">
        <v>0</v>
      </c>
      <c r="V122" s="330">
        <v>0</v>
      </c>
      <c r="W122" s="330">
        <v>0</v>
      </c>
      <c r="X122" s="329">
        <v>0</v>
      </c>
      <c r="Y122" s="330">
        <v>0</v>
      </c>
      <c r="Z122" s="330">
        <v>0</v>
      </c>
      <c r="AA122" s="330">
        <v>0</v>
      </c>
      <c r="AB122" s="329">
        <v>0</v>
      </c>
      <c r="AC122" s="330">
        <v>0</v>
      </c>
      <c r="AD122" s="330">
        <v>0</v>
      </c>
    </row>
    <row r="123" spans="1:30">
      <c r="A123" s="854" t="s">
        <v>1378</v>
      </c>
      <c r="B123" s="1778" t="s">
        <v>1379</v>
      </c>
      <c r="C123" s="1778"/>
      <c r="D123" s="1778"/>
      <c r="E123" s="1778"/>
      <c r="F123" s="1778"/>
      <c r="G123" s="1779"/>
      <c r="H123" s="880">
        <v>0</v>
      </c>
      <c r="I123" s="881">
        <v>0</v>
      </c>
      <c r="J123" s="881">
        <v>0</v>
      </c>
      <c r="M123" s="360">
        <v>0</v>
      </c>
      <c r="N123" s="360">
        <v>0</v>
      </c>
      <c r="O123" s="329">
        <f t="shared" si="41"/>
        <v>0</v>
      </c>
      <c r="P123" s="329">
        <f t="shared" si="42"/>
        <v>0</v>
      </c>
      <c r="Q123" s="325">
        <f t="shared" si="43"/>
        <v>0</v>
      </c>
      <c r="R123" s="330"/>
      <c r="S123" s="330">
        <v>0</v>
      </c>
      <c r="T123" s="330">
        <v>0</v>
      </c>
      <c r="U123" s="329">
        <v>0</v>
      </c>
      <c r="V123" s="330">
        <v>0</v>
      </c>
      <c r="W123" s="330">
        <v>0</v>
      </c>
      <c r="X123" s="329">
        <v>0</v>
      </c>
      <c r="Y123" s="330">
        <v>0</v>
      </c>
      <c r="Z123" s="330">
        <v>0</v>
      </c>
      <c r="AA123" s="330">
        <v>0</v>
      </c>
      <c r="AB123" s="329">
        <v>0</v>
      </c>
      <c r="AC123" s="330">
        <v>0</v>
      </c>
      <c r="AD123" s="330">
        <v>0</v>
      </c>
    </row>
    <row r="124" spans="1:30">
      <c r="A124" s="854" t="s">
        <v>1380</v>
      </c>
      <c r="B124" s="1778" t="s">
        <v>1381</v>
      </c>
      <c r="C124" s="1778"/>
      <c r="D124" s="1778"/>
      <c r="E124" s="1778"/>
      <c r="F124" s="1778"/>
      <c r="G124" s="1779"/>
      <c r="H124" s="880">
        <v>0</v>
      </c>
      <c r="I124" s="881">
        <v>0</v>
      </c>
      <c r="J124" s="881">
        <v>0</v>
      </c>
      <c r="M124" s="360">
        <v>0</v>
      </c>
      <c r="N124" s="360">
        <v>0</v>
      </c>
      <c r="O124" s="329">
        <f t="shared" si="41"/>
        <v>0</v>
      </c>
      <c r="P124" s="329">
        <f t="shared" si="42"/>
        <v>0</v>
      </c>
      <c r="Q124" s="325">
        <f t="shared" si="43"/>
        <v>0</v>
      </c>
      <c r="R124" s="330"/>
      <c r="S124" s="330">
        <v>0</v>
      </c>
      <c r="T124" s="330">
        <v>0</v>
      </c>
      <c r="U124" s="329">
        <v>0</v>
      </c>
      <c r="V124" s="330">
        <v>0</v>
      </c>
      <c r="W124" s="330">
        <v>0</v>
      </c>
      <c r="X124" s="329">
        <v>0</v>
      </c>
      <c r="Y124" s="330">
        <v>0</v>
      </c>
      <c r="Z124" s="330">
        <v>0</v>
      </c>
      <c r="AA124" s="330">
        <v>0</v>
      </c>
      <c r="AB124" s="329">
        <v>0</v>
      </c>
      <c r="AC124" s="330">
        <v>0</v>
      </c>
      <c r="AD124" s="330">
        <v>0</v>
      </c>
    </row>
    <row r="125" spans="1:30">
      <c r="A125" s="854" t="s">
        <v>1382</v>
      </c>
      <c r="B125" s="1778" t="s">
        <v>1383</v>
      </c>
      <c r="C125" s="1778"/>
      <c r="D125" s="1778"/>
      <c r="E125" s="1778"/>
      <c r="F125" s="1778"/>
      <c r="G125" s="1779"/>
      <c r="H125" s="880">
        <v>0</v>
      </c>
      <c r="I125" s="881">
        <v>0</v>
      </c>
      <c r="J125" s="881">
        <v>0</v>
      </c>
      <c r="M125" s="360">
        <v>0</v>
      </c>
      <c r="N125" s="360">
        <v>0</v>
      </c>
      <c r="O125" s="329">
        <f t="shared" si="41"/>
        <v>0</v>
      </c>
      <c r="P125" s="329">
        <f t="shared" si="42"/>
        <v>0</v>
      </c>
      <c r="Q125" s="325">
        <f t="shared" si="43"/>
        <v>0</v>
      </c>
      <c r="R125" s="330"/>
      <c r="S125" s="330">
        <v>0</v>
      </c>
      <c r="T125" s="330">
        <v>0</v>
      </c>
      <c r="U125" s="329">
        <v>0</v>
      </c>
      <c r="V125" s="330">
        <v>0</v>
      </c>
      <c r="W125" s="330">
        <v>0</v>
      </c>
      <c r="X125" s="329">
        <v>0</v>
      </c>
      <c r="Y125" s="330">
        <v>0</v>
      </c>
      <c r="Z125" s="330">
        <v>0</v>
      </c>
      <c r="AA125" s="330">
        <v>0</v>
      </c>
      <c r="AB125" s="329">
        <v>0</v>
      </c>
      <c r="AC125" s="330">
        <v>0</v>
      </c>
      <c r="AD125" s="330">
        <v>0</v>
      </c>
    </row>
    <row r="126" spans="1:30">
      <c r="A126" s="854" t="s">
        <v>1384</v>
      </c>
      <c r="B126" s="1778" t="s">
        <v>1385</v>
      </c>
      <c r="C126" s="1778"/>
      <c r="D126" s="1778"/>
      <c r="E126" s="1778"/>
      <c r="F126" s="1778"/>
      <c r="G126" s="1779"/>
      <c r="H126" s="880">
        <v>0</v>
      </c>
      <c r="I126" s="881">
        <v>0</v>
      </c>
      <c r="J126" s="881">
        <v>0</v>
      </c>
      <c r="M126" s="360">
        <v>0</v>
      </c>
      <c r="N126" s="360">
        <v>0</v>
      </c>
      <c r="O126" s="329">
        <f t="shared" si="41"/>
        <v>0</v>
      </c>
      <c r="P126" s="329">
        <f t="shared" si="42"/>
        <v>0</v>
      </c>
      <c r="Q126" s="325">
        <f t="shared" si="43"/>
        <v>0</v>
      </c>
      <c r="R126" s="330"/>
      <c r="S126" s="330">
        <v>0</v>
      </c>
      <c r="T126" s="330">
        <v>0</v>
      </c>
      <c r="U126" s="329">
        <v>0</v>
      </c>
      <c r="V126" s="330">
        <v>0</v>
      </c>
      <c r="W126" s="330">
        <v>0</v>
      </c>
      <c r="X126" s="329">
        <v>0</v>
      </c>
      <c r="Y126" s="330">
        <v>0</v>
      </c>
      <c r="Z126" s="330">
        <v>0</v>
      </c>
      <c r="AA126" s="330">
        <v>0</v>
      </c>
      <c r="AB126" s="329">
        <v>0</v>
      </c>
      <c r="AC126" s="330">
        <v>0</v>
      </c>
      <c r="AD126" s="330">
        <v>0</v>
      </c>
    </row>
    <row r="127" spans="1:30">
      <c r="A127" s="854" t="s">
        <v>1386</v>
      </c>
      <c r="B127" s="1778" t="s">
        <v>1387</v>
      </c>
      <c r="C127" s="1778"/>
      <c r="D127" s="1778"/>
      <c r="E127" s="1778"/>
      <c r="F127" s="1778"/>
      <c r="G127" s="1779"/>
      <c r="H127" s="880">
        <v>0</v>
      </c>
      <c r="I127" s="881">
        <v>0</v>
      </c>
      <c r="J127" s="881">
        <v>0</v>
      </c>
      <c r="M127" s="360">
        <v>0</v>
      </c>
      <c r="N127" s="360">
        <v>0</v>
      </c>
      <c r="O127" s="329">
        <f t="shared" si="41"/>
        <v>0</v>
      </c>
      <c r="P127" s="329">
        <f t="shared" si="42"/>
        <v>0</v>
      </c>
      <c r="Q127" s="325">
        <f t="shared" si="43"/>
        <v>0</v>
      </c>
      <c r="R127" s="330"/>
      <c r="S127" s="330">
        <v>0</v>
      </c>
      <c r="T127" s="330">
        <v>0</v>
      </c>
      <c r="U127" s="329">
        <v>0</v>
      </c>
      <c r="V127" s="330">
        <v>0</v>
      </c>
      <c r="W127" s="330">
        <v>0</v>
      </c>
      <c r="X127" s="329">
        <v>0</v>
      </c>
      <c r="Y127" s="330">
        <v>0</v>
      </c>
      <c r="Z127" s="330">
        <v>0</v>
      </c>
      <c r="AA127" s="330">
        <v>0</v>
      </c>
      <c r="AB127" s="329">
        <v>0</v>
      </c>
      <c r="AC127" s="330">
        <v>0</v>
      </c>
      <c r="AD127" s="330">
        <v>0</v>
      </c>
    </row>
    <row r="128" spans="1:30">
      <c r="A128" s="854" t="s">
        <v>1388</v>
      </c>
      <c r="B128" s="1778" t="s">
        <v>1389</v>
      </c>
      <c r="C128" s="1778"/>
      <c r="D128" s="1778"/>
      <c r="E128" s="1778"/>
      <c r="F128" s="1778"/>
      <c r="G128" s="1779"/>
      <c r="H128" s="880">
        <v>0</v>
      </c>
      <c r="I128" s="881">
        <v>0</v>
      </c>
      <c r="J128" s="881">
        <v>0</v>
      </c>
      <c r="M128" s="360">
        <v>0</v>
      </c>
      <c r="N128" s="360">
        <v>0</v>
      </c>
      <c r="O128" s="329">
        <f t="shared" si="41"/>
        <v>0</v>
      </c>
      <c r="P128" s="329">
        <f t="shared" si="42"/>
        <v>0</v>
      </c>
      <c r="Q128" s="325">
        <f t="shared" si="43"/>
        <v>0</v>
      </c>
      <c r="R128" s="330"/>
      <c r="S128" s="330">
        <v>0</v>
      </c>
      <c r="T128" s="330">
        <v>0</v>
      </c>
      <c r="U128" s="329">
        <v>0</v>
      </c>
      <c r="V128" s="330">
        <v>0</v>
      </c>
      <c r="W128" s="330">
        <v>0</v>
      </c>
      <c r="X128" s="329">
        <v>0</v>
      </c>
      <c r="Y128" s="330">
        <v>0</v>
      </c>
      <c r="Z128" s="330">
        <v>0</v>
      </c>
      <c r="AA128" s="330">
        <v>0</v>
      </c>
      <c r="AB128" s="329">
        <v>0</v>
      </c>
      <c r="AC128" s="330">
        <v>0</v>
      </c>
      <c r="AD128" s="330">
        <v>0</v>
      </c>
    </row>
    <row r="129" spans="1:30">
      <c r="A129" s="854" t="s">
        <v>1390</v>
      </c>
      <c r="B129" s="1778" t="s">
        <v>1391</v>
      </c>
      <c r="C129" s="1778"/>
      <c r="D129" s="1778"/>
      <c r="E129" s="1778"/>
      <c r="F129" s="1778"/>
      <c r="G129" s="1779"/>
      <c r="H129" s="880">
        <v>0</v>
      </c>
      <c r="I129" s="881">
        <v>0</v>
      </c>
      <c r="J129" s="881">
        <v>0</v>
      </c>
      <c r="M129" s="360">
        <v>0</v>
      </c>
      <c r="N129" s="360">
        <v>0</v>
      </c>
      <c r="O129" s="329">
        <f t="shared" si="41"/>
        <v>0</v>
      </c>
      <c r="P129" s="329">
        <f t="shared" si="42"/>
        <v>0</v>
      </c>
      <c r="Q129" s="325">
        <f t="shared" si="43"/>
        <v>0</v>
      </c>
      <c r="R129" s="330"/>
      <c r="S129" s="330">
        <v>0</v>
      </c>
      <c r="T129" s="330">
        <v>0</v>
      </c>
      <c r="U129" s="329">
        <v>0</v>
      </c>
      <c r="V129" s="330">
        <v>0</v>
      </c>
      <c r="W129" s="330">
        <v>0</v>
      </c>
      <c r="X129" s="329">
        <v>0</v>
      </c>
      <c r="Y129" s="330">
        <v>0</v>
      </c>
      <c r="Z129" s="330">
        <v>0</v>
      </c>
      <c r="AA129" s="330">
        <v>0</v>
      </c>
      <c r="AB129" s="329">
        <v>0</v>
      </c>
      <c r="AC129" s="330">
        <v>0</v>
      </c>
      <c r="AD129" s="330">
        <v>0</v>
      </c>
    </row>
    <row r="130" spans="1:30">
      <c r="A130" s="854" t="s">
        <v>1392</v>
      </c>
      <c r="B130" s="1778" t="s">
        <v>1393</v>
      </c>
      <c r="C130" s="1778"/>
      <c r="D130" s="1778"/>
      <c r="E130" s="1778"/>
      <c r="F130" s="1778"/>
      <c r="G130" s="1779"/>
      <c r="H130" s="880">
        <v>0</v>
      </c>
      <c r="I130" s="881">
        <v>0</v>
      </c>
      <c r="J130" s="881">
        <v>0</v>
      </c>
      <c r="M130" s="360">
        <v>0</v>
      </c>
      <c r="N130" s="360">
        <v>0</v>
      </c>
      <c r="O130" s="329">
        <f t="shared" si="41"/>
        <v>0</v>
      </c>
      <c r="P130" s="329">
        <f t="shared" si="42"/>
        <v>0</v>
      </c>
      <c r="Q130" s="325">
        <f t="shared" si="43"/>
        <v>0</v>
      </c>
      <c r="R130" s="330"/>
      <c r="S130" s="330">
        <v>0</v>
      </c>
      <c r="T130" s="330">
        <v>0</v>
      </c>
      <c r="U130" s="329">
        <v>0</v>
      </c>
      <c r="V130" s="330">
        <v>0</v>
      </c>
      <c r="W130" s="330">
        <v>0</v>
      </c>
      <c r="X130" s="329">
        <v>0</v>
      </c>
      <c r="Y130" s="330">
        <v>0</v>
      </c>
      <c r="Z130" s="330">
        <v>0</v>
      </c>
      <c r="AA130" s="330">
        <v>0</v>
      </c>
      <c r="AB130" s="329">
        <v>0</v>
      </c>
      <c r="AC130" s="330">
        <v>0</v>
      </c>
      <c r="AD130" s="330">
        <v>0</v>
      </c>
    </row>
    <row r="131" spans="1:30">
      <c r="A131" s="885"/>
      <c r="B131" s="886"/>
      <c r="C131" s="886"/>
      <c r="D131" s="886"/>
      <c r="E131" s="886"/>
      <c r="F131" s="886"/>
      <c r="G131" s="887"/>
      <c r="H131" s="880"/>
      <c r="I131" s="882"/>
      <c r="J131" s="882"/>
      <c r="M131" s="360"/>
      <c r="N131" s="360"/>
      <c r="O131" s="329"/>
      <c r="P131" s="329"/>
      <c r="Q131" s="330"/>
      <c r="R131" s="330"/>
      <c r="S131" s="330"/>
      <c r="T131" s="333"/>
      <c r="U131" s="329"/>
      <c r="V131" s="333"/>
      <c r="W131" s="333"/>
      <c r="X131" s="329"/>
      <c r="Y131" s="333"/>
      <c r="Z131" s="333"/>
      <c r="AA131" s="333"/>
      <c r="AB131" s="329"/>
      <c r="AC131" s="333"/>
      <c r="AD131" s="333"/>
    </row>
    <row r="132" spans="1:30">
      <c r="A132" s="888">
        <v>8</v>
      </c>
      <c r="B132" s="1796" t="s">
        <v>1394</v>
      </c>
      <c r="C132" s="1796"/>
      <c r="D132" s="1796"/>
      <c r="E132" s="1796"/>
      <c r="F132" s="1796"/>
      <c r="G132" s="1797"/>
      <c r="H132" s="870">
        <f t="shared" ref="H132:I132" si="44">H133+H135+H137+H139+H141+H143</f>
        <v>33700906571</v>
      </c>
      <c r="I132" s="871">
        <f t="shared" si="44"/>
        <v>19919781338</v>
      </c>
      <c r="J132" s="871">
        <f>J133+J135+J137+J139+J141+J143</f>
        <v>6208593444</v>
      </c>
      <c r="K132" s="78" t="s">
        <v>246</v>
      </c>
      <c r="M132" s="359">
        <f t="shared" ref="M132:R132" si="45">M133+M135+M137+M139+M141+M143</f>
        <v>27074655507</v>
      </c>
      <c r="N132" s="359">
        <f t="shared" si="45"/>
        <v>21376556845</v>
      </c>
      <c r="O132" s="306">
        <f t="shared" si="45"/>
        <v>12526637767</v>
      </c>
      <c r="P132" s="512">
        <f t="shared" si="45"/>
        <v>3486328804</v>
      </c>
      <c r="Q132" s="327">
        <f t="shared" si="45"/>
        <v>33665721741</v>
      </c>
      <c r="R132" s="327">
        <f t="shared" si="45"/>
        <v>13735447759</v>
      </c>
      <c r="S132" s="327">
        <f t="shared" ref="S132:AD132" si="46">S133+S135+S137+S139+S141+S143</f>
        <v>32193091947</v>
      </c>
      <c r="T132" s="328">
        <f t="shared" si="46"/>
        <v>12526637767</v>
      </c>
      <c r="U132" s="306">
        <f t="shared" si="46"/>
        <v>7357983147</v>
      </c>
      <c r="V132" s="328">
        <f t="shared" si="46"/>
        <v>10178835305</v>
      </c>
      <c r="W132" s="328">
        <f t="shared" si="46"/>
        <v>3486328804</v>
      </c>
      <c r="X132" s="306">
        <f t="shared" si="46"/>
        <v>1922298148</v>
      </c>
      <c r="Y132" s="328">
        <f t="shared" si="46"/>
        <v>4559002686</v>
      </c>
      <c r="Z132" s="328">
        <f t="shared" si="46"/>
        <v>3556190308</v>
      </c>
      <c r="AA132" s="328">
        <f t="shared" si="46"/>
        <v>2976112265</v>
      </c>
      <c r="AB132" s="306">
        <f t="shared" si="46"/>
        <v>47417192</v>
      </c>
      <c r="AC132" s="328">
        <f t="shared" si="46"/>
        <v>378385632</v>
      </c>
      <c r="AD132" s="328">
        <f t="shared" si="46"/>
        <v>46910316</v>
      </c>
    </row>
    <row r="133" spans="1:30" s="321" customFormat="1">
      <c r="A133" s="889" t="s">
        <v>1395</v>
      </c>
      <c r="B133" s="1794" t="s">
        <v>1396</v>
      </c>
      <c r="C133" s="1794"/>
      <c r="D133" s="1794"/>
      <c r="E133" s="1794"/>
      <c r="F133" s="1794"/>
      <c r="G133" s="1795"/>
      <c r="H133" s="870">
        <f t="shared" ref="H133:I133" si="47">SUM(H134:H134)</f>
        <v>0</v>
      </c>
      <c r="I133" s="871">
        <f t="shared" si="47"/>
        <v>0</v>
      </c>
      <c r="J133" s="871">
        <f>SUM(J134:J134)</f>
        <v>0</v>
      </c>
      <c r="M133" s="359">
        <f>SUM(M134:M134)</f>
        <v>0</v>
      </c>
      <c r="N133" s="359">
        <f>SUM(N134:N134)</f>
        <v>0</v>
      </c>
      <c r="O133" s="306">
        <f>SUM(O134:O134)</f>
        <v>0</v>
      </c>
      <c r="P133" s="306">
        <f>SUM(P134:P134)</f>
        <v>0</v>
      </c>
      <c r="Q133" s="327">
        <f t="shared" ref="Q133:AD133" si="48">SUM(Q134:Q134)</f>
        <v>0</v>
      </c>
      <c r="R133" s="327">
        <f t="shared" si="48"/>
        <v>0</v>
      </c>
      <c r="S133" s="327">
        <f t="shared" si="48"/>
        <v>0</v>
      </c>
      <c r="T133" s="328">
        <f t="shared" si="48"/>
        <v>0</v>
      </c>
      <c r="U133" s="306">
        <f>SUM(U134:U134)</f>
        <v>0</v>
      </c>
      <c r="V133" s="328">
        <f t="shared" si="48"/>
        <v>0</v>
      </c>
      <c r="W133" s="328">
        <f t="shared" si="48"/>
        <v>0</v>
      </c>
      <c r="X133" s="306">
        <f>SUM(X134:X134)</f>
        <v>0</v>
      </c>
      <c r="Y133" s="328">
        <f t="shared" si="48"/>
        <v>0</v>
      </c>
      <c r="Z133" s="328">
        <f t="shared" si="48"/>
        <v>0</v>
      </c>
      <c r="AA133" s="328">
        <f t="shared" si="48"/>
        <v>0</v>
      </c>
      <c r="AB133" s="306">
        <f>SUM(AB134:AB134)</f>
        <v>0</v>
      </c>
      <c r="AC133" s="328">
        <f t="shared" si="48"/>
        <v>0</v>
      </c>
      <c r="AD133" s="328">
        <f t="shared" si="48"/>
        <v>0</v>
      </c>
    </row>
    <row r="134" spans="1:30">
      <c r="A134" s="890" t="s">
        <v>1397</v>
      </c>
      <c r="B134" s="1778" t="s">
        <v>1396</v>
      </c>
      <c r="C134" s="1778"/>
      <c r="D134" s="1778"/>
      <c r="E134" s="1778"/>
      <c r="F134" s="1778"/>
      <c r="G134" s="1779"/>
      <c r="H134" s="862">
        <v>0</v>
      </c>
      <c r="I134" s="863">
        <v>0</v>
      </c>
      <c r="J134" s="863">
        <v>0</v>
      </c>
      <c r="M134" s="357">
        <v>0</v>
      </c>
      <c r="N134" s="357">
        <v>0</v>
      </c>
      <c r="O134" s="307">
        <f>+T134</f>
        <v>0</v>
      </c>
      <c r="P134" s="307">
        <f>+W134</f>
        <v>0</v>
      </c>
      <c r="Q134" s="325">
        <f>+H134</f>
        <v>0</v>
      </c>
      <c r="R134" s="325"/>
      <c r="S134" s="325">
        <v>0</v>
      </c>
      <c r="T134" s="325">
        <v>0</v>
      </c>
      <c r="U134" s="307">
        <v>0</v>
      </c>
      <c r="V134" s="325">
        <v>0</v>
      </c>
      <c r="W134" s="325">
        <v>0</v>
      </c>
      <c r="X134" s="307">
        <v>0</v>
      </c>
      <c r="Y134" s="325">
        <v>0</v>
      </c>
      <c r="Z134" s="325">
        <v>0</v>
      </c>
      <c r="AA134" s="325">
        <v>0</v>
      </c>
      <c r="AB134" s="307">
        <v>0</v>
      </c>
      <c r="AC134" s="325">
        <v>0</v>
      </c>
      <c r="AD134" s="325">
        <v>0</v>
      </c>
    </row>
    <row r="135" spans="1:30" s="321" customFormat="1">
      <c r="A135" s="889" t="s">
        <v>1398</v>
      </c>
      <c r="B135" s="1780" t="s">
        <v>1399</v>
      </c>
      <c r="C135" s="1780"/>
      <c r="D135" s="1780"/>
      <c r="E135" s="1780"/>
      <c r="F135" s="1780"/>
      <c r="G135" s="1781"/>
      <c r="H135" s="870">
        <f t="shared" ref="H135:I135" si="49">SUM(H136)</f>
        <v>0</v>
      </c>
      <c r="I135" s="871">
        <f t="shared" si="49"/>
        <v>0</v>
      </c>
      <c r="J135" s="871">
        <f>SUM(J136)</f>
        <v>0</v>
      </c>
      <c r="M135" s="359">
        <f>SUM(M136)</f>
        <v>0</v>
      </c>
      <c r="N135" s="359">
        <f>SUM(N136)</f>
        <v>0</v>
      </c>
      <c r="O135" s="306">
        <f>SUM(O136)</f>
        <v>0</v>
      </c>
      <c r="P135" s="306">
        <f>SUM(P136)</f>
        <v>0</v>
      </c>
      <c r="Q135" s="327">
        <f t="shared" ref="Q135:AD135" si="50">SUM(Q136)</f>
        <v>0</v>
      </c>
      <c r="R135" s="327">
        <f t="shared" si="50"/>
        <v>0</v>
      </c>
      <c r="S135" s="327">
        <f t="shared" si="50"/>
        <v>0</v>
      </c>
      <c r="T135" s="328">
        <f t="shared" si="50"/>
        <v>0</v>
      </c>
      <c r="U135" s="306">
        <f>SUM(U136)</f>
        <v>0</v>
      </c>
      <c r="V135" s="328">
        <f t="shared" si="50"/>
        <v>0</v>
      </c>
      <c r="W135" s="328">
        <f t="shared" si="50"/>
        <v>0</v>
      </c>
      <c r="X135" s="306">
        <f>SUM(X136)</f>
        <v>0</v>
      </c>
      <c r="Y135" s="328">
        <f t="shared" si="50"/>
        <v>0</v>
      </c>
      <c r="Z135" s="328">
        <f t="shared" si="50"/>
        <v>0</v>
      </c>
      <c r="AA135" s="328">
        <f t="shared" si="50"/>
        <v>0</v>
      </c>
      <c r="AB135" s="306">
        <f>SUM(AB136)</f>
        <v>0</v>
      </c>
      <c r="AC135" s="328">
        <f t="shared" si="50"/>
        <v>0</v>
      </c>
      <c r="AD135" s="328">
        <f t="shared" si="50"/>
        <v>0</v>
      </c>
    </row>
    <row r="136" spans="1:30">
      <c r="A136" s="890" t="s">
        <v>2413</v>
      </c>
      <c r="B136" s="1778" t="s">
        <v>1399</v>
      </c>
      <c r="C136" s="1778"/>
      <c r="D136" s="1778"/>
      <c r="E136" s="1778"/>
      <c r="F136" s="1778"/>
      <c r="G136" s="1779"/>
      <c r="H136" s="862">
        <v>0</v>
      </c>
      <c r="I136" s="863">
        <v>0</v>
      </c>
      <c r="J136" s="863">
        <v>0</v>
      </c>
      <c r="M136" s="357">
        <v>0</v>
      </c>
      <c r="N136" s="357">
        <v>0</v>
      </c>
      <c r="O136" s="307">
        <f>+T136</f>
        <v>0</v>
      </c>
      <c r="P136" s="307">
        <f>+W136</f>
        <v>0</v>
      </c>
      <c r="Q136" s="325">
        <f>+H136</f>
        <v>0</v>
      </c>
      <c r="R136" s="325"/>
      <c r="S136" s="325">
        <v>0</v>
      </c>
      <c r="T136" s="325">
        <v>0</v>
      </c>
      <c r="U136" s="307">
        <v>0</v>
      </c>
      <c r="V136" s="325">
        <v>0</v>
      </c>
      <c r="W136" s="325">
        <v>0</v>
      </c>
      <c r="X136" s="307">
        <v>0</v>
      </c>
      <c r="Y136" s="325">
        <v>0</v>
      </c>
      <c r="Z136" s="325">
        <v>0</v>
      </c>
      <c r="AA136" s="325">
        <v>0</v>
      </c>
      <c r="AB136" s="307">
        <v>0</v>
      </c>
      <c r="AC136" s="325">
        <v>0</v>
      </c>
      <c r="AD136" s="325">
        <v>0</v>
      </c>
    </row>
    <row r="137" spans="1:30" s="321" customFormat="1">
      <c r="A137" s="889" t="s">
        <v>1400</v>
      </c>
      <c r="B137" s="1780" t="s">
        <v>1401</v>
      </c>
      <c r="C137" s="1780"/>
      <c r="D137" s="1780"/>
      <c r="E137" s="1780"/>
      <c r="F137" s="1780"/>
      <c r="G137" s="1781"/>
      <c r="H137" s="872">
        <f t="shared" ref="H137:I137" si="51">SUM(H138)</f>
        <v>33846270</v>
      </c>
      <c r="I137" s="873">
        <f t="shared" si="51"/>
        <v>1751099</v>
      </c>
      <c r="J137" s="871">
        <f>SUM(J138)</f>
        <v>1245944</v>
      </c>
      <c r="M137" s="513">
        <f>SUM(M138)</f>
        <v>33846270</v>
      </c>
      <c r="N137" s="513">
        <f>SUM(N138)</f>
        <v>33846270</v>
      </c>
      <c r="O137" s="512">
        <f>SUM(O138)</f>
        <v>0</v>
      </c>
      <c r="P137" s="306">
        <f>SUM(P138)</f>
        <v>1245944</v>
      </c>
      <c r="Q137" s="327">
        <f t="shared" ref="Q137:AD137" si="52">SUM(Q138)</f>
        <v>33846270</v>
      </c>
      <c r="R137" s="327">
        <f t="shared" si="52"/>
        <v>33110361</v>
      </c>
      <c r="S137" s="327">
        <f t="shared" si="52"/>
        <v>1919918</v>
      </c>
      <c r="T137" s="328">
        <f t="shared" si="52"/>
        <v>0</v>
      </c>
      <c r="U137" s="306">
        <f t="shared" si="52"/>
        <v>124364</v>
      </c>
      <c r="V137" s="328">
        <f t="shared" si="52"/>
        <v>1245944</v>
      </c>
      <c r="W137" s="328">
        <f t="shared" si="52"/>
        <v>1245944</v>
      </c>
      <c r="X137" s="306">
        <f t="shared" si="52"/>
        <v>0</v>
      </c>
      <c r="Y137" s="328">
        <f t="shared" si="52"/>
        <v>0</v>
      </c>
      <c r="Z137" s="328">
        <f t="shared" si="52"/>
        <v>0</v>
      </c>
      <c r="AA137" s="328">
        <f t="shared" si="52"/>
        <v>0</v>
      </c>
      <c r="AB137" s="306">
        <f t="shared" si="52"/>
        <v>0</v>
      </c>
      <c r="AC137" s="328">
        <f t="shared" si="52"/>
        <v>43005829</v>
      </c>
      <c r="AD137" s="328">
        <f t="shared" si="52"/>
        <v>659349</v>
      </c>
    </row>
    <row r="138" spans="1:30">
      <c r="A138" s="890" t="s">
        <v>1402</v>
      </c>
      <c r="B138" s="1782" t="s">
        <v>2208</v>
      </c>
      <c r="C138" s="1782"/>
      <c r="D138" s="1782"/>
      <c r="E138" s="1782"/>
      <c r="F138" s="1782"/>
      <c r="G138" s="1783"/>
      <c r="H138" s="857">
        <v>33846270</v>
      </c>
      <c r="I138" s="858">
        <v>1751099</v>
      </c>
      <c r="J138" s="858">
        <v>1245944</v>
      </c>
      <c r="K138" s="78" t="s">
        <v>246</v>
      </c>
      <c r="M138" s="358">
        <v>33846270</v>
      </c>
      <c r="N138" s="358">
        <v>33846270</v>
      </c>
      <c r="O138" s="223">
        <f>+T138</f>
        <v>0</v>
      </c>
      <c r="P138" s="223">
        <f>+W138</f>
        <v>1245944</v>
      </c>
      <c r="Q138" s="325">
        <f>+H138</f>
        <v>33846270</v>
      </c>
      <c r="R138" s="325">
        <v>33110361</v>
      </c>
      <c r="S138" s="325">
        <v>1919918</v>
      </c>
      <c r="T138" s="326">
        <v>0</v>
      </c>
      <c r="U138" s="307">
        <v>124364</v>
      </c>
      <c r="V138" s="326">
        <v>1245944</v>
      </c>
      <c r="W138" s="326">
        <v>1245944</v>
      </c>
      <c r="X138" s="307">
        <v>0</v>
      </c>
      <c r="Y138" s="326">
        <v>0</v>
      </c>
      <c r="Z138" s="326"/>
      <c r="AA138" s="326">
        <v>0</v>
      </c>
      <c r="AB138" s="307">
        <v>0</v>
      </c>
      <c r="AC138" s="326">
        <v>43005829</v>
      </c>
      <c r="AD138" s="326">
        <v>659349</v>
      </c>
    </row>
    <row r="139" spans="1:30" s="321" customFormat="1">
      <c r="A139" s="889" t="s">
        <v>1403</v>
      </c>
      <c r="B139" s="1794" t="s">
        <v>1404</v>
      </c>
      <c r="C139" s="1794"/>
      <c r="D139" s="1794"/>
      <c r="E139" s="1794"/>
      <c r="F139" s="1794"/>
      <c r="G139" s="1795"/>
      <c r="H139" s="870">
        <f t="shared" ref="H139:I139" si="53">SUM(H140)</f>
        <v>0</v>
      </c>
      <c r="I139" s="871">
        <f t="shared" si="53"/>
        <v>0</v>
      </c>
      <c r="J139" s="871">
        <f>SUM(J140)</f>
        <v>0</v>
      </c>
      <c r="M139" s="359">
        <f>SUM(M140)</f>
        <v>0</v>
      </c>
      <c r="N139" s="359">
        <f>SUM(N140)</f>
        <v>0</v>
      </c>
      <c r="O139" s="306">
        <f>SUM(O140)</f>
        <v>0</v>
      </c>
      <c r="P139" s="306">
        <f>SUM(P140)</f>
        <v>0</v>
      </c>
      <c r="Q139" s="327">
        <f t="shared" ref="Q139:AD139" si="54">SUM(Q140)</f>
        <v>0</v>
      </c>
      <c r="R139" s="327">
        <f t="shared" si="54"/>
        <v>0</v>
      </c>
      <c r="S139" s="327">
        <f t="shared" si="54"/>
        <v>0</v>
      </c>
      <c r="T139" s="328">
        <f t="shared" si="54"/>
        <v>0</v>
      </c>
      <c r="U139" s="306">
        <f t="shared" si="54"/>
        <v>0</v>
      </c>
      <c r="V139" s="328">
        <f t="shared" si="54"/>
        <v>0</v>
      </c>
      <c r="W139" s="328">
        <f t="shared" si="54"/>
        <v>0</v>
      </c>
      <c r="X139" s="306">
        <f t="shared" si="54"/>
        <v>0</v>
      </c>
      <c r="Y139" s="328">
        <v>0</v>
      </c>
      <c r="Z139" s="328">
        <f t="shared" si="54"/>
        <v>0</v>
      </c>
      <c r="AA139" s="328">
        <v>0</v>
      </c>
      <c r="AB139" s="306">
        <f>SUM(AB140)</f>
        <v>0</v>
      </c>
      <c r="AC139" s="328">
        <f t="shared" si="54"/>
        <v>0</v>
      </c>
      <c r="AD139" s="328">
        <f t="shared" si="54"/>
        <v>0</v>
      </c>
    </row>
    <row r="140" spans="1:30">
      <c r="A140" s="890"/>
      <c r="B140" s="1778"/>
      <c r="C140" s="1778"/>
      <c r="D140" s="1778"/>
      <c r="E140" s="1778"/>
      <c r="F140" s="1778"/>
      <c r="G140" s="1779"/>
      <c r="H140" s="862"/>
      <c r="I140" s="866"/>
      <c r="J140" s="866"/>
      <c r="M140" s="357"/>
      <c r="N140" s="357"/>
      <c r="O140" s="307"/>
      <c r="P140" s="307"/>
      <c r="Q140" s="325"/>
      <c r="R140" s="325"/>
      <c r="S140" s="325"/>
      <c r="T140" s="326"/>
      <c r="U140" s="307"/>
      <c r="V140" s="326"/>
      <c r="W140" s="326"/>
      <c r="X140" s="307"/>
      <c r="Y140" s="326"/>
      <c r="Z140" s="326"/>
      <c r="AA140" s="326"/>
      <c r="AB140" s="307"/>
      <c r="AC140" s="326"/>
      <c r="AD140" s="326"/>
    </row>
    <row r="141" spans="1:30" s="321" customFormat="1">
      <c r="A141" s="891" t="s">
        <v>1405</v>
      </c>
      <c r="B141" s="1780" t="s">
        <v>1406</v>
      </c>
      <c r="C141" s="1780"/>
      <c r="D141" s="1780"/>
      <c r="E141" s="1780"/>
      <c r="F141" s="1780"/>
      <c r="G141" s="1781"/>
      <c r="H141" s="870">
        <f t="shared" ref="H141:I141" si="55">SUM(H142)</f>
        <v>25075744566</v>
      </c>
      <c r="I141" s="871">
        <f t="shared" si="55"/>
        <v>19663672459</v>
      </c>
      <c r="J141" s="871">
        <f>SUM(J142)</f>
        <v>5814655883</v>
      </c>
      <c r="M141" s="359">
        <f>SUM(M142)</f>
        <v>18587978278</v>
      </c>
      <c r="N141" s="359">
        <f>SUM(N142)</f>
        <v>13001332095</v>
      </c>
      <c r="O141" s="306">
        <f>SUM(O142)</f>
        <v>12325431641</v>
      </c>
      <c r="P141" s="306">
        <f>SUM(P142)</f>
        <v>3349465874</v>
      </c>
      <c r="Q141" s="327">
        <f t="shared" ref="Q141:AD141" si="56">SUM(Q142)</f>
        <v>25075744566</v>
      </c>
      <c r="R141" s="327">
        <f t="shared" si="56"/>
        <v>5679619470</v>
      </c>
      <c r="S141" s="327">
        <f t="shared" si="56"/>
        <v>31433129364</v>
      </c>
      <c r="T141" s="328">
        <f t="shared" si="56"/>
        <v>12325431641</v>
      </c>
      <c r="U141" s="306">
        <f t="shared" si="56"/>
        <v>7252227794</v>
      </c>
      <c r="V141" s="328">
        <f t="shared" si="56"/>
        <v>9665305712</v>
      </c>
      <c r="W141" s="328">
        <f t="shared" si="56"/>
        <v>3349465874</v>
      </c>
      <c r="X141" s="306">
        <f t="shared" si="56"/>
        <v>1859234453</v>
      </c>
      <c r="Y141" s="328">
        <f t="shared" si="56"/>
        <v>4464376685</v>
      </c>
      <c r="Z141" s="328">
        <f t="shared" si="56"/>
        <v>3523967145</v>
      </c>
      <c r="AA141" s="328">
        <f t="shared" si="56"/>
        <v>2957728703</v>
      </c>
      <c r="AB141" s="306">
        <f t="shared" si="56"/>
        <v>42745959</v>
      </c>
      <c r="AC141" s="328">
        <f t="shared" si="56"/>
        <v>335379803</v>
      </c>
      <c r="AD141" s="328">
        <f t="shared" si="56"/>
        <v>46250967</v>
      </c>
    </row>
    <row r="142" spans="1:30">
      <c r="A142" s="859" t="s">
        <v>1407</v>
      </c>
      <c r="B142" s="1782" t="s">
        <v>2209</v>
      </c>
      <c r="C142" s="1782"/>
      <c r="D142" s="1782"/>
      <c r="E142" s="1782"/>
      <c r="F142" s="1782"/>
      <c r="G142" s="1783"/>
      <c r="H142" s="857">
        <v>25075744566</v>
      </c>
      <c r="I142" s="858">
        <v>19663672459</v>
      </c>
      <c r="J142" s="858">
        <v>5814655883</v>
      </c>
      <c r="K142" s="78" t="s">
        <v>248</v>
      </c>
      <c r="L142" s="79"/>
      <c r="M142" s="358">
        <v>18587978278</v>
      </c>
      <c r="N142" s="358">
        <v>13001332095</v>
      </c>
      <c r="O142" s="223">
        <f>+T142</f>
        <v>12325431641</v>
      </c>
      <c r="P142" s="223">
        <f>+W142</f>
        <v>3349465874</v>
      </c>
      <c r="Q142" s="325">
        <f>+H142</f>
        <v>25075744566</v>
      </c>
      <c r="R142" s="325">
        <v>5679619470</v>
      </c>
      <c r="S142" s="325">
        <v>31433129364</v>
      </c>
      <c r="T142" s="326">
        <v>12325431641</v>
      </c>
      <c r="U142" s="307">
        <v>7252227794</v>
      </c>
      <c r="V142" s="326">
        <v>9665305712</v>
      </c>
      <c r="W142" s="326">
        <v>3349465874</v>
      </c>
      <c r="X142" s="307">
        <v>1859234453</v>
      </c>
      <c r="Y142" s="326">
        <v>4464376685</v>
      </c>
      <c r="Z142" s="326">
        <v>3523967145</v>
      </c>
      <c r="AA142" s="326">
        <v>2957728703</v>
      </c>
      <c r="AB142" s="307">
        <v>42745959</v>
      </c>
      <c r="AC142" s="326">
        <v>335379803</v>
      </c>
      <c r="AD142" s="326">
        <v>46250967</v>
      </c>
    </row>
    <row r="143" spans="1:30" s="321" customFormat="1">
      <c r="A143" s="889" t="s">
        <v>1408</v>
      </c>
      <c r="B143" s="1780" t="s">
        <v>1409</v>
      </c>
      <c r="C143" s="1780"/>
      <c r="D143" s="1780"/>
      <c r="E143" s="1780"/>
      <c r="F143" s="1780"/>
      <c r="G143" s="1781"/>
      <c r="H143" s="872">
        <f>SUM(H144:H156)</f>
        <v>8591315735</v>
      </c>
      <c r="I143" s="873">
        <f>SUM(I144:I154)</f>
        <v>254357780</v>
      </c>
      <c r="J143" s="871">
        <f>SUM(J144:J154)</f>
        <v>392691617</v>
      </c>
      <c r="K143" s="321" t="s">
        <v>246</v>
      </c>
      <c r="M143" s="513">
        <f>SUM(M144:M156)</f>
        <v>8452830959</v>
      </c>
      <c r="N143" s="513">
        <f>SUM(N144:N156)</f>
        <v>8341378480</v>
      </c>
      <c r="O143" s="512">
        <f>SUM(O144:O154)</f>
        <v>201206126</v>
      </c>
      <c r="P143" s="306">
        <f>SUM(P144:P154)</f>
        <v>135616986</v>
      </c>
      <c r="Q143" s="327">
        <f>SUM(Q144:Q156)</f>
        <v>8556130905</v>
      </c>
      <c r="R143" s="327">
        <f>SUM(R144:R156)</f>
        <v>8022717928</v>
      </c>
      <c r="S143" s="327">
        <f>SUM(S144:S154)</f>
        <v>758042665</v>
      </c>
      <c r="T143" s="328">
        <f t="shared" ref="T143:AB143" si="57">SUM(T144:T154)</f>
        <v>201206126</v>
      </c>
      <c r="U143" s="306">
        <f>SUM(U144:U154)</f>
        <v>105630989</v>
      </c>
      <c r="V143" s="328">
        <f t="shared" si="57"/>
        <v>512283649</v>
      </c>
      <c r="W143" s="328">
        <f t="shared" si="57"/>
        <v>135616986</v>
      </c>
      <c r="X143" s="306">
        <f>SUM(X144:X154)</f>
        <v>63063695</v>
      </c>
      <c r="Y143" s="328">
        <f t="shared" si="57"/>
        <v>94626001</v>
      </c>
      <c r="Z143" s="328">
        <f t="shared" si="57"/>
        <v>32223163</v>
      </c>
      <c r="AA143" s="328">
        <f t="shared" si="57"/>
        <v>18383562</v>
      </c>
      <c r="AB143" s="306">
        <f t="shared" si="57"/>
        <v>4671233</v>
      </c>
      <c r="AC143" s="328">
        <f>SUM(AC144:AC145)</f>
        <v>0</v>
      </c>
      <c r="AD143" s="328">
        <f>SUM(AD144:AD145)</f>
        <v>0</v>
      </c>
    </row>
    <row r="144" spans="1:30">
      <c r="A144" s="859" t="s">
        <v>1410</v>
      </c>
      <c r="B144" s="1782" t="s">
        <v>1714</v>
      </c>
      <c r="C144" s="1782"/>
      <c r="D144" s="1782"/>
      <c r="E144" s="1782"/>
      <c r="F144" s="1782"/>
      <c r="G144" s="1783"/>
      <c r="H144" s="857"/>
      <c r="I144" s="858"/>
      <c r="J144" s="858">
        <v>0</v>
      </c>
      <c r="K144" s="78" t="s">
        <v>246</v>
      </c>
      <c r="M144" s="358"/>
      <c r="N144" s="358"/>
      <c r="O144" s="223">
        <f t="shared" ref="O144:O154" si="58">+T144</f>
        <v>0</v>
      </c>
      <c r="P144" s="223">
        <f t="shared" ref="P144:P154" si="59">+W144</f>
        <v>0</v>
      </c>
      <c r="Q144" s="325">
        <f t="shared" ref="Q144:Q154" si="60">+H144</f>
        <v>0</v>
      </c>
      <c r="R144" s="325">
        <v>0</v>
      </c>
      <c r="S144" s="325"/>
      <c r="T144" s="326">
        <v>0</v>
      </c>
      <c r="U144" s="307">
        <v>0</v>
      </c>
      <c r="V144" s="326">
        <v>0</v>
      </c>
      <c r="W144" s="326">
        <v>0</v>
      </c>
      <c r="X144" s="307">
        <v>0</v>
      </c>
      <c r="Y144" s="326">
        <v>45935492</v>
      </c>
      <c r="Z144" s="326">
        <v>32223163</v>
      </c>
      <c r="AA144" s="326">
        <v>18383562</v>
      </c>
      <c r="AB144" s="307">
        <v>4671233</v>
      </c>
      <c r="AC144" s="326">
        <v>0</v>
      </c>
      <c r="AD144" s="326">
        <v>0</v>
      </c>
    </row>
    <row r="145" spans="1:30">
      <c r="A145" s="859" t="s">
        <v>1411</v>
      </c>
      <c r="B145" s="1782" t="s">
        <v>1926</v>
      </c>
      <c r="C145" s="1782"/>
      <c r="D145" s="1782"/>
      <c r="E145" s="1782"/>
      <c r="F145" s="1782"/>
      <c r="G145" s="1783"/>
      <c r="H145" s="857"/>
      <c r="I145" s="858"/>
      <c r="J145" s="858"/>
      <c r="K145" s="78" t="s">
        <v>246</v>
      </c>
      <c r="M145" s="358"/>
      <c r="N145" s="358"/>
      <c r="O145" s="223">
        <f t="shared" si="58"/>
        <v>0</v>
      </c>
      <c r="P145" s="223">
        <f t="shared" si="59"/>
        <v>0</v>
      </c>
      <c r="Q145" s="325">
        <f t="shared" si="60"/>
        <v>0</v>
      </c>
      <c r="R145" s="325">
        <v>0</v>
      </c>
      <c r="S145" s="325"/>
      <c r="T145" s="326">
        <v>0</v>
      </c>
      <c r="U145" s="307">
        <v>0</v>
      </c>
      <c r="V145" s="326">
        <v>32136526</v>
      </c>
      <c r="W145" s="326">
        <v>0</v>
      </c>
      <c r="X145" s="307">
        <v>0</v>
      </c>
      <c r="Y145" s="326">
        <v>48690509</v>
      </c>
      <c r="Z145" s="326"/>
      <c r="AA145" s="326">
        <v>0</v>
      </c>
      <c r="AB145" s="307">
        <v>0</v>
      </c>
      <c r="AC145" s="326">
        <v>0</v>
      </c>
      <c r="AD145" s="326">
        <v>0</v>
      </c>
    </row>
    <row r="146" spans="1:30">
      <c r="A146" s="859" t="s">
        <v>1920</v>
      </c>
      <c r="B146" s="855" t="s">
        <v>1923</v>
      </c>
      <c r="C146" s="860"/>
      <c r="D146" s="860"/>
      <c r="E146" s="860"/>
      <c r="F146" s="860"/>
      <c r="G146" s="861"/>
      <c r="H146" s="857">
        <v>51846987</v>
      </c>
      <c r="I146" s="858">
        <v>25370924</v>
      </c>
      <c r="J146" s="858">
        <v>85059438</v>
      </c>
      <c r="K146" s="78" t="s">
        <v>246</v>
      </c>
      <c r="M146" s="358">
        <v>47326439</v>
      </c>
      <c r="N146" s="358">
        <v>38134658</v>
      </c>
      <c r="O146" s="223">
        <f t="shared" si="58"/>
        <v>25370924</v>
      </c>
      <c r="P146" s="223">
        <f t="shared" si="59"/>
        <v>54787109</v>
      </c>
      <c r="Q146" s="325">
        <f t="shared" si="60"/>
        <v>51846987</v>
      </c>
      <c r="R146" s="325">
        <v>856800</v>
      </c>
      <c r="S146" s="325">
        <v>76361111</v>
      </c>
      <c r="T146" s="326">
        <v>25370924</v>
      </c>
      <c r="U146" s="307">
        <v>25370924</v>
      </c>
      <c r="V146" s="326">
        <v>98771767</v>
      </c>
      <c r="W146" s="326">
        <v>54787109</v>
      </c>
      <c r="X146" s="307">
        <v>14013699</v>
      </c>
      <c r="Y146" s="326"/>
      <c r="Z146" s="326"/>
      <c r="AA146" s="326">
        <v>0</v>
      </c>
      <c r="AB146" s="307">
        <v>0</v>
      </c>
      <c r="AC146" s="326"/>
      <c r="AD146" s="326"/>
    </row>
    <row r="147" spans="1:30">
      <c r="A147" s="859" t="s">
        <v>1921</v>
      </c>
      <c r="B147" s="855" t="s">
        <v>1924</v>
      </c>
      <c r="C147" s="860"/>
      <c r="D147" s="860"/>
      <c r="E147" s="860"/>
      <c r="F147" s="860"/>
      <c r="G147" s="861"/>
      <c r="H147" s="857">
        <v>353391294</v>
      </c>
      <c r="I147" s="858">
        <v>57577318</v>
      </c>
      <c r="J147" s="858">
        <v>42977526</v>
      </c>
      <c r="K147" s="78" t="s">
        <v>246</v>
      </c>
      <c r="M147" s="358">
        <v>328571449</v>
      </c>
      <c r="N147" s="358">
        <v>313993262</v>
      </c>
      <c r="O147" s="223">
        <f t="shared" si="58"/>
        <v>28580999</v>
      </c>
      <c r="P147" s="223">
        <f t="shared" si="59"/>
        <v>25552669</v>
      </c>
      <c r="Q147" s="325">
        <f t="shared" si="60"/>
        <v>353391294</v>
      </c>
      <c r="R147" s="325">
        <v>137240087</v>
      </c>
      <c r="S147" s="325">
        <v>129271728</v>
      </c>
      <c r="T147" s="326">
        <v>28580999</v>
      </c>
      <c r="U147" s="307">
        <v>11704096</v>
      </c>
      <c r="V147" s="326">
        <v>51301944</v>
      </c>
      <c r="W147" s="326">
        <v>25552669</v>
      </c>
      <c r="X147" s="307">
        <v>18503064</v>
      </c>
      <c r="Y147" s="326"/>
      <c r="Z147" s="326"/>
      <c r="AA147" s="326">
        <v>0</v>
      </c>
      <c r="AB147" s="307">
        <v>0</v>
      </c>
      <c r="AC147" s="326"/>
      <c r="AD147" s="326"/>
    </row>
    <row r="148" spans="1:30">
      <c r="A148" s="859" t="s">
        <v>1922</v>
      </c>
      <c r="B148" s="855" t="s">
        <v>1929</v>
      </c>
      <c r="C148" s="860"/>
      <c r="D148" s="860"/>
      <c r="E148" s="860"/>
      <c r="F148" s="860"/>
      <c r="G148" s="861"/>
      <c r="H148" s="857">
        <v>55191612</v>
      </c>
      <c r="I148" s="858">
        <v>120283800</v>
      </c>
      <c r="J148" s="858">
        <v>7208754</v>
      </c>
      <c r="K148" s="78" t="s">
        <v>246</v>
      </c>
      <c r="M148" s="358">
        <v>54497935</v>
      </c>
      <c r="N148" s="358">
        <v>48641304</v>
      </c>
      <c r="O148" s="223">
        <f t="shared" si="58"/>
        <v>111882570</v>
      </c>
      <c r="P148" s="223">
        <f t="shared" si="59"/>
        <v>3677208</v>
      </c>
      <c r="Q148" s="325">
        <f t="shared" si="60"/>
        <v>55191612</v>
      </c>
      <c r="R148" s="325">
        <v>5217000</v>
      </c>
      <c r="S148" s="325">
        <f>255496119</f>
        <v>255496119</v>
      </c>
      <c r="T148" s="326">
        <v>111882570</v>
      </c>
      <c r="U148" s="307">
        <v>50994193</v>
      </c>
      <c r="V148" s="326">
        <v>17163993</v>
      </c>
      <c r="W148" s="326">
        <v>3677208</v>
      </c>
      <c r="X148" s="307">
        <v>1144931</v>
      </c>
      <c r="Y148" s="326"/>
      <c r="Z148" s="326"/>
      <c r="AA148" s="326">
        <v>0</v>
      </c>
      <c r="AB148" s="307">
        <v>0</v>
      </c>
      <c r="AC148" s="326"/>
      <c r="AD148" s="326"/>
    </row>
    <row r="149" spans="1:30">
      <c r="A149" s="859" t="s">
        <v>1927</v>
      </c>
      <c r="B149" s="855" t="s">
        <v>1930</v>
      </c>
      <c r="C149" s="860"/>
      <c r="D149" s="860"/>
      <c r="E149" s="860"/>
      <c r="F149" s="860"/>
      <c r="G149" s="861"/>
      <c r="H149" s="857">
        <v>24450266</v>
      </c>
      <c r="I149" s="858">
        <v>25000</v>
      </c>
      <c r="J149" s="858">
        <v>257445899</v>
      </c>
      <c r="K149" s="78" t="s">
        <v>246</v>
      </c>
      <c r="M149" s="358">
        <v>23887746</v>
      </c>
      <c r="N149" s="358">
        <v>22400978</v>
      </c>
      <c r="O149" s="223">
        <f t="shared" si="58"/>
        <v>25000</v>
      </c>
      <c r="P149" s="223">
        <f t="shared" si="59"/>
        <v>51600000</v>
      </c>
      <c r="Q149" s="325">
        <f t="shared" si="60"/>
        <v>24450266</v>
      </c>
      <c r="R149" s="325">
        <v>7271317</v>
      </c>
      <c r="S149" s="325">
        <v>1450000</v>
      </c>
      <c r="T149" s="326">
        <v>25000</v>
      </c>
      <c r="U149" s="307">
        <v>25000</v>
      </c>
      <c r="V149" s="326">
        <v>312909419</v>
      </c>
      <c r="W149" s="326">
        <v>51600000</v>
      </c>
      <c r="X149" s="307">
        <v>29402001</v>
      </c>
      <c r="Y149" s="326"/>
      <c r="Z149" s="326"/>
      <c r="AA149" s="326">
        <v>0</v>
      </c>
      <c r="AB149" s="307">
        <v>0</v>
      </c>
      <c r="AC149" s="326"/>
      <c r="AD149" s="326"/>
    </row>
    <row r="150" spans="1:30">
      <c r="A150" s="859" t="s">
        <v>1928</v>
      </c>
      <c r="B150" s="855" t="s">
        <v>2087</v>
      </c>
      <c r="C150" s="860"/>
      <c r="D150" s="860"/>
      <c r="E150" s="860"/>
      <c r="F150" s="860"/>
      <c r="G150" s="861"/>
      <c r="H150" s="857"/>
      <c r="I150" s="858">
        <v>7551594</v>
      </c>
      <c r="J150" s="858"/>
      <c r="K150" s="78" t="s">
        <v>246</v>
      </c>
      <c r="M150" s="358"/>
      <c r="N150" s="358"/>
      <c r="O150" s="223">
        <f t="shared" si="58"/>
        <v>3913179</v>
      </c>
      <c r="P150" s="223">
        <f t="shared" si="59"/>
        <v>0</v>
      </c>
      <c r="Q150" s="325">
        <f t="shared" si="60"/>
        <v>0</v>
      </c>
      <c r="R150" s="325">
        <v>0</v>
      </c>
      <c r="S150" s="325">
        <v>40136731</v>
      </c>
      <c r="T150" s="326">
        <v>3913179</v>
      </c>
      <c r="U150" s="307">
        <v>72783</v>
      </c>
      <c r="V150" s="326"/>
      <c r="W150" s="326"/>
      <c r="X150" s="307">
        <v>0</v>
      </c>
      <c r="Y150" s="326"/>
      <c r="Z150" s="326"/>
      <c r="AA150" s="326">
        <v>0</v>
      </c>
      <c r="AB150" s="307">
        <v>0</v>
      </c>
      <c r="AC150" s="326"/>
      <c r="AD150" s="326"/>
    </row>
    <row r="151" spans="1:30">
      <c r="A151" s="859" t="s">
        <v>2091</v>
      </c>
      <c r="B151" s="855" t="s">
        <v>2088</v>
      </c>
      <c r="C151" s="860"/>
      <c r="D151" s="860"/>
      <c r="E151" s="860"/>
      <c r="F151" s="860"/>
      <c r="G151" s="861"/>
      <c r="H151" s="857">
        <v>108149252</v>
      </c>
      <c r="I151" s="858">
        <v>26085151</v>
      </c>
      <c r="J151" s="858"/>
      <c r="K151" s="78" t="s">
        <v>246</v>
      </c>
      <c r="M151" s="358">
        <v>93865773</v>
      </c>
      <c r="N151" s="358">
        <v>71678308</v>
      </c>
      <c r="O151" s="223">
        <f t="shared" si="58"/>
        <v>13969461</v>
      </c>
      <c r="P151" s="223">
        <f t="shared" si="59"/>
        <v>0</v>
      </c>
      <c r="Q151" s="325">
        <f t="shared" si="60"/>
        <v>108149252</v>
      </c>
      <c r="R151" s="325">
        <v>27670837</v>
      </c>
      <c r="S151" s="325">
        <v>43605391</v>
      </c>
      <c r="T151" s="326">
        <v>13969461</v>
      </c>
      <c r="U151" s="307">
        <v>0</v>
      </c>
      <c r="V151" s="326"/>
      <c r="W151" s="326"/>
      <c r="X151" s="307">
        <v>0</v>
      </c>
      <c r="Y151" s="326"/>
      <c r="Z151" s="326"/>
      <c r="AA151" s="326">
        <v>0</v>
      </c>
      <c r="AB151" s="307">
        <v>0</v>
      </c>
      <c r="AC151" s="326"/>
      <c r="AD151" s="326"/>
    </row>
    <row r="152" spans="1:30">
      <c r="A152" s="859" t="s">
        <v>2092</v>
      </c>
      <c r="B152" s="855" t="s">
        <v>2089</v>
      </c>
      <c r="C152" s="860"/>
      <c r="D152" s="860"/>
      <c r="E152" s="860"/>
      <c r="F152" s="860"/>
      <c r="G152" s="861"/>
      <c r="H152" s="857">
        <v>1460358</v>
      </c>
      <c r="I152" s="858">
        <v>4990908</v>
      </c>
      <c r="J152" s="858"/>
      <c r="K152" s="78" t="s">
        <v>246</v>
      </c>
      <c r="M152" s="358">
        <v>1460358</v>
      </c>
      <c r="N152" s="358">
        <v>1145705</v>
      </c>
      <c r="O152" s="223">
        <f t="shared" si="58"/>
        <v>4990908</v>
      </c>
      <c r="P152" s="223">
        <f t="shared" si="59"/>
        <v>0</v>
      </c>
      <c r="Q152" s="325">
        <f t="shared" si="60"/>
        <v>1460358</v>
      </c>
      <c r="R152" s="325">
        <v>713261</v>
      </c>
      <c r="S152" s="325">
        <v>4990908</v>
      </c>
      <c r="T152" s="326">
        <v>4990908</v>
      </c>
      <c r="U152" s="307">
        <v>4990908</v>
      </c>
      <c r="V152" s="326"/>
      <c r="W152" s="326"/>
      <c r="X152" s="307">
        <v>0</v>
      </c>
      <c r="Y152" s="326"/>
      <c r="Z152" s="326"/>
      <c r="AA152" s="326">
        <v>0</v>
      </c>
      <c r="AB152" s="307">
        <v>0</v>
      </c>
      <c r="AC152" s="326"/>
      <c r="AD152" s="326"/>
    </row>
    <row r="153" spans="1:30">
      <c r="A153" s="859" t="s">
        <v>2093</v>
      </c>
      <c r="B153" s="855" t="s">
        <v>2090</v>
      </c>
      <c r="C153" s="860"/>
      <c r="D153" s="860"/>
      <c r="E153" s="860"/>
      <c r="F153" s="860"/>
      <c r="G153" s="861"/>
      <c r="H153" s="857">
        <v>1409091</v>
      </c>
      <c r="I153" s="858">
        <v>12473085</v>
      </c>
      <c r="J153" s="858"/>
      <c r="K153" s="78" t="s">
        <v>246</v>
      </c>
      <c r="M153" s="358">
        <v>1409091</v>
      </c>
      <c r="N153" s="358">
        <v>1409091</v>
      </c>
      <c r="O153" s="223">
        <f t="shared" si="58"/>
        <v>12473085</v>
      </c>
      <c r="P153" s="223">
        <f t="shared" si="59"/>
        <v>0</v>
      </c>
      <c r="Q153" s="325">
        <f t="shared" si="60"/>
        <v>1409091</v>
      </c>
      <c r="R153" s="325">
        <v>1409091</v>
      </c>
      <c r="S153" s="325">
        <v>12473085</v>
      </c>
      <c r="T153" s="326">
        <v>12473085</v>
      </c>
      <c r="U153" s="307">
        <v>12473085</v>
      </c>
      <c r="V153" s="326"/>
      <c r="W153" s="326"/>
      <c r="X153" s="307">
        <v>0</v>
      </c>
      <c r="Y153" s="326"/>
      <c r="Z153" s="326"/>
      <c r="AA153" s="326">
        <v>0</v>
      </c>
      <c r="AB153" s="307">
        <v>0</v>
      </c>
      <c r="AC153" s="326"/>
      <c r="AD153" s="326"/>
    </row>
    <row r="154" spans="1:30">
      <c r="A154" s="859" t="s">
        <v>2094</v>
      </c>
      <c r="B154" s="855" t="s">
        <v>2358</v>
      </c>
      <c r="C154" s="860"/>
      <c r="D154" s="860"/>
      <c r="E154" s="860"/>
      <c r="F154" s="860"/>
      <c r="G154" s="861"/>
      <c r="H154" s="857">
        <v>117892510</v>
      </c>
      <c r="I154" s="858">
        <v>0</v>
      </c>
      <c r="J154" s="858"/>
      <c r="K154" s="78" t="s">
        <v>246</v>
      </c>
      <c r="M154" s="358">
        <v>59472633</v>
      </c>
      <c r="N154" s="358">
        <v>1635639</v>
      </c>
      <c r="O154" s="223">
        <f t="shared" si="58"/>
        <v>0</v>
      </c>
      <c r="P154" s="223">
        <f t="shared" si="59"/>
        <v>0</v>
      </c>
      <c r="Q154" s="325">
        <f t="shared" si="60"/>
        <v>117892510</v>
      </c>
      <c r="R154" s="325">
        <v>0</v>
      </c>
      <c r="S154" s="325">
        <v>194257592</v>
      </c>
      <c r="T154" s="326">
        <v>0</v>
      </c>
      <c r="U154" s="307">
        <v>0</v>
      </c>
      <c r="V154" s="326"/>
      <c r="W154" s="326"/>
      <c r="X154" s="307">
        <v>0</v>
      </c>
      <c r="Y154" s="326"/>
      <c r="Z154" s="326"/>
      <c r="AA154" s="326">
        <v>0</v>
      </c>
      <c r="AB154" s="307">
        <v>0</v>
      </c>
      <c r="AC154" s="326"/>
      <c r="AD154" s="326"/>
    </row>
    <row r="155" spans="1:30">
      <c r="A155" s="859"/>
      <c r="B155" s="855" t="s">
        <v>2604</v>
      </c>
      <c r="C155" s="860"/>
      <c r="D155" s="860"/>
      <c r="E155" s="860"/>
      <c r="F155" s="860"/>
      <c r="G155" s="861"/>
      <c r="H155" s="857">
        <v>35184830</v>
      </c>
      <c r="I155" s="858"/>
      <c r="J155" s="858"/>
      <c r="M155" s="358"/>
      <c r="N155" s="358"/>
      <c r="O155" s="223"/>
      <c r="P155" s="223"/>
      <c r="Q155" s="325"/>
      <c r="R155" s="325"/>
      <c r="S155" s="325"/>
      <c r="T155" s="326"/>
      <c r="U155" s="307"/>
      <c r="V155" s="326"/>
      <c r="W155" s="326"/>
      <c r="X155" s="307"/>
      <c r="Y155" s="326"/>
      <c r="Z155" s="326"/>
      <c r="AA155" s="326"/>
      <c r="AB155" s="307"/>
      <c r="AC155" s="326"/>
      <c r="AD155" s="326"/>
    </row>
    <row r="156" spans="1:30">
      <c r="A156" s="859" t="s">
        <v>2481</v>
      </c>
      <c r="B156" s="855" t="s">
        <v>2454</v>
      </c>
      <c r="C156" s="860"/>
      <c r="D156" s="860"/>
      <c r="E156" s="860"/>
      <c r="F156" s="860"/>
      <c r="G156" s="861"/>
      <c r="H156" s="857">
        <v>7842339535</v>
      </c>
      <c r="I156" s="858"/>
      <c r="J156" s="858"/>
      <c r="M156" s="358">
        <v>7842339535</v>
      </c>
      <c r="N156" s="358">
        <v>7842339535</v>
      </c>
      <c r="O156" s="223">
        <f>+T156</f>
        <v>0</v>
      </c>
      <c r="P156" s="223">
        <f>+W156</f>
        <v>0</v>
      </c>
      <c r="Q156" s="325">
        <f>+H156</f>
        <v>7842339535</v>
      </c>
      <c r="R156" s="325">
        <v>7842339535</v>
      </c>
      <c r="S156" s="325"/>
      <c r="T156" s="326"/>
      <c r="U156" s="307"/>
      <c r="V156" s="326"/>
      <c r="W156" s="326"/>
      <c r="X156" s="307"/>
      <c r="Y156" s="326"/>
      <c r="Z156" s="326"/>
      <c r="AA156" s="326"/>
      <c r="AB156" s="307"/>
      <c r="AC156" s="326"/>
      <c r="AD156" s="326"/>
    </row>
    <row r="157" spans="1:30" ht="14.4">
      <c r="A157" s="890"/>
      <c r="B157" s="892"/>
      <c r="C157" s="892"/>
      <c r="D157" s="892"/>
      <c r="E157" s="892"/>
      <c r="F157" s="892"/>
      <c r="G157" s="893"/>
      <c r="H157" s="880"/>
      <c r="I157" s="882"/>
      <c r="J157" s="882"/>
      <c r="M157" s="360"/>
      <c r="N157" s="360"/>
      <c r="O157" s="329"/>
      <c r="P157" s="329"/>
      <c r="Q157" s="330"/>
      <c r="R157" s="330"/>
      <c r="S157" s="330"/>
      <c r="T157" s="333"/>
      <c r="U157" s="329"/>
      <c r="V157" s="333"/>
      <c r="W157" s="333"/>
      <c r="X157" s="329"/>
      <c r="Y157" s="333"/>
      <c r="Z157" s="333"/>
      <c r="AA157" s="333"/>
      <c r="AB157" s="329"/>
      <c r="AC157" s="333"/>
      <c r="AD157" s="333"/>
    </row>
    <row r="158" spans="1:30">
      <c r="A158" s="888">
        <v>9</v>
      </c>
      <c r="B158" s="1798" t="s">
        <v>1412</v>
      </c>
      <c r="C158" s="1798"/>
      <c r="D158" s="1798"/>
      <c r="E158" s="1798"/>
      <c r="F158" s="1798"/>
      <c r="G158" s="1799"/>
      <c r="H158" s="870">
        <f t="shared" ref="H158:I158" si="61">H118+H121+H132</f>
        <v>61522147926.763863</v>
      </c>
      <c r="I158" s="883">
        <f t="shared" si="61"/>
        <v>36961370304.219772</v>
      </c>
      <c r="J158" s="883">
        <f>J118+J121+J132</f>
        <v>6937502860</v>
      </c>
      <c r="M158" s="359">
        <f>M118+M121+M132</f>
        <v>49863867921.198036</v>
      </c>
      <c r="N158" s="359">
        <f>N118+N121+N132</f>
        <v>35083358395.867241</v>
      </c>
      <c r="O158" s="306">
        <f>O118+O121+O132</f>
        <v>14446880788</v>
      </c>
      <c r="P158" s="306">
        <f>P118+P121+P132</f>
        <v>4661401324</v>
      </c>
      <c r="Q158" s="327">
        <f t="shared" ref="Q158:AD158" si="62">Q118+Q121+Q132</f>
        <v>61449303023.551888</v>
      </c>
      <c r="R158" s="327">
        <f t="shared" si="62"/>
        <v>19852013133</v>
      </c>
      <c r="S158" s="327">
        <f t="shared" si="62"/>
        <v>59874107659</v>
      </c>
      <c r="T158" s="334">
        <f t="shared" si="62"/>
        <v>14446880788</v>
      </c>
      <c r="U158" s="306">
        <f t="shared" si="62"/>
        <v>8806958185</v>
      </c>
      <c r="V158" s="334">
        <f t="shared" si="62"/>
        <v>30060863917</v>
      </c>
      <c r="W158" s="334">
        <f t="shared" si="62"/>
        <v>4661401324</v>
      </c>
      <c r="X158" s="306">
        <f t="shared" si="62"/>
        <v>2133733136</v>
      </c>
      <c r="Y158" s="334">
        <f t="shared" si="62"/>
        <v>16507749756</v>
      </c>
      <c r="Z158" s="334">
        <f t="shared" si="62"/>
        <v>8593389141</v>
      </c>
      <c r="AA158" s="334">
        <f t="shared" si="62"/>
        <v>7982178733</v>
      </c>
      <c r="AB158" s="306">
        <f t="shared" si="62"/>
        <v>122247770</v>
      </c>
      <c r="AC158" s="334">
        <f t="shared" si="62"/>
        <v>1774640107</v>
      </c>
      <c r="AD158" s="334">
        <f t="shared" si="62"/>
        <v>2305866586</v>
      </c>
    </row>
    <row r="159" spans="1:30">
      <c r="A159" s="884"/>
      <c r="B159" s="1796"/>
      <c r="C159" s="1796"/>
      <c r="D159" s="1796"/>
      <c r="E159" s="1796"/>
      <c r="F159" s="1796"/>
      <c r="G159" s="1797"/>
      <c r="H159" s="862"/>
      <c r="I159" s="866"/>
      <c r="J159" s="866"/>
      <c r="M159" s="357"/>
      <c r="N159" s="357"/>
      <c r="O159" s="307"/>
      <c r="P159" s="307"/>
      <c r="Q159" s="325"/>
      <c r="R159" s="325"/>
      <c r="S159" s="325"/>
      <c r="T159" s="326"/>
      <c r="U159" s="307"/>
      <c r="V159" s="326"/>
      <c r="W159" s="326"/>
      <c r="X159" s="307"/>
      <c r="Y159" s="326"/>
      <c r="Z159" s="326"/>
      <c r="AA159" s="326"/>
      <c r="AB159" s="307"/>
      <c r="AC159" s="326"/>
      <c r="AD159" s="326"/>
    </row>
    <row r="160" spans="1:30">
      <c r="A160" s="884"/>
      <c r="B160" s="1790" t="s">
        <v>1413</v>
      </c>
      <c r="C160" s="1790"/>
      <c r="D160" s="1790"/>
      <c r="E160" s="1790"/>
      <c r="F160" s="1790"/>
      <c r="G160" s="1791"/>
      <c r="H160" s="862"/>
      <c r="I160" s="866"/>
      <c r="J160" s="866"/>
      <c r="M160" s="357"/>
      <c r="N160" s="357"/>
      <c r="O160" s="307"/>
      <c r="P160" s="307"/>
      <c r="Q160" s="325"/>
      <c r="R160" s="325"/>
      <c r="S160" s="325"/>
      <c r="T160" s="326"/>
      <c r="U160" s="307"/>
      <c r="V160" s="326"/>
      <c r="W160" s="326"/>
      <c r="X160" s="307"/>
      <c r="Y160" s="326"/>
      <c r="Z160" s="326"/>
      <c r="AA160" s="326"/>
      <c r="AB160" s="307"/>
      <c r="AC160" s="326"/>
      <c r="AD160" s="326"/>
    </row>
    <row r="161" spans="1:30">
      <c r="A161" s="894">
        <v>10</v>
      </c>
      <c r="B161" s="1798" t="s">
        <v>1414</v>
      </c>
      <c r="C161" s="1798"/>
      <c r="D161" s="1798"/>
      <c r="E161" s="1798"/>
      <c r="F161" s="1798"/>
      <c r="G161" s="1799"/>
      <c r="H161" s="942">
        <f t="shared" ref="H161:I161" si="63">H162+H166+H170+H181+H183+H193+H185</f>
        <v>4976648572.8699999</v>
      </c>
      <c r="I161" s="943">
        <f t="shared" si="63"/>
        <v>3748198878.1764002</v>
      </c>
      <c r="J161" s="895">
        <f>J162+J166+J170+J181+J183+J193+J185</f>
        <v>2835537168</v>
      </c>
      <c r="K161" s="78" t="s">
        <v>245</v>
      </c>
      <c r="M161" s="361">
        <f>M162+M166+M170+M181+M183+M193+M185</f>
        <v>4425659817.3699999</v>
      </c>
      <c r="N161" s="361">
        <f>N162+N166+N170+N181+N183+N193+N185</f>
        <v>3465022776.6399999</v>
      </c>
      <c r="O161" s="518">
        <f>O162+O166+O170+O181+O183+O193+O185</f>
        <v>2326465828</v>
      </c>
      <c r="P161" s="335">
        <f>P162+P166+P170+P181+P183+P193+P185</f>
        <v>1711360178</v>
      </c>
      <c r="Q161" s="336">
        <f t="shared" ref="Q161:AD161" si="64">Q162+Q166+Q170+Q181+Q183+Q193+Q185</f>
        <v>4976648572.8699999</v>
      </c>
      <c r="R161" s="336">
        <f t="shared" si="64"/>
        <v>1847813990</v>
      </c>
      <c r="S161" s="336">
        <f t="shared" si="64"/>
        <v>5263467587</v>
      </c>
      <c r="T161" s="337">
        <f t="shared" si="64"/>
        <v>2326465828</v>
      </c>
      <c r="U161" s="335">
        <f t="shared" si="64"/>
        <v>1477753067</v>
      </c>
      <c r="V161" s="337">
        <f t="shared" si="64"/>
        <v>4473024415</v>
      </c>
      <c r="W161" s="337">
        <f t="shared" si="64"/>
        <v>1711360178</v>
      </c>
      <c r="X161" s="335">
        <f t="shared" si="64"/>
        <v>694421592</v>
      </c>
      <c r="Y161" s="337">
        <f t="shared" si="64"/>
        <v>1991832663</v>
      </c>
      <c r="Z161" s="337">
        <f t="shared" si="64"/>
        <v>1524492802</v>
      </c>
      <c r="AA161" s="337">
        <f t="shared" si="64"/>
        <v>1112379336</v>
      </c>
      <c r="AB161" s="335">
        <f t="shared" si="64"/>
        <v>615926792</v>
      </c>
      <c r="AC161" s="337">
        <f t="shared" si="64"/>
        <v>743592877</v>
      </c>
      <c r="AD161" s="337">
        <f t="shared" si="64"/>
        <v>177795035</v>
      </c>
    </row>
    <row r="162" spans="1:30" s="321" customFormat="1">
      <c r="A162" s="896" t="s">
        <v>1415</v>
      </c>
      <c r="B162" s="1780" t="s">
        <v>1416</v>
      </c>
      <c r="C162" s="1780"/>
      <c r="D162" s="1780"/>
      <c r="E162" s="1780"/>
      <c r="F162" s="1780"/>
      <c r="G162" s="1781"/>
      <c r="H162" s="853">
        <f t="shared" ref="H162:I162" si="65">H163+H164+H165</f>
        <v>0</v>
      </c>
      <c r="I162" s="852">
        <f t="shared" si="65"/>
        <v>0</v>
      </c>
      <c r="J162" s="852">
        <f>J163+J164+J165</f>
        <v>0</v>
      </c>
      <c r="M162" s="355">
        <f t="shared" ref="M162:R162" si="66">M163+M164+M165</f>
        <v>0</v>
      </c>
      <c r="N162" s="355">
        <f t="shared" si="66"/>
        <v>0</v>
      </c>
      <c r="O162" s="305">
        <f t="shared" si="66"/>
        <v>0</v>
      </c>
      <c r="P162" s="305">
        <f t="shared" si="66"/>
        <v>0</v>
      </c>
      <c r="Q162" s="322">
        <f t="shared" si="66"/>
        <v>0</v>
      </c>
      <c r="R162" s="322">
        <f t="shared" si="66"/>
        <v>0</v>
      </c>
      <c r="S162" s="322">
        <f t="shared" ref="S162:W162" si="67">S163+S164+S165</f>
        <v>0</v>
      </c>
      <c r="T162" s="323">
        <f t="shared" si="67"/>
        <v>0</v>
      </c>
      <c r="U162" s="305">
        <f>U163+U164+U165</f>
        <v>0</v>
      </c>
      <c r="V162" s="323">
        <f t="shared" si="67"/>
        <v>0</v>
      </c>
      <c r="W162" s="323">
        <f t="shared" si="67"/>
        <v>0</v>
      </c>
      <c r="X162" s="305">
        <f>X163+X164+X165</f>
        <v>0</v>
      </c>
      <c r="Y162" s="323">
        <f t="shared" ref="Y162:AD162" si="68">Y163+Y164+Y165</f>
        <v>0</v>
      </c>
      <c r="Z162" s="323">
        <f t="shared" si="68"/>
        <v>0</v>
      </c>
      <c r="AA162" s="323">
        <f t="shared" si="68"/>
        <v>0</v>
      </c>
      <c r="AB162" s="305">
        <f t="shared" si="68"/>
        <v>0</v>
      </c>
      <c r="AC162" s="323">
        <f t="shared" si="68"/>
        <v>0</v>
      </c>
      <c r="AD162" s="323">
        <f t="shared" si="68"/>
        <v>0</v>
      </c>
    </row>
    <row r="163" spans="1:30" s="321" customFormat="1">
      <c r="A163" s="896" t="s">
        <v>1417</v>
      </c>
      <c r="B163" s="1780" t="s">
        <v>1418</v>
      </c>
      <c r="C163" s="1780"/>
      <c r="D163" s="1780"/>
      <c r="E163" s="1780"/>
      <c r="F163" s="1780"/>
      <c r="G163" s="1781"/>
      <c r="H163" s="853">
        <v>0</v>
      </c>
      <c r="I163" s="897">
        <v>0</v>
      </c>
      <c r="J163" s="897">
        <v>0</v>
      </c>
      <c r="M163" s="355">
        <v>0</v>
      </c>
      <c r="N163" s="355">
        <v>0</v>
      </c>
      <c r="O163" s="305">
        <v>0</v>
      </c>
      <c r="P163" s="305">
        <v>0</v>
      </c>
      <c r="Q163" s="322">
        <v>0</v>
      </c>
      <c r="R163" s="322">
        <v>0</v>
      </c>
      <c r="S163" s="322">
        <v>0</v>
      </c>
      <c r="T163" s="322">
        <v>0</v>
      </c>
      <c r="U163" s="305">
        <v>0</v>
      </c>
      <c r="V163" s="322">
        <v>0</v>
      </c>
      <c r="W163" s="322">
        <v>0</v>
      </c>
      <c r="X163" s="305">
        <v>0</v>
      </c>
      <c r="Y163" s="322">
        <v>0</v>
      </c>
      <c r="Z163" s="322">
        <v>0</v>
      </c>
      <c r="AA163" s="322">
        <v>0</v>
      </c>
      <c r="AB163" s="305">
        <v>0</v>
      </c>
      <c r="AC163" s="322">
        <v>0</v>
      </c>
      <c r="AD163" s="322">
        <v>0</v>
      </c>
    </row>
    <row r="164" spans="1:30" s="321" customFormat="1">
      <c r="A164" s="896" t="s">
        <v>1419</v>
      </c>
      <c r="B164" s="1780" t="s">
        <v>1420</v>
      </c>
      <c r="C164" s="1780"/>
      <c r="D164" s="1780"/>
      <c r="E164" s="1780"/>
      <c r="F164" s="1780"/>
      <c r="G164" s="1781"/>
      <c r="H164" s="853">
        <v>0</v>
      </c>
      <c r="I164" s="897">
        <v>0</v>
      </c>
      <c r="J164" s="897">
        <v>0</v>
      </c>
      <c r="M164" s="355">
        <v>0</v>
      </c>
      <c r="N164" s="355">
        <v>0</v>
      </c>
      <c r="O164" s="305">
        <v>0</v>
      </c>
      <c r="P164" s="305">
        <v>0</v>
      </c>
      <c r="Q164" s="322">
        <v>0</v>
      </c>
      <c r="R164" s="322">
        <v>0</v>
      </c>
      <c r="S164" s="322">
        <v>0</v>
      </c>
      <c r="T164" s="322">
        <v>0</v>
      </c>
      <c r="U164" s="305">
        <v>0</v>
      </c>
      <c r="V164" s="322">
        <v>0</v>
      </c>
      <c r="W164" s="322">
        <v>0</v>
      </c>
      <c r="X164" s="305">
        <v>0</v>
      </c>
      <c r="Y164" s="322">
        <v>0</v>
      </c>
      <c r="Z164" s="322">
        <v>0</v>
      </c>
      <c r="AA164" s="322">
        <v>0</v>
      </c>
      <c r="AB164" s="305">
        <v>0</v>
      </c>
      <c r="AC164" s="322">
        <v>0</v>
      </c>
      <c r="AD164" s="322">
        <v>0</v>
      </c>
    </row>
    <row r="165" spans="1:30" s="321" customFormat="1">
      <c r="A165" s="896" t="s">
        <v>1421</v>
      </c>
      <c r="B165" s="1780" t="s">
        <v>1422</v>
      </c>
      <c r="C165" s="1780"/>
      <c r="D165" s="1780"/>
      <c r="E165" s="1780"/>
      <c r="F165" s="1780"/>
      <c r="G165" s="1781"/>
      <c r="H165" s="853">
        <v>0</v>
      </c>
      <c r="I165" s="897">
        <v>0</v>
      </c>
      <c r="J165" s="897">
        <v>0</v>
      </c>
      <c r="M165" s="355">
        <v>0</v>
      </c>
      <c r="N165" s="355">
        <v>0</v>
      </c>
      <c r="O165" s="305">
        <v>0</v>
      </c>
      <c r="P165" s="305">
        <v>0</v>
      </c>
      <c r="Q165" s="322">
        <v>0</v>
      </c>
      <c r="R165" s="322">
        <v>0</v>
      </c>
      <c r="S165" s="322">
        <v>0</v>
      </c>
      <c r="T165" s="322">
        <v>0</v>
      </c>
      <c r="U165" s="305">
        <v>0</v>
      </c>
      <c r="V165" s="322">
        <v>0</v>
      </c>
      <c r="W165" s="322">
        <v>0</v>
      </c>
      <c r="X165" s="305">
        <v>0</v>
      </c>
      <c r="Y165" s="322">
        <v>0</v>
      </c>
      <c r="Z165" s="322">
        <v>0</v>
      </c>
      <c r="AA165" s="322">
        <v>0</v>
      </c>
      <c r="AB165" s="305">
        <v>0</v>
      </c>
      <c r="AC165" s="322">
        <v>0</v>
      </c>
      <c r="AD165" s="322">
        <v>0</v>
      </c>
    </row>
    <row r="166" spans="1:30" s="321" customFormat="1">
      <c r="A166" s="896" t="s">
        <v>1423</v>
      </c>
      <c r="B166" s="1780" t="s">
        <v>1424</v>
      </c>
      <c r="C166" s="1780"/>
      <c r="D166" s="1780"/>
      <c r="E166" s="1780"/>
      <c r="F166" s="1780"/>
      <c r="G166" s="1781"/>
      <c r="H166" s="853">
        <f t="shared" ref="H166:I166" si="69">SUM(H167:H169)</f>
        <v>2313905479.8699999</v>
      </c>
      <c r="I166" s="852">
        <f t="shared" si="69"/>
        <v>1280440708.1764002</v>
      </c>
      <c r="J166" s="852">
        <f>SUM(J167:J169)</f>
        <v>1780570113</v>
      </c>
      <c r="M166" s="457">
        <f t="shared" ref="M166:S166" si="70">SUM(M167:M169)</f>
        <v>2027712151.3699999</v>
      </c>
      <c r="N166" s="457">
        <f t="shared" si="70"/>
        <v>1480187350.6399999</v>
      </c>
      <c r="O166" s="305">
        <f t="shared" si="70"/>
        <v>251044448</v>
      </c>
      <c r="P166" s="305">
        <f t="shared" si="70"/>
        <v>1016700148</v>
      </c>
      <c r="Q166" s="322">
        <f t="shared" si="70"/>
        <v>2313905479.8699999</v>
      </c>
      <c r="R166" s="322">
        <f t="shared" si="70"/>
        <v>817687978</v>
      </c>
      <c r="S166" s="322">
        <f t="shared" si="70"/>
        <v>2025015015</v>
      </c>
      <c r="T166" s="323">
        <f t="shared" ref="T166:AD166" si="71">SUM(T167:T167)</f>
        <v>251044448</v>
      </c>
      <c r="U166" s="305">
        <f>SUM(U167:U169)</f>
        <v>164034527</v>
      </c>
      <c r="V166" s="323">
        <f t="shared" si="71"/>
        <v>2633189462</v>
      </c>
      <c r="W166" s="323">
        <f t="shared" si="71"/>
        <v>1016700148</v>
      </c>
      <c r="X166" s="305">
        <f>SUM(X167:X169)</f>
        <v>461701127</v>
      </c>
      <c r="Y166" s="323">
        <f t="shared" si="71"/>
        <v>1737344796</v>
      </c>
      <c r="Z166" s="323">
        <f t="shared" si="71"/>
        <v>1329225319</v>
      </c>
      <c r="AA166" s="323">
        <f t="shared" si="71"/>
        <v>977883851</v>
      </c>
      <c r="AB166" s="305">
        <f>SUM(AB167:AB169)</f>
        <v>523298937</v>
      </c>
      <c r="AC166" s="323">
        <f t="shared" si="71"/>
        <v>570502793</v>
      </c>
      <c r="AD166" s="323">
        <f t="shared" si="71"/>
        <v>138784909</v>
      </c>
    </row>
    <row r="167" spans="1:30">
      <c r="A167" s="884" t="s">
        <v>1425</v>
      </c>
      <c r="B167" s="1782" t="s">
        <v>2410</v>
      </c>
      <c r="C167" s="1782"/>
      <c r="D167" s="1782"/>
      <c r="E167" s="1782"/>
      <c r="F167" s="1782"/>
      <c r="G167" s="1783"/>
      <c r="H167" s="857">
        <v>122745430</v>
      </c>
      <c r="I167" s="858">
        <v>400555556</v>
      </c>
      <c r="J167" s="858">
        <v>1634037851</v>
      </c>
      <c r="K167" s="78" t="s">
        <v>245</v>
      </c>
      <c r="M167" s="412">
        <v>115362797</v>
      </c>
      <c r="N167" s="358">
        <v>107477521</v>
      </c>
      <c r="O167" s="223">
        <f>+T167</f>
        <v>251044448</v>
      </c>
      <c r="P167" s="223">
        <f>+W167</f>
        <v>1016700148</v>
      </c>
      <c r="Q167" s="325">
        <f>+H167</f>
        <v>122745430</v>
      </c>
      <c r="R167" s="325">
        <v>87410059</v>
      </c>
      <c r="S167" s="325">
        <v>423683917</v>
      </c>
      <c r="T167" s="326">
        <v>251044448</v>
      </c>
      <c r="U167" s="307">
        <v>164034527</v>
      </c>
      <c r="V167" s="326">
        <f>2452154686+181034776</f>
        <v>2633189462</v>
      </c>
      <c r="W167" s="326">
        <f>918563891+98136257</f>
        <v>1016700148</v>
      </c>
      <c r="X167" s="307">
        <v>423785958</v>
      </c>
      <c r="Y167" s="326">
        <v>1737344796</v>
      </c>
      <c r="Z167" s="326">
        <v>1329225319</v>
      </c>
      <c r="AA167" s="326">
        <v>977883851</v>
      </c>
      <c r="AB167" s="307">
        <v>523298937</v>
      </c>
      <c r="AC167" s="326">
        <v>570502793</v>
      </c>
      <c r="AD167" s="326">
        <v>138784909</v>
      </c>
    </row>
    <row r="168" spans="1:30">
      <c r="A168" s="884"/>
      <c r="B168" s="1782" t="s">
        <v>2313</v>
      </c>
      <c r="C168" s="1782"/>
      <c r="D168" s="1782"/>
      <c r="E168" s="1782"/>
      <c r="F168" s="1782"/>
      <c r="G168" s="1783"/>
      <c r="H168" s="857">
        <v>1931651664.8699999</v>
      </c>
      <c r="I168" s="858">
        <v>810521517.17640007</v>
      </c>
      <c r="J168" s="858"/>
      <c r="M168" s="412">
        <v>1684190941.3699999</v>
      </c>
      <c r="N168" s="412">
        <v>1177714052.6399999</v>
      </c>
      <c r="O168" s="223">
        <f>+T168</f>
        <v>0</v>
      </c>
      <c r="P168" s="223">
        <f>+W168</f>
        <v>0</v>
      </c>
      <c r="Q168" s="325">
        <f>+H168</f>
        <v>1931651664.8699999</v>
      </c>
      <c r="R168" s="325">
        <v>594686923</v>
      </c>
      <c r="S168" s="325">
        <v>1302174932</v>
      </c>
      <c r="T168" s="326"/>
      <c r="U168" s="307">
        <v>0</v>
      </c>
      <c r="V168" s="326"/>
      <c r="W168" s="326"/>
      <c r="X168" s="307">
        <v>0</v>
      </c>
      <c r="Y168" s="326"/>
      <c r="Z168" s="326"/>
      <c r="AA168" s="326"/>
      <c r="AB168" s="307">
        <v>0</v>
      </c>
      <c r="AC168" s="326"/>
      <c r="AD168" s="326"/>
    </row>
    <row r="169" spans="1:30">
      <c r="A169" s="884"/>
      <c r="B169" s="1782" t="s">
        <v>2242</v>
      </c>
      <c r="C169" s="1782"/>
      <c r="D169" s="1782"/>
      <c r="E169" s="1782"/>
      <c r="F169" s="1782"/>
      <c r="G169" s="1783"/>
      <c r="H169" s="857">
        <v>259508385</v>
      </c>
      <c r="I169" s="858">
        <v>69363635</v>
      </c>
      <c r="J169" s="858">
        <v>146532262</v>
      </c>
      <c r="K169" s="78" t="s">
        <v>245</v>
      </c>
      <c r="M169" s="412">
        <v>228158413</v>
      </c>
      <c r="N169" s="358">
        <v>194995777</v>
      </c>
      <c r="O169" s="223">
        <f>+T169</f>
        <v>0</v>
      </c>
      <c r="P169" s="223">
        <f>+W169</f>
        <v>0</v>
      </c>
      <c r="Q169" s="325">
        <f>+H169</f>
        <v>259508385</v>
      </c>
      <c r="R169" s="325">
        <v>135590996</v>
      </c>
      <c r="S169" s="325">
        <v>299156166</v>
      </c>
      <c r="T169" s="326"/>
      <c r="U169" s="307">
        <v>0</v>
      </c>
      <c r="V169" s="326"/>
      <c r="W169" s="326"/>
      <c r="X169" s="307">
        <v>37915169</v>
      </c>
      <c r="Y169" s="326"/>
      <c r="Z169" s="326"/>
      <c r="AA169" s="326"/>
      <c r="AB169" s="307">
        <v>0</v>
      </c>
      <c r="AC169" s="326"/>
      <c r="AD169" s="326"/>
    </row>
    <row r="170" spans="1:30" s="321" customFormat="1">
      <c r="A170" s="896" t="s">
        <v>1426</v>
      </c>
      <c r="B170" s="1794" t="s">
        <v>1945</v>
      </c>
      <c r="C170" s="1794"/>
      <c r="D170" s="1794"/>
      <c r="E170" s="1794"/>
      <c r="F170" s="1794"/>
      <c r="G170" s="1795"/>
      <c r="H170" s="853">
        <f t="shared" ref="H170:I170" si="72">SUM(H171:H180)</f>
        <v>1654070515</v>
      </c>
      <c r="I170" s="852">
        <f t="shared" si="72"/>
        <v>863765784</v>
      </c>
      <c r="J170" s="852">
        <f>SUM(J171:J180)</f>
        <v>389179037</v>
      </c>
      <c r="M170" s="355">
        <f t="shared" ref="M170:S170" si="73">SUM(M171:M180)</f>
        <v>1401461474</v>
      </c>
      <c r="N170" s="355">
        <f t="shared" si="73"/>
        <v>1059234841</v>
      </c>
      <c r="O170" s="305">
        <f t="shared" si="73"/>
        <v>533481994</v>
      </c>
      <c r="P170" s="305">
        <f t="shared" si="73"/>
        <v>232521554</v>
      </c>
      <c r="Q170" s="322">
        <f t="shared" si="73"/>
        <v>1654070515</v>
      </c>
      <c r="R170" s="322">
        <f t="shared" si="73"/>
        <v>436132028</v>
      </c>
      <c r="S170" s="322">
        <f t="shared" si="73"/>
        <v>1373707437</v>
      </c>
      <c r="T170" s="323">
        <f t="shared" ref="T170:AD170" si="74">SUM(T171:T180)</f>
        <v>533481994</v>
      </c>
      <c r="U170" s="305">
        <f t="shared" si="74"/>
        <v>251803708</v>
      </c>
      <c r="V170" s="323">
        <f t="shared" si="74"/>
        <v>740911866</v>
      </c>
      <c r="W170" s="323">
        <f t="shared" si="74"/>
        <v>232521554</v>
      </c>
      <c r="X170" s="305">
        <f t="shared" si="74"/>
        <v>0</v>
      </c>
      <c r="Y170" s="323">
        <f t="shared" si="74"/>
        <v>0</v>
      </c>
      <c r="Z170" s="323">
        <f t="shared" si="74"/>
        <v>178106920</v>
      </c>
      <c r="AA170" s="323">
        <f t="shared" si="74"/>
        <v>123264003</v>
      </c>
      <c r="AB170" s="305">
        <f t="shared" si="74"/>
        <v>0</v>
      </c>
      <c r="AC170" s="323">
        <f t="shared" si="74"/>
        <v>0</v>
      </c>
      <c r="AD170" s="323">
        <f t="shared" si="74"/>
        <v>0</v>
      </c>
    </row>
    <row r="171" spans="1:30">
      <c r="A171" s="884"/>
      <c r="B171" s="898" t="s">
        <v>1939</v>
      </c>
      <c r="C171" s="899"/>
      <c r="D171" s="899"/>
      <c r="E171" s="899"/>
      <c r="F171" s="899"/>
      <c r="G171" s="900"/>
      <c r="H171" s="857">
        <v>846657840</v>
      </c>
      <c r="I171" s="858">
        <v>447617104</v>
      </c>
      <c r="J171" s="858">
        <v>206397629</v>
      </c>
      <c r="M171" s="412">
        <v>758687140</v>
      </c>
      <c r="N171" s="458">
        <v>632500491</v>
      </c>
      <c r="O171" s="223">
        <f t="shared" ref="O171:O180" si="75">+T171</f>
        <v>274235898</v>
      </c>
      <c r="P171" s="223">
        <f t="shared" ref="P171:P180" si="76">+W171</f>
        <v>117864071</v>
      </c>
      <c r="Q171" s="325">
        <f t="shared" ref="Q171:Q180" si="77">+H171</f>
        <v>846657840</v>
      </c>
      <c r="R171" s="325">
        <v>288346882</v>
      </c>
      <c r="S171" s="325">
        <v>577497821</v>
      </c>
      <c r="T171" s="326">
        <v>274235898</v>
      </c>
      <c r="U171" s="307">
        <v>130233330</v>
      </c>
      <c r="V171" s="326">
        <v>335042894</v>
      </c>
      <c r="W171" s="326">
        <v>117864071</v>
      </c>
      <c r="X171" s="307"/>
      <c r="Y171" s="326"/>
      <c r="Z171" s="326"/>
      <c r="AA171" s="326">
        <v>0</v>
      </c>
      <c r="AB171" s="307">
        <v>0</v>
      </c>
      <c r="AC171" s="326"/>
      <c r="AD171" s="326"/>
    </row>
    <row r="172" spans="1:30">
      <c r="A172" s="884"/>
      <c r="B172" s="855" t="s">
        <v>1940</v>
      </c>
      <c r="C172" s="860"/>
      <c r="D172" s="860"/>
      <c r="E172" s="860"/>
      <c r="F172" s="860"/>
      <c r="G172" s="861"/>
      <c r="H172" s="857">
        <v>0</v>
      </c>
      <c r="I172" s="858">
        <v>242531695</v>
      </c>
      <c r="J172" s="858">
        <v>141391413</v>
      </c>
      <c r="M172" s="412">
        <v>512130390</v>
      </c>
      <c r="N172" s="458">
        <v>311125186</v>
      </c>
      <c r="O172" s="223">
        <f t="shared" si="75"/>
        <v>134154162</v>
      </c>
      <c r="P172" s="223">
        <f t="shared" si="76"/>
        <v>95046158</v>
      </c>
      <c r="Q172" s="325">
        <f t="shared" si="77"/>
        <v>0</v>
      </c>
      <c r="R172" s="325">
        <v>99714306</v>
      </c>
      <c r="S172" s="325">
        <v>446527350</v>
      </c>
      <c r="T172" s="326">
        <v>134154162</v>
      </c>
      <c r="U172" s="307">
        <v>49886517</v>
      </c>
      <c r="V172" s="326">
        <v>192497772</v>
      </c>
      <c r="W172" s="338">
        <v>95046158</v>
      </c>
      <c r="X172" s="307">
        <v>0</v>
      </c>
      <c r="Y172" s="326"/>
      <c r="Z172" s="326">
        <v>178106920</v>
      </c>
      <c r="AA172" s="326">
        <v>123264003</v>
      </c>
      <c r="AB172" s="307">
        <v>0</v>
      </c>
      <c r="AC172" s="326"/>
      <c r="AD172" s="326"/>
    </row>
    <row r="173" spans="1:30">
      <c r="A173" s="884"/>
      <c r="B173" s="855" t="s">
        <v>1940</v>
      </c>
      <c r="C173" s="860"/>
      <c r="D173" s="860"/>
      <c r="E173" s="860"/>
      <c r="F173" s="860"/>
      <c r="G173" s="861"/>
      <c r="H173" s="857">
        <v>574970890</v>
      </c>
      <c r="I173" s="858">
        <v>272727</v>
      </c>
      <c r="J173" s="858"/>
      <c r="M173" s="412"/>
      <c r="N173" s="458"/>
      <c r="O173" s="223">
        <f t="shared" si="75"/>
        <v>0</v>
      </c>
      <c r="P173" s="223">
        <f t="shared" si="76"/>
        <v>0</v>
      </c>
      <c r="Q173" s="325">
        <f t="shared" si="77"/>
        <v>574970890</v>
      </c>
      <c r="R173" s="325">
        <v>0</v>
      </c>
      <c r="S173" s="325">
        <v>272727</v>
      </c>
      <c r="T173" s="326"/>
      <c r="U173" s="307">
        <v>0</v>
      </c>
      <c r="V173" s="326"/>
      <c r="W173" s="338"/>
      <c r="X173" s="307">
        <v>0</v>
      </c>
      <c r="Y173" s="326"/>
      <c r="Z173" s="326"/>
      <c r="AA173" s="326"/>
      <c r="AB173" s="307">
        <v>0</v>
      </c>
      <c r="AC173" s="326"/>
      <c r="AD173" s="326"/>
    </row>
    <row r="174" spans="1:30">
      <c r="A174" s="884"/>
      <c r="B174" s="855" t="s">
        <v>1941</v>
      </c>
      <c r="C174" s="860"/>
      <c r="D174" s="860"/>
      <c r="E174" s="860"/>
      <c r="F174" s="860"/>
      <c r="G174" s="861"/>
      <c r="H174" s="857">
        <v>33510188</v>
      </c>
      <c r="I174" s="858">
        <v>24173278</v>
      </c>
      <c r="J174" s="858"/>
      <c r="M174" s="412">
        <v>13201790</v>
      </c>
      <c r="N174" s="458">
        <v>13151790</v>
      </c>
      <c r="O174" s="223">
        <f t="shared" si="75"/>
        <v>15106361</v>
      </c>
      <c r="P174" s="223">
        <f t="shared" si="76"/>
        <v>0</v>
      </c>
      <c r="Q174" s="325">
        <f t="shared" si="77"/>
        <v>33510188</v>
      </c>
      <c r="R174" s="325">
        <v>3797901</v>
      </c>
      <c r="S174" s="325">
        <v>32480824</v>
      </c>
      <c r="T174" s="326">
        <f>6970353+8136008</f>
        <v>15106361</v>
      </c>
      <c r="U174" s="307">
        <v>593691</v>
      </c>
      <c r="V174" s="326">
        <v>298082</v>
      </c>
      <c r="W174" s="338">
        <v>0</v>
      </c>
      <c r="X174" s="307">
        <v>0</v>
      </c>
      <c r="Y174" s="326"/>
      <c r="Z174" s="326"/>
      <c r="AA174" s="326">
        <v>0</v>
      </c>
      <c r="AB174" s="307">
        <v>0</v>
      </c>
      <c r="AC174" s="326"/>
      <c r="AD174" s="326"/>
    </row>
    <row r="175" spans="1:30">
      <c r="A175" s="884"/>
      <c r="B175" s="855" t="s">
        <v>1941</v>
      </c>
      <c r="C175" s="860"/>
      <c r="D175" s="860"/>
      <c r="E175" s="860"/>
      <c r="F175" s="860"/>
      <c r="G175" s="861"/>
      <c r="H175" s="857">
        <v>13201790</v>
      </c>
      <c r="I175" s="858">
        <v>8905762</v>
      </c>
      <c r="J175" s="858"/>
      <c r="M175" s="412">
        <v>29713822</v>
      </c>
      <c r="N175" s="458">
        <v>23704972</v>
      </c>
      <c r="O175" s="223">
        <f t="shared" si="75"/>
        <v>0</v>
      </c>
      <c r="P175" s="223">
        <f t="shared" si="76"/>
        <v>0</v>
      </c>
      <c r="Q175" s="325">
        <f t="shared" si="77"/>
        <v>13201790</v>
      </c>
      <c r="R175" s="325">
        <v>86000</v>
      </c>
      <c r="S175" s="325">
        <v>14578096</v>
      </c>
      <c r="T175" s="326"/>
      <c r="U175" s="307">
        <v>5358539</v>
      </c>
      <c r="V175" s="326"/>
      <c r="W175" s="338"/>
      <c r="X175" s="307">
        <v>0</v>
      </c>
      <c r="Y175" s="326"/>
      <c r="Z175" s="326"/>
      <c r="AA175" s="326"/>
      <c r="AB175" s="307">
        <v>0</v>
      </c>
      <c r="AC175" s="326"/>
      <c r="AD175" s="326"/>
    </row>
    <row r="176" spans="1:30">
      <c r="A176" s="884"/>
      <c r="B176" s="855" t="s">
        <v>1942</v>
      </c>
      <c r="C176" s="860"/>
      <c r="D176" s="860"/>
      <c r="E176" s="860"/>
      <c r="F176" s="860"/>
      <c r="G176" s="861"/>
      <c r="H176" s="857">
        <v>32846908</v>
      </c>
      <c r="I176" s="858">
        <v>101596674</v>
      </c>
      <c r="J176" s="858">
        <v>18716292</v>
      </c>
      <c r="M176" s="412">
        <v>14982935</v>
      </c>
      <c r="N176" s="458">
        <v>22804545</v>
      </c>
      <c r="O176" s="223">
        <f t="shared" si="75"/>
        <v>92148508</v>
      </c>
      <c r="P176" s="223">
        <f t="shared" si="76"/>
        <v>1732857</v>
      </c>
      <c r="Q176" s="325">
        <f t="shared" si="77"/>
        <v>32846908</v>
      </c>
      <c r="R176" s="325">
        <v>11713636</v>
      </c>
      <c r="S176" s="325">
        <v>34410030</v>
      </c>
      <c r="T176" s="326">
        <v>92148508</v>
      </c>
      <c r="U176" s="307">
        <v>56900176</v>
      </c>
      <c r="V176" s="326">
        <v>188209297</v>
      </c>
      <c r="W176" s="338">
        <v>1732857</v>
      </c>
      <c r="X176" s="307">
        <v>0</v>
      </c>
      <c r="Y176" s="326"/>
      <c r="Z176" s="326"/>
      <c r="AA176" s="326">
        <v>0</v>
      </c>
      <c r="AB176" s="307">
        <v>0</v>
      </c>
      <c r="AC176" s="326"/>
      <c r="AD176" s="326"/>
    </row>
    <row r="177" spans="1:30">
      <c r="A177" s="884"/>
      <c r="B177" s="855" t="s">
        <v>1943</v>
      </c>
      <c r="C177" s="860"/>
      <c r="D177" s="860"/>
      <c r="E177" s="860"/>
      <c r="F177" s="860"/>
      <c r="G177" s="861"/>
      <c r="H177" s="857">
        <v>16619299</v>
      </c>
      <c r="I177" s="858">
        <v>2983381</v>
      </c>
      <c r="J177" s="858"/>
      <c r="M177" s="412">
        <v>651818</v>
      </c>
      <c r="N177" s="458">
        <v>14150208</v>
      </c>
      <c r="O177" s="223">
        <f t="shared" si="75"/>
        <v>9078337</v>
      </c>
      <c r="P177" s="223">
        <f t="shared" si="76"/>
        <v>0</v>
      </c>
      <c r="Q177" s="325">
        <f t="shared" si="77"/>
        <v>16619299</v>
      </c>
      <c r="R177" s="325">
        <v>6777639</v>
      </c>
      <c r="S177" s="325">
        <v>2983381</v>
      </c>
      <c r="T177" s="326">
        <f>7861028+1217309</f>
        <v>9078337</v>
      </c>
      <c r="U177" s="307">
        <v>16364</v>
      </c>
      <c r="V177" s="326">
        <v>0</v>
      </c>
      <c r="W177" s="338">
        <v>0</v>
      </c>
      <c r="X177" s="307">
        <v>0</v>
      </c>
      <c r="Y177" s="326"/>
      <c r="Z177" s="326"/>
      <c r="AA177" s="326">
        <v>0</v>
      </c>
      <c r="AB177" s="307">
        <v>0</v>
      </c>
      <c r="AC177" s="326"/>
      <c r="AD177" s="326"/>
    </row>
    <row r="178" spans="1:30">
      <c r="A178" s="884"/>
      <c r="B178" s="855" t="s">
        <v>1943</v>
      </c>
      <c r="C178" s="860"/>
      <c r="D178" s="860"/>
      <c r="E178" s="860"/>
      <c r="F178" s="860"/>
      <c r="G178" s="861"/>
      <c r="H178" s="857">
        <v>1552055</v>
      </c>
      <c r="I178" s="858">
        <v>20892302</v>
      </c>
      <c r="J178" s="858"/>
      <c r="M178" s="412"/>
      <c r="N178" s="358"/>
      <c r="O178" s="223">
        <f t="shared" si="75"/>
        <v>0</v>
      </c>
      <c r="P178" s="223">
        <f t="shared" si="76"/>
        <v>0</v>
      </c>
      <c r="Q178" s="325">
        <f t="shared" si="77"/>
        <v>1552055</v>
      </c>
      <c r="R178" s="325">
        <v>0</v>
      </c>
      <c r="S178" s="325">
        <v>7484174</v>
      </c>
      <c r="T178" s="326"/>
      <c r="U178" s="307">
        <v>1069091</v>
      </c>
      <c r="V178" s="326"/>
      <c r="W178" s="338"/>
      <c r="X178" s="307">
        <v>0</v>
      </c>
      <c r="Y178" s="326"/>
      <c r="Z178" s="326"/>
      <c r="AA178" s="326"/>
      <c r="AB178" s="307">
        <v>0</v>
      </c>
      <c r="AC178" s="326"/>
      <c r="AD178" s="326"/>
    </row>
    <row r="179" spans="1:30">
      <c r="A179" s="884"/>
      <c r="B179" s="855" t="s">
        <v>1944</v>
      </c>
      <c r="C179" s="860"/>
      <c r="D179" s="860"/>
      <c r="E179" s="860"/>
      <c r="F179" s="860"/>
      <c r="G179" s="861"/>
      <c r="H179" s="857">
        <v>86392147</v>
      </c>
      <c r="I179" s="858">
        <v>5626364</v>
      </c>
      <c r="J179" s="858"/>
      <c r="M179" s="412">
        <v>43478489</v>
      </c>
      <c r="N179" s="458">
        <v>17271843</v>
      </c>
      <c r="O179" s="223">
        <f t="shared" si="75"/>
        <v>0</v>
      </c>
      <c r="P179" s="223">
        <f t="shared" si="76"/>
        <v>0</v>
      </c>
      <c r="Q179" s="325">
        <f t="shared" si="77"/>
        <v>86392147</v>
      </c>
      <c r="R179" s="325">
        <v>15638756</v>
      </c>
      <c r="S179" s="325">
        <v>38306647</v>
      </c>
      <c r="T179" s="326"/>
      <c r="U179" s="307">
        <v>1736364</v>
      </c>
      <c r="V179" s="326"/>
      <c r="W179" s="338"/>
      <c r="X179" s="307">
        <v>0</v>
      </c>
      <c r="Y179" s="326"/>
      <c r="Z179" s="326"/>
      <c r="AA179" s="326"/>
      <c r="AB179" s="307">
        <v>0</v>
      </c>
      <c r="AC179" s="326"/>
      <c r="AD179" s="326"/>
    </row>
    <row r="180" spans="1:30">
      <c r="A180" s="884"/>
      <c r="B180" s="855" t="s">
        <v>1944</v>
      </c>
      <c r="C180" s="860"/>
      <c r="D180" s="860"/>
      <c r="E180" s="860"/>
      <c r="F180" s="860"/>
      <c r="G180" s="861"/>
      <c r="H180" s="857">
        <v>48319398</v>
      </c>
      <c r="I180" s="858">
        <v>9166497</v>
      </c>
      <c r="J180" s="858">
        <v>22673703</v>
      </c>
      <c r="M180" s="412">
        <v>28615090</v>
      </c>
      <c r="N180" s="458">
        <v>24525806</v>
      </c>
      <c r="O180" s="223">
        <f t="shared" si="75"/>
        <v>8758728</v>
      </c>
      <c r="P180" s="223">
        <f t="shared" si="76"/>
        <v>17878468</v>
      </c>
      <c r="Q180" s="325">
        <f t="shared" si="77"/>
        <v>48319398</v>
      </c>
      <c r="R180" s="325">
        <v>10056908</v>
      </c>
      <c r="S180" s="325">
        <v>219166387</v>
      </c>
      <c r="T180" s="326">
        <f>6786909+1971819</f>
        <v>8758728</v>
      </c>
      <c r="U180" s="307">
        <v>6009636</v>
      </c>
      <c r="V180" s="326">
        <v>24863821</v>
      </c>
      <c r="W180" s="338">
        <v>17878468</v>
      </c>
      <c r="X180" s="307">
        <v>0</v>
      </c>
      <c r="Y180" s="326"/>
      <c r="Z180" s="326"/>
      <c r="AA180" s="326">
        <v>0</v>
      </c>
      <c r="AB180" s="307">
        <v>0</v>
      </c>
      <c r="AC180" s="326"/>
      <c r="AD180" s="326"/>
    </row>
    <row r="181" spans="1:30" s="321" customFormat="1">
      <c r="A181" s="896" t="s">
        <v>1427</v>
      </c>
      <c r="B181" s="1794" t="s">
        <v>1428</v>
      </c>
      <c r="C181" s="1794"/>
      <c r="D181" s="1794"/>
      <c r="E181" s="1794"/>
      <c r="F181" s="1794"/>
      <c r="G181" s="1795"/>
      <c r="H181" s="853">
        <f t="shared" ref="H181:I181" si="78">SUM(H182)</f>
        <v>63474225</v>
      </c>
      <c r="I181" s="852">
        <f t="shared" si="78"/>
        <v>0</v>
      </c>
      <c r="J181" s="871">
        <f>SUM(J182)</f>
        <v>0</v>
      </c>
      <c r="M181" s="457">
        <f>SUM(M182)</f>
        <v>63474225</v>
      </c>
      <c r="N181" s="457">
        <f>SUM(N182)</f>
        <v>53292407</v>
      </c>
      <c r="O181" s="305">
        <f>SUM(O182)</f>
        <v>0</v>
      </c>
      <c r="P181" s="305">
        <f>SUM(P182)</f>
        <v>16800000</v>
      </c>
      <c r="Q181" s="322">
        <f t="shared" ref="Q181:AD181" si="79">SUM(Q182)</f>
        <v>63474225</v>
      </c>
      <c r="R181" s="322">
        <f t="shared" si="79"/>
        <v>48117455</v>
      </c>
      <c r="S181" s="322">
        <f t="shared" si="79"/>
        <v>0</v>
      </c>
      <c r="T181" s="323">
        <f t="shared" si="79"/>
        <v>0</v>
      </c>
      <c r="U181" s="305">
        <f t="shared" si="79"/>
        <v>0</v>
      </c>
      <c r="V181" s="323">
        <f t="shared" si="79"/>
        <v>0</v>
      </c>
      <c r="W181" s="328">
        <f t="shared" si="79"/>
        <v>16800000</v>
      </c>
      <c r="X181" s="305">
        <f t="shared" si="79"/>
        <v>69434689</v>
      </c>
      <c r="Y181" s="328">
        <f t="shared" si="79"/>
        <v>225819880</v>
      </c>
      <c r="Z181" s="328">
        <f t="shared" si="79"/>
        <v>0</v>
      </c>
      <c r="AA181" s="328">
        <f t="shared" si="79"/>
        <v>3395524</v>
      </c>
      <c r="AB181" s="305">
        <f t="shared" si="79"/>
        <v>91301528</v>
      </c>
      <c r="AC181" s="323">
        <f t="shared" si="79"/>
        <v>150105205</v>
      </c>
      <c r="AD181" s="323">
        <f t="shared" si="79"/>
        <v>36562853</v>
      </c>
    </row>
    <row r="182" spans="1:30">
      <c r="A182" s="884" t="s">
        <v>1429</v>
      </c>
      <c r="B182" s="1782" t="s">
        <v>1931</v>
      </c>
      <c r="C182" s="1782"/>
      <c r="D182" s="1782"/>
      <c r="E182" s="1782"/>
      <c r="F182" s="1782"/>
      <c r="G182" s="1783"/>
      <c r="H182" s="857">
        <v>63474225</v>
      </c>
      <c r="I182" s="858">
        <v>0</v>
      </c>
      <c r="J182" s="858"/>
      <c r="K182" s="78" t="s">
        <v>245</v>
      </c>
      <c r="M182" s="412">
        <v>63474225</v>
      </c>
      <c r="N182" s="358">
        <v>53292407</v>
      </c>
      <c r="O182" s="223">
        <f>+T182</f>
        <v>0</v>
      </c>
      <c r="P182" s="223">
        <f>+W182</f>
        <v>16800000</v>
      </c>
      <c r="Q182" s="325">
        <f>+H182</f>
        <v>63474225</v>
      </c>
      <c r="R182" s="325">
        <v>48117455</v>
      </c>
      <c r="S182" s="325">
        <v>0</v>
      </c>
      <c r="T182" s="326">
        <v>0</v>
      </c>
      <c r="U182" s="307">
        <v>0</v>
      </c>
      <c r="V182" s="326">
        <v>0</v>
      </c>
      <c r="W182" s="338">
        <v>16800000</v>
      </c>
      <c r="X182" s="307">
        <f>43484423+25950266</f>
        <v>69434689</v>
      </c>
      <c r="Y182" s="326">
        <v>225819880</v>
      </c>
      <c r="Z182" s="326"/>
      <c r="AA182" s="326">
        <v>3395524</v>
      </c>
      <c r="AB182" s="307">
        <v>91301528</v>
      </c>
      <c r="AC182" s="326">
        <v>150105205</v>
      </c>
      <c r="AD182" s="326">
        <v>36562853</v>
      </c>
    </row>
    <row r="183" spans="1:30" s="321" customFormat="1">
      <c r="A183" s="896" t="s">
        <v>1430</v>
      </c>
      <c r="B183" s="1794" t="s">
        <v>1431</v>
      </c>
      <c r="C183" s="1794"/>
      <c r="D183" s="1794"/>
      <c r="E183" s="1794"/>
      <c r="F183" s="1794"/>
      <c r="G183" s="1795"/>
      <c r="H183" s="853">
        <f t="shared" ref="H183:I183" si="80">SUM(H184:H184)</f>
        <v>6384933</v>
      </c>
      <c r="I183" s="852">
        <f t="shared" si="80"/>
        <v>1626143</v>
      </c>
      <c r="J183" s="871">
        <f>SUM(J184:J184)</f>
        <v>775209</v>
      </c>
      <c r="M183" s="355">
        <f>SUM(M184:M184)</f>
        <v>6254025</v>
      </c>
      <c r="N183" s="355">
        <f>SUM(N184:N184)</f>
        <v>12348570</v>
      </c>
      <c r="O183" s="305">
        <f>SUM(O184:O184)</f>
        <v>1447052</v>
      </c>
      <c r="P183" s="305">
        <f>SUM(P184:P184)</f>
        <v>775209</v>
      </c>
      <c r="Q183" s="322">
        <f t="shared" ref="Q183:AD183" si="81">SUM(Q184:Q184)</f>
        <v>6384933</v>
      </c>
      <c r="R183" s="322">
        <f t="shared" si="81"/>
        <v>2501499</v>
      </c>
      <c r="S183" s="322">
        <f t="shared" si="81"/>
        <v>3766623</v>
      </c>
      <c r="T183" s="323">
        <f t="shared" si="81"/>
        <v>1447052</v>
      </c>
      <c r="U183" s="305">
        <f>SUM(U184:U184)</f>
        <v>622325</v>
      </c>
      <c r="V183" s="323">
        <f t="shared" si="81"/>
        <v>1901112</v>
      </c>
      <c r="W183" s="328">
        <f t="shared" si="81"/>
        <v>775209</v>
      </c>
      <c r="X183" s="305">
        <f>SUM(X184:X184)</f>
        <v>260110</v>
      </c>
      <c r="Y183" s="328">
        <f t="shared" si="81"/>
        <v>7307673</v>
      </c>
      <c r="Z183" s="328">
        <f t="shared" si="81"/>
        <v>5609387</v>
      </c>
      <c r="AA183" s="328">
        <f t="shared" si="81"/>
        <v>0</v>
      </c>
      <c r="AB183" s="305">
        <f>SUM(AB184:AB184)</f>
        <v>1326327</v>
      </c>
      <c r="AC183" s="323">
        <f t="shared" si="81"/>
        <v>11393969</v>
      </c>
      <c r="AD183" s="323">
        <f t="shared" si="81"/>
        <v>0</v>
      </c>
    </row>
    <row r="184" spans="1:30">
      <c r="A184" s="884" t="s">
        <v>1432</v>
      </c>
      <c r="B184" s="1782" t="s">
        <v>1932</v>
      </c>
      <c r="C184" s="1782"/>
      <c r="D184" s="1782"/>
      <c r="E184" s="1782"/>
      <c r="F184" s="1782"/>
      <c r="G184" s="1783"/>
      <c r="H184" s="857">
        <v>6384933</v>
      </c>
      <c r="I184" s="858">
        <f>22727+1603416</f>
        <v>1626143</v>
      </c>
      <c r="J184" s="858">
        <v>775209</v>
      </c>
      <c r="K184" s="78" t="s">
        <v>245</v>
      </c>
      <c r="M184" s="358">
        <v>6254025</v>
      </c>
      <c r="N184" s="358">
        <v>12348570</v>
      </c>
      <c r="O184" s="223">
        <f>+T184</f>
        <v>1447052</v>
      </c>
      <c r="P184" s="223">
        <f>+W184</f>
        <v>775209</v>
      </c>
      <c r="Q184" s="325">
        <f>+H184</f>
        <v>6384933</v>
      </c>
      <c r="R184" s="325">
        <v>2501499</v>
      </c>
      <c r="S184" s="325">
        <f>150002+1531816+2084805</f>
        <v>3766623</v>
      </c>
      <c r="T184" s="326">
        <f>22727+1424325</f>
        <v>1447052</v>
      </c>
      <c r="U184" s="307">
        <f>22727+599598</f>
        <v>622325</v>
      </c>
      <c r="V184" s="326">
        <v>1901112</v>
      </c>
      <c r="W184" s="338">
        <v>775209</v>
      </c>
      <c r="X184" s="307">
        <v>260110</v>
      </c>
      <c r="Y184" s="326">
        <v>7307673</v>
      </c>
      <c r="Z184" s="326">
        <v>5609387</v>
      </c>
      <c r="AA184" s="326">
        <v>0</v>
      </c>
      <c r="AB184" s="307">
        <v>1326327</v>
      </c>
      <c r="AC184" s="326">
        <f>2273632+9120337</f>
        <v>11393969</v>
      </c>
      <c r="AD184" s="326">
        <v>0</v>
      </c>
    </row>
    <row r="185" spans="1:30" s="321" customFormat="1">
      <c r="A185" s="896" t="s">
        <v>1433</v>
      </c>
      <c r="B185" s="1794" t="s">
        <v>1971</v>
      </c>
      <c r="C185" s="1794"/>
      <c r="D185" s="1794"/>
      <c r="E185" s="1794"/>
      <c r="F185" s="1794"/>
      <c r="G185" s="1795"/>
      <c r="H185" s="853">
        <f t="shared" ref="H185:I185" si="82">+SUM(H186:H192)</f>
        <v>838089578</v>
      </c>
      <c r="I185" s="852">
        <f t="shared" si="82"/>
        <v>1408306283</v>
      </c>
      <c r="J185" s="871">
        <f>+SUM(J186:J192)</f>
        <v>611187772</v>
      </c>
      <c r="K185" s="78" t="s">
        <v>245</v>
      </c>
      <c r="M185" s="457">
        <f t="shared" ref="M185:S185" si="83">+SUM(M186:M192)</f>
        <v>823042898</v>
      </c>
      <c r="N185" s="457">
        <f t="shared" si="83"/>
        <v>815517757</v>
      </c>
      <c r="O185" s="305">
        <f t="shared" si="83"/>
        <v>1385276600</v>
      </c>
      <c r="P185" s="305">
        <f t="shared" si="83"/>
        <v>441986849</v>
      </c>
      <c r="Q185" s="322">
        <f t="shared" si="83"/>
        <v>838089578</v>
      </c>
      <c r="R185" s="322">
        <f t="shared" si="83"/>
        <v>543375030</v>
      </c>
      <c r="S185" s="322">
        <f t="shared" si="83"/>
        <v>1514809530</v>
      </c>
      <c r="T185" s="323">
        <f t="shared" ref="T185:AD185" si="84">+SUM(T186:T192)</f>
        <v>1385276600</v>
      </c>
      <c r="U185" s="305">
        <f>+SUM(U186:U192)</f>
        <v>1032604772</v>
      </c>
      <c r="V185" s="323">
        <f t="shared" si="84"/>
        <v>1030032708</v>
      </c>
      <c r="W185" s="328">
        <f>+SUM(W186:W192)</f>
        <v>441986849</v>
      </c>
      <c r="X185" s="305">
        <f>+SUM(X186:X192)</f>
        <v>163025666</v>
      </c>
      <c r="Y185" s="328">
        <f t="shared" si="84"/>
        <v>0</v>
      </c>
      <c r="Z185" s="328">
        <f t="shared" si="84"/>
        <v>0</v>
      </c>
      <c r="AA185" s="328">
        <f t="shared" si="84"/>
        <v>0</v>
      </c>
      <c r="AB185" s="305">
        <f t="shared" si="84"/>
        <v>0</v>
      </c>
      <c r="AC185" s="323">
        <f t="shared" si="84"/>
        <v>0</v>
      </c>
      <c r="AD185" s="323">
        <f t="shared" si="84"/>
        <v>0</v>
      </c>
    </row>
    <row r="186" spans="1:30">
      <c r="A186" s="901" t="s">
        <v>1972</v>
      </c>
      <c r="B186" s="898" t="s">
        <v>1976</v>
      </c>
      <c r="C186" s="899"/>
      <c r="D186" s="899"/>
      <c r="E186" s="899"/>
      <c r="F186" s="899"/>
      <c r="G186" s="900"/>
      <c r="H186" s="857">
        <v>29891135</v>
      </c>
      <c r="I186" s="858">
        <v>51968415</v>
      </c>
      <c r="J186" s="858">
        <v>105347625</v>
      </c>
      <c r="K186" s="78" t="s">
        <v>245</v>
      </c>
      <c r="M186" s="412">
        <v>28936590</v>
      </c>
      <c r="N186" s="358">
        <v>28191136</v>
      </c>
      <c r="O186" s="223">
        <f t="shared" ref="O186:O192" si="85">+T186</f>
        <v>37450128</v>
      </c>
      <c r="P186" s="223">
        <f t="shared" ref="P186:P192" si="86">+W186</f>
        <v>41629426</v>
      </c>
      <c r="Q186" s="325">
        <f t="shared" ref="Q186:Q192" si="87">+H186</f>
        <v>29891135</v>
      </c>
      <c r="R186" s="325">
        <v>22834321</v>
      </c>
      <c r="S186" s="325">
        <v>61362927</v>
      </c>
      <c r="T186" s="326">
        <v>37450128</v>
      </c>
      <c r="U186" s="307">
        <v>22872326</v>
      </c>
      <c r="V186" s="326">
        <v>141302623</v>
      </c>
      <c r="W186" s="338">
        <v>41629426</v>
      </c>
      <c r="X186" s="307">
        <v>30291043</v>
      </c>
      <c r="Y186" s="326"/>
      <c r="Z186" s="326"/>
      <c r="AA186" s="326">
        <v>0</v>
      </c>
      <c r="AB186" s="307">
        <v>0</v>
      </c>
      <c r="AC186" s="326"/>
      <c r="AD186" s="326"/>
    </row>
    <row r="187" spans="1:30">
      <c r="A187" s="901" t="s">
        <v>1973</v>
      </c>
      <c r="B187" s="898" t="s">
        <v>1977</v>
      </c>
      <c r="C187" s="899"/>
      <c r="D187" s="899"/>
      <c r="E187" s="899"/>
      <c r="F187" s="899"/>
      <c r="G187" s="900"/>
      <c r="H187" s="857">
        <v>49623154</v>
      </c>
      <c r="I187" s="858">
        <v>106217697</v>
      </c>
      <c r="J187" s="858">
        <v>361225610</v>
      </c>
      <c r="K187" s="78" t="s">
        <v>245</v>
      </c>
      <c r="M187" s="412">
        <v>47145787</v>
      </c>
      <c r="N187" s="358">
        <v>30745197</v>
      </c>
      <c r="O187" s="223">
        <f t="shared" si="85"/>
        <v>116131971</v>
      </c>
      <c r="P187" s="223">
        <f t="shared" si="86"/>
        <v>280027534</v>
      </c>
      <c r="Q187" s="325">
        <f t="shared" si="87"/>
        <v>49623154</v>
      </c>
      <c r="R187" s="325">
        <v>26127926</v>
      </c>
      <c r="S187" s="325">
        <v>119799140</v>
      </c>
      <c r="T187" s="326">
        <v>116131971</v>
      </c>
      <c r="U187" s="307">
        <v>85119006</v>
      </c>
      <c r="V187" s="326">
        <v>505149170</v>
      </c>
      <c r="W187" s="338">
        <v>280027534</v>
      </c>
      <c r="X187" s="307">
        <v>112392567</v>
      </c>
      <c r="Y187" s="326"/>
      <c r="Z187" s="326"/>
      <c r="AA187" s="326">
        <v>0</v>
      </c>
      <c r="AB187" s="307">
        <v>0</v>
      </c>
      <c r="AC187" s="326"/>
      <c r="AD187" s="326"/>
    </row>
    <row r="188" spans="1:30">
      <c r="A188" s="901" t="s">
        <v>1974</v>
      </c>
      <c r="B188" s="898" t="s">
        <v>1978</v>
      </c>
      <c r="C188" s="899"/>
      <c r="D188" s="899"/>
      <c r="E188" s="899"/>
      <c r="F188" s="899"/>
      <c r="G188" s="900"/>
      <c r="H188" s="857">
        <v>23550826</v>
      </c>
      <c r="I188" s="858">
        <v>39485563</v>
      </c>
      <c r="J188" s="858">
        <v>144517446</v>
      </c>
      <c r="K188" s="78" t="s">
        <v>245</v>
      </c>
      <c r="M188" s="412">
        <v>21784490</v>
      </c>
      <c r="N188" s="358">
        <v>20720854</v>
      </c>
      <c r="O188" s="223">
        <f t="shared" si="85"/>
        <v>39326914</v>
      </c>
      <c r="P188" s="223">
        <f t="shared" si="86"/>
        <v>113762617</v>
      </c>
      <c r="Q188" s="325">
        <f t="shared" si="87"/>
        <v>23550826</v>
      </c>
      <c r="R188" s="325">
        <v>19075400</v>
      </c>
      <c r="S188" s="325">
        <v>39039065</v>
      </c>
      <c r="T188" s="326">
        <v>39326914</v>
      </c>
      <c r="U188" s="307">
        <v>37032222</v>
      </c>
      <c r="V188" s="326">
        <v>194495725</v>
      </c>
      <c r="W188" s="338">
        <v>113762617</v>
      </c>
      <c r="X188" s="307">
        <v>20244965</v>
      </c>
      <c r="Y188" s="326"/>
      <c r="Z188" s="326"/>
      <c r="AA188" s="326">
        <v>0</v>
      </c>
      <c r="AB188" s="307">
        <v>0</v>
      </c>
      <c r="AC188" s="326"/>
      <c r="AD188" s="326"/>
    </row>
    <row r="189" spans="1:30">
      <c r="A189" s="901" t="s">
        <v>1975</v>
      </c>
      <c r="B189" s="898" t="s">
        <v>1979</v>
      </c>
      <c r="C189" s="899"/>
      <c r="D189" s="899"/>
      <c r="E189" s="899"/>
      <c r="F189" s="899"/>
      <c r="G189" s="900"/>
      <c r="H189" s="857">
        <v>643532742</v>
      </c>
      <c r="I189" s="858">
        <v>1210634608</v>
      </c>
      <c r="J189" s="858">
        <v>97091</v>
      </c>
      <c r="K189" s="78" t="s">
        <v>245</v>
      </c>
      <c r="M189" s="412">
        <v>633684310</v>
      </c>
      <c r="N189" s="358">
        <v>628595521</v>
      </c>
      <c r="O189" s="223">
        <f t="shared" si="85"/>
        <v>1192367587</v>
      </c>
      <c r="P189" s="223">
        <f t="shared" si="86"/>
        <v>3773636</v>
      </c>
      <c r="Q189" s="325">
        <f t="shared" si="87"/>
        <v>643532742</v>
      </c>
      <c r="R189" s="325">
        <v>397025482</v>
      </c>
      <c r="S189" s="325">
        <v>1286972034</v>
      </c>
      <c r="T189" s="326">
        <v>1192367587</v>
      </c>
      <c r="U189" s="307">
        <v>887581218</v>
      </c>
      <c r="V189" s="326">
        <v>189085190</v>
      </c>
      <c r="W189" s="338">
        <v>3773636</v>
      </c>
      <c r="X189" s="307">
        <v>97091</v>
      </c>
      <c r="Y189" s="326"/>
      <c r="Z189" s="326"/>
      <c r="AA189" s="326">
        <v>0</v>
      </c>
      <c r="AB189" s="307">
        <v>0</v>
      </c>
      <c r="AC189" s="326"/>
      <c r="AD189" s="326"/>
    </row>
    <row r="190" spans="1:30">
      <c r="A190" s="901" t="s">
        <v>2005</v>
      </c>
      <c r="B190" s="898" t="s">
        <v>2006</v>
      </c>
      <c r="C190" s="899"/>
      <c r="D190" s="899"/>
      <c r="E190" s="899"/>
      <c r="F190" s="899"/>
      <c r="G190" s="900"/>
      <c r="H190" s="857">
        <v>91491721</v>
      </c>
      <c r="I190" s="858">
        <v>0</v>
      </c>
      <c r="J190" s="858"/>
      <c r="K190" s="78" t="s">
        <v>245</v>
      </c>
      <c r="M190" s="412">
        <v>91491721</v>
      </c>
      <c r="N190" s="358">
        <v>90963621</v>
      </c>
      <c r="O190" s="223">
        <f t="shared" si="85"/>
        <v>0</v>
      </c>
      <c r="P190" s="223">
        <f t="shared" si="86"/>
        <v>2793636</v>
      </c>
      <c r="Q190" s="325">
        <f t="shared" si="87"/>
        <v>91491721</v>
      </c>
      <c r="R190" s="325">
        <v>78311901</v>
      </c>
      <c r="S190" s="325">
        <v>7636364</v>
      </c>
      <c r="T190" s="326">
        <v>0</v>
      </c>
      <c r="U190" s="307">
        <v>0</v>
      </c>
      <c r="V190" s="326">
        <v>0</v>
      </c>
      <c r="W190" s="338">
        <v>2793636</v>
      </c>
      <c r="X190" s="307">
        <v>0</v>
      </c>
      <c r="Y190" s="326"/>
      <c r="Z190" s="326"/>
      <c r="AA190" s="326">
        <v>0</v>
      </c>
      <c r="AB190" s="307">
        <v>0</v>
      </c>
      <c r="AC190" s="326"/>
      <c r="AD190" s="326"/>
    </row>
    <row r="191" spans="1:30">
      <c r="A191" s="901" t="s">
        <v>2485</v>
      </c>
      <c r="B191" s="898" t="s">
        <v>2483</v>
      </c>
      <c r="C191" s="899"/>
      <c r="D191" s="899"/>
      <c r="E191" s="899"/>
      <c r="F191" s="899"/>
      <c r="G191" s="900"/>
      <c r="H191" s="857">
        <v>0</v>
      </c>
      <c r="I191" s="858">
        <v>0</v>
      </c>
      <c r="J191" s="858"/>
      <c r="K191" s="78" t="s">
        <v>245</v>
      </c>
      <c r="M191" s="412">
        <v>0</v>
      </c>
      <c r="N191" s="358">
        <v>15434337</v>
      </c>
      <c r="O191" s="223">
        <f t="shared" si="85"/>
        <v>0</v>
      </c>
      <c r="P191" s="223">
        <f t="shared" si="86"/>
        <v>0</v>
      </c>
      <c r="Q191" s="325">
        <f t="shared" si="87"/>
        <v>0</v>
      </c>
      <c r="R191" s="325"/>
      <c r="S191" s="325">
        <v>0</v>
      </c>
      <c r="T191" s="326">
        <v>0</v>
      </c>
      <c r="U191" s="307">
        <v>0</v>
      </c>
      <c r="V191" s="326">
        <v>0</v>
      </c>
      <c r="W191" s="338">
        <v>0</v>
      </c>
      <c r="X191" s="307">
        <v>0</v>
      </c>
      <c r="Y191" s="326"/>
      <c r="Z191" s="326"/>
      <c r="AA191" s="326">
        <v>0</v>
      </c>
      <c r="AB191" s="307">
        <v>0</v>
      </c>
      <c r="AC191" s="326"/>
      <c r="AD191" s="326"/>
    </row>
    <row r="192" spans="1:30">
      <c r="A192" s="901" t="s">
        <v>2486</v>
      </c>
      <c r="B192" s="898" t="s">
        <v>2484</v>
      </c>
      <c r="C192" s="899"/>
      <c r="D192" s="899"/>
      <c r="E192" s="899"/>
      <c r="F192" s="899"/>
      <c r="G192" s="900"/>
      <c r="H192" s="857">
        <v>0</v>
      </c>
      <c r="I192" s="858">
        <v>0</v>
      </c>
      <c r="J192" s="858"/>
      <c r="K192" s="78" t="s">
        <v>245</v>
      </c>
      <c r="M192" s="412">
        <v>0</v>
      </c>
      <c r="N192" s="358">
        <v>867091</v>
      </c>
      <c r="O192" s="223">
        <f t="shared" si="85"/>
        <v>0</v>
      </c>
      <c r="P192" s="223">
        <f t="shared" si="86"/>
        <v>0</v>
      </c>
      <c r="Q192" s="325">
        <f t="shared" si="87"/>
        <v>0</v>
      </c>
      <c r="R192" s="325"/>
      <c r="S192" s="325">
        <v>0</v>
      </c>
      <c r="T192" s="326">
        <v>0</v>
      </c>
      <c r="U192" s="307">
        <v>0</v>
      </c>
      <c r="V192" s="326">
        <v>0</v>
      </c>
      <c r="W192" s="338">
        <v>0</v>
      </c>
      <c r="X192" s="307">
        <v>0</v>
      </c>
      <c r="Y192" s="326"/>
      <c r="Z192" s="326"/>
      <c r="AA192" s="326">
        <v>0</v>
      </c>
      <c r="AB192" s="307">
        <v>0</v>
      </c>
      <c r="AC192" s="326"/>
      <c r="AD192" s="326"/>
    </row>
    <row r="193" spans="1:30" s="321" customFormat="1">
      <c r="A193" s="849" t="s">
        <v>1434</v>
      </c>
      <c r="B193" s="1794" t="s">
        <v>1435</v>
      </c>
      <c r="C193" s="1794"/>
      <c r="D193" s="1794"/>
      <c r="E193" s="1794"/>
      <c r="F193" s="1794"/>
      <c r="G193" s="1795"/>
      <c r="H193" s="853">
        <f t="shared" ref="H193:I193" si="88">SUM(H194:H201)</f>
        <v>100723842</v>
      </c>
      <c r="I193" s="852">
        <f t="shared" si="88"/>
        <v>194059960</v>
      </c>
      <c r="J193" s="871">
        <f>SUM(J194:J199)</f>
        <v>53825037</v>
      </c>
      <c r="K193" s="78" t="s">
        <v>245</v>
      </c>
      <c r="M193" s="457">
        <f t="shared" ref="M193:U193" si="89">SUM(M194:M201)</f>
        <v>103715044</v>
      </c>
      <c r="N193" s="457">
        <f t="shared" si="89"/>
        <v>44441851</v>
      </c>
      <c r="O193" s="305">
        <f t="shared" si="89"/>
        <v>155215734</v>
      </c>
      <c r="P193" s="305">
        <f t="shared" si="89"/>
        <v>2576418</v>
      </c>
      <c r="Q193" s="322">
        <f t="shared" si="89"/>
        <v>100723842</v>
      </c>
      <c r="R193" s="322">
        <f t="shared" si="89"/>
        <v>0</v>
      </c>
      <c r="S193" s="322">
        <f t="shared" si="89"/>
        <v>346168982</v>
      </c>
      <c r="T193" s="323">
        <f t="shared" si="89"/>
        <v>155215734</v>
      </c>
      <c r="U193" s="305">
        <f t="shared" si="89"/>
        <v>28687735</v>
      </c>
      <c r="V193" s="323">
        <f t="shared" ref="V193:AD193" si="90">SUM(V194:V199)</f>
        <v>66989267</v>
      </c>
      <c r="W193" s="328">
        <f t="shared" si="90"/>
        <v>2576418</v>
      </c>
      <c r="X193" s="305">
        <f>SUM(X194:X201)</f>
        <v>0</v>
      </c>
      <c r="Y193" s="328">
        <f t="shared" si="90"/>
        <v>21360314</v>
      </c>
      <c r="Z193" s="328">
        <f t="shared" si="90"/>
        <v>11551176</v>
      </c>
      <c r="AA193" s="328">
        <f t="shared" si="90"/>
        <v>7835958</v>
      </c>
      <c r="AB193" s="305">
        <f>SUM(AB194:AB201)</f>
        <v>0</v>
      </c>
      <c r="AC193" s="323">
        <f t="shared" si="90"/>
        <v>11590910</v>
      </c>
      <c r="AD193" s="323">
        <f t="shared" si="90"/>
        <v>2447273</v>
      </c>
    </row>
    <row r="194" spans="1:30">
      <c r="A194" s="854" t="s">
        <v>1436</v>
      </c>
      <c r="B194" s="1782" t="s">
        <v>1933</v>
      </c>
      <c r="C194" s="1782"/>
      <c r="D194" s="1782"/>
      <c r="E194" s="1782"/>
      <c r="F194" s="1782"/>
      <c r="G194" s="1783"/>
      <c r="H194" s="902"/>
      <c r="I194" s="903"/>
      <c r="J194" s="903">
        <v>2581818</v>
      </c>
      <c r="K194" s="78" t="s">
        <v>245</v>
      </c>
      <c r="M194" s="362"/>
      <c r="N194" s="362"/>
      <c r="O194" s="351">
        <f t="shared" ref="O194:O201" si="91">+T194</f>
        <v>0</v>
      </c>
      <c r="P194" s="351">
        <f t="shared" ref="P194:P201" si="92">+W194</f>
        <v>0</v>
      </c>
      <c r="Q194" s="325">
        <f t="shared" ref="Q194:Q201" si="93">+H194</f>
        <v>0</v>
      </c>
      <c r="R194" s="330">
        <v>0</v>
      </c>
      <c r="S194" s="330">
        <v>35327470</v>
      </c>
      <c r="T194" s="333">
        <v>0</v>
      </c>
      <c r="U194" s="329">
        <v>0</v>
      </c>
      <c r="V194" s="333">
        <v>2581818</v>
      </c>
      <c r="W194" s="338">
        <v>0</v>
      </c>
      <c r="X194" s="329">
        <v>0</v>
      </c>
      <c r="Y194" s="333">
        <v>0</v>
      </c>
      <c r="Z194" s="333"/>
      <c r="AA194" s="333">
        <v>0</v>
      </c>
      <c r="AB194" s="329">
        <v>0</v>
      </c>
      <c r="AC194" s="333">
        <v>318182</v>
      </c>
      <c r="AD194" s="333">
        <v>447273</v>
      </c>
    </row>
    <row r="195" spans="1:30">
      <c r="A195" s="854" t="s">
        <v>1437</v>
      </c>
      <c r="B195" s="1782" t="s">
        <v>1934</v>
      </c>
      <c r="C195" s="1782"/>
      <c r="D195" s="1782"/>
      <c r="E195" s="1782"/>
      <c r="F195" s="1782"/>
      <c r="G195" s="1783"/>
      <c r="H195" s="902"/>
      <c r="I195" s="903"/>
      <c r="J195" s="903"/>
      <c r="M195" s="362"/>
      <c r="N195" s="362"/>
      <c r="O195" s="351">
        <f t="shared" si="91"/>
        <v>0</v>
      </c>
      <c r="P195" s="351">
        <f t="shared" si="92"/>
        <v>0</v>
      </c>
      <c r="Q195" s="325">
        <f t="shared" si="93"/>
        <v>0</v>
      </c>
      <c r="R195" s="330">
        <v>0</v>
      </c>
      <c r="S195" s="330"/>
      <c r="T195" s="333">
        <v>0</v>
      </c>
      <c r="U195" s="329">
        <v>0</v>
      </c>
      <c r="V195" s="333">
        <v>0</v>
      </c>
      <c r="W195" s="338">
        <v>0</v>
      </c>
      <c r="X195" s="329">
        <v>0</v>
      </c>
      <c r="Y195" s="333">
        <v>0</v>
      </c>
      <c r="Z195" s="333"/>
      <c r="AA195" s="333">
        <v>0</v>
      </c>
      <c r="AB195" s="329">
        <v>0</v>
      </c>
      <c r="AC195" s="333">
        <v>0</v>
      </c>
      <c r="AD195" s="333">
        <v>2000000</v>
      </c>
    </row>
    <row r="196" spans="1:30">
      <c r="A196" s="854" t="s">
        <v>1438</v>
      </c>
      <c r="B196" s="1782" t="s">
        <v>1935</v>
      </c>
      <c r="C196" s="1782"/>
      <c r="D196" s="1782"/>
      <c r="E196" s="1782"/>
      <c r="F196" s="1782"/>
      <c r="G196" s="1783"/>
      <c r="H196" s="902"/>
      <c r="I196" s="903"/>
      <c r="J196" s="903"/>
      <c r="K196" s="78" t="s">
        <v>245</v>
      </c>
      <c r="M196" s="362"/>
      <c r="N196" s="362"/>
      <c r="O196" s="351">
        <f t="shared" si="91"/>
        <v>0</v>
      </c>
      <c r="P196" s="351">
        <f t="shared" si="92"/>
        <v>0</v>
      </c>
      <c r="Q196" s="325">
        <f t="shared" si="93"/>
        <v>0</v>
      </c>
      <c r="R196" s="330">
        <v>0</v>
      </c>
      <c r="S196" s="330"/>
      <c r="T196" s="333">
        <v>0</v>
      </c>
      <c r="U196" s="329">
        <v>0</v>
      </c>
      <c r="V196" s="333">
        <v>0</v>
      </c>
      <c r="W196" s="338">
        <v>0</v>
      </c>
      <c r="X196" s="329">
        <v>0</v>
      </c>
      <c r="Y196" s="333">
        <v>0</v>
      </c>
      <c r="Z196" s="333"/>
      <c r="AA196" s="333">
        <v>0</v>
      </c>
      <c r="AB196" s="329">
        <v>0</v>
      </c>
      <c r="AC196" s="333">
        <v>11272728</v>
      </c>
      <c r="AD196" s="333">
        <v>0</v>
      </c>
    </row>
    <row r="197" spans="1:30">
      <c r="A197" s="854" t="s">
        <v>1439</v>
      </c>
      <c r="B197" s="1782" t="s">
        <v>1936</v>
      </c>
      <c r="C197" s="1782"/>
      <c r="D197" s="1782"/>
      <c r="E197" s="1782"/>
      <c r="F197" s="1782"/>
      <c r="G197" s="1783"/>
      <c r="H197" s="902">
        <v>58117345</v>
      </c>
      <c r="I197" s="903">
        <v>44546329</v>
      </c>
      <c r="J197" s="903">
        <v>32666274</v>
      </c>
      <c r="M197" s="527">
        <v>51265072</v>
      </c>
      <c r="N197" s="362">
        <v>38745945</v>
      </c>
      <c r="O197" s="351">
        <f t="shared" si="91"/>
        <v>24309056</v>
      </c>
      <c r="P197" s="351">
        <f t="shared" si="92"/>
        <v>14120863</v>
      </c>
      <c r="Q197" s="325">
        <f t="shared" si="93"/>
        <v>58117345</v>
      </c>
      <c r="R197" s="330">
        <v>0</v>
      </c>
      <c r="S197" s="330">
        <v>70217056</v>
      </c>
      <c r="T197" s="333">
        <v>24309056</v>
      </c>
      <c r="U197" s="329">
        <v>10001782</v>
      </c>
      <c r="V197" s="333">
        <v>44000289</v>
      </c>
      <c r="W197" s="338">
        <v>14120863</v>
      </c>
      <c r="X197" s="329">
        <v>0</v>
      </c>
      <c r="Y197" s="333">
        <v>16495340</v>
      </c>
      <c r="Z197" s="333">
        <v>11551176</v>
      </c>
      <c r="AA197" s="333">
        <v>7835958</v>
      </c>
      <c r="AB197" s="329">
        <v>0</v>
      </c>
      <c r="AC197" s="333">
        <v>0</v>
      </c>
      <c r="AD197" s="333">
        <v>0</v>
      </c>
    </row>
    <row r="198" spans="1:30">
      <c r="A198" s="854" t="s">
        <v>1440</v>
      </c>
      <c r="B198" s="1782" t="s">
        <v>1937</v>
      </c>
      <c r="C198" s="1782"/>
      <c r="D198" s="1782"/>
      <c r="E198" s="1782"/>
      <c r="F198" s="1782"/>
      <c r="G198" s="1783"/>
      <c r="H198" s="902">
        <v>39810872</v>
      </c>
      <c r="I198" s="903">
        <v>133111477</v>
      </c>
      <c r="J198" s="903">
        <v>18414263</v>
      </c>
      <c r="K198" s="78" t="s">
        <v>245</v>
      </c>
      <c r="M198" s="527">
        <v>15480439</v>
      </c>
      <c r="N198" s="362">
        <v>3558217</v>
      </c>
      <c r="O198" s="351">
        <f t="shared" si="91"/>
        <v>117915441</v>
      </c>
      <c r="P198" s="351">
        <f t="shared" si="92"/>
        <v>-11707127</v>
      </c>
      <c r="Q198" s="325">
        <f t="shared" si="93"/>
        <v>39810872</v>
      </c>
      <c r="R198" s="330">
        <v>0</v>
      </c>
      <c r="S198" s="330">
        <v>149806455</v>
      </c>
      <c r="T198" s="333">
        <v>117915441</v>
      </c>
      <c r="U198" s="329">
        <v>7079943</v>
      </c>
      <c r="V198" s="333">
        <v>20033311</v>
      </c>
      <c r="W198" s="338">
        <v>-11707127</v>
      </c>
      <c r="X198" s="329">
        <v>0</v>
      </c>
      <c r="Y198" s="333">
        <v>4864974</v>
      </c>
      <c r="Z198" s="333"/>
      <c r="AA198" s="333">
        <v>0</v>
      </c>
      <c r="AB198" s="329">
        <v>0</v>
      </c>
      <c r="AC198" s="333">
        <v>0</v>
      </c>
      <c r="AD198" s="333">
        <v>0</v>
      </c>
    </row>
    <row r="199" spans="1:30">
      <c r="A199" s="854" t="s">
        <v>1441</v>
      </c>
      <c r="B199" s="855" t="s">
        <v>1938</v>
      </c>
      <c r="C199" s="860"/>
      <c r="D199" s="860"/>
      <c r="E199" s="860"/>
      <c r="F199" s="860"/>
      <c r="G199" s="861"/>
      <c r="H199" s="902">
        <v>2143807</v>
      </c>
      <c r="I199" s="903">
        <v>3527402</v>
      </c>
      <c r="J199" s="903">
        <v>162682</v>
      </c>
      <c r="M199" s="527">
        <v>1485871</v>
      </c>
      <c r="N199" s="362">
        <v>1485871</v>
      </c>
      <c r="O199" s="351">
        <f t="shared" si="91"/>
        <v>8125678</v>
      </c>
      <c r="P199" s="351">
        <f t="shared" si="92"/>
        <v>162682</v>
      </c>
      <c r="Q199" s="325">
        <f t="shared" si="93"/>
        <v>2143807</v>
      </c>
      <c r="R199" s="330">
        <v>0</v>
      </c>
      <c r="S199" s="330">
        <v>4672656</v>
      </c>
      <c r="T199" s="333">
        <v>8125678</v>
      </c>
      <c r="U199" s="329">
        <v>777354</v>
      </c>
      <c r="V199" s="333">
        <v>373849</v>
      </c>
      <c r="W199" s="338">
        <v>162682</v>
      </c>
      <c r="X199" s="329">
        <v>0</v>
      </c>
      <c r="Y199" s="333"/>
      <c r="Z199" s="333"/>
      <c r="AA199" s="333">
        <v>0</v>
      </c>
      <c r="AB199" s="329">
        <v>0</v>
      </c>
      <c r="AC199" s="333"/>
      <c r="AD199" s="333"/>
    </row>
    <row r="200" spans="1:30">
      <c r="A200" s="854"/>
      <c r="B200" s="855" t="s">
        <v>1938</v>
      </c>
      <c r="C200" s="860"/>
      <c r="D200" s="860"/>
      <c r="E200" s="860"/>
      <c r="F200" s="860"/>
      <c r="G200" s="861"/>
      <c r="H200" s="902">
        <v>651818</v>
      </c>
      <c r="I200" s="903">
        <v>7473265</v>
      </c>
      <c r="J200" s="903"/>
      <c r="M200" s="527">
        <v>35483662</v>
      </c>
      <c r="N200" s="362">
        <v>651818</v>
      </c>
      <c r="O200" s="351">
        <f t="shared" si="91"/>
        <v>0</v>
      </c>
      <c r="P200" s="351">
        <f t="shared" si="92"/>
        <v>0</v>
      </c>
      <c r="Q200" s="325">
        <f t="shared" si="93"/>
        <v>651818</v>
      </c>
      <c r="R200" s="330">
        <v>0</v>
      </c>
      <c r="S200" s="330">
        <v>80743858</v>
      </c>
      <c r="T200" s="333"/>
      <c r="U200" s="329">
        <v>9478163</v>
      </c>
      <c r="V200" s="333"/>
      <c r="W200" s="338"/>
      <c r="X200" s="329">
        <v>0</v>
      </c>
      <c r="Y200" s="333"/>
      <c r="Z200" s="333"/>
      <c r="AA200" s="333"/>
      <c r="AB200" s="329">
        <v>0</v>
      </c>
      <c r="AC200" s="333"/>
      <c r="AD200" s="333"/>
    </row>
    <row r="201" spans="1:30">
      <c r="A201" s="854" t="s">
        <v>2095</v>
      </c>
      <c r="B201" s="855" t="s">
        <v>1956</v>
      </c>
      <c r="C201" s="860"/>
      <c r="D201" s="860"/>
      <c r="E201" s="860"/>
      <c r="F201" s="860"/>
      <c r="G201" s="861"/>
      <c r="H201" s="902"/>
      <c r="I201" s="858">
        <v>5401487</v>
      </c>
      <c r="J201" s="858"/>
      <c r="M201" s="362"/>
      <c r="N201" s="362"/>
      <c r="O201" s="351">
        <f t="shared" si="91"/>
        <v>4865559</v>
      </c>
      <c r="P201" s="351">
        <f t="shared" si="92"/>
        <v>0</v>
      </c>
      <c r="Q201" s="325">
        <f t="shared" si="93"/>
        <v>0</v>
      </c>
      <c r="R201" s="325">
        <v>0</v>
      </c>
      <c r="S201" s="325">
        <v>5401487</v>
      </c>
      <c r="T201" s="326">
        <f>4989923-124364</f>
        <v>4865559</v>
      </c>
      <c r="U201" s="329">
        <v>1350493</v>
      </c>
      <c r="V201" s="326"/>
      <c r="W201" s="338"/>
      <c r="X201" s="329">
        <v>0</v>
      </c>
      <c r="Y201" s="326"/>
      <c r="Z201" s="326"/>
      <c r="AA201" s="333">
        <v>0</v>
      </c>
      <c r="AB201" s="329">
        <v>0</v>
      </c>
      <c r="AC201" s="326"/>
      <c r="AD201" s="326"/>
    </row>
    <row r="202" spans="1:30" ht="14.4">
      <c r="A202" s="884"/>
      <c r="B202" s="1800"/>
      <c r="C202" s="1800"/>
      <c r="D202" s="1800"/>
      <c r="E202" s="1800"/>
      <c r="F202" s="1800"/>
      <c r="G202" s="1801"/>
      <c r="H202" s="862"/>
      <c r="I202" s="866"/>
      <c r="J202" s="866"/>
      <c r="M202" s="357"/>
      <c r="N202" s="357"/>
      <c r="O202" s="307"/>
      <c r="P202" s="307"/>
      <c r="Q202" s="325"/>
      <c r="R202" s="325"/>
      <c r="S202" s="325"/>
      <c r="T202" s="326"/>
      <c r="U202" s="307"/>
      <c r="V202" s="326"/>
      <c r="W202" s="338"/>
      <c r="X202" s="307"/>
      <c r="Y202" s="326"/>
      <c r="Z202" s="326"/>
      <c r="AA202" s="326"/>
      <c r="AB202" s="307"/>
      <c r="AC202" s="326"/>
      <c r="AD202" s="326"/>
    </row>
    <row r="203" spans="1:30">
      <c r="A203" s="884"/>
      <c r="B203" s="1790" t="s">
        <v>1413</v>
      </c>
      <c r="C203" s="1790"/>
      <c r="D203" s="1790"/>
      <c r="E203" s="1790"/>
      <c r="F203" s="1790"/>
      <c r="G203" s="1791"/>
      <c r="H203" s="862"/>
      <c r="I203" s="866"/>
      <c r="J203" s="866"/>
      <c r="M203" s="357"/>
      <c r="N203" s="357"/>
      <c r="O203" s="307"/>
      <c r="P203" s="307"/>
      <c r="Q203" s="325"/>
      <c r="R203" s="325"/>
      <c r="S203" s="325"/>
      <c r="T203" s="326"/>
      <c r="U203" s="307"/>
      <c r="V203" s="326"/>
      <c r="W203" s="338"/>
      <c r="X203" s="307"/>
      <c r="Y203" s="326"/>
      <c r="Z203" s="326"/>
      <c r="AA203" s="326"/>
      <c r="AB203" s="307"/>
      <c r="AC203" s="326"/>
      <c r="AD203" s="326"/>
    </row>
    <row r="204" spans="1:30">
      <c r="A204" s="888">
        <v>11</v>
      </c>
      <c r="B204" s="1796" t="s">
        <v>1442</v>
      </c>
      <c r="C204" s="1796"/>
      <c r="D204" s="1796"/>
      <c r="E204" s="1796"/>
      <c r="F204" s="1796"/>
      <c r="G204" s="1797"/>
      <c r="H204" s="850">
        <f t="shared" ref="H204:I204" si="94">+H205+H213+H216+H217+H224+H228+H230+H233+H235+H239+H241+H245+H246+H247+H248+H250+H251+H256+H258+H274</f>
        <v>8624880222</v>
      </c>
      <c r="I204" s="851">
        <f t="shared" si="94"/>
        <v>4157475558.080512</v>
      </c>
      <c r="J204" s="852">
        <f>+J205+J213+J216+J217+J224+J228+J230+J233+J235+J239+J241+J245+J246+J247+J248+J250+J251+J256+J258+J274</f>
        <v>3211839650</v>
      </c>
      <c r="K204" s="78" t="s">
        <v>245</v>
      </c>
      <c r="M204" s="355">
        <f t="shared" ref="M204:R204" si="95">+M205+M213+M216+M217+M224+M228+M230+M233+M235+M239+M241+M245+M246+M247+M248+M250+M251+M256+M258+M274</f>
        <v>7327315551</v>
      </c>
      <c r="N204" s="355">
        <f t="shared" si="95"/>
        <v>5185732973.8390551</v>
      </c>
      <c r="O204" s="511">
        <f t="shared" si="95"/>
        <v>4449544044</v>
      </c>
      <c r="P204" s="305">
        <f t="shared" si="95"/>
        <v>1848876048</v>
      </c>
      <c r="Q204" s="322">
        <f t="shared" si="95"/>
        <v>8497488868</v>
      </c>
      <c r="R204" s="322">
        <f t="shared" si="95"/>
        <v>2112723665</v>
      </c>
      <c r="S204" s="322">
        <f t="shared" ref="S204:W204" si="96">+S205+S213+S216+S217+S224+S228+S230+S233+S235+S239+S241+S245+S246+S247+S248+S250+S251+S256+S258+S274</f>
        <v>7557768323.8058214</v>
      </c>
      <c r="T204" s="323">
        <f t="shared" si="96"/>
        <v>4449544044</v>
      </c>
      <c r="U204" s="305">
        <f>+U205+U213+U216+U217+U224+U228+U230+U233+U235+U239+U241+U245+U246+U247+U248+U250+U251+U256+U258+U274</f>
        <v>1065976465</v>
      </c>
      <c r="V204" s="323">
        <f t="shared" si="96"/>
        <v>4866888009</v>
      </c>
      <c r="W204" s="328">
        <f t="shared" si="96"/>
        <v>1848876048</v>
      </c>
      <c r="X204" s="305">
        <f>+X205+X213+X216+X217+X224+X228+X230+X233+X235+X239+X241+X245+X246+X247+X248+X250+X251+X256+X258+X274</f>
        <v>816612208</v>
      </c>
      <c r="Y204" s="328">
        <f t="shared" ref="Y204:AD204" si="97">+Y205+Y213+Y216+Y217+Y224+Y228+Y230+Y233+Y235+Y239+Y241+Y245+Y246+Y247+Y248+Y250+Y251+Y256+Y258+Y274</f>
        <v>3566822465</v>
      </c>
      <c r="Z204" s="328">
        <f t="shared" si="97"/>
        <v>2190541775</v>
      </c>
      <c r="AA204" s="328">
        <f t="shared" si="97"/>
        <v>1449609838</v>
      </c>
      <c r="AB204" s="305">
        <f t="shared" si="97"/>
        <v>738578434</v>
      </c>
      <c r="AC204" s="323">
        <f t="shared" si="97"/>
        <v>864258580</v>
      </c>
      <c r="AD204" s="323">
        <f t="shared" si="97"/>
        <v>493265473</v>
      </c>
    </row>
    <row r="205" spans="1:30" s="321" customFormat="1">
      <c r="A205" s="896" t="s">
        <v>1443</v>
      </c>
      <c r="B205" s="1780" t="s">
        <v>1416</v>
      </c>
      <c r="C205" s="1780"/>
      <c r="D205" s="1780"/>
      <c r="E205" s="1780"/>
      <c r="F205" s="1780"/>
      <c r="G205" s="1781"/>
      <c r="H205" s="853">
        <f t="shared" ref="H205:I205" si="98">H206+H208+H210</f>
        <v>1986179532</v>
      </c>
      <c r="I205" s="852">
        <f t="shared" si="98"/>
        <v>808305131</v>
      </c>
      <c r="J205" s="852">
        <f>J206+J208+J210</f>
        <v>227897821</v>
      </c>
      <c r="K205" s="321" t="s">
        <v>245</v>
      </c>
      <c r="M205" s="355">
        <f>M206+M208+M210</f>
        <v>1692015014</v>
      </c>
      <c r="N205" s="355">
        <f>N206+N208+N210</f>
        <v>1108840413</v>
      </c>
      <c r="O205" s="511">
        <f>O206+O208+O210</f>
        <v>482686056</v>
      </c>
      <c r="P205" s="305">
        <f>P206+P208+P210</f>
        <v>127314257</v>
      </c>
      <c r="Q205" s="322">
        <f t="shared" ref="Q205:AD205" si="99">Q206+Q208+Q210</f>
        <v>1986179532</v>
      </c>
      <c r="R205" s="322">
        <f t="shared" si="99"/>
        <v>483017298</v>
      </c>
      <c r="S205" s="322">
        <f t="shared" si="99"/>
        <v>1217821359</v>
      </c>
      <c r="T205" s="323">
        <f t="shared" si="99"/>
        <v>482686056</v>
      </c>
      <c r="U205" s="305">
        <f t="shared" si="99"/>
        <v>201719594</v>
      </c>
      <c r="V205" s="323">
        <f t="shared" si="99"/>
        <v>361308454</v>
      </c>
      <c r="W205" s="328">
        <f t="shared" si="99"/>
        <v>127314257</v>
      </c>
      <c r="X205" s="305">
        <f t="shared" si="99"/>
        <v>49558833</v>
      </c>
      <c r="Y205" s="328">
        <f t="shared" si="99"/>
        <v>92896808</v>
      </c>
      <c r="Z205" s="328">
        <f t="shared" si="99"/>
        <v>53574308</v>
      </c>
      <c r="AA205" s="328">
        <f t="shared" si="99"/>
        <v>30862223</v>
      </c>
      <c r="AB205" s="305">
        <f t="shared" si="99"/>
        <v>18496140</v>
      </c>
      <c r="AC205" s="323">
        <f t="shared" si="99"/>
        <v>0</v>
      </c>
      <c r="AD205" s="323">
        <f t="shared" si="99"/>
        <v>0</v>
      </c>
    </row>
    <row r="206" spans="1:30" s="321" customFormat="1">
      <c r="A206" s="849" t="s">
        <v>1444</v>
      </c>
      <c r="B206" s="1794" t="s">
        <v>1418</v>
      </c>
      <c r="C206" s="1794"/>
      <c r="D206" s="1794"/>
      <c r="E206" s="1794"/>
      <c r="F206" s="1794"/>
      <c r="G206" s="1795"/>
      <c r="H206" s="853">
        <f t="shared" ref="H206:I206" si="100">+H207</f>
        <v>1576542065</v>
      </c>
      <c r="I206" s="852">
        <f t="shared" si="100"/>
        <v>635024294</v>
      </c>
      <c r="J206" s="852">
        <f>+J207</f>
        <v>182561673</v>
      </c>
      <c r="K206" s="321" t="s">
        <v>245</v>
      </c>
      <c r="M206" s="355">
        <f>+M207</f>
        <v>1340896255</v>
      </c>
      <c r="N206" s="355">
        <f>+N207</f>
        <v>873733691</v>
      </c>
      <c r="O206" s="305">
        <f>+O207</f>
        <v>382388090</v>
      </c>
      <c r="P206" s="305">
        <f>+P207</f>
        <v>101987389</v>
      </c>
      <c r="Q206" s="322">
        <f t="shared" ref="Q206:AD206" si="101">+Q207</f>
        <v>1576542065</v>
      </c>
      <c r="R206" s="322">
        <f t="shared" si="101"/>
        <v>372406762</v>
      </c>
      <c r="S206" s="322">
        <f t="shared" si="101"/>
        <v>954719438</v>
      </c>
      <c r="T206" s="323">
        <f t="shared" si="101"/>
        <v>382388090</v>
      </c>
      <c r="U206" s="305">
        <f t="shared" si="101"/>
        <v>161608155</v>
      </c>
      <c r="V206" s="323">
        <f t="shared" si="101"/>
        <v>289432674</v>
      </c>
      <c r="W206" s="328">
        <f t="shared" si="101"/>
        <v>101987389</v>
      </c>
      <c r="X206" s="305">
        <f t="shared" si="101"/>
        <v>39700000</v>
      </c>
      <c r="Y206" s="328">
        <f t="shared" si="101"/>
        <v>67766667</v>
      </c>
      <c r="Z206" s="328">
        <f t="shared" si="101"/>
        <v>36266667</v>
      </c>
      <c r="AA206" s="328">
        <f t="shared" si="101"/>
        <v>18516667</v>
      </c>
      <c r="AB206" s="305">
        <f t="shared" si="101"/>
        <v>8166667</v>
      </c>
      <c r="AC206" s="323">
        <f t="shared" si="101"/>
        <v>0</v>
      </c>
      <c r="AD206" s="323">
        <f t="shared" si="101"/>
        <v>0</v>
      </c>
    </row>
    <row r="207" spans="1:30">
      <c r="A207" s="854" t="s">
        <v>1445</v>
      </c>
      <c r="B207" s="1782" t="s">
        <v>137</v>
      </c>
      <c r="C207" s="1782"/>
      <c r="D207" s="1782"/>
      <c r="E207" s="1782"/>
      <c r="F207" s="1782"/>
      <c r="G207" s="1783"/>
      <c r="H207" s="857">
        <v>1576542065</v>
      </c>
      <c r="I207" s="858">
        <v>635024294</v>
      </c>
      <c r="J207" s="858">
        <v>182561673</v>
      </c>
      <c r="K207" s="78" t="s">
        <v>245</v>
      </c>
      <c r="M207" s="412">
        <v>1340896255</v>
      </c>
      <c r="N207" s="358">
        <v>873733691</v>
      </c>
      <c r="O207" s="223">
        <f>+T207</f>
        <v>382388090</v>
      </c>
      <c r="P207" s="223">
        <f>+W207</f>
        <v>101987389</v>
      </c>
      <c r="Q207" s="325">
        <f>+H207</f>
        <v>1576542065</v>
      </c>
      <c r="R207" s="325">
        <v>372406762</v>
      </c>
      <c r="S207" s="325">
        <v>954719438</v>
      </c>
      <c r="T207" s="326">
        <v>382388090</v>
      </c>
      <c r="U207" s="307">
        <v>161608155</v>
      </c>
      <c r="V207" s="326">
        <v>289432674</v>
      </c>
      <c r="W207" s="338">
        <v>101987389</v>
      </c>
      <c r="X207" s="307">
        <v>39700000</v>
      </c>
      <c r="Y207" s="326">
        <v>67766667</v>
      </c>
      <c r="Z207" s="326">
        <v>36266667</v>
      </c>
      <c r="AA207" s="326">
        <v>18516667</v>
      </c>
      <c r="AB207" s="307">
        <v>8166667</v>
      </c>
      <c r="AC207" s="326">
        <v>0</v>
      </c>
      <c r="AD207" s="326">
        <v>0</v>
      </c>
    </row>
    <row r="208" spans="1:30" s="321" customFormat="1">
      <c r="A208" s="849" t="s">
        <v>1446</v>
      </c>
      <c r="B208" s="1794" t="s">
        <v>1420</v>
      </c>
      <c r="C208" s="1794"/>
      <c r="D208" s="1794"/>
      <c r="E208" s="1794"/>
      <c r="F208" s="1794"/>
      <c r="G208" s="1795"/>
      <c r="H208" s="853">
        <f t="shared" ref="H208:I208" si="102">SUM(H209)</f>
        <v>262697138</v>
      </c>
      <c r="I208" s="852">
        <f t="shared" si="102"/>
        <v>106989072</v>
      </c>
      <c r="J208" s="852">
        <f>SUM(J209)</f>
        <v>30122675</v>
      </c>
      <c r="K208" s="321" t="s">
        <v>245</v>
      </c>
      <c r="M208" s="355">
        <f>SUM(M209)</f>
        <v>223815580</v>
      </c>
      <c r="N208" s="355">
        <f>SUM(N209)</f>
        <v>146733757</v>
      </c>
      <c r="O208" s="305">
        <f>SUM(O209)</f>
        <v>63853107</v>
      </c>
      <c r="P208" s="305">
        <f>SUM(P209)</f>
        <v>16827919</v>
      </c>
      <c r="Q208" s="322">
        <f t="shared" ref="Q208:AD208" si="103">SUM(Q209)</f>
        <v>262697138</v>
      </c>
      <c r="R208" s="322">
        <f t="shared" si="103"/>
        <v>64014815</v>
      </c>
      <c r="S208" s="322">
        <f t="shared" si="103"/>
        <v>161212989</v>
      </c>
      <c r="T208" s="323">
        <f t="shared" si="103"/>
        <v>63853107</v>
      </c>
      <c r="U208" s="305">
        <f t="shared" si="103"/>
        <v>26665345</v>
      </c>
      <c r="V208" s="323">
        <f t="shared" si="103"/>
        <v>47756390</v>
      </c>
      <c r="W208" s="328">
        <f t="shared" si="103"/>
        <v>16827919</v>
      </c>
      <c r="X208" s="305">
        <f t="shared" si="103"/>
        <v>6550500</v>
      </c>
      <c r="Y208" s="328">
        <f t="shared" si="103"/>
        <v>12278750</v>
      </c>
      <c r="Z208" s="328">
        <f t="shared" si="103"/>
        <v>7081250</v>
      </c>
      <c r="AA208" s="328">
        <f t="shared" si="103"/>
        <v>4152500</v>
      </c>
      <c r="AB208" s="305">
        <f t="shared" si="103"/>
        <v>2444750</v>
      </c>
      <c r="AC208" s="323">
        <f t="shared" si="103"/>
        <v>0</v>
      </c>
      <c r="AD208" s="323">
        <f t="shared" si="103"/>
        <v>0</v>
      </c>
    </row>
    <row r="209" spans="1:30">
      <c r="A209" s="854" t="s">
        <v>1447</v>
      </c>
      <c r="B209" s="1782" t="s">
        <v>1946</v>
      </c>
      <c r="C209" s="1782"/>
      <c r="D209" s="1782"/>
      <c r="E209" s="1782"/>
      <c r="F209" s="1782"/>
      <c r="G209" s="1783"/>
      <c r="H209" s="857">
        <v>262697138</v>
      </c>
      <c r="I209" s="858">
        <v>106989072</v>
      </c>
      <c r="J209" s="858">
        <v>30122675</v>
      </c>
      <c r="K209" s="78" t="s">
        <v>245</v>
      </c>
      <c r="M209" s="412">
        <v>223815580</v>
      </c>
      <c r="N209" s="358">
        <v>146733757</v>
      </c>
      <c r="O209" s="223">
        <f>+T209</f>
        <v>63853107</v>
      </c>
      <c r="P209" s="223">
        <f>+W209</f>
        <v>16827919</v>
      </c>
      <c r="Q209" s="325">
        <f>+H209</f>
        <v>262697138</v>
      </c>
      <c r="R209" s="325">
        <v>64014815</v>
      </c>
      <c r="S209" s="325">
        <v>161212989</v>
      </c>
      <c r="T209" s="326">
        <v>63853107</v>
      </c>
      <c r="U209" s="307">
        <v>26665345</v>
      </c>
      <c r="V209" s="326">
        <v>47756390</v>
      </c>
      <c r="W209" s="338">
        <v>16827919</v>
      </c>
      <c r="X209" s="307">
        <v>6550500</v>
      </c>
      <c r="Y209" s="326">
        <v>12278750</v>
      </c>
      <c r="Z209" s="326">
        <v>7081250</v>
      </c>
      <c r="AA209" s="326">
        <v>4152500</v>
      </c>
      <c r="AB209" s="307">
        <v>2444750</v>
      </c>
      <c r="AC209" s="326">
        <v>0</v>
      </c>
      <c r="AD209" s="326">
        <v>0</v>
      </c>
    </row>
    <row r="210" spans="1:30" s="321" customFormat="1">
      <c r="A210" s="849" t="s">
        <v>1448</v>
      </c>
      <c r="B210" s="1780" t="s">
        <v>1422</v>
      </c>
      <c r="C210" s="1780"/>
      <c r="D210" s="1780"/>
      <c r="E210" s="1780"/>
      <c r="F210" s="1780"/>
      <c r="G210" s="1781"/>
      <c r="H210" s="853">
        <f t="shared" ref="H210:I210" si="104">SUM(H211:H212)</f>
        <v>146940329</v>
      </c>
      <c r="I210" s="852">
        <f t="shared" si="104"/>
        <v>66291765</v>
      </c>
      <c r="J210" s="852">
        <f>SUM(J211:J212)</f>
        <v>15213473</v>
      </c>
      <c r="K210" s="321" t="s">
        <v>245</v>
      </c>
      <c r="M210" s="459">
        <f t="shared" ref="M210:R210" si="105">SUM(M211:M212)</f>
        <v>127303179</v>
      </c>
      <c r="N210" s="459">
        <f t="shared" si="105"/>
        <v>88372965</v>
      </c>
      <c r="O210" s="305">
        <f t="shared" si="105"/>
        <v>36444859</v>
      </c>
      <c r="P210" s="305">
        <f t="shared" si="105"/>
        <v>8498949</v>
      </c>
      <c r="Q210" s="322">
        <f t="shared" si="105"/>
        <v>146940329</v>
      </c>
      <c r="R210" s="322">
        <f t="shared" si="105"/>
        <v>46595721</v>
      </c>
      <c r="S210" s="322">
        <f t="shared" ref="S210:W210" si="106">SUM(S211:S212)</f>
        <v>101888932</v>
      </c>
      <c r="T210" s="323">
        <f t="shared" si="106"/>
        <v>36444859</v>
      </c>
      <c r="U210" s="305">
        <f>SUM(U211:U212)</f>
        <v>13446094</v>
      </c>
      <c r="V210" s="323">
        <f t="shared" si="106"/>
        <v>24119390</v>
      </c>
      <c r="W210" s="328">
        <f t="shared" si="106"/>
        <v>8498949</v>
      </c>
      <c r="X210" s="305">
        <f>SUM(X211:X212)</f>
        <v>3308333</v>
      </c>
      <c r="Y210" s="328">
        <f t="shared" ref="Y210:AD210" si="107">SUM(Y211:Y212)</f>
        <v>12851391</v>
      </c>
      <c r="Z210" s="328">
        <f t="shared" si="107"/>
        <v>10226391</v>
      </c>
      <c r="AA210" s="328">
        <f t="shared" si="107"/>
        <v>8193056</v>
      </c>
      <c r="AB210" s="305">
        <f t="shared" si="107"/>
        <v>7884723</v>
      </c>
      <c r="AC210" s="323">
        <f t="shared" si="107"/>
        <v>0</v>
      </c>
      <c r="AD210" s="323">
        <f t="shared" si="107"/>
        <v>0</v>
      </c>
    </row>
    <row r="211" spans="1:30">
      <c r="A211" s="854" t="s">
        <v>1449</v>
      </c>
      <c r="B211" s="1782" t="s">
        <v>2414</v>
      </c>
      <c r="C211" s="1782"/>
      <c r="D211" s="1782"/>
      <c r="E211" s="1782"/>
      <c r="F211" s="1782"/>
      <c r="G211" s="1783"/>
      <c r="H211" s="857">
        <v>15561824</v>
      </c>
      <c r="I211" s="858">
        <v>13394326</v>
      </c>
      <c r="J211" s="858">
        <v>0</v>
      </c>
      <c r="K211" s="78" t="s">
        <v>245</v>
      </c>
      <c r="M211" s="412">
        <v>15561824</v>
      </c>
      <c r="N211" s="358">
        <v>15561824</v>
      </c>
      <c r="O211" s="223">
        <f>+T211</f>
        <v>4600437</v>
      </c>
      <c r="P211" s="223">
        <f>+W211</f>
        <v>0</v>
      </c>
      <c r="Q211" s="325">
        <f>+H211</f>
        <v>15561824</v>
      </c>
      <c r="R211" s="325">
        <v>15561824</v>
      </c>
      <c r="S211" s="325">
        <v>22328978</v>
      </c>
      <c r="T211" s="326">
        <v>4600437</v>
      </c>
      <c r="U211" s="307">
        <v>0</v>
      </c>
      <c r="V211" s="326">
        <v>0</v>
      </c>
      <c r="W211" s="338">
        <v>0</v>
      </c>
      <c r="X211" s="307">
        <v>0</v>
      </c>
      <c r="Y211" s="326">
        <v>6650000</v>
      </c>
      <c r="Z211" s="326">
        <v>6650000</v>
      </c>
      <c r="AA211" s="326">
        <v>6650000</v>
      </c>
      <c r="AB211" s="307">
        <v>6650000</v>
      </c>
      <c r="AC211" s="326">
        <v>0</v>
      </c>
      <c r="AD211" s="326">
        <v>0</v>
      </c>
    </row>
    <row r="212" spans="1:30">
      <c r="A212" s="854" t="s">
        <v>1450</v>
      </c>
      <c r="B212" s="1782" t="s">
        <v>1947</v>
      </c>
      <c r="C212" s="1782"/>
      <c r="D212" s="1782"/>
      <c r="E212" s="1782"/>
      <c r="F212" s="1782"/>
      <c r="G212" s="1783"/>
      <c r="H212" s="857">
        <v>131378505</v>
      </c>
      <c r="I212" s="858">
        <v>52897439</v>
      </c>
      <c r="J212" s="858">
        <v>15213473</v>
      </c>
      <c r="K212" s="78" t="s">
        <v>245</v>
      </c>
      <c r="M212" s="412">
        <v>111741355</v>
      </c>
      <c r="N212" s="358">
        <v>72811141</v>
      </c>
      <c r="O212" s="223">
        <f>+T212</f>
        <v>31844422</v>
      </c>
      <c r="P212" s="223">
        <f>+W212</f>
        <v>8498949</v>
      </c>
      <c r="Q212" s="325">
        <f>+H212</f>
        <v>131378505</v>
      </c>
      <c r="R212" s="325">
        <v>31033897</v>
      </c>
      <c r="S212" s="325">
        <v>79559954</v>
      </c>
      <c r="T212" s="326">
        <v>31844422</v>
      </c>
      <c r="U212" s="307">
        <v>13446094</v>
      </c>
      <c r="V212" s="326">
        <v>24119390</v>
      </c>
      <c r="W212" s="338">
        <v>8498949</v>
      </c>
      <c r="X212" s="307">
        <v>3308333</v>
      </c>
      <c r="Y212" s="326">
        <v>6201391</v>
      </c>
      <c r="Z212" s="326">
        <v>3576391</v>
      </c>
      <c r="AA212" s="326">
        <v>1543056</v>
      </c>
      <c r="AB212" s="307">
        <v>1234723</v>
      </c>
      <c r="AC212" s="326">
        <v>0</v>
      </c>
      <c r="AD212" s="326">
        <v>0</v>
      </c>
    </row>
    <row r="213" spans="1:30" s="321" customFormat="1">
      <c r="A213" s="896" t="s">
        <v>1451</v>
      </c>
      <c r="B213" s="1794" t="s">
        <v>1452</v>
      </c>
      <c r="C213" s="1794"/>
      <c r="D213" s="1794"/>
      <c r="E213" s="1794"/>
      <c r="F213" s="1794"/>
      <c r="G213" s="1795"/>
      <c r="H213" s="853">
        <f t="shared" ref="H213:I213" si="108">SUM(H214:H215)</f>
        <v>245454552</v>
      </c>
      <c r="I213" s="852">
        <f t="shared" si="108"/>
        <v>172727272</v>
      </c>
      <c r="J213" s="852">
        <f>SUM(J214:J215)</f>
        <v>125454546</v>
      </c>
      <c r="K213" s="321" t="s">
        <v>245</v>
      </c>
      <c r="M213" s="459">
        <f>SUM(M214:M215)</f>
        <v>218181824</v>
      </c>
      <c r="N213" s="459">
        <f>SUM(N214:N215)</f>
        <v>168181823</v>
      </c>
      <c r="O213" s="305">
        <f>SUM(O214:O215)</f>
        <v>109090908</v>
      </c>
      <c r="P213" s="305">
        <f>SUM(P214:P215)</f>
        <v>70909092</v>
      </c>
      <c r="Q213" s="322">
        <f t="shared" ref="Q213:AD213" si="109">SUM(Q214:Q215)</f>
        <v>245454552</v>
      </c>
      <c r="R213" s="322">
        <f t="shared" si="109"/>
        <v>81818184</v>
      </c>
      <c r="S213" s="322">
        <f t="shared" si="109"/>
        <v>281818184</v>
      </c>
      <c r="T213" s="323">
        <f t="shared" si="109"/>
        <v>109090908</v>
      </c>
      <c r="U213" s="305">
        <f t="shared" si="109"/>
        <v>54545454</v>
      </c>
      <c r="V213" s="323">
        <f t="shared" si="109"/>
        <v>180000001</v>
      </c>
      <c r="W213" s="328">
        <f t="shared" si="109"/>
        <v>70909092</v>
      </c>
      <c r="X213" s="305">
        <f t="shared" si="109"/>
        <v>16363638</v>
      </c>
      <c r="Y213" s="328">
        <f t="shared" si="109"/>
        <v>49090912</v>
      </c>
      <c r="Z213" s="328">
        <f t="shared" si="109"/>
        <v>32727274</v>
      </c>
      <c r="AA213" s="328">
        <f t="shared" si="109"/>
        <v>8181818</v>
      </c>
      <c r="AB213" s="305">
        <f t="shared" si="109"/>
        <v>0</v>
      </c>
      <c r="AC213" s="323">
        <f t="shared" si="109"/>
        <v>0</v>
      </c>
      <c r="AD213" s="323">
        <f t="shared" si="109"/>
        <v>0</v>
      </c>
    </row>
    <row r="214" spans="1:30">
      <c r="A214" s="884" t="s">
        <v>1453</v>
      </c>
      <c r="B214" s="1782" t="s">
        <v>1948</v>
      </c>
      <c r="C214" s="1782"/>
      <c r="D214" s="1782"/>
      <c r="E214" s="1782"/>
      <c r="F214" s="1782"/>
      <c r="G214" s="1783"/>
      <c r="H214" s="857">
        <v>122727276</v>
      </c>
      <c r="I214" s="858">
        <v>86363636</v>
      </c>
      <c r="J214" s="858">
        <v>62727273</v>
      </c>
      <c r="K214" s="78" t="s">
        <v>245</v>
      </c>
      <c r="M214" s="412">
        <v>218181824</v>
      </c>
      <c r="N214" s="412">
        <v>81818184</v>
      </c>
      <c r="O214" s="223">
        <f>+T214</f>
        <v>54545454</v>
      </c>
      <c r="P214" s="223">
        <f>+W214</f>
        <v>35454546</v>
      </c>
      <c r="Q214" s="325">
        <f>+H214</f>
        <v>122727276</v>
      </c>
      <c r="R214" s="325">
        <v>40909092</v>
      </c>
      <c r="S214" s="325">
        <v>140909092</v>
      </c>
      <c r="T214" s="326">
        <v>54545454</v>
      </c>
      <c r="U214" s="307">
        <v>27272727</v>
      </c>
      <c r="V214" s="326">
        <v>90000001</v>
      </c>
      <c r="W214" s="338">
        <v>35454546</v>
      </c>
      <c r="X214" s="307">
        <v>8181819</v>
      </c>
      <c r="Y214" s="326">
        <v>24545456</v>
      </c>
      <c r="Z214" s="326">
        <v>16363637</v>
      </c>
      <c r="AA214" s="326">
        <v>0</v>
      </c>
      <c r="AB214" s="307">
        <v>0</v>
      </c>
      <c r="AC214" s="326">
        <v>0</v>
      </c>
      <c r="AD214" s="326">
        <v>0</v>
      </c>
    </row>
    <row r="215" spans="1:30">
      <c r="A215" s="884" t="s">
        <v>1454</v>
      </c>
      <c r="B215" s="1782" t="s">
        <v>1949</v>
      </c>
      <c r="C215" s="1782"/>
      <c r="D215" s="1782"/>
      <c r="E215" s="1782"/>
      <c r="F215" s="1782"/>
      <c r="G215" s="1783"/>
      <c r="H215" s="857">
        <v>122727276</v>
      </c>
      <c r="I215" s="858">
        <v>86363636</v>
      </c>
      <c r="J215" s="858">
        <v>62727273</v>
      </c>
      <c r="K215" s="78" t="s">
        <v>245</v>
      </c>
      <c r="M215" s="412">
        <v>0</v>
      </c>
      <c r="N215" s="412">
        <v>86363639</v>
      </c>
      <c r="O215" s="223">
        <f>+T215</f>
        <v>54545454</v>
      </c>
      <c r="P215" s="223">
        <f>+W215</f>
        <v>35454546</v>
      </c>
      <c r="Q215" s="325">
        <f>+H215</f>
        <v>122727276</v>
      </c>
      <c r="R215" s="325">
        <v>40909092</v>
      </c>
      <c r="S215" s="325">
        <v>140909092</v>
      </c>
      <c r="T215" s="326">
        <v>54545454</v>
      </c>
      <c r="U215" s="307">
        <v>27272727</v>
      </c>
      <c r="V215" s="326">
        <v>90000000</v>
      </c>
      <c r="W215" s="338">
        <v>35454546</v>
      </c>
      <c r="X215" s="307">
        <v>8181819</v>
      </c>
      <c r="Y215" s="326">
        <v>24545456</v>
      </c>
      <c r="Z215" s="326">
        <v>16363637</v>
      </c>
      <c r="AA215" s="326">
        <v>8181818</v>
      </c>
      <c r="AB215" s="307">
        <v>0</v>
      </c>
      <c r="AC215" s="326">
        <v>0</v>
      </c>
      <c r="AD215" s="326">
        <v>0</v>
      </c>
    </row>
    <row r="216" spans="1:30" s="321" customFormat="1">
      <c r="A216" s="896" t="s">
        <v>1455</v>
      </c>
      <c r="B216" s="1794" t="s">
        <v>1456</v>
      </c>
      <c r="C216" s="1794"/>
      <c r="D216" s="1794"/>
      <c r="E216" s="1794"/>
      <c r="F216" s="1794"/>
      <c r="G216" s="1795"/>
      <c r="H216" s="853">
        <v>0</v>
      </c>
      <c r="I216" s="897">
        <v>0</v>
      </c>
      <c r="J216" s="897">
        <v>0</v>
      </c>
      <c r="K216" s="321" t="s">
        <v>245</v>
      </c>
      <c r="M216" s="355">
        <v>0</v>
      </c>
      <c r="N216" s="355">
        <v>0</v>
      </c>
      <c r="O216" s="305">
        <v>0</v>
      </c>
      <c r="P216" s="305">
        <v>0</v>
      </c>
      <c r="Q216" s="322">
        <v>0</v>
      </c>
      <c r="R216" s="322">
        <v>0</v>
      </c>
      <c r="S216" s="322">
        <v>0</v>
      </c>
      <c r="T216" s="322">
        <v>0</v>
      </c>
      <c r="U216" s="305">
        <v>0</v>
      </c>
      <c r="V216" s="322">
        <v>0</v>
      </c>
      <c r="W216" s="322">
        <v>0</v>
      </c>
      <c r="X216" s="305">
        <v>0</v>
      </c>
      <c r="Y216" s="322">
        <v>0</v>
      </c>
      <c r="Z216" s="322">
        <v>0</v>
      </c>
      <c r="AA216" s="322">
        <v>0</v>
      </c>
      <c r="AB216" s="305">
        <v>0</v>
      </c>
      <c r="AC216" s="322">
        <v>0</v>
      </c>
      <c r="AD216" s="322">
        <v>0</v>
      </c>
    </row>
    <row r="217" spans="1:30">
      <c r="A217" s="896" t="s">
        <v>1457</v>
      </c>
      <c r="B217" s="1794" t="s">
        <v>1458</v>
      </c>
      <c r="C217" s="1794"/>
      <c r="D217" s="1794"/>
      <c r="E217" s="1794"/>
      <c r="F217" s="1794"/>
      <c r="G217" s="1795"/>
      <c r="H217" s="853">
        <f t="shared" ref="H217:I217" si="110">+SUM(H218:H223)</f>
        <v>2687375995</v>
      </c>
      <c r="I217" s="852">
        <f t="shared" si="110"/>
        <v>1151719326</v>
      </c>
      <c r="J217" s="852">
        <f>+SUM(J218:J223)</f>
        <v>276262095</v>
      </c>
      <c r="K217" s="78" t="s">
        <v>245</v>
      </c>
      <c r="M217" s="459">
        <f t="shared" ref="M217:R217" si="111">+SUM(M218:M223)</f>
        <v>2268085242</v>
      </c>
      <c r="N217" s="459">
        <f t="shared" si="111"/>
        <v>1592780366</v>
      </c>
      <c r="O217" s="305">
        <f t="shared" si="111"/>
        <v>741590906</v>
      </c>
      <c r="P217" s="305">
        <f t="shared" si="111"/>
        <v>116307254</v>
      </c>
      <c r="Q217" s="322">
        <f t="shared" si="111"/>
        <v>2687375995</v>
      </c>
      <c r="R217" s="322">
        <f t="shared" si="111"/>
        <v>574090442</v>
      </c>
      <c r="S217" s="322">
        <f t="shared" ref="S217:W217" si="112">+SUM(S218:S223)</f>
        <v>2039577553</v>
      </c>
      <c r="T217" s="323">
        <f t="shared" si="112"/>
        <v>741590906</v>
      </c>
      <c r="U217" s="305">
        <f>+SUM(U218:U223)</f>
        <v>286578336</v>
      </c>
      <c r="V217" s="323">
        <f t="shared" si="112"/>
        <v>516776981</v>
      </c>
      <c r="W217" s="328">
        <f t="shared" si="112"/>
        <v>116307254</v>
      </c>
      <c r="X217" s="305">
        <f>+SUM(X218:X223)</f>
        <v>37712002</v>
      </c>
      <c r="Y217" s="328">
        <f t="shared" ref="Y217:AD217" si="113">+SUM(Y218:Y223)</f>
        <v>413439282</v>
      </c>
      <c r="Z217" s="323">
        <f t="shared" si="113"/>
        <v>297941818</v>
      </c>
      <c r="AA217" s="328">
        <f t="shared" si="113"/>
        <v>161431979</v>
      </c>
      <c r="AB217" s="305">
        <f t="shared" si="113"/>
        <v>40901176</v>
      </c>
      <c r="AC217" s="323">
        <f t="shared" si="113"/>
        <v>50117689</v>
      </c>
      <c r="AD217" s="323">
        <f t="shared" si="113"/>
        <v>4355245</v>
      </c>
    </row>
    <row r="218" spans="1:30">
      <c r="A218" s="884" t="s">
        <v>1459</v>
      </c>
      <c r="B218" s="1782" t="s">
        <v>1950</v>
      </c>
      <c r="C218" s="1782"/>
      <c r="D218" s="1782"/>
      <c r="E218" s="1782"/>
      <c r="F218" s="1782"/>
      <c r="G218" s="1783"/>
      <c r="H218" s="857"/>
      <c r="I218" s="858"/>
      <c r="J218" s="858">
        <v>70489095</v>
      </c>
      <c r="K218" s="78" t="s">
        <v>245</v>
      </c>
      <c r="M218" s="358"/>
      <c r="N218" s="358"/>
      <c r="O218" s="223">
        <f t="shared" ref="O218:O223" si="114">+T218</f>
        <v>0</v>
      </c>
      <c r="P218" s="223">
        <f t="shared" ref="P218:P223" si="115">+W218</f>
        <v>45272730</v>
      </c>
      <c r="Q218" s="325">
        <f t="shared" ref="Q218:Q223" si="116">+H218</f>
        <v>0</v>
      </c>
      <c r="R218" s="325">
        <v>0</v>
      </c>
      <c r="S218" s="325"/>
      <c r="T218" s="326">
        <v>0</v>
      </c>
      <c r="U218" s="307">
        <v>0</v>
      </c>
      <c r="V218" s="326">
        <v>95705460</v>
      </c>
      <c r="W218" s="338">
        <v>45272730</v>
      </c>
      <c r="X218" s="307">
        <v>22636365</v>
      </c>
      <c r="Y218" s="326">
        <v>74136364</v>
      </c>
      <c r="Z218" s="326">
        <v>51499999</v>
      </c>
      <c r="AA218" s="326">
        <v>30681816</v>
      </c>
      <c r="AB218" s="307">
        <v>9090908</v>
      </c>
      <c r="AC218" s="326">
        <v>10218181</v>
      </c>
      <c r="AD218" s="326">
        <f>1818180</f>
        <v>1818180</v>
      </c>
    </row>
    <row r="219" spans="1:30" s="339" customFormat="1">
      <c r="A219" s="884" t="s">
        <v>1460</v>
      </c>
      <c r="B219" s="1782" t="s">
        <v>1951</v>
      </c>
      <c r="C219" s="1782"/>
      <c r="D219" s="1782"/>
      <c r="E219" s="1782"/>
      <c r="F219" s="1782"/>
      <c r="G219" s="1783"/>
      <c r="H219" s="857">
        <v>2684648722</v>
      </c>
      <c r="I219" s="858">
        <v>1148992053</v>
      </c>
      <c r="J219" s="858">
        <v>195091180</v>
      </c>
      <c r="K219" s="78" t="s">
        <v>245</v>
      </c>
      <c r="M219" s="412">
        <v>2265357969</v>
      </c>
      <c r="N219" s="358">
        <v>1590053093</v>
      </c>
      <c r="O219" s="223">
        <f t="shared" si="114"/>
        <v>738863633</v>
      </c>
      <c r="P219" s="223">
        <f t="shared" si="115"/>
        <v>67170886</v>
      </c>
      <c r="Q219" s="325">
        <f t="shared" si="116"/>
        <v>2684648722</v>
      </c>
      <c r="R219" s="325">
        <v>574090442</v>
      </c>
      <c r="S219" s="325">
        <v>2036850280</v>
      </c>
      <c r="T219" s="326">
        <v>738863633</v>
      </c>
      <c r="U219" s="307">
        <v>286578336</v>
      </c>
      <c r="V219" s="326">
        <v>403571519</v>
      </c>
      <c r="W219" s="338">
        <v>67170886</v>
      </c>
      <c r="X219" s="307">
        <v>14393818</v>
      </c>
      <c r="Y219" s="326">
        <v>259590806</v>
      </c>
      <c r="Z219" s="326">
        <v>205456980</v>
      </c>
      <c r="AA219" s="326">
        <v>119741449</v>
      </c>
      <c r="AB219" s="307">
        <v>24082995</v>
      </c>
      <c r="AC219" s="326">
        <f>24763144+1500000</f>
        <v>26263144</v>
      </c>
      <c r="AD219" s="326">
        <f>2309792+227273</f>
        <v>2537065</v>
      </c>
    </row>
    <row r="220" spans="1:30" s="339" customFormat="1">
      <c r="A220" s="884" t="s">
        <v>1461</v>
      </c>
      <c r="B220" s="1782" t="s">
        <v>1952</v>
      </c>
      <c r="C220" s="1782"/>
      <c r="D220" s="1782"/>
      <c r="E220" s="1782"/>
      <c r="F220" s="1782"/>
      <c r="G220" s="1783"/>
      <c r="H220" s="857"/>
      <c r="I220" s="858">
        <v>0</v>
      </c>
      <c r="J220" s="858">
        <v>6818182</v>
      </c>
      <c r="K220" s="78" t="s">
        <v>245</v>
      </c>
      <c r="M220" s="358"/>
      <c r="N220" s="358"/>
      <c r="O220" s="223">
        <f t="shared" si="114"/>
        <v>0</v>
      </c>
      <c r="P220" s="223">
        <f t="shared" si="115"/>
        <v>0</v>
      </c>
      <c r="Q220" s="325">
        <f t="shared" si="116"/>
        <v>0</v>
      </c>
      <c r="R220" s="325">
        <v>0</v>
      </c>
      <c r="S220" s="325">
        <v>0</v>
      </c>
      <c r="T220" s="326">
        <v>0</v>
      </c>
      <c r="U220" s="307">
        <v>0</v>
      </c>
      <c r="V220" s="326">
        <v>13636364</v>
      </c>
      <c r="W220" s="338">
        <v>0</v>
      </c>
      <c r="X220" s="307">
        <v>0</v>
      </c>
      <c r="Y220" s="326">
        <v>20454546</v>
      </c>
      <c r="Z220" s="326">
        <v>13636364</v>
      </c>
      <c r="AA220" s="326">
        <v>6818182</v>
      </c>
      <c r="AB220" s="307">
        <v>6818182</v>
      </c>
      <c r="AC220" s="326">
        <v>13636364</v>
      </c>
      <c r="AD220" s="326">
        <v>0</v>
      </c>
    </row>
    <row r="221" spans="1:30" s="339" customFormat="1">
      <c r="A221" s="884" t="s">
        <v>1462</v>
      </c>
      <c r="B221" s="1782" t="s">
        <v>1953</v>
      </c>
      <c r="C221" s="1782"/>
      <c r="D221" s="1782"/>
      <c r="E221" s="1782"/>
      <c r="F221" s="1782"/>
      <c r="G221" s="1783"/>
      <c r="H221" s="857">
        <v>2727273</v>
      </c>
      <c r="I221" s="858">
        <v>2727273</v>
      </c>
      <c r="J221" s="858">
        <v>3863638</v>
      </c>
      <c r="K221" s="78" t="s">
        <v>245</v>
      </c>
      <c r="M221" s="412">
        <v>2727273</v>
      </c>
      <c r="N221" s="358">
        <v>2727273</v>
      </c>
      <c r="O221" s="223">
        <f t="shared" si="114"/>
        <v>2727273</v>
      </c>
      <c r="P221" s="223">
        <f t="shared" si="115"/>
        <v>3863638</v>
      </c>
      <c r="Q221" s="325">
        <f t="shared" si="116"/>
        <v>2727273</v>
      </c>
      <c r="R221" s="325">
        <v>0</v>
      </c>
      <c r="S221" s="325">
        <v>2727273</v>
      </c>
      <c r="T221" s="326">
        <v>2727273</v>
      </c>
      <c r="U221" s="307">
        <v>0</v>
      </c>
      <c r="V221" s="326">
        <v>3863638</v>
      </c>
      <c r="W221" s="338">
        <v>3863638</v>
      </c>
      <c r="X221" s="307">
        <v>681819</v>
      </c>
      <c r="Y221" s="326">
        <v>1136365</v>
      </c>
      <c r="Z221" s="326">
        <v>454546</v>
      </c>
      <c r="AA221" s="326">
        <v>0</v>
      </c>
      <c r="AB221" s="307">
        <v>0</v>
      </c>
      <c r="AC221" s="326">
        <v>0</v>
      </c>
      <c r="AD221" s="326">
        <v>0</v>
      </c>
    </row>
    <row r="222" spans="1:30" s="339" customFormat="1">
      <c r="A222" s="884" t="s">
        <v>1463</v>
      </c>
      <c r="B222" s="1782" t="s">
        <v>1954</v>
      </c>
      <c r="C222" s="1782"/>
      <c r="D222" s="1782"/>
      <c r="E222" s="1782"/>
      <c r="F222" s="1782"/>
      <c r="G222" s="1783"/>
      <c r="H222" s="857"/>
      <c r="I222" s="858"/>
      <c r="J222" s="858"/>
      <c r="K222" s="78" t="s">
        <v>245</v>
      </c>
      <c r="M222" s="358"/>
      <c r="N222" s="358"/>
      <c r="O222" s="223">
        <f t="shared" si="114"/>
        <v>0</v>
      </c>
      <c r="P222" s="223">
        <f t="shared" si="115"/>
        <v>0</v>
      </c>
      <c r="Q222" s="325">
        <f t="shared" si="116"/>
        <v>0</v>
      </c>
      <c r="R222" s="325">
        <v>0</v>
      </c>
      <c r="S222" s="325"/>
      <c r="T222" s="326">
        <v>0</v>
      </c>
      <c r="U222" s="307">
        <v>0</v>
      </c>
      <c r="V222" s="326">
        <v>0</v>
      </c>
      <c r="W222" s="338">
        <v>0</v>
      </c>
      <c r="X222" s="307">
        <v>0</v>
      </c>
      <c r="Y222" s="326">
        <v>24090910</v>
      </c>
      <c r="Z222" s="326">
        <v>12363637</v>
      </c>
      <c r="AA222" s="326">
        <v>4190532</v>
      </c>
      <c r="AB222" s="307">
        <v>909091</v>
      </c>
      <c r="AC222" s="326">
        <v>0</v>
      </c>
      <c r="AD222" s="326">
        <v>0</v>
      </c>
    </row>
    <row r="223" spans="1:30" s="339" customFormat="1">
      <c r="A223" s="884" t="s">
        <v>1464</v>
      </c>
      <c r="B223" s="1782" t="s">
        <v>1955</v>
      </c>
      <c r="C223" s="1782"/>
      <c r="D223" s="1782"/>
      <c r="E223" s="1782"/>
      <c r="F223" s="1782"/>
      <c r="G223" s="1783"/>
      <c r="H223" s="857"/>
      <c r="I223" s="858"/>
      <c r="J223" s="858"/>
      <c r="K223" s="78" t="s">
        <v>245</v>
      </c>
      <c r="M223" s="358"/>
      <c r="N223" s="358"/>
      <c r="O223" s="223">
        <f t="shared" si="114"/>
        <v>0</v>
      </c>
      <c r="P223" s="223">
        <f t="shared" si="115"/>
        <v>0</v>
      </c>
      <c r="Q223" s="325">
        <f t="shared" si="116"/>
        <v>0</v>
      </c>
      <c r="R223" s="325">
        <v>0</v>
      </c>
      <c r="S223" s="325"/>
      <c r="T223" s="326">
        <v>0</v>
      </c>
      <c r="U223" s="307">
        <v>0</v>
      </c>
      <c r="V223" s="326">
        <v>0</v>
      </c>
      <c r="W223" s="338">
        <v>0</v>
      </c>
      <c r="X223" s="307">
        <v>0</v>
      </c>
      <c r="Y223" s="326">
        <v>34030291</v>
      </c>
      <c r="Z223" s="326">
        <v>14530292</v>
      </c>
      <c r="AA223" s="326">
        <v>0</v>
      </c>
      <c r="AB223" s="307">
        <v>0</v>
      </c>
      <c r="AC223" s="326">
        <v>0</v>
      </c>
      <c r="AD223" s="326">
        <v>0</v>
      </c>
    </row>
    <row r="224" spans="1:30" s="321" customFormat="1">
      <c r="A224" s="896" t="s">
        <v>1465</v>
      </c>
      <c r="B224" s="1794" t="s">
        <v>1466</v>
      </c>
      <c r="C224" s="1794"/>
      <c r="D224" s="1794"/>
      <c r="E224" s="1794"/>
      <c r="F224" s="1794"/>
      <c r="G224" s="1795"/>
      <c r="H224" s="853">
        <f t="shared" ref="H224:I224" si="117">+SUM(H225:H227)</f>
        <v>275869273</v>
      </c>
      <c r="I224" s="852">
        <f t="shared" si="117"/>
        <v>127422382</v>
      </c>
      <c r="J224" s="852">
        <f>+SUM(J225:J227)</f>
        <v>74218502</v>
      </c>
      <c r="K224" s="321" t="s">
        <v>245</v>
      </c>
      <c r="M224" s="459">
        <f t="shared" ref="M224:S224" si="118">+SUM(M225:M227)</f>
        <v>250152662</v>
      </c>
      <c r="N224" s="459">
        <f t="shared" si="118"/>
        <v>175584090</v>
      </c>
      <c r="O224" s="305">
        <f t="shared" si="118"/>
        <v>65177520</v>
      </c>
      <c r="P224" s="305">
        <f t="shared" si="118"/>
        <v>44981500</v>
      </c>
      <c r="Q224" s="322">
        <f t="shared" si="118"/>
        <v>275869273</v>
      </c>
      <c r="R224" s="322">
        <f t="shared" si="118"/>
        <v>62962414</v>
      </c>
      <c r="S224" s="322">
        <f t="shared" si="118"/>
        <v>162106672</v>
      </c>
      <c r="T224" s="323">
        <f t="shared" ref="T224:AD224" si="119">+SUM(T225:T227)</f>
        <v>65177520</v>
      </c>
      <c r="U224" s="305">
        <f>+SUM(U225:U227)</f>
        <v>32892990</v>
      </c>
      <c r="V224" s="323">
        <f t="shared" si="119"/>
        <v>130688314</v>
      </c>
      <c r="W224" s="328">
        <f t="shared" si="119"/>
        <v>44981500</v>
      </c>
      <c r="X224" s="305">
        <f>+SUM(X225:X227)</f>
        <v>18383000</v>
      </c>
      <c r="Y224" s="328">
        <f t="shared" si="119"/>
        <v>31582500</v>
      </c>
      <c r="Z224" s="323">
        <f t="shared" si="119"/>
        <v>11981250</v>
      </c>
      <c r="AA224" s="328">
        <f t="shared" si="119"/>
        <v>0</v>
      </c>
      <c r="AB224" s="305">
        <f t="shared" si="119"/>
        <v>0</v>
      </c>
      <c r="AC224" s="323">
        <f t="shared" si="119"/>
        <v>0</v>
      </c>
      <c r="AD224" s="323">
        <f t="shared" si="119"/>
        <v>290909</v>
      </c>
    </row>
    <row r="225" spans="1:30" s="339" customFormat="1">
      <c r="A225" s="859" t="s">
        <v>1467</v>
      </c>
      <c r="B225" s="1802" t="s">
        <v>2314</v>
      </c>
      <c r="C225" s="1782"/>
      <c r="D225" s="1782"/>
      <c r="E225" s="1782"/>
      <c r="F225" s="1782"/>
      <c r="G225" s="1783"/>
      <c r="H225" s="857">
        <v>102400873</v>
      </c>
      <c r="I225" s="858">
        <v>46770322</v>
      </c>
      <c r="J225" s="858"/>
      <c r="K225" s="78" t="s">
        <v>245</v>
      </c>
      <c r="M225" s="412">
        <v>94734063</v>
      </c>
      <c r="N225" s="358">
        <v>84764756</v>
      </c>
      <c r="O225" s="223">
        <f>+T225</f>
        <v>25746354</v>
      </c>
      <c r="P225" s="223">
        <f>+W225</f>
        <v>0</v>
      </c>
      <c r="Q225" s="325">
        <f>+H225</f>
        <v>102400873</v>
      </c>
      <c r="R225" s="325">
        <v>11913464</v>
      </c>
      <c r="S225" s="325">
        <v>60834893</v>
      </c>
      <c r="T225" s="326">
        <v>25746354</v>
      </c>
      <c r="U225" s="307">
        <v>15840903</v>
      </c>
      <c r="V225" s="326">
        <v>0</v>
      </c>
      <c r="W225" s="338">
        <v>0</v>
      </c>
      <c r="X225" s="307">
        <v>0</v>
      </c>
      <c r="Y225" s="326">
        <v>0</v>
      </c>
      <c r="Z225" s="326"/>
      <c r="AA225" s="326">
        <v>0</v>
      </c>
      <c r="AB225" s="307">
        <v>0</v>
      </c>
      <c r="AC225" s="326">
        <v>0</v>
      </c>
      <c r="AD225" s="326">
        <v>290909</v>
      </c>
    </row>
    <row r="226" spans="1:30" s="339" customFormat="1">
      <c r="A226" s="859" t="s">
        <v>1468</v>
      </c>
      <c r="B226" s="1802" t="s">
        <v>2210</v>
      </c>
      <c r="C226" s="1782"/>
      <c r="D226" s="1782"/>
      <c r="E226" s="1782"/>
      <c r="F226" s="1782"/>
      <c r="G226" s="1783"/>
      <c r="H226" s="857"/>
      <c r="I226" s="858">
        <v>0</v>
      </c>
      <c r="J226" s="858"/>
      <c r="K226" s="78" t="s">
        <v>245</v>
      </c>
      <c r="M226" s="358"/>
      <c r="N226" s="358"/>
      <c r="O226" s="223">
        <f>+T226</f>
        <v>0</v>
      </c>
      <c r="P226" s="223">
        <f>+W226</f>
        <v>0</v>
      </c>
      <c r="Q226" s="325">
        <f>+H226</f>
        <v>0</v>
      </c>
      <c r="R226" s="325">
        <v>0</v>
      </c>
      <c r="S226" s="325">
        <v>0</v>
      </c>
      <c r="T226" s="326">
        <v>0</v>
      </c>
      <c r="U226" s="307">
        <v>0</v>
      </c>
      <c r="V226" s="326">
        <v>21137483</v>
      </c>
      <c r="W226" s="338">
        <v>0</v>
      </c>
      <c r="X226" s="307">
        <v>0</v>
      </c>
      <c r="Y226" s="326">
        <v>0</v>
      </c>
      <c r="Z226" s="326"/>
      <c r="AA226" s="326">
        <v>0</v>
      </c>
      <c r="AB226" s="307">
        <v>0</v>
      </c>
      <c r="AC226" s="326">
        <v>0</v>
      </c>
      <c r="AD226" s="326">
        <v>0</v>
      </c>
    </row>
    <row r="227" spans="1:30" s="339" customFormat="1">
      <c r="A227" s="859" t="s">
        <v>1469</v>
      </c>
      <c r="B227" s="1802" t="s">
        <v>2211</v>
      </c>
      <c r="C227" s="1782"/>
      <c r="D227" s="1782"/>
      <c r="E227" s="1782"/>
      <c r="F227" s="1782"/>
      <c r="G227" s="1783"/>
      <c r="H227" s="857">
        <v>173468400</v>
      </c>
      <c r="I227" s="858">
        <v>80652060</v>
      </c>
      <c r="J227" s="858">
        <v>74218502</v>
      </c>
      <c r="K227" s="78" t="s">
        <v>245</v>
      </c>
      <c r="M227" s="412">
        <v>155418599</v>
      </c>
      <c r="N227" s="358">
        <v>90819334</v>
      </c>
      <c r="O227" s="223">
        <f>+T227</f>
        <v>39431166</v>
      </c>
      <c r="P227" s="223">
        <f>+W227</f>
        <v>44981500</v>
      </c>
      <c r="Q227" s="325">
        <f>+H227</f>
        <v>173468400</v>
      </c>
      <c r="R227" s="325">
        <v>51048950</v>
      </c>
      <c r="S227" s="325">
        <v>101271779</v>
      </c>
      <c r="T227" s="326">
        <v>39431166</v>
      </c>
      <c r="U227" s="307">
        <v>17052087</v>
      </c>
      <c r="V227" s="326">
        <v>109550831</v>
      </c>
      <c r="W227" s="338">
        <v>44981500</v>
      </c>
      <c r="X227" s="307">
        <v>18383000</v>
      </c>
      <c r="Y227" s="326">
        <v>31582500</v>
      </c>
      <c r="Z227" s="326">
        <v>11981250</v>
      </c>
      <c r="AA227" s="326">
        <v>0</v>
      </c>
      <c r="AB227" s="307">
        <v>0</v>
      </c>
      <c r="AC227" s="326">
        <v>0</v>
      </c>
      <c r="AD227" s="326">
        <v>0</v>
      </c>
    </row>
    <row r="228" spans="1:30" s="321" customFormat="1">
      <c r="A228" s="896" t="s">
        <v>1470</v>
      </c>
      <c r="B228" s="1794" t="s">
        <v>1471</v>
      </c>
      <c r="C228" s="1794"/>
      <c r="D228" s="1794"/>
      <c r="E228" s="1794"/>
      <c r="F228" s="1794"/>
      <c r="G228" s="1795"/>
      <c r="H228" s="853">
        <f>SUM(H229:H229)</f>
        <v>36214148</v>
      </c>
      <c r="I228" s="852">
        <f>+SUM(I229:I229)</f>
        <v>23231510</v>
      </c>
      <c r="J228" s="852">
        <f>+SUM(J229:J229)</f>
        <v>3193683</v>
      </c>
      <c r="K228" s="321" t="s">
        <v>245</v>
      </c>
      <c r="M228" s="355">
        <f>SUM(M229:M229)</f>
        <v>30210575</v>
      </c>
      <c r="N228" s="355">
        <f>SUM(N229:N229)</f>
        <v>18175986</v>
      </c>
      <c r="O228" s="305">
        <f>SUM(O229:O229)</f>
        <v>19924974</v>
      </c>
      <c r="P228" s="305">
        <f>SUM(P229:P229)</f>
        <v>1165683</v>
      </c>
      <c r="Q228" s="322">
        <f>+SUM(Q229:Q229)</f>
        <v>36214148</v>
      </c>
      <c r="R228" s="322">
        <f>+SUM(R229:R229)</f>
        <v>10453731</v>
      </c>
      <c r="S228" s="322">
        <f>+SUM(S229:S229)</f>
        <v>20593101</v>
      </c>
      <c r="T228" s="323">
        <f>+SUM(T229:T229)</f>
        <v>19924974</v>
      </c>
      <c r="U228" s="305">
        <f>SUM(U229:U229)</f>
        <v>11113701</v>
      </c>
      <c r="V228" s="323">
        <f>+SUM(V229:V229)</f>
        <v>3193683</v>
      </c>
      <c r="W228" s="328">
        <f>+SUM(W229:W229)</f>
        <v>1165683</v>
      </c>
      <c r="X228" s="305">
        <f>SUM(X229:X229)</f>
        <v>511137</v>
      </c>
      <c r="Y228" s="328">
        <f>+SUM(Y229:Y229)</f>
        <v>41567324</v>
      </c>
      <c r="Z228" s="323">
        <f>+SUM(Z229:Z229)</f>
        <v>28292544</v>
      </c>
      <c r="AA228" s="328">
        <f>+SUM(AA229:AA229)</f>
        <v>7954853</v>
      </c>
      <c r="AB228" s="305">
        <f>SUM(AB229:AB229)</f>
        <v>4445125</v>
      </c>
      <c r="AC228" s="323">
        <f>+SUM(AC229:AC229)</f>
        <v>9082902</v>
      </c>
      <c r="AD228" s="323">
        <f>+SUM(AD229:AD229)</f>
        <v>1106364</v>
      </c>
    </row>
    <row r="229" spans="1:30" s="339" customFormat="1">
      <c r="A229" s="859" t="s">
        <v>1472</v>
      </c>
      <c r="B229" s="1802" t="s">
        <v>2415</v>
      </c>
      <c r="C229" s="1782"/>
      <c r="D229" s="1782"/>
      <c r="E229" s="1782"/>
      <c r="F229" s="1782"/>
      <c r="G229" s="1783"/>
      <c r="H229" s="857">
        <v>36214148</v>
      </c>
      <c r="I229" s="858">
        <v>23231510</v>
      </c>
      <c r="J229" s="866">
        <v>3193683</v>
      </c>
      <c r="K229" s="78" t="s">
        <v>245</v>
      </c>
      <c r="M229" s="412">
        <v>30210575</v>
      </c>
      <c r="N229" s="358">
        <v>18175986</v>
      </c>
      <c r="O229" s="223">
        <f>+T229</f>
        <v>19924974</v>
      </c>
      <c r="P229" s="223">
        <f>+W229</f>
        <v>1165683</v>
      </c>
      <c r="Q229" s="325">
        <f>+H229</f>
        <v>36214148</v>
      </c>
      <c r="R229" s="325">
        <v>10453731</v>
      </c>
      <c r="S229" s="325">
        <v>20593101</v>
      </c>
      <c r="T229" s="326">
        <v>19924974</v>
      </c>
      <c r="U229" s="307">
        <v>11113701</v>
      </c>
      <c r="V229" s="326">
        <v>3193683</v>
      </c>
      <c r="W229" s="338">
        <v>1165683</v>
      </c>
      <c r="X229" s="307">
        <v>511137</v>
      </c>
      <c r="Y229" s="326">
        <f>36945690+4038088+583546</f>
        <v>41567324</v>
      </c>
      <c r="Z229" s="326">
        <f>26819820+1472724</f>
        <v>28292544</v>
      </c>
      <c r="AA229" s="326">
        <f>7481217+473636</f>
        <v>7954853</v>
      </c>
      <c r="AB229" s="307">
        <f>4167852+277273</f>
        <v>4445125</v>
      </c>
      <c r="AC229" s="326">
        <f>9015931+66971</f>
        <v>9082902</v>
      </c>
      <c r="AD229" s="326">
        <v>1106364</v>
      </c>
    </row>
    <row r="230" spans="1:30" s="321" customFormat="1">
      <c r="A230" s="896" t="s">
        <v>1473</v>
      </c>
      <c r="B230" s="1794" t="s">
        <v>1474</v>
      </c>
      <c r="C230" s="1794"/>
      <c r="D230" s="1794"/>
      <c r="E230" s="1794"/>
      <c r="F230" s="1794"/>
      <c r="G230" s="1795"/>
      <c r="H230" s="853">
        <f>+SUM(H231:H232)</f>
        <v>22279026</v>
      </c>
      <c r="I230" s="852">
        <f>+SUM(I231:I231)</f>
        <v>30208076</v>
      </c>
      <c r="J230" s="852">
        <f>+SUM(J231:J231)</f>
        <v>1730598</v>
      </c>
      <c r="K230" s="321" t="s">
        <v>245</v>
      </c>
      <c r="M230" s="459">
        <f>+SUM(M231:M231)</f>
        <v>11612663</v>
      </c>
      <c r="N230" s="459">
        <f>+SUM(N231:N231)</f>
        <v>9432745</v>
      </c>
      <c r="O230" s="305">
        <f>+SUM(O231:O231)</f>
        <v>28261212</v>
      </c>
      <c r="P230" s="305">
        <f>+SUM(P231:P231)</f>
        <v>661273</v>
      </c>
      <c r="Q230" s="322">
        <f t="shared" ref="Q230:W230" si="120">+SUM(Q231:Q231)</f>
        <v>12898118</v>
      </c>
      <c r="R230" s="322">
        <f t="shared" si="120"/>
        <v>3521234</v>
      </c>
      <c r="S230" s="322">
        <f t="shared" si="120"/>
        <v>39431025</v>
      </c>
      <c r="T230" s="323">
        <f t="shared" si="120"/>
        <v>28261212</v>
      </c>
      <c r="U230" s="305">
        <f>+SUM(U231:U231)</f>
        <v>3527157</v>
      </c>
      <c r="V230" s="323">
        <f t="shared" si="120"/>
        <v>6431662</v>
      </c>
      <c r="W230" s="328">
        <f t="shared" si="120"/>
        <v>661273</v>
      </c>
      <c r="X230" s="305">
        <f>+SUM(X231:X231)</f>
        <v>418182</v>
      </c>
      <c r="Y230" s="328">
        <f t="shared" ref="Y230:AD230" si="121">+SUM(Y231:Y231)</f>
        <v>0</v>
      </c>
      <c r="Z230" s="323">
        <f t="shared" si="121"/>
        <v>0</v>
      </c>
      <c r="AA230" s="328">
        <f t="shared" si="121"/>
        <v>0</v>
      </c>
      <c r="AB230" s="305">
        <f t="shared" si="121"/>
        <v>0</v>
      </c>
      <c r="AC230" s="323">
        <f t="shared" si="121"/>
        <v>0</v>
      </c>
      <c r="AD230" s="323">
        <f t="shared" si="121"/>
        <v>9192946</v>
      </c>
    </row>
    <row r="231" spans="1:30" s="339" customFormat="1">
      <c r="A231" s="859" t="s">
        <v>1475</v>
      </c>
      <c r="B231" s="905" t="s">
        <v>1941</v>
      </c>
      <c r="C231" s="860"/>
      <c r="D231" s="860"/>
      <c r="E231" s="860"/>
      <c r="F231" s="860"/>
      <c r="G231" s="861"/>
      <c r="H231" s="857">
        <v>12898118</v>
      </c>
      <c r="I231" s="858">
        <v>30208076</v>
      </c>
      <c r="J231" s="858">
        <v>1730598</v>
      </c>
      <c r="K231" s="78" t="s">
        <v>245</v>
      </c>
      <c r="M231" s="412">
        <v>11612663</v>
      </c>
      <c r="N231" s="358">
        <v>9432745</v>
      </c>
      <c r="O231" s="223">
        <f>+T231</f>
        <v>28261212</v>
      </c>
      <c r="P231" s="223">
        <f>+W231</f>
        <v>661273</v>
      </c>
      <c r="Q231" s="325">
        <f>+H231</f>
        <v>12898118</v>
      </c>
      <c r="R231" s="325">
        <v>3521234</v>
      </c>
      <c r="S231" s="325">
        <v>39431025</v>
      </c>
      <c r="T231" s="326">
        <f>27711213+549999</f>
        <v>28261212</v>
      </c>
      <c r="U231" s="307">
        <v>3527157</v>
      </c>
      <c r="V231" s="326">
        <v>6431662</v>
      </c>
      <c r="W231" s="338">
        <v>661273</v>
      </c>
      <c r="X231" s="307">
        <v>418182</v>
      </c>
      <c r="Y231" s="326">
        <v>0</v>
      </c>
      <c r="Z231" s="326"/>
      <c r="AA231" s="326">
        <v>0</v>
      </c>
      <c r="AB231" s="307">
        <v>0</v>
      </c>
      <c r="AC231" s="326">
        <v>0</v>
      </c>
      <c r="AD231" s="326">
        <v>9192946</v>
      </c>
    </row>
    <row r="232" spans="1:30" s="339" customFormat="1">
      <c r="A232" s="859"/>
      <c r="B232" s="905" t="s">
        <v>2605</v>
      </c>
      <c r="C232" s="860"/>
      <c r="D232" s="860"/>
      <c r="E232" s="860"/>
      <c r="F232" s="860"/>
      <c r="G232" s="861"/>
      <c r="H232" s="857">
        <v>9380908</v>
      </c>
      <c r="I232" s="858"/>
      <c r="J232" s="858"/>
      <c r="K232" s="78"/>
      <c r="M232" s="412"/>
      <c r="N232" s="358"/>
      <c r="O232" s="223"/>
      <c r="P232" s="223"/>
      <c r="Q232" s="325"/>
      <c r="R232" s="325"/>
      <c r="S232" s="325"/>
      <c r="T232" s="326"/>
      <c r="U232" s="307"/>
      <c r="V232" s="326"/>
      <c r="W232" s="338"/>
      <c r="X232" s="307"/>
      <c r="Y232" s="326"/>
      <c r="Z232" s="326"/>
      <c r="AA232" s="326"/>
      <c r="AB232" s="307"/>
      <c r="AC232" s="326"/>
      <c r="AD232" s="326"/>
    </row>
    <row r="233" spans="1:30" s="321" customFormat="1">
      <c r="A233" s="896" t="s">
        <v>1476</v>
      </c>
      <c r="B233" s="1794" t="s">
        <v>1477</v>
      </c>
      <c r="C233" s="1794"/>
      <c r="D233" s="1794"/>
      <c r="E233" s="1794"/>
      <c r="F233" s="1794"/>
      <c r="G233" s="1795"/>
      <c r="H233" s="853">
        <f t="shared" ref="H233:I233" si="122">+SUM(H234:H234)</f>
        <v>0</v>
      </c>
      <c r="I233" s="852">
        <f t="shared" si="122"/>
        <v>0</v>
      </c>
      <c r="J233" s="852">
        <f>+SUM(J234:J234)</f>
        <v>0</v>
      </c>
      <c r="K233" s="321" t="s">
        <v>245</v>
      </c>
      <c r="M233" s="459">
        <f>+SUM(M234:M234)</f>
        <v>0</v>
      </c>
      <c r="N233" s="459">
        <f>+SUM(N234:N234)</f>
        <v>0</v>
      </c>
      <c r="O233" s="305">
        <f>+SUM(O234:O234)</f>
        <v>0</v>
      </c>
      <c r="P233" s="305">
        <f>+SUM(P234:P234)</f>
        <v>0</v>
      </c>
      <c r="Q233" s="322">
        <f t="shared" ref="Q233:AD233" si="123">+SUM(Q234:Q234)</f>
        <v>0</v>
      </c>
      <c r="R233" s="322">
        <f t="shared" si="123"/>
        <v>0</v>
      </c>
      <c r="S233" s="322">
        <f t="shared" si="123"/>
        <v>0</v>
      </c>
      <c r="T233" s="323">
        <f t="shared" si="123"/>
        <v>0</v>
      </c>
      <c r="U233" s="305">
        <f>+SUM(U234:U234)</f>
        <v>0</v>
      </c>
      <c r="V233" s="323">
        <f t="shared" si="123"/>
        <v>0</v>
      </c>
      <c r="W233" s="328">
        <f t="shared" si="123"/>
        <v>0</v>
      </c>
      <c r="X233" s="305">
        <f>+SUM(X234:X234)</f>
        <v>0</v>
      </c>
      <c r="Y233" s="328">
        <f t="shared" si="123"/>
        <v>0</v>
      </c>
      <c r="Z233" s="323">
        <f t="shared" si="123"/>
        <v>0</v>
      </c>
      <c r="AA233" s="328">
        <f t="shared" si="123"/>
        <v>0</v>
      </c>
      <c r="AB233" s="305">
        <f>+SUM(AB234:AB234)</f>
        <v>0</v>
      </c>
      <c r="AC233" s="323">
        <f t="shared" si="123"/>
        <v>0</v>
      </c>
      <c r="AD233" s="323">
        <f t="shared" si="123"/>
        <v>0</v>
      </c>
    </row>
    <row r="234" spans="1:30" s="339" customFormat="1">
      <c r="A234" s="859" t="s">
        <v>1478</v>
      </c>
      <c r="B234" s="1802" t="s">
        <v>2212</v>
      </c>
      <c r="C234" s="1782"/>
      <c r="D234" s="1782"/>
      <c r="E234" s="1782"/>
      <c r="F234" s="1782"/>
      <c r="G234" s="1783"/>
      <c r="H234" s="857"/>
      <c r="I234" s="858">
        <v>0</v>
      </c>
      <c r="J234" s="858"/>
      <c r="K234" s="78" t="s">
        <v>245</v>
      </c>
      <c r="M234" s="358"/>
      <c r="N234" s="358"/>
      <c r="O234" s="223">
        <f>+T234</f>
        <v>0</v>
      </c>
      <c r="P234" s="223">
        <f>+W234</f>
        <v>0</v>
      </c>
      <c r="Q234" s="325">
        <f>+H234</f>
        <v>0</v>
      </c>
      <c r="R234" s="325">
        <v>0</v>
      </c>
      <c r="S234" s="325">
        <v>0</v>
      </c>
      <c r="T234" s="326">
        <v>0</v>
      </c>
      <c r="U234" s="307">
        <v>0</v>
      </c>
      <c r="V234" s="326">
        <v>0</v>
      </c>
      <c r="W234" s="338">
        <v>0</v>
      </c>
      <c r="X234" s="307">
        <v>0</v>
      </c>
      <c r="Y234" s="326">
        <v>0</v>
      </c>
      <c r="Z234" s="326"/>
      <c r="AA234" s="326">
        <v>0</v>
      </c>
      <c r="AB234" s="307">
        <v>0</v>
      </c>
      <c r="AC234" s="326">
        <v>0</v>
      </c>
      <c r="AD234" s="326">
        <v>0</v>
      </c>
    </row>
    <row r="235" spans="1:30" s="321" customFormat="1">
      <c r="A235" s="896" t="s">
        <v>1476</v>
      </c>
      <c r="B235" s="1794" t="s">
        <v>1479</v>
      </c>
      <c r="C235" s="1794"/>
      <c r="D235" s="1794"/>
      <c r="E235" s="1794"/>
      <c r="F235" s="1794"/>
      <c r="G235" s="1795"/>
      <c r="H235" s="853">
        <f t="shared" ref="H235:I235" si="124">+SUM(H236:H238)</f>
        <v>7649545</v>
      </c>
      <c r="I235" s="906">
        <f t="shared" si="124"/>
        <v>1259089</v>
      </c>
      <c r="J235" s="906">
        <f>+SUM(J236:J238)</f>
        <v>4170691</v>
      </c>
      <c r="K235" s="321" t="s">
        <v>245</v>
      </c>
      <c r="M235" s="459">
        <f>+SUM(M236:M238)</f>
        <v>7649545</v>
      </c>
      <c r="N235" s="459">
        <f>+SUM(N236:N238)</f>
        <v>6149545</v>
      </c>
      <c r="O235" s="305">
        <f>+SUM(O236:O238)</f>
        <v>0</v>
      </c>
      <c r="P235" s="305">
        <f>+SUM(P236:P238)</f>
        <v>3047273</v>
      </c>
      <c r="Q235" s="305">
        <f t="shared" ref="Q235:AD235" si="125">+SUM(Q236:Q238)</f>
        <v>7649545</v>
      </c>
      <c r="R235" s="305">
        <f t="shared" si="125"/>
        <v>5970909</v>
      </c>
      <c r="S235" s="305">
        <f t="shared" si="125"/>
        <v>7681819</v>
      </c>
      <c r="T235" s="305">
        <f t="shared" si="125"/>
        <v>0</v>
      </c>
      <c r="U235" s="305">
        <f t="shared" si="125"/>
        <v>295454</v>
      </c>
      <c r="V235" s="305">
        <f t="shared" si="125"/>
        <v>4170691</v>
      </c>
      <c r="W235" s="305">
        <f t="shared" si="125"/>
        <v>3047273</v>
      </c>
      <c r="X235" s="305">
        <f t="shared" si="125"/>
        <v>3047273</v>
      </c>
      <c r="Y235" s="305">
        <f t="shared" si="125"/>
        <v>147475195</v>
      </c>
      <c r="Z235" s="305">
        <f t="shared" si="125"/>
        <v>60843456</v>
      </c>
      <c r="AA235" s="305">
        <f t="shared" si="125"/>
        <v>26771090</v>
      </c>
      <c r="AB235" s="305">
        <f t="shared" si="125"/>
        <v>22170819</v>
      </c>
      <c r="AC235" s="305">
        <f t="shared" si="125"/>
        <v>78880073</v>
      </c>
      <c r="AD235" s="305">
        <f t="shared" si="125"/>
        <v>1279800</v>
      </c>
    </row>
    <row r="236" spans="1:30" s="339" customFormat="1">
      <c r="A236" s="884" t="s">
        <v>1478</v>
      </c>
      <c r="B236" s="1802" t="s">
        <v>2213</v>
      </c>
      <c r="C236" s="1782"/>
      <c r="D236" s="1782"/>
      <c r="E236" s="1782"/>
      <c r="F236" s="1782"/>
      <c r="G236" s="1783"/>
      <c r="H236" s="857"/>
      <c r="I236" s="858">
        <v>1259089</v>
      </c>
      <c r="J236" s="858"/>
      <c r="K236" s="78" t="s">
        <v>245</v>
      </c>
      <c r="M236" s="358"/>
      <c r="N236" s="358"/>
      <c r="O236" s="223">
        <f>+T236</f>
        <v>0</v>
      </c>
      <c r="P236" s="223">
        <f>+W236</f>
        <v>3047273</v>
      </c>
      <c r="Q236" s="325">
        <f>+H236</f>
        <v>0</v>
      </c>
      <c r="R236" s="325">
        <v>0</v>
      </c>
      <c r="S236" s="325">
        <v>7681819</v>
      </c>
      <c r="T236" s="326">
        <v>0</v>
      </c>
      <c r="U236" s="307">
        <v>0</v>
      </c>
      <c r="V236" s="326">
        <v>4170691</v>
      </c>
      <c r="W236" s="338">
        <v>3047273</v>
      </c>
      <c r="X236" s="307">
        <v>3047273</v>
      </c>
      <c r="Y236" s="326">
        <v>78366558</v>
      </c>
      <c r="Z236" s="326">
        <v>43905546</v>
      </c>
      <c r="AA236" s="326">
        <v>26407454</v>
      </c>
      <c r="AB236" s="307">
        <v>22170819</v>
      </c>
      <c r="AC236" s="326">
        <v>78880073</v>
      </c>
      <c r="AD236" s="326">
        <v>1279800</v>
      </c>
    </row>
    <row r="237" spans="1:30" s="339" customFormat="1">
      <c r="A237" s="884" t="s">
        <v>1480</v>
      </c>
      <c r="B237" s="1802" t="s">
        <v>2214</v>
      </c>
      <c r="C237" s="1782"/>
      <c r="D237" s="1782"/>
      <c r="E237" s="1782"/>
      <c r="F237" s="1782"/>
      <c r="G237" s="1783"/>
      <c r="H237" s="857"/>
      <c r="I237" s="858">
        <v>0</v>
      </c>
      <c r="J237" s="858">
        <v>4170691</v>
      </c>
      <c r="K237" s="78" t="s">
        <v>245</v>
      </c>
      <c r="M237" s="358"/>
      <c r="N237" s="358"/>
      <c r="O237" s="223">
        <f>+T237</f>
        <v>0</v>
      </c>
      <c r="P237" s="223">
        <f>+W237</f>
        <v>0</v>
      </c>
      <c r="Q237" s="325">
        <f>+H237</f>
        <v>0</v>
      </c>
      <c r="R237" s="325">
        <v>0</v>
      </c>
      <c r="S237" s="325">
        <v>0</v>
      </c>
      <c r="T237" s="326">
        <v>0</v>
      </c>
      <c r="U237" s="307">
        <v>0</v>
      </c>
      <c r="V237" s="326">
        <v>0</v>
      </c>
      <c r="W237" s="338">
        <v>0</v>
      </c>
      <c r="X237" s="307">
        <v>0</v>
      </c>
      <c r="Y237" s="326">
        <v>69108637</v>
      </c>
      <c r="Z237" s="326">
        <v>16937910</v>
      </c>
      <c r="AA237" s="326">
        <v>363636</v>
      </c>
      <c r="AB237" s="307">
        <v>0</v>
      </c>
      <c r="AC237" s="326">
        <v>0</v>
      </c>
      <c r="AD237" s="326">
        <v>0</v>
      </c>
    </row>
    <row r="238" spans="1:30" s="339" customFormat="1">
      <c r="A238" s="884"/>
      <c r="B238" s="904" t="s">
        <v>2430</v>
      </c>
      <c r="C238" s="860"/>
      <c r="D238" s="860"/>
      <c r="E238" s="860"/>
      <c r="F238" s="860"/>
      <c r="G238" s="861"/>
      <c r="H238" s="857">
        <v>7649545</v>
      </c>
      <c r="I238" s="858">
        <v>0</v>
      </c>
      <c r="J238" s="858">
        <v>0</v>
      </c>
      <c r="K238" s="78" t="s">
        <v>245</v>
      </c>
      <c r="M238" s="358">
        <v>7649545</v>
      </c>
      <c r="N238" s="358">
        <v>6149545</v>
      </c>
      <c r="O238" s="223">
        <f>+T238</f>
        <v>0</v>
      </c>
      <c r="P238" s="223">
        <f>+W238</f>
        <v>0</v>
      </c>
      <c r="Q238" s="325">
        <f>+H238</f>
        <v>7649545</v>
      </c>
      <c r="R238" s="325">
        <v>5970909</v>
      </c>
      <c r="S238" s="325">
        <v>0</v>
      </c>
      <c r="T238" s="326">
        <v>0</v>
      </c>
      <c r="U238" s="307">
        <v>295454</v>
      </c>
      <c r="V238" s="326">
        <v>0</v>
      </c>
      <c r="W238" s="338">
        <v>0</v>
      </c>
      <c r="X238" s="307">
        <v>0</v>
      </c>
      <c r="Y238" s="326">
        <v>0</v>
      </c>
      <c r="Z238" s="326">
        <v>0</v>
      </c>
      <c r="AA238" s="326">
        <v>0</v>
      </c>
      <c r="AB238" s="307">
        <v>0</v>
      </c>
      <c r="AC238" s="326">
        <v>0</v>
      </c>
      <c r="AD238" s="326">
        <v>0</v>
      </c>
    </row>
    <row r="239" spans="1:30" s="321" customFormat="1">
      <c r="A239" s="896" t="s">
        <v>1481</v>
      </c>
      <c r="B239" s="1794" t="s">
        <v>1482</v>
      </c>
      <c r="C239" s="1794"/>
      <c r="D239" s="1794"/>
      <c r="E239" s="1794"/>
      <c r="F239" s="1794"/>
      <c r="G239" s="1795"/>
      <c r="H239" s="853">
        <f t="shared" ref="H239:I239" si="126">+SUM(H240)</f>
        <v>0</v>
      </c>
      <c r="I239" s="852">
        <f t="shared" si="126"/>
        <v>7377275</v>
      </c>
      <c r="J239" s="852">
        <f>+SUM(J240)</f>
        <v>5841369</v>
      </c>
      <c r="K239" s="321" t="s">
        <v>245</v>
      </c>
      <c r="M239" s="355">
        <f>+SUM(M240)</f>
        <v>0</v>
      </c>
      <c r="N239" s="355">
        <f>+SUM(N240)</f>
        <v>0</v>
      </c>
      <c r="O239" s="305">
        <f>+SUM(O240)</f>
        <v>3490910</v>
      </c>
      <c r="P239" s="305">
        <f>+SUM(P240)</f>
        <v>4123188</v>
      </c>
      <c r="Q239" s="322">
        <f t="shared" ref="Q239:AD239" si="127">+SUM(Q240)</f>
        <v>0</v>
      </c>
      <c r="R239" s="322">
        <f t="shared" si="127"/>
        <v>0</v>
      </c>
      <c r="S239" s="322">
        <f t="shared" si="127"/>
        <v>0</v>
      </c>
      <c r="T239" s="323">
        <f t="shared" si="127"/>
        <v>3490910</v>
      </c>
      <c r="U239" s="305">
        <f>+SUM(U240)</f>
        <v>0</v>
      </c>
      <c r="V239" s="323">
        <f t="shared" si="127"/>
        <v>5249003</v>
      </c>
      <c r="W239" s="328">
        <f t="shared" si="127"/>
        <v>4123188</v>
      </c>
      <c r="X239" s="305">
        <f>+SUM(X240)</f>
        <v>4123188</v>
      </c>
      <c r="Y239" s="328">
        <f t="shared" si="127"/>
        <v>10943519</v>
      </c>
      <c r="Z239" s="323">
        <f t="shared" si="127"/>
        <v>10943519</v>
      </c>
      <c r="AA239" s="328">
        <f t="shared" si="127"/>
        <v>0</v>
      </c>
      <c r="AB239" s="305">
        <f>+SUM(AB240)</f>
        <v>0</v>
      </c>
      <c r="AC239" s="323">
        <f t="shared" si="127"/>
        <v>22476636</v>
      </c>
      <c r="AD239" s="323">
        <f t="shared" si="127"/>
        <v>1597017</v>
      </c>
    </row>
    <row r="240" spans="1:30" s="339" customFormat="1">
      <c r="A240" s="859" t="s">
        <v>1483</v>
      </c>
      <c r="B240" s="1802" t="s">
        <v>2215</v>
      </c>
      <c r="C240" s="1782"/>
      <c r="D240" s="1782"/>
      <c r="E240" s="1782"/>
      <c r="F240" s="1782"/>
      <c r="G240" s="1783"/>
      <c r="H240" s="857">
        <v>0</v>
      </c>
      <c r="I240" s="858">
        <v>7377275</v>
      </c>
      <c r="J240" s="858">
        <f>1718181+4123188</f>
        <v>5841369</v>
      </c>
      <c r="K240" s="78" t="s">
        <v>245</v>
      </c>
      <c r="M240" s="412">
        <v>0</v>
      </c>
      <c r="N240" s="358"/>
      <c r="O240" s="223">
        <f>+T240</f>
        <v>3490910</v>
      </c>
      <c r="P240" s="223">
        <f>+W240</f>
        <v>4123188</v>
      </c>
      <c r="Q240" s="325">
        <f>+H240</f>
        <v>0</v>
      </c>
      <c r="R240" s="325"/>
      <c r="S240" s="325">
        <v>0</v>
      </c>
      <c r="T240" s="326">
        <v>3490910</v>
      </c>
      <c r="U240" s="307">
        <v>0</v>
      </c>
      <c r="V240" s="326">
        <v>5249003</v>
      </c>
      <c r="W240" s="338">
        <v>4123188</v>
      </c>
      <c r="X240" s="307">
        <v>4123188</v>
      </c>
      <c r="Y240" s="326">
        <v>10943519</v>
      </c>
      <c r="Z240" s="326">
        <v>10943519</v>
      </c>
      <c r="AA240" s="326">
        <v>0</v>
      </c>
      <c r="AB240" s="307">
        <v>0</v>
      </c>
      <c r="AC240" s="326">
        <v>22476636</v>
      </c>
      <c r="AD240" s="326">
        <v>1597017</v>
      </c>
    </row>
    <row r="241" spans="1:30" s="321" customFormat="1">
      <c r="A241" s="896" t="s">
        <v>1484</v>
      </c>
      <c r="B241" s="1794" t="s">
        <v>1485</v>
      </c>
      <c r="C241" s="1794"/>
      <c r="D241" s="1794"/>
      <c r="E241" s="1794"/>
      <c r="F241" s="1794"/>
      <c r="G241" s="1795"/>
      <c r="H241" s="853">
        <f t="shared" ref="H241:I241" si="128">+SUM(H242:H244)</f>
        <v>56132912</v>
      </c>
      <c r="I241" s="852">
        <f t="shared" si="128"/>
        <v>48780912</v>
      </c>
      <c r="J241" s="852">
        <f>+SUM(J242:J244)</f>
        <v>21989701</v>
      </c>
      <c r="K241" s="321" t="s">
        <v>245</v>
      </c>
      <c r="M241" s="459">
        <f>+SUM(M242:M244)</f>
        <v>54604622</v>
      </c>
      <c r="N241" s="459">
        <f>+SUM(N242:N244)</f>
        <v>46066519</v>
      </c>
      <c r="O241" s="305">
        <f>+SUM(O242:O244)</f>
        <v>32492637</v>
      </c>
      <c r="P241" s="305">
        <f>+SUM(P242:P244)</f>
        <v>10482917</v>
      </c>
      <c r="Q241" s="322">
        <f t="shared" ref="Q241:AD241" si="129">+SUM(Q242:Q244)</f>
        <v>56132912</v>
      </c>
      <c r="R241" s="322">
        <f t="shared" si="129"/>
        <v>25398659</v>
      </c>
      <c r="S241" s="322">
        <f t="shared" si="129"/>
        <v>67006428</v>
      </c>
      <c r="T241" s="323">
        <f t="shared" si="129"/>
        <v>32492637</v>
      </c>
      <c r="U241" s="305">
        <f t="shared" si="129"/>
        <v>13495478</v>
      </c>
      <c r="V241" s="323">
        <f t="shared" si="129"/>
        <v>41663366</v>
      </c>
      <c r="W241" s="328">
        <f t="shared" si="129"/>
        <v>10482917</v>
      </c>
      <c r="X241" s="305">
        <f t="shared" si="129"/>
        <v>6374226</v>
      </c>
      <c r="Y241" s="328">
        <f t="shared" si="129"/>
        <v>14168757</v>
      </c>
      <c r="Z241" s="323">
        <f t="shared" si="129"/>
        <v>10843486</v>
      </c>
      <c r="AA241" s="328">
        <f t="shared" si="129"/>
        <v>5138849</v>
      </c>
      <c r="AB241" s="305">
        <f t="shared" si="129"/>
        <v>2993484</v>
      </c>
      <c r="AC241" s="328">
        <f t="shared" si="129"/>
        <v>13213118</v>
      </c>
      <c r="AD241" s="328">
        <f t="shared" si="129"/>
        <v>467091</v>
      </c>
    </row>
    <row r="242" spans="1:30" s="339" customFormat="1">
      <c r="A242" s="884" t="s">
        <v>1486</v>
      </c>
      <c r="B242" s="1802" t="s">
        <v>1957</v>
      </c>
      <c r="C242" s="1802"/>
      <c r="D242" s="1802"/>
      <c r="E242" s="1802"/>
      <c r="F242" s="1802"/>
      <c r="G242" s="1804"/>
      <c r="H242" s="857">
        <v>15293105</v>
      </c>
      <c r="I242" s="858">
        <v>19844771</v>
      </c>
      <c r="J242" s="858">
        <v>18398798</v>
      </c>
      <c r="K242" s="78" t="s">
        <v>245</v>
      </c>
      <c r="M242" s="412">
        <v>14838560</v>
      </c>
      <c r="N242" s="358">
        <v>14274196</v>
      </c>
      <c r="O242" s="223">
        <f>+T242</f>
        <v>11804317</v>
      </c>
      <c r="P242" s="223">
        <f>+W242</f>
        <v>9888408</v>
      </c>
      <c r="Q242" s="325">
        <f>+H242</f>
        <v>15293105</v>
      </c>
      <c r="R242" s="325">
        <v>5347533</v>
      </c>
      <c r="S242" s="325">
        <v>25144261</v>
      </c>
      <c r="T242" s="326">
        <v>11804317</v>
      </c>
      <c r="U242" s="307">
        <v>7755273</v>
      </c>
      <c r="V242" s="326">
        <v>32664071</v>
      </c>
      <c r="W242" s="338">
        <v>9888408</v>
      </c>
      <c r="X242" s="307">
        <v>6374226</v>
      </c>
      <c r="Y242" s="326">
        <v>12186471</v>
      </c>
      <c r="Z242" s="326">
        <v>8861200</v>
      </c>
      <c r="AA242" s="326">
        <v>3156563</v>
      </c>
      <c r="AB242" s="307">
        <v>1011198</v>
      </c>
      <c r="AC242" s="326">
        <v>4209482</v>
      </c>
      <c r="AD242" s="326">
        <v>467091</v>
      </c>
    </row>
    <row r="243" spans="1:30" s="339" customFormat="1">
      <c r="A243" s="884" t="s">
        <v>1487</v>
      </c>
      <c r="B243" s="1802" t="s">
        <v>1956</v>
      </c>
      <c r="C243" s="1802"/>
      <c r="D243" s="1802"/>
      <c r="E243" s="1802"/>
      <c r="F243" s="1802"/>
      <c r="G243" s="1804"/>
      <c r="H243" s="857">
        <v>13968139</v>
      </c>
      <c r="I243" s="858">
        <v>9921395</v>
      </c>
      <c r="J243" s="858">
        <v>1370103</v>
      </c>
      <c r="K243" s="78" t="s">
        <v>245</v>
      </c>
      <c r="M243" s="412">
        <v>13513594</v>
      </c>
      <c r="N243" s="358">
        <v>11307109</v>
      </c>
      <c r="O243" s="223">
        <f>+T243</f>
        <v>9921395</v>
      </c>
      <c r="P243" s="223">
        <f>+W243</f>
        <v>40909</v>
      </c>
      <c r="Q243" s="325">
        <f>+H243</f>
        <v>13968139</v>
      </c>
      <c r="R243" s="325">
        <v>10087990</v>
      </c>
      <c r="S243" s="325">
        <v>12103563</v>
      </c>
      <c r="T243" s="326">
        <v>9921395</v>
      </c>
      <c r="U243" s="307">
        <v>525454</v>
      </c>
      <c r="V243" s="326">
        <v>1723156</v>
      </c>
      <c r="W243" s="338">
        <v>40909</v>
      </c>
      <c r="X243" s="307">
        <v>0</v>
      </c>
      <c r="Y243" s="326">
        <v>1982286</v>
      </c>
      <c r="Z243" s="326">
        <v>1982286</v>
      </c>
      <c r="AA243" s="326">
        <v>1982286</v>
      </c>
      <c r="AB243" s="307">
        <v>1982286</v>
      </c>
      <c r="AC243" s="326">
        <v>9003636</v>
      </c>
      <c r="AD243" s="326">
        <v>0</v>
      </c>
    </row>
    <row r="244" spans="1:30" s="339" customFormat="1">
      <c r="A244" s="884" t="s">
        <v>1968</v>
      </c>
      <c r="B244" s="904" t="s">
        <v>1969</v>
      </c>
      <c r="C244" s="904"/>
      <c r="D244" s="904"/>
      <c r="E244" s="904"/>
      <c r="F244" s="904"/>
      <c r="G244" s="907"/>
      <c r="H244" s="857">
        <v>26871668</v>
      </c>
      <c r="I244" s="858">
        <v>19014746</v>
      </c>
      <c r="J244" s="858">
        <v>2220800</v>
      </c>
      <c r="K244" s="78"/>
      <c r="M244" s="412">
        <v>26252468</v>
      </c>
      <c r="N244" s="358">
        <v>20485214</v>
      </c>
      <c r="O244" s="223">
        <f>+T244</f>
        <v>10766925</v>
      </c>
      <c r="P244" s="223">
        <f>+W244</f>
        <v>553600</v>
      </c>
      <c r="Q244" s="325">
        <f>+H244</f>
        <v>26871668</v>
      </c>
      <c r="R244" s="325">
        <v>9963136</v>
      </c>
      <c r="S244" s="325">
        <v>29758604</v>
      </c>
      <c r="T244" s="326">
        <v>10766925</v>
      </c>
      <c r="U244" s="307">
        <v>5214751</v>
      </c>
      <c r="V244" s="326">
        <v>7276139</v>
      </c>
      <c r="W244" s="338">
        <v>553600</v>
      </c>
      <c r="X244" s="307">
        <v>0</v>
      </c>
      <c r="Y244" s="326"/>
      <c r="Z244" s="326"/>
      <c r="AA244" s="326">
        <v>0</v>
      </c>
      <c r="AB244" s="307">
        <v>0</v>
      </c>
      <c r="AC244" s="326"/>
      <c r="AD244" s="326"/>
    </row>
    <row r="245" spans="1:30" s="321" customFormat="1">
      <c r="A245" s="896" t="s">
        <v>1488</v>
      </c>
      <c r="B245" s="1794" t="s">
        <v>1489</v>
      </c>
      <c r="C245" s="1794"/>
      <c r="D245" s="1794"/>
      <c r="E245" s="1794"/>
      <c r="F245" s="1794"/>
      <c r="G245" s="1795"/>
      <c r="H245" s="853">
        <v>0</v>
      </c>
      <c r="I245" s="852">
        <v>0</v>
      </c>
      <c r="J245" s="852">
        <v>0</v>
      </c>
      <c r="K245" s="321" t="s">
        <v>245</v>
      </c>
      <c r="M245" s="355">
        <v>0</v>
      </c>
      <c r="N245" s="355">
        <v>0</v>
      </c>
      <c r="O245" s="305">
        <v>0</v>
      </c>
      <c r="P245" s="305">
        <v>0</v>
      </c>
      <c r="Q245" s="322">
        <v>0</v>
      </c>
      <c r="R245" s="322">
        <v>0</v>
      </c>
      <c r="S245" s="322">
        <v>0</v>
      </c>
      <c r="T245" s="323">
        <v>0</v>
      </c>
      <c r="U245" s="305">
        <v>0</v>
      </c>
      <c r="V245" s="323">
        <v>0</v>
      </c>
      <c r="W245" s="328">
        <v>0</v>
      </c>
      <c r="X245" s="305">
        <v>0</v>
      </c>
      <c r="Y245" s="328">
        <v>0</v>
      </c>
      <c r="Z245" s="323">
        <v>0</v>
      </c>
      <c r="AA245" s="328">
        <v>0</v>
      </c>
      <c r="AB245" s="305">
        <v>0</v>
      </c>
      <c r="AC245" s="323">
        <v>0</v>
      </c>
      <c r="AD245" s="323">
        <v>0</v>
      </c>
    </row>
    <row r="246" spans="1:30" s="321" customFormat="1">
      <c r="A246" s="896" t="s">
        <v>1490</v>
      </c>
      <c r="B246" s="1794" t="s">
        <v>1491</v>
      </c>
      <c r="C246" s="1794"/>
      <c r="D246" s="1794"/>
      <c r="E246" s="1794"/>
      <c r="F246" s="1794"/>
      <c r="G246" s="1795"/>
      <c r="H246" s="853">
        <v>0</v>
      </c>
      <c r="I246" s="852">
        <v>0</v>
      </c>
      <c r="J246" s="852">
        <v>0</v>
      </c>
      <c r="K246" s="321" t="s">
        <v>245</v>
      </c>
      <c r="M246" s="355">
        <v>0</v>
      </c>
      <c r="N246" s="355">
        <v>0</v>
      </c>
      <c r="O246" s="305">
        <v>0</v>
      </c>
      <c r="P246" s="305">
        <v>0</v>
      </c>
      <c r="Q246" s="322">
        <v>0</v>
      </c>
      <c r="R246" s="322">
        <v>0</v>
      </c>
      <c r="S246" s="322">
        <v>0</v>
      </c>
      <c r="T246" s="323">
        <v>0</v>
      </c>
      <c r="U246" s="305">
        <v>0</v>
      </c>
      <c r="V246" s="323">
        <v>0</v>
      </c>
      <c r="W246" s="328">
        <v>0</v>
      </c>
      <c r="X246" s="305">
        <v>0</v>
      </c>
      <c r="Y246" s="328">
        <v>0</v>
      </c>
      <c r="Z246" s="323">
        <v>0</v>
      </c>
      <c r="AA246" s="328">
        <v>0</v>
      </c>
      <c r="AB246" s="305">
        <v>0</v>
      </c>
      <c r="AC246" s="323">
        <v>0</v>
      </c>
      <c r="AD246" s="323">
        <v>0</v>
      </c>
    </row>
    <row r="247" spans="1:30" s="321" customFormat="1">
      <c r="A247" s="896" t="s">
        <v>1492</v>
      </c>
      <c r="B247" s="1794" t="s">
        <v>1493</v>
      </c>
      <c r="C247" s="1794"/>
      <c r="D247" s="1794"/>
      <c r="E247" s="1794"/>
      <c r="F247" s="1794"/>
      <c r="G247" s="1795"/>
      <c r="H247" s="853">
        <v>0</v>
      </c>
      <c r="I247" s="852">
        <v>0</v>
      </c>
      <c r="J247" s="852">
        <v>0</v>
      </c>
      <c r="K247" s="321" t="s">
        <v>245</v>
      </c>
      <c r="M247" s="355">
        <v>0</v>
      </c>
      <c r="N247" s="355">
        <v>0</v>
      </c>
      <c r="O247" s="305">
        <v>0</v>
      </c>
      <c r="P247" s="305">
        <v>0</v>
      </c>
      <c r="Q247" s="322">
        <v>0</v>
      </c>
      <c r="R247" s="322">
        <v>0</v>
      </c>
      <c r="S247" s="322">
        <v>0</v>
      </c>
      <c r="T247" s="323">
        <v>0</v>
      </c>
      <c r="U247" s="305">
        <v>0</v>
      </c>
      <c r="V247" s="323">
        <v>0</v>
      </c>
      <c r="W247" s="328">
        <v>0</v>
      </c>
      <c r="X247" s="305">
        <v>0</v>
      </c>
      <c r="Y247" s="328">
        <v>0</v>
      </c>
      <c r="Z247" s="323">
        <v>0</v>
      </c>
      <c r="AA247" s="328">
        <v>0</v>
      </c>
      <c r="AB247" s="305">
        <v>0</v>
      </c>
      <c r="AC247" s="323">
        <v>0</v>
      </c>
      <c r="AD247" s="323">
        <v>0</v>
      </c>
    </row>
    <row r="248" spans="1:30" s="321" customFormat="1">
      <c r="A248" s="896" t="s">
        <v>1494</v>
      </c>
      <c r="B248" s="1794" t="s">
        <v>1495</v>
      </c>
      <c r="C248" s="1794"/>
      <c r="D248" s="1794"/>
      <c r="E248" s="1794"/>
      <c r="F248" s="1794"/>
      <c r="G248" s="1795"/>
      <c r="H248" s="853">
        <f>H249</f>
        <v>449090909</v>
      </c>
      <c r="I248" s="852">
        <v>0</v>
      </c>
      <c r="J248" s="852">
        <v>0</v>
      </c>
      <c r="K248" s="321" t="s">
        <v>245</v>
      </c>
      <c r="M248" s="459">
        <f t="shared" ref="M248:S248" si="130">M249</f>
        <v>384090909</v>
      </c>
      <c r="N248" s="459">
        <f t="shared" si="130"/>
        <v>254090909</v>
      </c>
      <c r="O248" s="305">
        <f t="shared" si="130"/>
        <v>0</v>
      </c>
      <c r="P248" s="305">
        <f t="shared" si="130"/>
        <v>0</v>
      </c>
      <c r="Q248" s="322">
        <f t="shared" si="130"/>
        <v>449090909</v>
      </c>
      <c r="R248" s="322">
        <f t="shared" si="130"/>
        <v>65000000</v>
      </c>
      <c r="S248" s="322">
        <f t="shared" si="130"/>
        <v>34781280</v>
      </c>
      <c r="T248" s="323">
        <v>0</v>
      </c>
      <c r="U248" s="305">
        <f>U249</f>
        <v>0</v>
      </c>
      <c r="V248" s="323">
        <f>+V249</f>
        <v>4545455</v>
      </c>
      <c r="W248" s="328">
        <v>0</v>
      </c>
      <c r="X248" s="305">
        <f>X249</f>
        <v>0</v>
      </c>
      <c r="Y248" s="328">
        <v>0</v>
      </c>
      <c r="Z248" s="323">
        <v>0</v>
      </c>
      <c r="AA248" s="328">
        <v>0</v>
      </c>
      <c r="AB248" s="305">
        <f>AB249</f>
        <v>0</v>
      </c>
      <c r="AC248" s="323">
        <v>0</v>
      </c>
      <c r="AD248" s="323">
        <v>0</v>
      </c>
    </row>
    <row r="249" spans="1:30">
      <c r="A249" s="884" t="s">
        <v>2096</v>
      </c>
      <c r="B249" s="908" t="s">
        <v>2097</v>
      </c>
      <c r="C249" s="908"/>
      <c r="D249" s="908"/>
      <c r="E249" s="908"/>
      <c r="F249" s="908"/>
      <c r="G249" s="909"/>
      <c r="H249" s="857">
        <v>449090909</v>
      </c>
      <c r="I249" s="858"/>
      <c r="J249" s="858"/>
      <c r="M249" s="412">
        <v>384090909</v>
      </c>
      <c r="N249" s="358">
        <v>254090909</v>
      </c>
      <c r="O249" s="223">
        <f>+T249</f>
        <v>0</v>
      </c>
      <c r="P249" s="223">
        <f>+W249</f>
        <v>0</v>
      </c>
      <c r="Q249" s="325">
        <f>+H249</f>
        <v>449090909</v>
      </c>
      <c r="R249" s="325">
        <v>65000000</v>
      </c>
      <c r="S249" s="325">
        <v>34781280</v>
      </c>
      <c r="T249" s="326"/>
      <c r="U249" s="307">
        <v>0</v>
      </c>
      <c r="V249" s="326">
        <v>4545455</v>
      </c>
      <c r="W249" s="338"/>
      <c r="X249" s="307">
        <v>0</v>
      </c>
      <c r="Y249" s="326"/>
      <c r="Z249" s="326"/>
      <c r="AA249" s="326"/>
      <c r="AB249" s="307">
        <v>0</v>
      </c>
      <c r="AC249" s="326"/>
      <c r="AD249" s="326"/>
    </row>
    <row r="250" spans="1:30" s="321" customFormat="1">
      <c r="A250" s="896" t="s">
        <v>1496</v>
      </c>
      <c r="B250" s="1794" t="s">
        <v>1497</v>
      </c>
      <c r="C250" s="1794"/>
      <c r="D250" s="1794"/>
      <c r="E250" s="1794"/>
      <c r="F250" s="1794"/>
      <c r="G250" s="1795"/>
      <c r="H250" s="853">
        <v>0</v>
      </c>
      <c r="I250" s="852">
        <v>0</v>
      </c>
      <c r="J250" s="852">
        <v>0</v>
      </c>
      <c r="K250" s="321" t="s">
        <v>245</v>
      </c>
      <c r="M250" s="355">
        <v>0</v>
      </c>
      <c r="N250" s="355">
        <v>0</v>
      </c>
      <c r="O250" s="305">
        <v>0</v>
      </c>
      <c r="P250" s="305">
        <v>0</v>
      </c>
      <c r="Q250" s="322">
        <v>0</v>
      </c>
      <c r="R250" s="322">
        <v>0</v>
      </c>
      <c r="S250" s="322">
        <v>0</v>
      </c>
      <c r="T250" s="323">
        <v>0</v>
      </c>
      <c r="U250" s="305">
        <v>0</v>
      </c>
      <c r="V250" s="323">
        <v>0</v>
      </c>
      <c r="W250" s="328">
        <v>0</v>
      </c>
      <c r="X250" s="305">
        <v>0</v>
      </c>
      <c r="Y250" s="323">
        <v>0</v>
      </c>
      <c r="Z250" s="323">
        <v>0</v>
      </c>
      <c r="AA250" s="323">
        <v>0</v>
      </c>
      <c r="AB250" s="305">
        <v>0</v>
      </c>
      <c r="AC250" s="323">
        <v>0</v>
      </c>
      <c r="AD250" s="323">
        <v>0</v>
      </c>
    </row>
    <row r="251" spans="1:30" s="321" customFormat="1">
      <c r="A251" s="896" t="s">
        <v>1498</v>
      </c>
      <c r="B251" s="1794" t="s">
        <v>1499</v>
      </c>
      <c r="C251" s="1794"/>
      <c r="D251" s="1794"/>
      <c r="E251" s="1794"/>
      <c r="F251" s="1794"/>
      <c r="G251" s="1795"/>
      <c r="H251" s="853">
        <f t="shared" ref="H251:I251" si="131">+SUM(H252:H255)</f>
        <v>67212437</v>
      </c>
      <c r="I251" s="852">
        <f t="shared" si="131"/>
        <v>28905999</v>
      </c>
      <c r="J251" s="852">
        <f>+SUM(J252:J255)</f>
        <v>408277586</v>
      </c>
      <c r="K251" s="321" t="s">
        <v>245</v>
      </c>
      <c r="M251" s="459">
        <f>+SUM(M252:M255)</f>
        <v>67212437</v>
      </c>
      <c r="N251" s="459">
        <f>+SUM(N252:N255)</f>
        <v>40191166</v>
      </c>
      <c r="O251" s="305">
        <f>+SUM(O252:O255)</f>
        <v>31695778</v>
      </c>
      <c r="P251" s="305">
        <f>+SUM(P252:P255)</f>
        <v>121704164</v>
      </c>
      <c r="Q251" s="322">
        <f t="shared" ref="Q251:AD251" si="132">+SUM(Q252:Q255)</f>
        <v>67212437</v>
      </c>
      <c r="R251" s="322">
        <f t="shared" si="132"/>
        <v>27842752</v>
      </c>
      <c r="S251" s="322">
        <f t="shared" si="132"/>
        <v>57905999</v>
      </c>
      <c r="T251" s="323">
        <f t="shared" si="132"/>
        <v>31695778</v>
      </c>
      <c r="U251" s="305">
        <f t="shared" si="132"/>
        <v>87272</v>
      </c>
      <c r="V251" s="323">
        <f t="shared" si="132"/>
        <v>408732131</v>
      </c>
      <c r="W251" s="328">
        <f t="shared" si="132"/>
        <v>121704164</v>
      </c>
      <c r="X251" s="305">
        <f t="shared" si="132"/>
        <v>34790930</v>
      </c>
      <c r="Y251" s="328">
        <f t="shared" si="132"/>
        <v>102365884</v>
      </c>
      <c r="Z251" s="323">
        <f t="shared" si="132"/>
        <v>26804745</v>
      </c>
      <c r="AA251" s="328">
        <f t="shared" si="132"/>
        <v>26364490</v>
      </c>
      <c r="AB251" s="305">
        <f t="shared" si="132"/>
        <v>6179500</v>
      </c>
      <c r="AC251" s="323">
        <f t="shared" si="132"/>
        <v>11219310</v>
      </c>
      <c r="AD251" s="323">
        <f t="shared" si="132"/>
        <v>187816800</v>
      </c>
    </row>
    <row r="252" spans="1:30" s="339" customFormat="1">
      <c r="A252" s="859" t="s">
        <v>1500</v>
      </c>
      <c r="B252" s="1803" t="s">
        <v>2216</v>
      </c>
      <c r="C252" s="1784"/>
      <c r="D252" s="1784"/>
      <c r="E252" s="1784"/>
      <c r="F252" s="1784"/>
      <c r="G252" s="1785"/>
      <c r="H252" s="876">
        <v>53848812</v>
      </c>
      <c r="I252" s="877">
        <v>20560936</v>
      </c>
      <c r="J252" s="877">
        <v>407846970</v>
      </c>
      <c r="K252" s="78" t="s">
        <v>245</v>
      </c>
      <c r="M252" s="412">
        <v>53848812</v>
      </c>
      <c r="N252" s="358">
        <v>40191166</v>
      </c>
      <c r="O252" s="223">
        <f>+T252</f>
        <v>23350715</v>
      </c>
      <c r="P252" s="223">
        <f>+W252</f>
        <v>121704164</v>
      </c>
      <c r="Q252" s="325">
        <f>+H252</f>
        <v>53848812</v>
      </c>
      <c r="R252" s="325">
        <v>27842752</v>
      </c>
      <c r="S252" s="325">
        <v>49560936</v>
      </c>
      <c r="T252" s="326">
        <v>23350715</v>
      </c>
      <c r="U252" s="307">
        <v>87272</v>
      </c>
      <c r="V252" s="326">
        <v>407846970</v>
      </c>
      <c r="W252" s="338">
        <v>121704164</v>
      </c>
      <c r="X252" s="307">
        <f>34526777+264153</f>
        <v>34790930</v>
      </c>
      <c r="Y252" s="326">
        <v>101925629</v>
      </c>
      <c r="Z252" s="326">
        <v>26364490</v>
      </c>
      <c r="AA252" s="326">
        <v>26364490</v>
      </c>
      <c r="AB252" s="307">
        <v>6179500</v>
      </c>
      <c r="AC252" s="326">
        <v>10966290</v>
      </c>
      <c r="AD252" s="326">
        <v>0</v>
      </c>
    </row>
    <row r="253" spans="1:30" s="339" customFormat="1">
      <c r="A253" s="859" t="s">
        <v>1501</v>
      </c>
      <c r="B253" s="1803" t="s">
        <v>2217</v>
      </c>
      <c r="C253" s="1784"/>
      <c r="D253" s="1784"/>
      <c r="E253" s="1784"/>
      <c r="F253" s="1784"/>
      <c r="G253" s="1785"/>
      <c r="H253" s="876"/>
      <c r="I253" s="877"/>
      <c r="J253" s="877"/>
      <c r="K253" s="78" t="s">
        <v>245</v>
      </c>
      <c r="M253" s="358"/>
      <c r="N253" s="358"/>
      <c r="O253" s="223">
        <f>+T253</f>
        <v>0</v>
      </c>
      <c r="P253" s="223">
        <f>+W253</f>
        <v>0</v>
      </c>
      <c r="Q253" s="325">
        <f>+H253</f>
        <v>0</v>
      </c>
      <c r="R253" s="325">
        <v>0</v>
      </c>
      <c r="S253" s="325"/>
      <c r="T253" s="326">
        <v>0</v>
      </c>
      <c r="U253" s="307">
        <v>0</v>
      </c>
      <c r="V253" s="326">
        <v>0</v>
      </c>
      <c r="W253" s="338">
        <v>0</v>
      </c>
      <c r="X253" s="307">
        <v>0</v>
      </c>
      <c r="Y253" s="326">
        <v>0</v>
      </c>
      <c r="Z253" s="326"/>
      <c r="AA253" s="326">
        <v>0</v>
      </c>
      <c r="AB253" s="307">
        <v>0</v>
      </c>
      <c r="AC253" s="326">
        <v>0</v>
      </c>
      <c r="AD253" s="326">
        <v>187816800</v>
      </c>
    </row>
    <row r="254" spans="1:30">
      <c r="A254" s="859" t="s">
        <v>1502</v>
      </c>
      <c r="B254" s="1803" t="s">
        <v>2218</v>
      </c>
      <c r="C254" s="1784"/>
      <c r="D254" s="1784"/>
      <c r="E254" s="1784"/>
      <c r="F254" s="1784"/>
      <c r="G254" s="1785"/>
      <c r="H254" s="876">
        <v>13363625</v>
      </c>
      <c r="I254" s="877">
        <v>363853</v>
      </c>
      <c r="J254" s="877">
        <v>430616</v>
      </c>
      <c r="K254" s="78" t="s">
        <v>245</v>
      </c>
      <c r="M254" s="412">
        <v>13363625</v>
      </c>
      <c r="N254" s="358"/>
      <c r="O254" s="223">
        <f>+T254</f>
        <v>363853</v>
      </c>
      <c r="P254" s="223">
        <f>+W254</f>
        <v>0</v>
      </c>
      <c r="Q254" s="325">
        <f>+H254</f>
        <v>13363625</v>
      </c>
      <c r="R254" s="325">
        <v>0</v>
      </c>
      <c r="S254" s="325">
        <v>363853</v>
      </c>
      <c r="T254" s="326">
        <v>363853</v>
      </c>
      <c r="U254" s="307">
        <v>0</v>
      </c>
      <c r="V254" s="326">
        <v>0</v>
      </c>
      <c r="W254" s="338">
        <v>0</v>
      </c>
      <c r="X254" s="307">
        <v>0</v>
      </c>
      <c r="Y254" s="326">
        <v>0</v>
      </c>
      <c r="Z254" s="326"/>
      <c r="AA254" s="326">
        <v>0</v>
      </c>
      <c r="AB254" s="307">
        <v>0</v>
      </c>
      <c r="AC254" s="326">
        <v>253020</v>
      </c>
      <c r="AD254" s="326">
        <v>0</v>
      </c>
    </row>
    <row r="255" spans="1:30">
      <c r="A255" s="859" t="s">
        <v>1503</v>
      </c>
      <c r="B255" s="910" t="s">
        <v>2219</v>
      </c>
      <c r="C255" s="874"/>
      <c r="D255" s="874"/>
      <c r="E255" s="874"/>
      <c r="F255" s="874"/>
      <c r="G255" s="875"/>
      <c r="H255" s="876"/>
      <c r="I255" s="877">
        <v>7981210</v>
      </c>
      <c r="J255" s="877"/>
      <c r="K255" s="78" t="s">
        <v>245</v>
      </c>
      <c r="M255" s="358"/>
      <c r="N255" s="358"/>
      <c r="O255" s="223">
        <f>+T255</f>
        <v>7981210</v>
      </c>
      <c r="P255" s="223">
        <f>+W255</f>
        <v>0</v>
      </c>
      <c r="Q255" s="325">
        <f>+H255</f>
        <v>0</v>
      </c>
      <c r="R255" s="325">
        <v>0</v>
      </c>
      <c r="S255" s="325">
        <v>7981210</v>
      </c>
      <c r="T255" s="326">
        <v>7981210</v>
      </c>
      <c r="U255" s="307">
        <v>0</v>
      </c>
      <c r="V255" s="326">
        <v>885161</v>
      </c>
      <c r="W255" s="338">
        <v>0</v>
      </c>
      <c r="X255" s="307">
        <v>0</v>
      </c>
      <c r="Y255" s="326">
        <v>440255</v>
      </c>
      <c r="Z255" s="326">
        <v>440255</v>
      </c>
      <c r="AA255" s="326">
        <v>0</v>
      </c>
      <c r="AB255" s="307">
        <v>0</v>
      </c>
      <c r="AC255" s="326">
        <v>0</v>
      </c>
      <c r="AD255" s="326">
        <v>0</v>
      </c>
    </row>
    <row r="256" spans="1:30" s="321" customFormat="1">
      <c r="A256" s="891" t="s">
        <v>1504</v>
      </c>
      <c r="B256" s="1780" t="s">
        <v>1505</v>
      </c>
      <c r="C256" s="1780"/>
      <c r="D256" s="1780"/>
      <c r="E256" s="1780"/>
      <c r="F256" s="1780"/>
      <c r="G256" s="1781"/>
      <c r="H256" s="853">
        <f t="shared" ref="H256:I256" si="133">+SUM(H257:H257)</f>
        <v>94939721</v>
      </c>
      <c r="I256" s="852">
        <f t="shared" si="133"/>
        <v>6754392</v>
      </c>
      <c r="J256" s="852">
        <f>+SUM(J257:J257)</f>
        <v>0</v>
      </c>
      <c r="K256" s="321" t="s">
        <v>245</v>
      </c>
      <c r="M256" s="459">
        <f>+SUM(M257:M257)</f>
        <v>94889721</v>
      </c>
      <c r="N256" s="459">
        <f>+SUM(N257:N257)</f>
        <v>92723065</v>
      </c>
      <c r="O256" s="305">
        <f>+SUM(O257:O257)</f>
        <v>208478757</v>
      </c>
      <c r="P256" s="305">
        <f>+SUM(P257:P257)</f>
        <v>31500</v>
      </c>
      <c r="Q256" s="322">
        <f t="shared" ref="Q256:AD256" si="134">+SUM(Q257:Q257)</f>
        <v>94939721</v>
      </c>
      <c r="R256" s="322">
        <f t="shared" si="134"/>
        <v>982564</v>
      </c>
      <c r="S256" s="322">
        <f t="shared" si="134"/>
        <v>12639477</v>
      </c>
      <c r="T256" s="323">
        <f t="shared" si="134"/>
        <v>208478757</v>
      </c>
      <c r="U256" s="305">
        <f>+SUM(U257:U257)</f>
        <v>107927</v>
      </c>
      <c r="V256" s="323">
        <f t="shared" si="134"/>
        <v>83393</v>
      </c>
      <c r="W256" s="328">
        <f t="shared" si="134"/>
        <v>31500</v>
      </c>
      <c r="X256" s="305">
        <f>+SUM(X257:X257)</f>
        <v>27100</v>
      </c>
      <c r="Y256" s="328">
        <f t="shared" si="134"/>
        <v>17582060</v>
      </c>
      <c r="Z256" s="323">
        <f t="shared" si="134"/>
        <v>0</v>
      </c>
      <c r="AA256" s="328">
        <f t="shared" si="134"/>
        <v>27965</v>
      </c>
      <c r="AB256" s="305">
        <f>+SUM(AB257:AB257)</f>
        <v>4223</v>
      </c>
      <c r="AC256" s="323">
        <f t="shared" si="134"/>
        <v>0</v>
      </c>
      <c r="AD256" s="323">
        <f t="shared" si="134"/>
        <v>0</v>
      </c>
    </row>
    <row r="257" spans="1:30">
      <c r="A257" s="911" t="s">
        <v>1506</v>
      </c>
      <c r="B257" s="912" t="s">
        <v>2220</v>
      </c>
      <c r="C257" s="912"/>
      <c r="D257" s="912"/>
      <c r="E257" s="912"/>
      <c r="F257" s="912"/>
      <c r="G257" s="913"/>
      <c r="H257" s="876">
        <v>94939721</v>
      </c>
      <c r="I257" s="877">
        <v>6754392</v>
      </c>
      <c r="J257" s="877"/>
      <c r="K257" s="78" t="s">
        <v>245</v>
      </c>
      <c r="M257" s="412">
        <v>94889721</v>
      </c>
      <c r="N257" s="358">
        <v>92723065</v>
      </c>
      <c r="O257" s="223">
        <f>+T257</f>
        <v>208478757</v>
      </c>
      <c r="P257" s="223">
        <f>+W257</f>
        <v>31500</v>
      </c>
      <c r="Q257" s="325">
        <f>+H257</f>
        <v>94939721</v>
      </c>
      <c r="R257" s="325">
        <v>982564</v>
      </c>
      <c r="S257" s="325">
        <v>12639477</v>
      </c>
      <c r="T257" s="326">
        <v>208478757</v>
      </c>
      <c r="U257" s="307">
        <v>107927</v>
      </c>
      <c r="V257" s="326">
        <v>83393</v>
      </c>
      <c r="W257" s="338">
        <v>31500</v>
      </c>
      <c r="X257" s="307">
        <v>27100</v>
      </c>
      <c r="Y257" s="326">
        <v>17582060</v>
      </c>
      <c r="Z257" s="326"/>
      <c r="AA257" s="326">
        <v>27965</v>
      </c>
      <c r="AB257" s="307">
        <v>4223</v>
      </c>
      <c r="AC257" s="326">
        <v>0</v>
      </c>
      <c r="AD257" s="326">
        <v>0</v>
      </c>
    </row>
    <row r="258" spans="1:30" s="321" customFormat="1">
      <c r="A258" s="891" t="s">
        <v>1507</v>
      </c>
      <c r="B258" s="1794" t="s">
        <v>1508</v>
      </c>
      <c r="C258" s="1794"/>
      <c r="D258" s="1794"/>
      <c r="E258" s="1794"/>
      <c r="F258" s="1794"/>
      <c r="G258" s="1795"/>
      <c r="H258" s="853">
        <f t="shared" ref="H258:I258" si="135">+SUM(H259:H273)</f>
        <v>1747141657</v>
      </c>
      <c r="I258" s="852">
        <f t="shared" si="135"/>
        <v>734185770.08051205</v>
      </c>
      <c r="J258" s="852">
        <f>+SUM(J259:J273)</f>
        <v>2005870957</v>
      </c>
      <c r="K258" s="321" t="s">
        <v>245</v>
      </c>
      <c r="M258" s="459">
        <f t="shared" ref="M258:R258" si="136">+SUM(M259:M273)</f>
        <v>1541190365</v>
      </c>
      <c r="N258" s="459">
        <f t="shared" si="136"/>
        <v>1071423330.8390553</v>
      </c>
      <c r="O258" s="305">
        <f t="shared" si="136"/>
        <v>2192233650</v>
      </c>
      <c r="P258" s="305">
        <f t="shared" si="136"/>
        <v>1319356270</v>
      </c>
      <c r="Q258" s="322">
        <f t="shared" si="136"/>
        <v>1629131211</v>
      </c>
      <c r="R258" s="322">
        <f t="shared" si="136"/>
        <v>604918665</v>
      </c>
      <c r="S258" s="322">
        <f t="shared" ref="S258:W258" si="137">+SUM(S259:S273)</f>
        <v>1098073635</v>
      </c>
      <c r="T258" s="323">
        <f t="shared" si="137"/>
        <v>2192233650</v>
      </c>
      <c r="U258" s="305">
        <f>+SUM(U259:U273)</f>
        <v>323602665</v>
      </c>
      <c r="V258" s="323">
        <f t="shared" si="137"/>
        <v>2667998120</v>
      </c>
      <c r="W258" s="328">
        <f t="shared" si="137"/>
        <v>1319356270</v>
      </c>
      <c r="X258" s="305">
        <f>+SUM(X259:X273)</f>
        <v>621888478</v>
      </c>
      <c r="Y258" s="328">
        <f t="shared" ref="Y258:AD258" si="138">+SUM(Y259:Y273)</f>
        <v>2273051991</v>
      </c>
      <c r="Z258" s="323">
        <f t="shared" si="138"/>
        <v>1597017181</v>
      </c>
      <c r="AA258" s="323">
        <f t="shared" si="138"/>
        <v>1139696133</v>
      </c>
      <c r="AB258" s="305">
        <f t="shared" si="138"/>
        <v>633134811</v>
      </c>
      <c r="AC258" s="328">
        <f t="shared" si="138"/>
        <v>679268852</v>
      </c>
      <c r="AD258" s="328">
        <f t="shared" si="138"/>
        <v>215524903</v>
      </c>
    </row>
    <row r="259" spans="1:30">
      <c r="A259" s="859" t="s">
        <v>1509</v>
      </c>
      <c r="B259" s="1803" t="s">
        <v>1958</v>
      </c>
      <c r="C259" s="1803"/>
      <c r="D259" s="1803"/>
      <c r="E259" s="1803"/>
      <c r="F259" s="1803"/>
      <c r="G259" s="1805"/>
      <c r="H259" s="876"/>
      <c r="I259" s="877">
        <v>14251270</v>
      </c>
      <c r="J259" s="877">
        <v>41273</v>
      </c>
      <c r="K259" s="78" t="s">
        <v>245</v>
      </c>
      <c r="M259" s="358"/>
      <c r="N259" s="358"/>
      <c r="O259" s="223">
        <f t="shared" ref="O259:O271" si="139">+T259</f>
        <v>10103740</v>
      </c>
      <c r="P259" s="223">
        <f t="shared" ref="P259:P271" si="140">+W259</f>
        <v>0</v>
      </c>
      <c r="Q259" s="325">
        <f t="shared" ref="Q259:Q271" si="141">+H259</f>
        <v>0</v>
      </c>
      <c r="R259" s="325">
        <v>0</v>
      </c>
      <c r="S259" s="325">
        <v>11614578</v>
      </c>
      <c r="T259" s="326">
        <v>10103740</v>
      </c>
      <c r="U259" s="307">
        <v>6043969</v>
      </c>
      <c r="V259" s="326">
        <v>106546</v>
      </c>
      <c r="W259" s="338">
        <v>0</v>
      </c>
      <c r="X259" s="307">
        <v>0</v>
      </c>
      <c r="Y259" s="326">
        <v>670909</v>
      </c>
      <c r="Z259" s="326">
        <v>670909</v>
      </c>
      <c r="AA259" s="326">
        <v>590909</v>
      </c>
      <c r="AB259" s="307">
        <v>590909</v>
      </c>
      <c r="AC259" s="326">
        <v>3516125</v>
      </c>
      <c r="AD259" s="326">
        <v>965454</v>
      </c>
    </row>
    <row r="260" spans="1:30">
      <c r="A260" s="859" t="s">
        <v>1510</v>
      </c>
      <c r="B260" s="1803" t="s">
        <v>1959</v>
      </c>
      <c r="C260" s="1803"/>
      <c r="D260" s="1803"/>
      <c r="E260" s="1803"/>
      <c r="F260" s="1803"/>
      <c r="G260" s="1805"/>
      <c r="H260" s="876">
        <v>1502820849</v>
      </c>
      <c r="I260" s="877">
        <v>581601448.08051205</v>
      </c>
      <c r="J260" s="877">
        <v>1938890775</v>
      </c>
      <c r="K260" s="78" t="s">
        <v>245</v>
      </c>
      <c r="M260" s="459">
        <v>1293614434</v>
      </c>
      <c r="N260" s="459">
        <v>977039960.8390553</v>
      </c>
      <c r="O260" s="223">
        <f t="shared" si="139"/>
        <v>2049695311</v>
      </c>
      <c r="P260" s="223">
        <f t="shared" si="140"/>
        <v>1252807669</v>
      </c>
      <c r="Q260" s="325">
        <f t="shared" si="141"/>
        <v>1502820849</v>
      </c>
      <c r="R260" s="325">
        <v>566634215</v>
      </c>
      <c r="S260" s="325">
        <v>889414424</v>
      </c>
      <c r="T260" s="326">
        <v>2049695311</v>
      </c>
      <c r="U260" s="307">
        <v>214926014</v>
      </c>
      <c r="V260" s="326">
        <v>2568274793</v>
      </c>
      <c r="W260" s="338">
        <v>1252807669</v>
      </c>
      <c r="X260" s="307">
        <v>563799863</v>
      </c>
      <c r="Y260" s="326">
        <v>2172508924</v>
      </c>
      <c r="Z260" s="326">
        <v>1503880700</v>
      </c>
      <c r="AA260" s="326">
        <v>1110290537</v>
      </c>
      <c r="AB260" s="307">
        <v>615030101</v>
      </c>
      <c r="AC260" s="326">
        <v>606922326</v>
      </c>
      <c r="AD260" s="326">
        <v>208142508</v>
      </c>
    </row>
    <row r="261" spans="1:30">
      <c r="A261" s="859" t="s">
        <v>1511</v>
      </c>
      <c r="B261" s="1803" t="s">
        <v>1960</v>
      </c>
      <c r="C261" s="1803"/>
      <c r="D261" s="1803"/>
      <c r="E261" s="1803"/>
      <c r="F261" s="1803"/>
      <c r="G261" s="1805"/>
      <c r="H261" s="876">
        <v>1963636</v>
      </c>
      <c r="I261" s="877">
        <v>8844592</v>
      </c>
      <c r="J261" s="877">
        <v>4407291</v>
      </c>
      <c r="K261" s="78" t="s">
        <v>245</v>
      </c>
      <c r="M261" s="412">
        <v>1963636</v>
      </c>
      <c r="N261" s="358">
        <v>1963636</v>
      </c>
      <c r="O261" s="223">
        <f t="shared" si="139"/>
        <v>8844592</v>
      </c>
      <c r="P261" s="223">
        <f t="shared" si="140"/>
        <v>3854091</v>
      </c>
      <c r="Q261" s="325">
        <f t="shared" si="141"/>
        <v>1963636</v>
      </c>
      <c r="R261" s="325">
        <v>1963636</v>
      </c>
      <c r="S261" s="325">
        <v>8844592</v>
      </c>
      <c r="T261" s="326">
        <v>8844592</v>
      </c>
      <c r="U261" s="307">
        <v>6008228</v>
      </c>
      <c r="V261" s="326">
        <v>9792973</v>
      </c>
      <c r="W261" s="338">
        <v>3854091</v>
      </c>
      <c r="X261" s="307">
        <v>2311591</v>
      </c>
      <c r="Y261" s="326">
        <v>925455</v>
      </c>
      <c r="Z261" s="326">
        <v>525455</v>
      </c>
      <c r="AA261" s="326">
        <v>0</v>
      </c>
      <c r="AB261" s="307">
        <v>0</v>
      </c>
      <c r="AC261" s="326">
        <v>704546</v>
      </c>
      <c r="AD261" s="326">
        <v>0</v>
      </c>
    </row>
    <row r="262" spans="1:30">
      <c r="A262" s="859" t="s">
        <v>1512</v>
      </c>
      <c r="B262" s="1803" t="s">
        <v>1961</v>
      </c>
      <c r="C262" s="1803"/>
      <c r="D262" s="1803"/>
      <c r="E262" s="1803"/>
      <c r="F262" s="1803"/>
      <c r="G262" s="1805"/>
      <c r="H262" s="876">
        <v>2015909</v>
      </c>
      <c r="I262" s="877">
        <v>272727</v>
      </c>
      <c r="J262" s="877">
        <v>1772728</v>
      </c>
      <c r="K262" s="78" t="s">
        <v>245</v>
      </c>
      <c r="M262" s="412">
        <v>1872727</v>
      </c>
      <c r="N262" s="358">
        <v>1872727</v>
      </c>
      <c r="O262" s="223">
        <f t="shared" si="139"/>
        <v>272727</v>
      </c>
      <c r="P262" s="223">
        <f t="shared" si="140"/>
        <v>1772728</v>
      </c>
      <c r="Q262" s="325">
        <f t="shared" si="141"/>
        <v>2015909</v>
      </c>
      <c r="R262" s="325">
        <v>1163636</v>
      </c>
      <c r="S262" s="325">
        <v>409091</v>
      </c>
      <c r="T262" s="326">
        <v>272727</v>
      </c>
      <c r="U262" s="307">
        <v>0</v>
      </c>
      <c r="V262" s="326">
        <v>1772728</v>
      </c>
      <c r="W262" s="338">
        <v>1772728</v>
      </c>
      <c r="X262" s="307">
        <v>272728</v>
      </c>
      <c r="Y262" s="326">
        <v>0</v>
      </c>
      <c r="Z262" s="326"/>
      <c r="AA262" s="326">
        <v>0</v>
      </c>
      <c r="AB262" s="307">
        <v>0</v>
      </c>
      <c r="AC262" s="326">
        <v>272728</v>
      </c>
      <c r="AD262" s="326">
        <v>1040000</v>
      </c>
    </row>
    <row r="263" spans="1:30">
      <c r="A263" s="859" t="s">
        <v>1513</v>
      </c>
      <c r="B263" s="1803" t="s">
        <v>1962</v>
      </c>
      <c r="C263" s="1803"/>
      <c r="D263" s="1803"/>
      <c r="E263" s="1803"/>
      <c r="F263" s="1803"/>
      <c r="G263" s="1805"/>
      <c r="H263" s="876">
        <v>42008835</v>
      </c>
      <c r="I263" s="877">
        <v>107667915</v>
      </c>
      <c r="J263" s="877">
        <v>36693646</v>
      </c>
      <c r="K263" s="78" t="s">
        <v>245</v>
      </c>
      <c r="M263" s="412">
        <v>39536678</v>
      </c>
      <c r="N263" s="358">
        <v>6882611</v>
      </c>
      <c r="O263" s="223">
        <f t="shared" si="139"/>
        <v>105523094</v>
      </c>
      <c r="P263" s="223">
        <f t="shared" si="140"/>
        <v>36693646</v>
      </c>
      <c r="Q263" s="325">
        <f t="shared" si="141"/>
        <v>42008835</v>
      </c>
      <c r="R263" s="325">
        <v>600000</v>
      </c>
      <c r="S263" s="325">
        <v>123714531</v>
      </c>
      <c r="T263" s="326">
        <v>105523094</v>
      </c>
      <c r="U263" s="307">
        <v>91884397</v>
      </c>
      <c r="V263" s="326">
        <v>57037766</v>
      </c>
      <c r="W263" s="338">
        <v>36693646</v>
      </c>
      <c r="X263" s="307">
        <v>20233797</v>
      </c>
      <c r="Y263" s="326">
        <v>53795470</v>
      </c>
      <c r="Z263" s="326">
        <v>49379229</v>
      </c>
      <c r="AA263" s="326">
        <v>17315842</v>
      </c>
      <c r="AB263" s="307">
        <v>5286528</v>
      </c>
      <c r="AC263" s="326">
        <v>1022727</v>
      </c>
      <c r="AD263" s="326">
        <v>1600000</v>
      </c>
    </row>
    <row r="264" spans="1:30">
      <c r="A264" s="859" t="s">
        <v>1514</v>
      </c>
      <c r="B264" s="1803" t="s">
        <v>1936</v>
      </c>
      <c r="C264" s="1803"/>
      <c r="D264" s="1803"/>
      <c r="E264" s="1803"/>
      <c r="F264" s="1803"/>
      <c r="G264" s="1805"/>
      <c r="H264" s="876"/>
      <c r="I264" s="877"/>
      <c r="J264" s="877"/>
      <c r="K264" s="78" t="s">
        <v>245</v>
      </c>
      <c r="M264" s="358"/>
      <c r="N264" s="358"/>
      <c r="O264" s="223">
        <f t="shared" si="139"/>
        <v>0</v>
      </c>
      <c r="P264" s="223">
        <f t="shared" si="140"/>
        <v>0</v>
      </c>
      <c r="Q264" s="325">
        <f t="shared" si="141"/>
        <v>0</v>
      </c>
      <c r="R264" s="325">
        <v>22754546</v>
      </c>
      <c r="S264" s="325"/>
      <c r="T264" s="326">
        <v>0</v>
      </c>
      <c r="U264" s="307">
        <v>0</v>
      </c>
      <c r="V264" s="326">
        <v>0</v>
      </c>
      <c r="W264" s="338">
        <v>0</v>
      </c>
      <c r="X264" s="307">
        <v>10562682</v>
      </c>
      <c r="Y264" s="326">
        <v>0</v>
      </c>
      <c r="Z264" s="326"/>
      <c r="AA264" s="326">
        <v>0</v>
      </c>
      <c r="AB264" s="307">
        <v>2363636</v>
      </c>
      <c r="AC264" s="326">
        <v>4727272</v>
      </c>
      <c r="AD264" s="326">
        <v>3440941</v>
      </c>
    </row>
    <row r="265" spans="1:30">
      <c r="A265" s="859" t="s">
        <v>1515</v>
      </c>
      <c r="B265" s="1803" t="s">
        <v>1963</v>
      </c>
      <c r="C265" s="1803"/>
      <c r="D265" s="1803"/>
      <c r="E265" s="1803"/>
      <c r="F265" s="1803"/>
      <c r="G265" s="1805"/>
      <c r="H265" s="876"/>
      <c r="I265" s="877"/>
      <c r="J265" s="877"/>
      <c r="K265" s="78" t="s">
        <v>245</v>
      </c>
      <c r="M265" s="358"/>
      <c r="N265" s="358"/>
      <c r="O265" s="223">
        <f t="shared" si="139"/>
        <v>0</v>
      </c>
      <c r="P265" s="223">
        <f t="shared" si="140"/>
        <v>0</v>
      </c>
      <c r="Q265" s="325">
        <f t="shared" si="141"/>
        <v>0</v>
      </c>
      <c r="R265" s="325">
        <v>0</v>
      </c>
      <c r="S265" s="325"/>
      <c r="T265" s="326">
        <v>0</v>
      </c>
      <c r="U265" s="307">
        <v>0</v>
      </c>
      <c r="V265" s="326">
        <v>0</v>
      </c>
      <c r="W265" s="338">
        <v>0</v>
      </c>
      <c r="X265" s="307">
        <v>0</v>
      </c>
      <c r="Y265" s="326">
        <v>0</v>
      </c>
      <c r="Z265" s="326"/>
      <c r="AA265" s="326">
        <v>0</v>
      </c>
      <c r="AB265" s="307">
        <v>0</v>
      </c>
      <c r="AC265" s="326">
        <f>1656919+520728+3645000</f>
        <v>5822647</v>
      </c>
      <c r="AD265" s="326">
        <v>336000</v>
      </c>
    </row>
    <row r="266" spans="1:30">
      <c r="A266" s="859" t="s">
        <v>1516</v>
      </c>
      <c r="B266" s="1803" t="s">
        <v>1970</v>
      </c>
      <c r="C266" s="1803"/>
      <c r="D266" s="1803"/>
      <c r="E266" s="1803"/>
      <c r="F266" s="1803"/>
      <c r="G266" s="1805"/>
      <c r="H266" s="876">
        <v>6425454</v>
      </c>
      <c r="I266" s="877"/>
      <c r="J266" s="877"/>
      <c r="K266" s="78" t="s">
        <v>245</v>
      </c>
      <c r="M266" s="412">
        <v>6425454</v>
      </c>
      <c r="N266" s="358">
        <v>6425454</v>
      </c>
      <c r="O266" s="223">
        <f t="shared" si="139"/>
        <v>0</v>
      </c>
      <c r="P266" s="223">
        <f t="shared" si="140"/>
        <v>1145454</v>
      </c>
      <c r="Q266" s="325">
        <f t="shared" si="141"/>
        <v>6425454</v>
      </c>
      <c r="R266" s="325">
        <v>4663636</v>
      </c>
      <c r="S266" s="325">
        <f>900000+11037275</f>
        <v>11937275</v>
      </c>
      <c r="T266" s="326">
        <v>0</v>
      </c>
      <c r="U266" s="307">
        <v>900000</v>
      </c>
      <c r="V266" s="326">
        <v>2399999</v>
      </c>
      <c r="W266" s="338">
        <v>1145454</v>
      </c>
      <c r="X266" s="307">
        <v>572727</v>
      </c>
      <c r="Y266" s="326">
        <v>1478182</v>
      </c>
      <c r="Z266" s="326">
        <v>1478182</v>
      </c>
      <c r="AA266" s="326">
        <v>1478182</v>
      </c>
      <c r="AB266" s="307">
        <v>409091</v>
      </c>
      <c r="AC266" s="326">
        <f>12319471+124898</f>
        <v>12444369</v>
      </c>
      <c r="AD266" s="326">
        <v>0</v>
      </c>
    </row>
    <row r="267" spans="1:30">
      <c r="A267" s="859" t="s">
        <v>1517</v>
      </c>
      <c r="B267" s="1803" t="s">
        <v>1964</v>
      </c>
      <c r="C267" s="1803"/>
      <c r="D267" s="1803"/>
      <c r="E267" s="1803"/>
      <c r="F267" s="1803"/>
      <c r="G267" s="1805"/>
      <c r="H267" s="876"/>
      <c r="I267" s="877"/>
      <c r="J267" s="877"/>
      <c r="K267" s="78" t="s">
        <v>245</v>
      </c>
      <c r="M267" s="358"/>
      <c r="N267" s="358"/>
      <c r="O267" s="223">
        <f t="shared" si="139"/>
        <v>0</v>
      </c>
      <c r="P267" s="223">
        <f t="shared" si="140"/>
        <v>0</v>
      </c>
      <c r="Q267" s="325">
        <f t="shared" si="141"/>
        <v>0</v>
      </c>
      <c r="R267" s="325">
        <v>0</v>
      </c>
      <c r="S267" s="325"/>
      <c r="T267" s="326">
        <v>0</v>
      </c>
      <c r="U267" s="307">
        <v>0</v>
      </c>
      <c r="V267" s="326">
        <v>0</v>
      </c>
      <c r="W267" s="338">
        <v>0</v>
      </c>
      <c r="X267" s="307">
        <v>0</v>
      </c>
      <c r="Y267" s="326">
        <v>9454546</v>
      </c>
      <c r="Z267" s="326"/>
      <c r="AA267" s="326">
        <v>9454546</v>
      </c>
      <c r="AB267" s="307">
        <v>9454546</v>
      </c>
      <c r="AC267" s="326">
        <v>32677275</v>
      </c>
      <c r="AD267" s="326">
        <v>0</v>
      </c>
    </row>
    <row r="268" spans="1:30">
      <c r="A268" s="859" t="s">
        <v>1518</v>
      </c>
      <c r="B268" s="1803" t="s">
        <v>1965</v>
      </c>
      <c r="C268" s="1803"/>
      <c r="D268" s="1803"/>
      <c r="E268" s="1803"/>
      <c r="F268" s="1803"/>
      <c r="G268" s="1805"/>
      <c r="H268" s="876">
        <v>0</v>
      </c>
      <c r="I268" s="877"/>
      <c r="J268" s="877"/>
      <c r="K268" s="78" t="s">
        <v>245</v>
      </c>
      <c r="M268" s="358">
        <v>8880908</v>
      </c>
      <c r="N268" s="358"/>
      <c r="O268" s="223">
        <f t="shared" si="139"/>
        <v>0</v>
      </c>
      <c r="P268" s="223">
        <f t="shared" si="140"/>
        <v>0</v>
      </c>
      <c r="Q268" s="325">
        <f t="shared" si="141"/>
        <v>0</v>
      </c>
      <c r="R268" s="325">
        <v>0</v>
      </c>
      <c r="S268" s="325"/>
      <c r="T268" s="326">
        <v>0</v>
      </c>
      <c r="U268" s="307">
        <v>0</v>
      </c>
      <c r="V268" s="326">
        <v>0</v>
      </c>
      <c r="W268" s="338">
        <v>0</v>
      </c>
      <c r="X268" s="307">
        <v>0</v>
      </c>
      <c r="Y268" s="326">
        <v>0</v>
      </c>
      <c r="Z268" s="326"/>
      <c r="AA268" s="326">
        <v>0</v>
      </c>
      <c r="AB268" s="307">
        <v>0</v>
      </c>
      <c r="AC268" s="326">
        <v>3010000</v>
      </c>
      <c r="AD268" s="326">
        <v>0</v>
      </c>
    </row>
    <row r="269" spans="1:30">
      <c r="A269" s="859" t="s">
        <v>1519</v>
      </c>
      <c r="B269" s="1803" t="s">
        <v>1966</v>
      </c>
      <c r="C269" s="1803"/>
      <c r="D269" s="1803"/>
      <c r="E269" s="1803"/>
      <c r="F269" s="1803"/>
      <c r="G269" s="1805"/>
      <c r="H269" s="876">
        <v>10012360</v>
      </c>
      <c r="I269" s="877">
        <v>15039637</v>
      </c>
      <c r="J269" s="877">
        <v>1408881</v>
      </c>
      <c r="K269" s="78" t="s">
        <v>245</v>
      </c>
      <c r="M269" s="412">
        <v>9072360</v>
      </c>
      <c r="N269" s="358">
        <v>5515086</v>
      </c>
      <c r="O269" s="223">
        <f t="shared" si="139"/>
        <v>13134187</v>
      </c>
      <c r="P269" s="223">
        <f t="shared" si="140"/>
        <v>426319</v>
      </c>
      <c r="Q269" s="325">
        <f t="shared" si="141"/>
        <v>10012360</v>
      </c>
      <c r="R269" s="325">
        <v>4532684</v>
      </c>
      <c r="S269" s="325">
        <v>18609013</v>
      </c>
      <c r="T269" s="326">
        <v>13134187</v>
      </c>
      <c r="U269" s="307">
        <v>3235512</v>
      </c>
      <c r="V269" s="326">
        <v>2907407</v>
      </c>
      <c r="W269" s="338">
        <v>426319</v>
      </c>
      <c r="X269" s="307">
        <f>74818+31182</f>
        <v>106000</v>
      </c>
      <c r="Y269" s="326">
        <v>0</v>
      </c>
      <c r="Z269" s="326"/>
      <c r="AA269" s="326">
        <v>0</v>
      </c>
      <c r="AB269" s="307">
        <v>0</v>
      </c>
      <c r="AC269" s="326">
        <v>1505155</v>
      </c>
      <c r="AD269" s="326">
        <v>0</v>
      </c>
    </row>
    <row r="270" spans="1:30">
      <c r="A270" s="859" t="s">
        <v>1520</v>
      </c>
      <c r="B270" s="1803" t="s">
        <v>1967</v>
      </c>
      <c r="C270" s="1803"/>
      <c r="D270" s="1803"/>
      <c r="E270" s="1803"/>
      <c r="F270" s="1803"/>
      <c r="G270" s="1805"/>
      <c r="H270" s="876">
        <v>1840909</v>
      </c>
      <c r="I270" s="877"/>
      <c r="J270" s="877">
        <v>22656363</v>
      </c>
      <c r="M270" s="412">
        <v>1840909</v>
      </c>
      <c r="N270" s="358">
        <v>1295454</v>
      </c>
      <c r="O270" s="223">
        <f t="shared" si="139"/>
        <v>0</v>
      </c>
      <c r="P270" s="223">
        <f t="shared" si="140"/>
        <v>22656363</v>
      </c>
      <c r="Q270" s="325">
        <f t="shared" si="141"/>
        <v>1840909</v>
      </c>
      <c r="R270" s="325">
        <v>795454</v>
      </c>
      <c r="S270" s="325">
        <v>9327454</v>
      </c>
      <c r="T270" s="326">
        <v>0</v>
      </c>
      <c r="U270" s="307">
        <v>0</v>
      </c>
      <c r="V270" s="326">
        <v>22656363</v>
      </c>
      <c r="W270" s="338">
        <v>22656363</v>
      </c>
      <c r="X270" s="307">
        <v>22656363</v>
      </c>
      <c r="Y270" s="326"/>
      <c r="Z270" s="326">
        <v>9454546</v>
      </c>
      <c r="AA270" s="326">
        <v>0</v>
      </c>
      <c r="AB270" s="307">
        <v>0</v>
      </c>
      <c r="AC270" s="326"/>
      <c r="AD270" s="326"/>
    </row>
    <row r="271" spans="1:30">
      <c r="A271" s="859" t="s">
        <v>1521</v>
      </c>
      <c r="B271" s="1803" t="s">
        <v>2359</v>
      </c>
      <c r="C271" s="1803"/>
      <c r="D271" s="1803"/>
      <c r="E271" s="1803"/>
      <c r="F271" s="1803"/>
      <c r="G271" s="1805"/>
      <c r="H271" s="876">
        <v>23363159</v>
      </c>
      <c r="I271" s="877">
        <v>6508181</v>
      </c>
      <c r="J271" s="877"/>
      <c r="K271" s="78" t="s">
        <v>245</v>
      </c>
      <c r="M271" s="412">
        <v>22370431</v>
      </c>
      <c r="N271" s="358">
        <v>9313408</v>
      </c>
      <c r="O271" s="223">
        <f t="shared" si="139"/>
        <v>4659999</v>
      </c>
      <c r="P271" s="223">
        <f t="shared" si="140"/>
        <v>0</v>
      </c>
      <c r="Q271" s="325">
        <f t="shared" si="141"/>
        <v>23363159</v>
      </c>
      <c r="R271" s="325">
        <v>1092909</v>
      </c>
      <c r="S271" s="325">
        <v>24202677</v>
      </c>
      <c r="T271" s="326">
        <v>4659999</v>
      </c>
      <c r="U271" s="307">
        <v>604545</v>
      </c>
      <c r="V271" s="326">
        <v>3049545</v>
      </c>
      <c r="W271" s="338">
        <v>0</v>
      </c>
      <c r="X271" s="307">
        <v>1372727</v>
      </c>
      <c r="Y271" s="326">
        <v>34218505</v>
      </c>
      <c r="Z271" s="326">
        <v>31628160</v>
      </c>
      <c r="AA271" s="326">
        <v>566117</v>
      </c>
      <c r="AB271" s="307">
        <v>0</v>
      </c>
      <c r="AC271" s="326">
        <v>6643682</v>
      </c>
      <c r="AD271" s="326">
        <v>0</v>
      </c>
    </row>
    <row r="272" spans="1:30">
      <c r="A272" s="859"/>
      <c r="B272" s="910" t="s">
        <v>2412</v>
      </c>
      <c r="C272" s="910"/>
      <c r="D272" s="910"/>
      <c r="E272" s="910"/>
      <c r="F272" s="910"/>
      <c r="G272" s="914"/>
      <c r="H272" s="876">
        <v>118010446</v>
      </c>
      <c r="I272" s="877"/>
      <c r="J272" s="877"/>
      <c r="M272" s="412">
        <v>37680100</v>
      </c>
      <c r="N272" s="358"/>
      <c r="O272" s="223"/>
      <c r="P272" s="223"/>
      <c r="Q272" s="325"/>
      <c r="R272" s="325"/>
      <c r="S272" s="325"/>
      <c r="T272" s="326"/>
      <c r="U272" s="307"/>
      <c r="V272" s="326"/>
      <c r="W272" s="338"/>
      <c r="X272" s="307"/>
      <c r="Y272" s="326"/>
      <c r="Z272" s="326"/>
      <c r="AA272" s="326"/>
      <c r="AB272" s="307"/>
      <c r="AC272" s="326"/>
      <c r="AD272" s="326"/>
    </row>
    <row r="273" spans="1:30">
      <c r="A273" s="859"/>
      <c r="B273" s="1803" t="s">
        <v>2606</v>
      </c>
      <c r="C273" s="1803"/>
      <c r="D273" s="1803"/>
      <c r="E273" s="1803"/>
      <c r="F273" s="1803"/>
      <c r="G273" s="1805"/>
      <c r="H273" s="876">
        <v>38680100</v>
      </c>
      <c r="I273" s="877"/>
      <c r="J273" s="877"/>
      <c r="K273" s="78" t="s">
        <v>245</v>
      </c>
      <c r="M273" s="412">
        <f>117360346+572382</f>
        <v>117932728</v>
      </c>
      <c r="N273" s="358">
        <v>61114994</v>
      </c>
      <c r="O273" s="223">
        <f>+T273</f>
        <v>0</v>
      </c>
      <c r="P273" s="223">
        <f>+W273</f>
        <v>0</v>
      </c>
      <c r="Q273" s="325">
        <f>+H273</f>
        <v>38680100</v>
      </c>
      <c r="R273" s="325">
        <v>717949</v>
      </c>
      <c r="S273" s="325"/>
      <c r="T273" s="326">
        <v>0</v>
      </c>
      <c r="U273" s="307">
        <v>0</v>
      </c>
      <c r="V273" s="326">
        <v>0</v>
      </c>
      <c r="W273" s="338">
        <v>0</v>
      </c>
      <c r="X273" s="307">
        <v>0</v>
      </c>
      <c r="Y273" s="326">
        <v>0</v>
      </c>
      <c r="Z273" s="326"/>
      <c r="AA273" s="326">
        <v>0</v>
      </c>
      <c r="AB273" s="307">
        <v>0</v>
      </c>
      <c r="AC273" s="326">
        <v>0</v>
      </c>
      <c r="AD273" s="326">
        <v>0</v>
      </c>
    </row>
    <row r="274" spans="1:30" s="321" customFormat="1">
      <c r="A274" s="891" t="s">
        <v>1522</v>
      </c>
      <c r="B274" s="1794" t="s">
        <v>1523</v>
      </c>
      <c r="C274" s="1794"/>
      <c r="D274" s="1794"/>
      <c r="E274" s="1794"/>
      <c r="F274" s="1794"/>
      <c r="G274" s="1795"/>
      <c r="H274" s="853">
        <f t="shared" ref="H274:I274" si="142">+SUM(H275:H279)</f>
        <v>949340515</v>
      </c>
      <c r="I274" s="852">
        <f t="shared" si="142"/>
        <v>1016598424</v>
      </c>
      <c r="J274" s="852">
        <f>+SUM(J275:J279)</f>
        <v>56932101</v>
      </c>
      <c r="K274" s="321" t="s">
        <v>246</v>
      </c>
      <c r="M274" s="459">
        <f>+SUM(M275:M279)</f>
        <v>707419972</v>
      </c>
      <c r="N274" s="459">
        <f>+SUM(N275:N279)</f>
        <v>602093016</v>
      </c>
      <c r="O274" s="305">
        <f>+SUM(O275:O279)</f>
        <v>534420736</v>
      </c>
      <c r="P274" s="305">
        <f>+SUM(P275:P279)</f>
        <v>28791677</v>
      </c>
      <c r="Q274" s="322">
        <f t="shared" ref="Q274:AD274" si="143">+SUM(Q275:Q279)</f>
        <v>949340515</v>
      </c>
      <c r="R274" s="322">
        <f t="shared" si="143"/>
        <v>166746813</v>
      </c>
      <c r="S274" s="322">
        <f t="shared" si="143"/>
        <v>2518331791.8058214</v>
      </c>
      <c r="T274" s="323">
        <f t="shared" si="143"/>
        <v>534420736</v>
      </c>
      <c r="U274" s="305">
        <f t="shared" si="143"/>
        <v>138010437</v>
      </c>
      <c r="V274" s="323">
        <f t="shared" si="143"/>
        <v>536046755</v>
      </c>
      <c r="W274" s="328">
        <f t="shared" si="143"/>
        <v>28791677</v>
      </c>
      <c r="X274" s="305">
        <f t="shared" si="143"/>
        <v>23414221</v>
      </c>
      <c r="Y274" s="328">
        <f t="shared" si="143"/>
        <v>372658233</v>
      </c>
      <c r="Z274" s="323">
        <f t="shared" si="143"/>
        <v>59572194</v>
      </c>
      <c r="AA274" s="328">
        <f t="shared" si="143"/>
        <v>43180438</v>
      </c>
      <c r="AB274" s="305">
        <f t="shared" si="143"/>
        <v>10253156</v>
      </c>
      <c r="AC274" s="328">
        <f t="shared" si="143"/>
        <v>0</v>
      </c>
      <c r="AD274" s="328">
        <f t="shared" si="143"/>
        <v>71634398</v>
      </c>
    </row>
    <row r="275" spans="1:30">
      <c r="A275" s="859" t="s">
        <v>1524</v>
      </c>
      <c r="B275" s="1806" t="s">
        <v>2221</v>
      </c>
      <c r="C275" s="1806"/>
      <c r="D275" s="1806"/>
      <c r="E275" s="1806"/>
      <c r="F275" s="1806"/>
      <c r="G275" s="1807"/>
      <c r="H275" s="915">
        <v>896483945</v>
      </c>
      <c r="I275" s="866">
        <v>1015347223</v>
      </c>
      <c r="J275" s="866">
        <v>56772529</v>
      </c>
      <c r="K275" s="78" t="s">
        <v>246</v>
      </c>
      <c r="M275" s="412">
        <v>658561508</v>
      </c>
      <c r="N275" s="358">
        <v>567726687</v>
      </c>
      <c r="O275" s="223">
        <f>+T275</f>
        <v>534302216</v>
      </c>
      <c r="P275" s="223">
        <f>+W275</f>
        <v>28791677</v>
      </c>
      <c r="Q275" s="325">
        <f>+H275</f>
        <v>896483945</v>
      </c>
      <c r="R275" s="325">
        <v>154868666</v>
      </c>
      <c r="S275" s="325">
        <v>1877990545</v>
      </c>
      <c r="T275" s="326">
        <v>534302216</v>
      </c>
      <c r="U275" s="307">
        <v>136818100</v>
      </c>
      <c r="V275" s="326">
        <v>113075318</v>
      </c>
      <c r="W275" s="338">
        <v>28791677</v>
      </c>
      <c r="X275" s="307">
        <v>23414221</v>
      </c>
      <c r="Y275" s="326">
        <v>80101656</v>
      </c>
      <c r="Z275" s="326">
        <v>59487777</v>
      </c>
      <c r="AA275" s="326">
        <v>43096021</v>
      </c>
      <c r="AB275" s="307">
        <v>10187467</v>
      </c>
      <c r="AC275" s="326">
        <v>0</v>
      </c>
      <c r="AD275" s="326">
        <v>0</v>
      </c>
    </row>
    <row r="276" spans="1:30">
      <c r="A276" s="859" t="s">
        <v>1525</v>
      </c>
      <c r="B276" s="1806" t="s">
        <v>2222</v>
      </c>
      <c r="C276" s="1806"/>
      <c r="D276" s="1806"/>
      <c r="E276" s="1806"/>
      <c r="F276" s="1806"/>
      <c r="G276" s="1807"/>
      <c r="H276" s="915">
        <v>14121864</v>
      </c>
      <c r="I276" s="866">
        <v>1251201</v>
      </c>
      <c r="J276" s="866">
        <v>159572</v>
      </c>
      <c r="K276" s="78" t="s">
        <v>246</v>
      </c>
      <c r="M276" s="412">
        <v>13115464</v>
      </c>
      <c r="N276" s="358">
        <v>8016227</v>
      </c>
      <c r="O276" s="223">
        <f>+T276</f>
        <v>118520</v>
      </c>
      <c r="P276" s="223">
        <f>+W276</f>
        <v>0</v>
      </c>
      <c r="Q276" s="325">
        <f>+H276</f>
        <v>14121864</v>
      </c>
      <c r="R276" s="325">
        <v>3531048</v>
      </c>
      <c r="S276" s="325">
        <v>7193200</v>
      </c>
      <c r="T276" s="326">
        <v>118520</v>
      </c>
      <c r="U276" s="307">
        <v>1192337</v>
      </c>
      <c r="V276" s="326">
        <v>159572</v>
      </c>
      <c r="W276" s="338">
        <v>0</v>
      </c>
      <c r="X276" s="307">
        <v>0</v>
      </c>
      <c r="Y276" s="326">
        <v>84417</v>
      </c>
      <c r="Z276" s="326">
        <v>84417</v>
      </c>
      <c r="AA276" s="326">
        <v>84417</v>
      </c>
      <c r="AB276" s="307">
        <v>65689</v>
      </c>
      <c r="AC276" s="326">
        <v>0</v>
      </c>
      <c r="AD276" s="326">
        <v>0</v>
      </c>
    </row>
    <row r="277" spans="1:30">
      <c r="A277" s="859" t="s">
        <v>1553</v>
      </c>
      <c r="B277" s="1806" t="s">
        <v>2223</v>
      </c>
      <c r="C277" s="1806"/>
      <c r="D277" s="1806"/>
      <c r="E277" s="1806"/>
      <c r="F277" s="1806"/>
      <c r="G277" s="1807"/>
      <c r="H277" s="916"/>
      <c r="I277" s="866"/>
      <c r="J277" s="866"/>
      <c r="K277" s="78" t="s">
        <v>246</v>
      </c>
      <c r="M277" s="358"/>
      <c r="N277" s="358"/>
      <c r="O277" s="223">
        <f>+T277</f>
        <v>0</v>
      </c>
      <c r="P277" s="223">
        <f>+W277</f>
        <v>0</v>
      </c>
      <c r="Q277" s="325">
        <f>+H277</f>
        <v>0</v>
      </c>
      <c r="R277" s="325">
        <v>0</v>
      </c>
      <c r="S277" s="325">
        <v>633148046.80582154</v>
      </c>
      <c r="T277" s="326">
        <v>0</v>
      </c>
      <c r="U277" s="307">
        <v>0</v>
      </c>
      <c r="V277" s="326">
        <v>422811865</v>
      </c>
      <c r="W277" s="338">
        <v>0</v>
      </c>
      <c r="X277" s="307">
        <v>0</v>
      </c>
      <c r="Y277" s="326">
        <v>292472160</v>
      </c>
      <c r="Z277" s="326"/>
      <c r="AA277" s="326">
        <v>0</v>
      </c>
      <c r="AB277" s="307">
        <v>0</v>
      </c>
      <c r="AC277" s="326">
        <v>0</v>
      </c>
      <c r="AD277" s="326">
        <v>71634398</v>
      </c>
    </row>
    <row r="278" spans="1:30">
      <c r="A278" s="859"/>
      <c r="B278" s="1806" t="s">
        <v>2411</v>
      </c>
      <c r="C278" s="1806"/>
      <c r="D278" s="1806"/>
      <c r="E278" s="1806"/>
      <c r="F278" s="1806"/>
      <c r="G278" s="1807"/>
      <c r="H278" s="915">
        <v>38734706</v>
      </c>
      <c r="I278" s="866"/>
      <c r="J278" s="866"/>
      <c r="K278" s="78" t="s">
        <v>246</v>
      </c>
      <c r="M278" s="412">
        <v>35743000</v>
      </c>
      <c r="N278" s="358">
        <v>26350102</v>
      </c>
      <c r="O278" s="223">
        <f>+T278</f>
        <v>0</v>
      </c>
      <c r="P278" s="223">
        <f>+W278</f>
        <v>0</v>
      </c>
      <c r="Q278" s="325">
        <f>+H278</f>
        <v>38734706</v>
      </c>
      <c r="R278" s="325">
        <v>8347099</v>
      </c>
      <c r="S278" s="325">
        <v>0</v>
      </c>
      <c r="T278" s="326">
        <v>0</v>
      </c>
      <c r="U278" s="307">
        <v>0</v>
      </c>
      <c r="V278" s="326">
        <v>0</v>
      </c>
      <c r="W278" s="338">
        <v>0</v>
      </c>
      <c r="X278" s="307">
        <v>0</v>
      </c>
      <c r="Y278" s="326">
        <v>0</v>
      </c>
      <c r="Z278" s="326"/>
      <c r="AA278" s="326">
        <v>0</v>
      </c>
      <c r="AB278" s="307">
        <v>0</v>
      </c>
      <c r="AC278" s="326">
        <v>0</v>
      </c>
      <c r="AD278" s="326">
        <v>0</v>
      </c>
    </row>
    <row r="279" spans="1:30">
      <c r="A279" s="917"/>
      <c r="B279" s="1798"/>
      <c r="C279" s="1798"/>
      <c r="D279" s="1798"/>
      <c r="E279" s="1798"/>
      <c r="F279" s="1798"/>
      <c r="G279" s="1799"/>
      <c r="H279" s="853"/>
      <c r="I279" s="852"/>
      <c r="J279" s="852"/>
      <c r="M279" s="355"/>
      <c r="N279" s="355"/>
      <c r="O279" s="305"/>
      <c r="P279" s="305"/>
      <c r="Q279" s="322"/>
      <c r="R279" s="322"/>
      <c r="S279" s="322"/>
      <c r="T279" s="323"/>
      <c r="U279" s="305"/>
      <c r="V279" s="323"/>
      <c r="W279" s="328"/>
      <c r="X279" s="305"/>
      <c r="Y279" s="323"/>
      <c r="Z279" s="323"/>
      <c r="AA279" s="323"/>
      <c r="AB279" s="305"/>
      <c r="AC279" s="323"/>
      <c r="AD279" s="323"/>
    </row>
    <row r="280" spans="1:30">
      <c r="A280" s="917">
        <v>12</v>
      </c>
      <c r="B280" s="1798" t="s">
        <v>1526</v>
      </c>
      <c r="C280" s="1798"/>
      <c r="D280" s="1798"/>
      <c r="E280" s="1798"/>
      <c r="F280" s="1798"/>
      <c r="G280" s="1799"/>
      <c r="H280" s="853">
        <f t="shared" ref="H280:I280" si="144">H158-H161-H204</f>
        <v>47920619131.89386</v>
      </c>
      <c r="I280" s="852">
        <f t="shared" si="144"/>
        <v>29055695867.96286</v>
      </c>
      <c r="J280" s="852">
        <f>J158-J161-J204</f>
        <v>890126042</v>
      </c>
      <c r="M280" s="355">
        <f>M158-M161-M204</f>
        <v>38110892552.828033</v>
      </c>
      <c r="N280" s="355">
        <f>N158-N161-N204</f>
        <v>26432602645.388187</v>
      </c>
      <c r="O280" s="305">
        <f>O158-O161-O204</f>
        <v>7670870916</v>
      </c>
      <c r="P280" s="305">
        <f>P158-P161-P204</f>
        <v>1101165098</v>
      </c>
      <c r="Q280" s="322">
        <f t="shared" ref="Q280:AD280" si="145">Q158-Q161-Q204</f>
        <v>47975165582.681885</v>
      </c>
      <c r="R280" s="322">
        <f t="shared" si="145"/>
        <v>15891475478</v>
      </c>
      <c r="S280" s="322">
        <f t="shared" si="145"/>
        <v>47052871748.194176</v>
      </c>
      <c r="T280" s="323">
        <f t="shared" si="145"/>
        <v>7670870916</v>
      </c>
      <c r="U280" s="305">
        <f t="shared" si="145"/>
        <v>6263228653</v>
      </c>
      <c r="V280" s="323">
        <f t="shared" si="145"/>
        <v>20720951493</v>
      </c>
      <c r="W280" s="328">
        <f t="shared" si="145"/>
        <v>1101165098</v>
      </c>
      <c r="X280" s="305">
        <f t="shared" si="145"/>
        <v>622699336</v>
      </c>
      <c r="Y280" s="328">
        <f t="shared" si="145"/>
        <v>10949094628</v>
      </c>
      <c r="Z280" s="323">
        <f t="shared" si="145"/>
        <v>4878354564</v>
      </c>
      <c r="AA280" s="328">
        <f t="shared" si="145"/>
        <v>5420189559</v>
      </c>
      <c r="AB280" s="305">
        <f t="shared" si="145"/>
        <v>-1232257456</v>
      </c>
      <c r="AC280" s="323">
        <f t="shared" si="145"/>
        <v>166788650</v>
      </c>
      <c r="AD280" s="323">
        <f t="shared" si="145"/>
        <v>1634806078</v>
      </c>
    </row>
    <row r="281" spans="1:30">
      <c r="A281" s="918"/>
      <c r="B281" s="1808"/>
      <c r="C281" s="1808"/>
      <c r="D281" s="1808"/>
      <c r="E281" s="1808"/>
      <c r="F281" s="1808"/>
      <c r="G281" s="1809"/>
      <c r="H281" s="862"/>
      <c r="I281" s="866"/>
      <c r="J281" s="866"/>
      <c r="M281" s="357"/>
      <c r="N281" s="357"/>
      <c r="O281" s="307"/>
      <c r="P281" s="307"/>
      <c r="Q281" s="325"/>
      <c r="R281" s="325"/>
      <c r="S281" s="325"/>
      <c r="T281" s="326"/>
      <c r="U281" s="307"/>
      <c r="V281" s="326"/>
      <c r="W281" s="338"/>
      <c r="X281" s="307"/>
      <c r="Y281" s="326"/>
      <c r="Z281" s="326"/>
      <c r="AA281" s="326"/>
      <c r="AB281" s="307"/>
      <c r="AC281" s="326"/>
      <c r="AD281" s="326"/>
    </row>
    <row r="282" spans="1:30">
      <c r="A282" s="890"/>
      <c r="B282" s="1790" t="s">
        <v>1302</v>
      </c>
      <c r="C282" s="1790"/>
      <c r="D282" s="1790"/>
      <c r="E282" s="1790"/>
      <c r="F282" s="1790"/>
      <c r="G282" s="1791"/>
      <c r="H282" s="862"/>
      <c r="I282" s="866"/>
      <c r="J282" s="866"/>
      <c r="M282" s="357"/>
      <c r="N282" s="357"/>
      <c r="O282" s="307"/>
      <c r="P282" s="307"/>
      <c r="Q282" s="325"/>
      <c r="R282" s="325"/>
      <c r="S282" s="325"/>
      <c r="T282" s="326"/>
      <c r="U282" s="307"/>
      <c r="V282" s="326"/>
      <c r="W282" s="338"/>
      <c r="X282" s="307"/>
      <c r="Y282" s="326"/>
      <c r="Z282" s="326"/>
      <c r="AA282" s="326"/>
      <c r="AB282" s="307"/>
      <c r="AC282" s="326"/>
      <c r="AD282" s="326"/>
    </row>
    <row r="283" spans="1:30">
      <c r="A283" s="917" t="s">
        <v>1527</v>
      </c>
      <c r="B283" s="1798" t="s">
        <v>1528</v>
      </c>
      <c r="C283" s="1798"/>
      <c r="D283" s="1798"/>
      <c r="E283" s="1798"/>
      <c r="F283" s="1798"/>
      <c r="G283" s="1799"/>
      <c r="H283" s="853">
        <f t="shared" ref="H283:I283" si="146">H284+H286+H288+H291</f>
        <v>39733419725</v>
      </c>
      <c r="I283" s="852">
        <f t="shared" si="146"/>
        <v>20770707893</v>
      </c>
      <c r="J283" s="852">
        <f>J284+J286+J288+J291</f>
        <v>5930449126</v>
      </c>
      <c r="K283" s="78" t="s">
        <v>248</v>
      </c>
      <c r="M283" s="355">
        <f t="shared" ref="M283:R283" si="147">M284+M286+M288+M291</f>
        <v>30651545699</v>
      </c>
      <c r="N283" s="355">
        <f t="shared" si="147"/>
        <v>18967800627</v>
      </c>
      <c r="O283" s="305">
        <f t="shared" si="147"/>
        <v>11414945610</v>
      </c>
      <c r="P283" s="305">
        <f t="shared" si="147"/>
        <v>3308938476</v>
      </c>
      <c r="Q283" s="322">
        <f t="shared" si="147"/>
        <v>39720873098</v>
      </c>
      <c r="R283" s="322">
        <f t="shared" si="147"/>
        <v>9885829917</v>
      </c>
      <c r="S283" s="322">
        <f t="shared" ref="S283:W283" si="148">S284+S286+S288+S291</f>
        <v>33545955564</v>
      </c>
      <c r="T283" s="323">
        <f t="shared" si="148"/>
        <v>11414945610</v>
      </c>
      <c r="U283" s="305">
        <f>U284+U286+U288+U291</f>
        <v>4978514750</v>
      </c>
      <c r="V283" s="323">
        <f t="shared" si="148"/>
        <v>11636122715</v>
      </c>
      <c r="W283" s="328">
        <f t="shared" si="148"/>
        <v>3308938476</v>
      </c>
      <c r="X283" s="305">
        <f>X284+X286+X288+X291</f>
        <v>1946168191</v>
      </c>
      <c r="Y283" s="328">
        <f t="shared" ref="Y283:AD283" si="149">Y284+Y286+Y288+Y291</f>
        <v>4790904094</v>
      </c>
      <c r="Z283" s="328">
        <f t="shared" si="149"/>
        <v>3760331516</v>
      </c>
      <c r="AA283" s="328">
        <f t="shared" si="149"/>
        <v>2592537235</v>
      </c>
      <c r="AB283" s="305">
        <f t="shared" si="149"/>
        <v>65636586</v>
      </c>
      <c r="AC283" s="323">
        <f t="shared" si="149"/>
        <v>1053867772</v>
      </c>
      <c r="AD283" s="323">
        <f t="shared" si="149"/>
        <v>114564964</v>
      </c>
    </row>
    <row r="284" spans="1:30">
      <c r="A284" s="917" t="s">
        <v>1529</v>
      </c>
      <c r="B284" s="1798" t="s">
        <v>1530</v>
      </c>
      <c r="C284" s="1798"/>
      <c r="D284" s="1798"/>
      <c r="E284" s="1798"/>
      <c r="F284" s="1798"/>
      <c r="G284" s="1799"/>
      <c r="H284" s="850">
        <f t="shared" ref="H284:I284" si="150">SUM(H285:H285)</f>
        <v>544817779</v>
      </c>
      <c r="I284" s="851">
        <f t="shared" si="150"/>
        <v>190523377</v>
      </c>
      <c r="J284" s="956">
        <f>SUM(J285:J285)</f>
        <v>211529847</v>
      </c>
      <c r="M284" s="514">
        <f t="shared" ref="M284:S284" si="151">SUM(M285:M285)</f>
        <v>432377318</v>
      </c>
      <c r="N284" s="514">
        <f t="shared" si="151"/>
        <v>222331184</v>
      </c>
      <c r="O284" s="511">
        <f t="shared" si="151"/>
        <v>0</v>
      </c>
      <c r="P284" s="305">
        <f t="shared" si="151"/>
        <v>0</v>
      </c>
      <c r="Q284" s="322">
        <f t="shared" si="151"/>
        <v>544817779</v>
      </c>
      <c r="R284" s="322">
        <f t="shared" si="151"/>
        <v>28492285</v>
      </c>
      <c r="S284" s="322">
        <f t="shared" si="151"/>
        <v>243708306</v>
      </c>
      <c r="T284" s="322">
        <f t="shared" ref="T284:Y284" si="152">SUM(T285:T285)</f>
        <v>0</v>
      </c>
      <c r="U284" s="305">
        <f>SUM(U285:U285)</f>
        <v>68276075</v>
      </c>
      <c r="V284" s="322">
        <f t="shared" si="152"/>
        <v>0</v>
      </c>
      <c r="W284" s="322">
        <f t="shared" si="152"/>
        <v>0</v>
      </c>
      <c r="X284" s="305">
        <f>SUM(X285:X285)</f>
        <v>59827324</v>
      </c>
      <c r="Y284" s="322">
        <f t="shared" si="152"/>
        <v>0</v>
      </c>
      <c r="Z284" s="328">
        <f>SUM(Z285:Z285)</f>
        <v>0</v>
      </c>
      <c r="AA284" s="328">
        <f>SUM(AA285:AA285)</f>
        <v>0</v>
      </c>
      <c r="AB284" s="305">
        <f>SUM(AB285:AB285)</f>
        <v>0</v>
      </c>
      <c r="AC284" s="328">
        <f>SUM(AC285:AC285)</f>
        <v>0</v>
      </c>
      <c r="AD284" s="328">
        <f>SUM(AD285:AD285)</f>
        <v>0</v>
      </c>
    </row>
    <row r="285" spans="1:30">
      <c r="A285" s="890"/>
      <c r="B285" s="1782" t="s">
        <v>2243</v>
      </c>
      <c r="C285" s="1782"/>
      <c r="D285" s="1782"/>
      <c r="E285" s="1782"/>
      <c r="F285" s="1782"/>
      <c r="G285" s="1783"/>
      <c r="H285" s="902">
        <v>544817779</v>
      </c>
      <c r="I285" s="903">
        <v>190523377</v>
      </c>
      <c r="J285" s="903">
        <v>211529847</v>
      </c>
      <c r="K285" s="78" t="s">
        <v>248</v>
      </c>
      <c r="M285" s="528">
        <v>432377318</v>
      </c>
      <c r="N285" s="358">
        <v>222331184</v>
      </c>
      <c r="O285" s="223">
        <f>+T285</f>
        <v>0</v>
      </c>
      <c r="P285" s="223">
        <f>+W285</f>
        <v>0</v>
      </c>
      <c r="Q285" s="325">
        <f>+H285</f>
        <v>544817779</v>
      </c>
      <c r="R285" s="325">
        <v>28492285</v>
      </c>
      <c r="S285" s="325">
        <v>243708306</v>
      </c>
      <c r="T285" s="326"/>
      <c r="U285" s="307">
        <v>68276075</v>
      </c>
      <c r="V285" s="326"/>
      <c r="W285" s="338"/>
      <c r="X285" s="307">
        <v>59827324</v>
      </c>
      <c r="Y285" s="326"/>
      <c r="Z285" s="326">
        <v>0</v>
      </c>
      <c r="AA285" s="326"/>
      <c r="AB285" s="307">
        <v>0</v>
      </c>
      <c r="AC285" s="326"/>
      <c r="AD285" s="326"/>
    </row>
    <row r="286" spans="1:30" s="321" customFormat="1">
      <c r="A286" s="889" t="s">
        <v>1531</v>
      </c>
      <c r="B286" s="1780" t="s">
        <v>1532</v>
      </c>
      <c r="C286" s="1780"/>
      <c r="D286" s="1780"/>
      <c r="E286" s="1780"/>
      <c r="F286" s="1780"/>
      <c r="G286" s="1781"/>
      <c r="H286" s="853">
        <f t="shared" ref="H286:I286" si="153">SUM(H287)</f>
        <v>0</v>
      </c>
      <c r="I286" s="852">
        <f t="shared" si="153"/>
        <v>262243080</v>
      </c>
      <c r="J286" s="852">
        <f>SUM(J287)</f>
        <v>0</v>
      </c>
      <c r="M286" s="355">
        <f>SUM(M287)</f>
        <v>0</v>
      </c>
      <c r="N286" s="355">
        <f>SUM(N287)</f>
        <v>0</v>
      </c>
      <c r="O286" s="511">
        <f>SUM(O287)</f>
        <v>175604832</v>
      </c>
      <c r="P286" s="305">
        <f>SUM(P287)</f>
        <v>120146285</v>
      </c>
      <c r="Q286" s="322">
        <f t="shared" ref="Q286:AD286" si="154">SUM(Q287)</f>
        <v>0</v>
      </c>
      <c r="R286" s="322">
        <f t="shared" si="154"/>
        <v>0</v>
      </c>
      <c r="S286" s="322">
        <f t="shared" si="154"/>
        <v>386917250</v>
      </c>
      <c r="T286" s="323">
        <f t="shared" si="154"/>
        <v>175604832</v>
      </c>
      <c r="U286" s="305">
        <f>SUM(U287)</f>
        <v>43548180</v>
      </c>
      <c r="V286" s="323">
        <f t="shared" si="154"/>
        <v>301727720</v>
      </c>
      <c r="W286" s="328">
        <f t="shared" si="154"/>
        <v>120146285</v>
      </c>
      <c r="X286" s="305">
        <f>SUM(X287)</f>
        <v>0</v>
      </c>
      <c r="Y286" s="328">
        <f t="shared" si="154"/>
        <v>0</v>
      </c>
      <c r="Z286" s="328">
        <f t="shared" si="154"/>
        <v>0</v>
      </c>
      <c r="AA286" s="328">
        <f t="shared" si="154"/>
        <v>0</v>
      </c>
      <c r="AB286" s="305">
        <f>SUM(AB287)</f>
        <v>1697357</v>
      </c>
      <c r="AC286" s="323">
        <f t="shared" si="154"/>
        <v>45942980</v>
      </c>
      <c r="AD286" s="323">
        <f t="shared" si="154"/>
        <v>107214351</v>
      </c>
    </row>
    <row r="287" spans="1:30">
      <c r="A287" s="890" t="s">
        <v>1533</v>
      </c>
      <c r="B287" s="1782" t="s">
        <v>2224</v>
      </c>
      <c r="C287" s="1782"/>
      <c r="D287" s="1782"/>
      <c r="E287" s="1782"/>
      <c r="F287" s="1782"/>
      <c r="G287" s="1783"/>
      <c r="H287" s="902"/>
      <c r="I287" s="903">
        <v>262243080</v>
      </c>
      <c r="J287" s="903">
        <v>0</v>
      </c>
      <c r="K287" s="78" t="s">
        <v>248</v>
      </c>
      <c r="M287" s="358"/>
      <c r="N287" s="358"/>
      <c r="O287" s="223">
        <f>+T287</f>
        <v>175604832</v>
      </c>
      <c r="P287" s="223">
        <f>+W287</f>
        <v>120146285</v>
      </c>
      <c r="Q287" s="325">
        <f>+H287</f>
        <v>0</v>
      </c>
      <c r="R287" s="325"/>
      <c r="S287" s="325">
        <v>386917250</v>
      </c>
      <c r="T287" s="326">
        <v>175604832</v>
      </c>
      <c r="U287" s="307">
        <v>43548180</v>
      </c>
      <c r="V287" s="326">
        <v>301727720</v>
      </c>
      <c r="W287" s="338">
        <v>120146285</v>
      </c>
      <c r="X287" s="307">
        <v>0</v>
      </c>
      <c r="Y287" s="326">
        <v>0</v>
      </c>
      <c r="Z287" s="326">
        <v>0</v>
      </c>
      <c r="AA287" s="326">
        <v>0</v>
      </c>
      <c r="AB287" s="307">
        <v>1697357</v>
      </c>
      <c r="AC287" s="326">
        <v>45942980</v>
      </c>
      <c r="AD287" s="326">
        <v>107214351</v>
      </c>
    </row>
    <row r="288" spans="1:30" s="321" customFormat="1">
      <c r="A288" s="889" t="s">
        <v>1534</v>
      </c>
      <c r="B288" s="1780" t="s">
        <v>1535</v>
      </c>
      <c r="C288" s="1780"/>
      <c r="D288" s="1780"/>
      <c r="E288" s="1780"/>
      <c r="F288" s="1780"/>
      <c r="G288" s="1781"/>
      <c r="H288" s="850">
        <f>SUM(H289:H290)</f>
        <v>186194145</v>
      </c>
      <c r="I288" s="851">
        <f>SUM(I289:I289)</f>
        <v>12557731</v>
      </c>
      <c r="J288" s="851">
        <f>SUM(J289:J289)</f>
        <v>18020159</v>
      </c>
      <c r="M288" s="514">
        <f>SUM(M289:M289)</f>
        <v>176167434</v>
      </c>
      <c r="N288" s="514">
        <f>SUM(N289:N289)</f>
        <v>148537132</v>
      </c>
      <c r="O288" s="511">
        <f>SUM(O289:O289)</f>
        <v>7179065</v>
      </c>
      <c r="P288" s="305">
        <f>SUM(P289:P289)</f>
        <v>13000606</v>
      </c>
      <c r="Q288" s="322">
        <f t="shared" ref="Q288:AD288" si="155">SUM(Q289:Q289)</f>
        <v>173647518</v>
      </c>
      <c r="R288" s="322">
        <f t="shared" si="155"/>
        <v>98738350</v>
      </c>
      <c r="S288" s="322">
        <f t="shared" si="155"/>
        <v>24381814</v>
      </c>
      <c r="T288" s="323">
        <f t="shared" si="155"/>
        <v>7179065</v>
      </c>
      <c r="U288" s="305">
        <f t="shared" si="155"/>
        <v>2847868</v>
      </c>
      <c r="V288" s="323">
        <f t="shared" si="155"/>
        <v>20072793</v>
      </c>
      <c r="W288" s="328">
        <f t="shared" si="155"/>
        <v>13000606</v>
      </c>
      <c r="X288" s="305">
        <f t="shared" si="155"/>
        <v>594302</v>
      </c>
      <c r="Y288" s="328">
        <f t="shared" si="155"/>
        <v>64109356</v>
      </c>
      <c r="Z288" s="328">
        <f t="shared" si="155"/>
        <v>17011410</v>
      </c>
      <c r="AA288" s="328">
        <f t="shared" si="155"/>
        <v>12589143</v>
      </c>
      <c r="AB288" s="305">
        <f t="shared" si="155"/>
        <v>0</v>
      </c>
      <c r="AC288" s="323">
        <f t="shared" si="155"/>
        <v>0</v>
      </c>
      <c r="AD288" s="323">
        <f t="shared" si="155"/>
        <v>113861</v>
      </c>
    </row>
    <row r="289" spans="1:30">
      <c r="A289" s="890" t="s">
        <v>1536</v>
      </c>
      <c r="B289" s="1782" t="s">
        <v>2603</v>
      </c>
      <c r="C289" s="1782"/>
      <c r="D289" s="1782"/>
      <c r="E289" s="1782"/>
      <c r="F289" s="1782"/>
      <c r="G289" s="1783"/>
      <c r="H289" s="902">
        <v>173647518</v>
      </c>
      <c r="I289" s="903">
        <v>12557731</v>
      </c>
      <c r="J289" s="903">
        <v>18020159</v>
      </c>
      <c r="K289" s="78" t="s">
        <v>248</v>
      </c>
      <c r="M289" s="528">
        <v>176167434</v>
      </c>
      <c r="N289" s="358">
        <v>148537132</v>
      </c>
      <c r="O289" s="223">
        <f>+T289</f>
        <v>7179065</v>
      </c>
      <c r="P289" s="223">
        <f>+W289</f>
        <v>13000606</v>
      </c>
      <c r="Q289" s="325">
        <f>+H289</f>
        <v>173647518</v>
      </c>
      <c r="R289" s="325">
        <v>98738350</v>
      </c>
      <c r="S289" s="325">
        <f>19712522+4669292</f>
        <v>24381814</v>
      </c>
      <c r="T289" s="326">
        <v>7179065</v>
      </c>
      <c r="U289" s="307">
        <f>1415287+1432581</f>
        <v>2847868</v>
      </c>
      <c r="V289" s="326">
        <v>20072793</v>
      </c>
      <c r="W289" s="338">
        <v>13000606</v>
      </c>
      <c r="X289" s="307">
        <v>594302</v>
      </c>
      <c r="Y289" s="326">
        <v>64109356</v>
      </c>
      <c r="Z289" s="326">
        <v>17011410</v>
      </c>
      <c r="AA289" s="326">
        <v>12589143</v>
      </c>
      <c r="AB289" s="307">
        <v>0</v>
      </c>
      <c r="AC289" s="326">
        <v>0</v>
      </c>
      <c r="AD289" s="326">
        <f>35116+78745</f>
        <v>113861</v>
      </c>
    </row>
    <row r="290" spans="1:30">
      <c r="A290" s="890"/>
      <c r="B290" s="860" t="s">
        <v>2249</v>
      </c>
      <c r="C290" s="860"/>
      <c r="D290" s="860"/>
      <c r="E290" s="860"/>
      <c r="F290" s="860"/>
      <c r="G290" s="861"/>
      <c r="H290" s="902">
        <v>12546627</v>
      </c>
      <c r="I290" s="903"/>
      <c r="J290" s="903"/>
      <c r="M290" s="528"/>
      <c r="N290" s="358"/>
      <c r="O290" s="223"/>
      <c r="P290" s="223"/>
      <c r="Q290" s="325"/>
      <c r="R290" s="325"/>
      <c r="S290" s="325"/>
      <c r="T290" s="326"/>
      <c r="U290" s="307"/>
      <c r="V290" s="326"/>
      <c r="W290" s="338"/>
      <c r="X290" s="307"/>
      <c r="Y290" s="326"/>
      <c r="Z290" s="326"/>
      <c r="AA290" s="326"/>
      <c r="AB290" s="307"/>
      <c r="AC290" s="326"/>
      <c r="AD290" s="326"/>
    </row>
    <row r="291" spans="1:30" s="321" customFormat="1">
      <c r="A291" s="889" t="s">
        <v>1537</v>
      </c>
      <c r="B291" s="1794" t="s">
        <v>1538</v>
      </c>
      <c r="C291" s="1794"/>
      <c r="D291" s="1794"/>
      <c r="E291" s="1794"/>
      <c r="F291" s="1794"/>
      <c r="G291" s="1795"/>
      <c r="H291" s="850">
        <f t="shared" ref="H291:I291" si="156">SUM(H292)</f>
        <v>39002407801</v>
      </c>
      <c r="I291" s="851">
        <f t="shared" si="156"/>
        <v>20305383705</v>
      </c>
      <c r="J291" s="851">
        <f>SUM(J292)</f>
        <v>5700899120</v>
      </c>
      <c r="M291" s="355">
        <f>SUM(M292)</f>
        <v>30043000947</v>
      </c>
      <c r="N291" s="355">
        <f>SUM(N292)</f>
        <v>18596932311</v>
      </c>
      <c r="O291" s="305">
        <f>SUM(O292)</f>
        <v>11232161713</v>
      </c>
      <c r="P291" s="305">
        <f>SUM(P292)</f>
        <v>3175791585</v>
      </c>
      <c r="Q291" s="322">
        <f t="shared" ref="Q291:AD291" si="157">SUM(Q292)</f>
        <v>39002407801</v>
      </c>
      <c r="R291" s="322">
        <f t="shared" si="157"/>
        <v>9758599282</v>
      </c>
      <c r="S291" s="322">
        <f t="shared" si="157"/>
        <v>32890948194</v>
      </c>
      <c r="T291" s="323">
        <f t="shared" si="157"/>
        <v>11232161713</v>
      </c>
      <c r="U291" s="305">
        <f>SUM(U292)</f>
        <v>4863842627</v>
      </c>
      <c r="V291" s="323">
        <f t="shared" si="157"/>
        <v>11314322202</v>
      </c>
      <c r="W291" s="328">
        <f t="shared" si="157"/>
        <v>3175791585</v>
      </c>
      <c r="X291" s="305">
        <f>SUM(X292)</f>
        <v>1885746565</v>
      </c>
      <c r="Y291" s="328">
        <f t="shared" si="157"/>
        <v>4726794738</v>
      </c>
      <c r="Z291" s="328">
        <f t="shared" si="157"/>
        <v>3743320106</v>
      </c>
      <c r="AA291" s="328">
        <f t="shared" si="157"/>
        <v>2579948092</v>
      </c>
      <c r="AB291" s="305">
        <f>SUM(AB292)</f>
        <v>63939229</v>
      </c>
      <c r="AC291" s="323">
        <f t="shared" si="157"/>
        <v>1007924792</v>
      </c>
      <c r="AD291" s="323">
        <f t="shared" si="157"/>
        <v>7236752</v>
      </c>
    </row>
    <row r="292" spans="1:30">
      <c r="A292" s="890" t="s">
        <v>1539</v>
      </c>
      <c r="B292" s="1782" t="s">
        <v>2209</v>
      </c>
      <c r="C292" s="1782"/>
      <c r="D292" s="1782"/>
      <c r="E292" s="1782"/>
      <c r="F292" s="1782"/>
      <c r="G292" s="1783"/>
      <c r="H292" s="902">
        <v>39002407801</v>
      </c>
      <c r="I292" s="903">
        <v>20305383705</v>
      </c>
      <c r="J292" s="858">
        <v>5700899120</v>
      </c>
      <c r="K292" s="78" t="s">
        <v>248</v>
      </c>
      <c r="M292" s="528">
        <v>30043000947</v>
      </c>
      <c r="N292" s="358">
        <v>18596932311</v>
      </c>
      <c r="O292" s="223">
        <f>+T292</f>
        <v>11232161713</v>
      </c>
      <c r="P292" s="223">
        <f>+W292</f>
        <v>3175791585</v>
      </c>
      <c r="Q292" s="325">
        <f>+H292</f>
        <v>39002407801</v>
      </c>
      <c r="R292" s="325">
        <v>9758599282</v>
      </c>
      <c r="S292" s="325">
        <v>32890948194</v>
      </c>
      <c r="T292" s="326">
        <v>11232161713</v>
      </c>
      <c r="U292" s="307">
        <v>4863842627</v>
      </c>
      <c r="V292" s="326">
        <v>11314322202</v>
      </c>
      <c r="W292" s="338">
        <v>3175791585</v>
      </c>
      <c r="X292" s="307">
        <v>1885746565</v>
      </c>
      <c r="Y292" s="326">
        <v>4726794738</v>
      </c>
      <c r="Z292" s="326">
        <v>3743320106</v>
      </c>
      <c r="AA292" s="326">
        <v>2579948092</v>
      </c>
      <c r="AB292" s="307">
        <v>63939229</v>
      </c>
      <c r="AC292" s="326">
        <v>1007924792</v>
      </c>
      <c r="AD292" s="326">
        <v>7236752</v>
      </c>
    </row>
    <row r="293" spans="1:30" ht="14.4">
      <c r="A293" s="859"/>
      <c r="B293" s="1786"/>
      <c r="C293" s="1786"/>
      <c r="D293" s="1786"/>
      <c r="E293" s="1786"/>
      <c r="F293" s="1786"/>
      <c r="G293" s="1787"/>
      <c r="H293" s="862"/>
      <c r="I293" s="866"/>
      <c r="J293" s="866"/>
      <c r="M293" s="357"/>
      <c r="N293" s="357"/>
      <c r="O293" s="307"/>
      <c r="P293" s="307"/>
      <c r="Q293" s="325"/>
      <c r="R293" s="325"/>
      <c r="S293" s="325"/>
      <c r="T293" s="326"/>
      <c r="U293" s="307"/>
      <c r="V293" s="326"/>
      <c r="W293" s="338"/>
      <c r="X293" s="307"/>
      <c r="Y293" s="326"/>
      <c r="Z293" s="326"/>
      <c r="AA293" s="326"/>
      <c r="AB293" s="307"/>
      <c r="AC293" s="326"/>
      <c r="AD293" s="326"/>
    </row>
    <row r="294" spans="1:30">
      <c r="A294" s="859"/>
      <c r="B294" s="1778"/>
      <c r="C294" s="1778"/>
      <c r="D294" s="1778"/>
      <c r="E294" s="1778"/>
      <c r="F294" s="1778"/>
      <c r="G294" s="1779"/>
      <c r="H294" s="862"/>
      <c r="I294" s="866"/>
      <c r="J294" s="866"/>
      <c r="M294" s="357"/>
      <c r="N294" s="357"/>
      <c r="O294" s="307"/>
      <c r="P294" s="307"/>
      <c r="Q294" s="325"/>
      <c r="R294" s="325"/>
      <c r="S294" s="325"/>
      <c r="T294" s="326"/>
      <c r="U294" s="307"/>
      <c r="V294" s="326"/>
      <c r="W294" s="338"/>
      <c r="X294" s="307"/>
      <c r="Y294" s="326"/>
      <c r="Z294" s="326"/>
      <c r="AA294" s="326"/>
      <c r="AB294" s="307"/>
      <c r="AC294" s="326"/>
      <c r="AD294" s="326"/>
    </row>
    <row r="295" spans="1:30" s="321" customFormat="1">
      <c r="A295" s="891" t="s">
        <v>1540</v>
      </c>
      <c r="B295" s="1780" t="s">
        <v>1541</v>
      </c>
      <c r="C295" s="1780"/>
      <c r="D295" s="1780"/>
      <c r="E295" s="1780"/>
      <c r="F295" s="1780"/>
      <c r="G295" s="1781"/>
      <c r="H295" s="853">
        <f t="shared" ref="H295:I295" si="158">H296-H298</f>
        <v>0</v>
      </c>
      <c r="I295" s="852">
        <f t="shared" si="158"/>
        <v>0</v>
      </c>
      <c r="J295" s="852">
        <f>J296-J298</f>
        <v>0</v>
      </c>
      <c r="M295" s="355">
        <f t="shared" ref="M295:R295" si="159">M296-M298</f>
        <v>0</v>
      </c>
      <c r="N295" s="355">
        <f t="shared" si="159"/>
        <v>0</v>
      </c>
      <c r="O295" s="305">
        <f t="shared" si="159"/>
        <v>0</v>
      </c>
      <c r="P295" s="305">
        <f t="shared" si="159"/>
        <v>0</v>
      </c>
      <c r="Q295" s="322">
        <f t="shared" si="159"/>
        <v>0</v>
      </c>
      <c r="R295" s="322">
        <f t="shared" si="159"/>
        <v>0</v>
      </c>
      <c r="S295" s="322">
        <f t="shared" ref="S295:W295" si="160">S296-S298</f>
        <v>-35184830</v>
      </c>
      <c r="T295" s="323">
        <f t="shared" si="160"/>
        <v>0</v>
      </c>
      <c r="U295" s="305">
        <f>U296-U298</f>
        <v>0</v>
      </c>
      <c r="V295" s="323">
        <f t="shared" si="160"/>
        <v>0</v>
      </c>
      <c r="W295" s="328">
        <f t="shared" si="160"/>
        <v>0</v>
      </c>
      <c r="X295" s="305">
        <f>X296-X298</f>
        <v>0</v>
      </c>
      <c r="Y295" s="328">
        <f t="shared" ref="Y295:AD295" si="161">Y296-Y298</f>
        <v>0</v>
      </c>
      <c r="Z295" s="323">
        <f t="shared" si="161"/>
        <v>0</v>
      </c>
      <c r="AA295" s="323">
        <f t="shared" si="161"/>
        <v>0</v>
      </c>
      <c r="AB295" s="305">
        <f t="shared" si="161"/>
        <v>0</v>
      </c>
      <c r="AC295" s="323">
        <f t="shared" si="161"/>
        <v>0</v>
      </c>
      <c r="AD295" s="323">
        <f t="shared" si="161"/>
        <v>0</v>
      </c>
    </row>
    <row r="296" spans="1:30" s="321" customFormat="1">
      <c r="A296" s="891" t="s">
        <v>1542</v>
      </c>
      <c r="B296" s="1780" t="s">
        <v>1543</v>
      </c>
      <c r="C296" s="1780"/>
      <c r="D296" s="1780"/>
      <c r="E296" s="1780"/>
      <c r="F296" s="1780"/>
      <c r="G296" s="1781"/>
      <c r="H296" s="853">
        <f t="shared" ref="H296:I296" si="162">SUM(H297)</f>
        <v>0</v>
      </c>
      <c r="I296" s="852">
        <f t="shared" si="162"/>
        <v>0</v>
      </c>
      <c r="J296" s="852">
        <f>SUM(J297)</f>
        <v>0</v>
      </c>
      <c r="M296" s="355">
        <f>SUM(M297)</f>
        <v>0</v>
      </c>
      <c r="N296" s="355">
        <f>SUM(N297)</f>
        <v>0</v>
      </c>
      <c r="O296" s="305">
        <f>SUM(O297)</f>
        <v>0</v>
      </c>
      <c r="P296" s="305">
        <f>SUM(P297)</f>
        <v>0</v>
      </c>
      <c r="Q296" s="322">
        <f t="shared" ref="Q296:W296" si="163">SUM(Q297)</f>
        <v>0</v>
      </c>
      <c r="R296" s="322">
        <f t="shared" si="163"/>
        <v>0</v>
      </c>
      <c r="S296" s="322">
        <f t="shared" si="163"/>
        <v>0</v>
      </c>
      <c r="T296" s="323">
        <f t="shared" si="163"/>
        <v>0</v>
      </c>
      <c r="U296" s="305">
        <f>SUM(U297)</f>
        <v>0</v>
      </c>
      <c r="V296" s="323">
        <f t="shared" si="163"/>
        <v>0</v>
      </c>
      <c r="W296" s="328">
        <f t="shared" si="163"/>
        <v>0</v>
      </c>
      <c r="X296" s="305">
        <f>SUM(X297)</f>
        <v>0</v>
      </c>
      <c r="Y296" s="328">
        <f t="shared" ref="Y296:AD296" si="164">SUM(Y297)</f>
        <v>0</v>
      </c>
      <c r="Z296" s="323">
        <f t="shared" si="164"/>
        <v>0</v>
      </c>
      <c r="AA296" s="323">
        <f t="shared" si="164"/>
        <v>0</v>
      </c>
      <c r="AB296" s="305">
        <f t="shared" si="164"/>
        <v>0</v>
      </c>
      <c r="AC296" s="323">
        <f t="shared" si="164"/>
        <v>0</v>
      </c>
      <c r="AD296" s="323">
        <f t="shared" si="164"/>
        <v>0</v>
      </c>
    </row>
    <row r="297" spans="1:30" s="331" customFormat="1">
      <c r="A297" s="919"/>
      <c r="B297" s="1784" t="s">
        <v>1543</v>
      </c>
      <c r="C297" s="1784"/>
      <c r="D297" s="1784"/>
      <c r="E297" s="1784"/>
      <c r="F297" s="1784"/>
      <c r="G297" s="1785"/>
      <c r="H297" s="876"/>
      <c r="I297" s="877">
        <v>0</v>
      </c>
      <c r="J297" s="877">
        <v>0</v>
      </c>
      <c r="M297" s="363"/>
      <c r="N297" s="363"/>
      <c r="O297" s="352">
        <f>+T297</f>
        <v>0</v>
      </c>
      <c r="P297" s="352">
        <f>+W297</f>
        <v>0</v>
      </c>
      <c r="Q297" s="341">
        <v>0</v>
      </c>
      <c r="R297" s="341"/>
      <c r="S297" s="341">
        <v>0</v>
      </c>
      <c r="T297" s="342">
        <v>0</v>
      </c>
      <c r="U297" s="340">
        <v>0</v>
      </c>
      <c r="V297" s="342">
        <v>0</v>
      </c>
      <c r="W297" s="342">
        <v>0</v>
      </c>
      <c r="X297" s="340">
        <v>0</v>
      </c>
      <c r="Y297" s="342">
        <v>0</v>
      </c>
      <c r="Z297" s="342">
        <v>0</v>
      </c>
      <c r="AA297" s="342">
        <v>0</v>
      </c>
      <c r="AB297" s="340">
        <v>0</v>
      </c>
      <c r="AC297" s="342">
        <v>0</v>
      </c>
      <c r="AD297" s="342">
        <v>0</v>
      </c>
    </row>
    <row r="298" spans="1:30" s="321" customFormat="1">
      <c r="A298" s="891" t="s">
        <v>1544</v>
      </c>
      <c r="B298" s="1780" t="s">
        <v>1545</v>
      </c>
      <c r="C298" s="1780"/>
      <c r="D298" s="1780"/>
      <c r="E298" s="1780"/>
      <c r="F298" s="1780"/>
      <c r="G298" s="1781"/>
      <c r="H298" s="853">
        <f t="shared" ref="H298:I298" si="165">+SUM(H299)*-1</f>
        <v>0</v>
      </c>
      <c r="I298" s="906">
        <f t="shared" si="165"/>
        <v>0</v>
      </c>
      <c r="J298" s="906">
        <f>+SUM(J299)*-1</f>
        <v>0</v>
      </c>
      <c r="M298" s="355">
        <f>+SUM(M299)*-1</f>
        <v>0</v>
      </c>
      <c r="N298" s="355">
        <f>+SUM(N299)*-1</f>
        <v>0</v>
      </c>
      <c r="O298" s="305">
        <f>+SUM(O299)*-1</f>
        <v>0</v>
      </c>
      <c r="P298" s="305">
        <f>+SUM(P299)*-1</f>
        <v>0</v>
      </c>
      <c r="Q298" s="322">
        <f t="shared" ref="Q298:AD298" si="166">+SUM(Q299)*-1</f>
        <v>0</v>
      </c>
      <c r="R298" s="322">
        <f t="shared" si="166"/>
        <v>0</v>
      </c>
      <c r="S298" s="322">
        <f t="shared" si="166"/>
        <v>35184830</v>
      </c>
      <c r="T298" s="305">
        <f t="shared" si="166"/>
        <v>0</v>
      </c>
      <c r="U298" s="305">
        <f t="shared" si="166"/>
        <v>0</v>
      </c>
      <c r="V298" s="305">
        <f t="shared" si="166"/>
        <v>0</v>
      </c>
      <c r="W298" s="305">
        <f t="shared" si="166"/>
        <v>0</v>
      </c>
      <c r="X298" s="305">
        <f t="shared" si="166"/>
        <v>0</v>
      </c>
      <c r="Y298" s="305">
        <f t="shared" si="166"/>
        <v>0</v>
      </c>
      <c r="Z298" s="305">
        <f t="shared" si="166"/>
        <v>0</v>
      </c>
      <c r="AA298" s="305">
        <f t="shared" si="166"/>
        <v>0</v>
      </c>
      <c r="AB298" s="305">
        <f t="shared" si="166"/>
        <v>0</v>
      </c>
      <c r="AC298" s="305">
        <f t="shared" si="166"/>
        <v>0</v>
      </c>
      <c r="AD298" s="305">
        <f t="shared" si="166"/>
        <v>0</v>
      </c>
    </row>
    <row r="299" spans="1:30" s="321" customFormat="1">
      <c r="A299" s="890" t="s">
        <v>2360</v>
      </c>
      <c r="B299" s="1802" t="s">
        <v>2361</v>
      </c>
      <c r="C299" s="1782"/>
      <c r="D299" s="1782"/>
      <c r="E299" s="1782"/>
      <c r="F299" s="1782"/>
      <c r="G299" s="1783"/>
      <c r="H299" s="857">
        <v>0</v>
      </c>
      <c r="I299" s="920">
        <v>0</v>
      </c>
      <c r="J299" s="858">
        <v>0</v>
      </c>
      <c r="K299" s="78" t="s">
        <v>2363</v>
      </c>
      <c r="L299" s="78"/>
      <c r="M299" s="358">
        <v>0</v>
      </c>
      <c r="N299" s="358">
        <v>0</v>
      </c>
      <c r="O299" s="223">
        <f>+T299</f>
        <v>0</v>
      </c>
      <c r="P299" s="223">
        <f>+W299</f>
        <v>0</v>
      </c>
      <c r="Q299" s="325">
        <f>+H299</f>
        <v>0</v>
      </c>
      <c r="R299" s="325"/>
      <c r="S299" s="325">
        <v>-35184830</v>
      </c>
      <c r="T299" s="325">
        <v>0</v>
      </c>
      <c r="U299" s="307">
        <v>0</v>
      </c>
      <c r="V299" s="325">
        <v>0</v>
      </c>
      <c r="W299" s="325">
        <v>0</v>
      </c>
      <c r="X299" s="307">
        <v>0</v>
      </c>
      <c r="Y299" s="325">
        <v>0</v>
      </c>
      <c r="Z299" s="325">
        <v>0</v>
      </c>
      <c r="AA299" s="325">
        <v>0</v>
      </c>
      <c r="AB299" s="307">
        <v>0</v>
      </c>
      <c r="AC299" s="325">
        <v>0</v>
      </c>
      <c r="AD299" s="325">
        <v>0</v>
      </c>
    </row>
    <row r="300" spans="1:30" ht="14.4">
      <c r="A300" s="859"/>
      <c r="B300" s="1786"/>
      <c r="C300" s="1786"/>
      <c r="D300" s="1786"/>
      <c r="E300" s="1786"/>
      <c r="F300" s="1786"/>
      <c r="G300" s="1787"/>
      <c r="H300" s="862"/>
      <c r="I300" s="866"/>
      <c r="J300" s="866"/>
      <c r="M300" s="357"/>
      <c r="N300" s="357"/>
      <c r="O300" s="307"/>
      <c r="P300" s="307"/>
      <c r="Q300" s="325"/>
      <c r="R300" s="325"/>
      <c r="S300" s="325"/>
      <c r="T300" s="326"/>
      <c r="U300" s="307"/>
      <c r="V300" s="326"/>
      <c r="W300" s="338"/>
      <c r="X300" s="307"/>
      <c r="Y300" s="326"/>
      <c r="Z300" s="326"/>
      <c r="AA300" s="326"/>
      <c r="AB300" s="307"/>
      <c r="AC300" s="326"/>
      <c r="AD300" s="326"/>
    </row>
    <row r="301" spans="1:30">
      <c r="A301" s="859"/>
      <c r="B301" s="1778"/>
      <c r="C301" s="1778"/>
      <c r="D301" s="1778"/>
      <c r="E301" s="1778"/>
      <c r="F301" s="1778"/>
      <c r="G301" s="1779"/>
      <c r="H301" s="862"/>
      <c r="I301" s="866"/>
      <c r="J301" s="866"/>
      <c r="M301" s="357"/>
      <c r="N301" s="357"/>
      <c r="O301" s="307"/>
      <c r="P301" s="307"/>
      <c r="Q301" s="325"/>
      <c r="R301" s="325"/>
      <c r="S301" s="325"/>
      <c r="T301" s="326"/>
      <c r="U301" s="307"/>
      <c r="V301" s="326"/>
      <c r="W301" s="338"/>
      <c r="X301" s="307"/>
      <c r="Y301" s="326"/>
      <c r="Z301" s="326"/>
      <c r="AA301" s="326"/>
      <c r="AB301" s="307"/>
      <c r="AC301" s="326"/>
      <c r="AD301" s="326"/>
    </row>
    <row r="302" spans="1:30">
      <c r="A302" s="859"/>
      <c r="B302" s="1790" t="s">
        <v>1302</v>
      </c>
      <c r="C302" s="1790"/>
      <c r="D302" s="1790"/>
      <c r="E302" s="1790"/>
      <c r="F302" s="1790"/>
      <c r="G302" s="1791"/>
      <c r="H302" s="862"/>
      <c r="I302" s="866"/>
      <c r="J302" s="866"/>
      <c r="M302" s="357"/>
      <c r="N302" s="357"/>
      <c r="O302" s="307"/>
      <c r="P302" s="307"/>
      <c r="Q302" s="325"/>
      <c r="R302" s="325"/>
      <c r="S302" s="325"/>
      <c r="T302" s="326"/>
      <c r="U302" s="307"/>
      <c r="V302" s="326"/>
      <c r="W302" s="338"/>
      <c r="X302" s="307"/>
      <c r="Y302" s="326"/>
      <c r="Z302" s="326"/>
      <c r="AA302" s="326"/>
      <c r="AB302" s="307"/>
      <c r="AC302" s="326"/>
      <c r="AD302" s="326"/>
    </row>
    <row r="303" spans="1:30">
      <c r="A303" s="917" t="s">
        <v>1546</v>
      </c>
      <c r="B303" s="1798" t="s">
        <v>1547</v>
      </c>
      <c r="C303" s="1798"/>
      <c r="D303" s="1798"/>
      <c r="E303" s="1798"/>
      <c r="F303" s="1798"/>
      <c r="G303" s="1799"/>
      <c r="H303" s="853">
        <f t="shared" ref="H303:I303" si="167">H304+H306</f>
        <v>15451065</v>
      </c>
      <c r="I303" s="852">
        <f t="shared" si="167"/>
        <v>68140152</v>
      </c>
      <c r="J303" s="852">
        <f>J304+J306</f>
        <v>0</v>
      </c>
      <c r="M303" s="355">
        <f>M304+M306</f>
        <v>13734280</v>
      </c>
      <c r="N303" s="355">
        <f>N304+N306</f>
        <v>10300710</v>
      </c>
      <c r="O303" s="305">
        <f>O304+O306</f>
        <v>45426768</v>
      </c>
      <c r="P303" s="305">
        <f>P304+P306</f>
        <v>0</v>
      </c>
      <c r="Q303" s="322">
        <f t="shared" ref="Q303:V303" si="168">Q304+Q306</f>
        <v>15451065</v>
      </c>
      <c r="R303" s="322">
        <f t="shared" si="168"/>
        <v>5150355</v>
      </c>
      <c r="S303" s="322">
        <f t="shared" si="168"/>
        <v>20601422</v>
      </c>
      <c r="T303" s="323">
        <f t="shared" si="168"/>
        <v>45426768</v>
      </c>
      <c r="U303" s="305">
        <f t="shared" si="168"/>
        <v>22713384</v>
      </c>
      <c r="V303" s="323">
        <f t="shared" si="168"/>
        <v>99230510</v>
      </c>
      <c r="W303" s="328">
        <f t="shared" ref="W303:AD303" si="169">W304+W306</f>
        <v>0</v>
      </c>
      <c r="X303" s="305">
        <f t="shared" si="169"/>
        <v>0</v>
      </c>
      <c r="Y303" s="328">
        <f t="shared" si="169"/>
        <v>35971280</v>
      </c>
      <c r="Z303" s="323">
        <f t="shared" si="169"/>
        <v>0</v>
      </c>
      <c r="AA303" s="328">
        <f t="shared" si="169"/>
        <v>0</v>
      </c>
      <c r="AB303" s="305">
        <f t="shared" si="169"/>
        <v>0</v>
      </c>
      <c r="AC303" s="323">
        <f t="shared" si="169"/>
        <v>0</v>
      </c>
      <c r="AD303" s="323">
        <f t="shared" si="169"/>
        <v>0</v>
      </c>
    </row>
    <row r="304" spans="1:30" s="321" customFormat="1">
      <c r="A304" s="889" t="s">
        <v>1548</v>
      </c>
      <c r="B304" s="1780" t="s">
        <v>1549</v>
      </c>
      <c r="C304" s="1780"/>
      <c r="D304" s="1780"/>
      <c r="E304" s="1780"/>
      <c r="F304" s="1780"/>
      <c r="G304" s="1781"/>
      <c r="H304" s="850">
        <f t="shared" ref="H304:I304" si="170">SUM(H305:H305)</f>
        <v>15451065</v>
      </c>
      <c r="I304" s="851">
        <f t="shared" si="170"/>
        <v>68140152</v>
      </c>
      <c r="J304" s="852">
        <f>SUM(J305:J305)</f>
        <v>0</v>
      </c>
      <c r="M304" s="355">
        <f>SUM(M305:M305)</f>
        <v>13734280</v>
      </c>
      <c r="N304" s="355">
        <f>SUM(N305:N305)</f>
        <v>10300710</v>
      </c>
      <c r="O304" s="305">
        <f>SUM(O305:O305)</f>
        <v>45426768</v>
      </c>
      <c r="P304" s="305">
        <f>SUM(P305:P305)</f>
        <v>0</v>
      </c>
      <c r="Q304" s="322">
        <f t="shared" ref="Q304:AD304" si="171">SUM(Q305:Q305)</f>
        <v>15451065</v>
      </c>
      <c r="R304" s="322">
        <f t="shared" si="171"/>
        <v>5150355</v>
      </c>
      <c r="S304" s="322">
        <f t="shared" si="171"/>
        <v>20601422</v>
      </c>
      <c r="T304" s="323">
        <f t="shared" si="171"/>
        <v>45426768</v>
      </c>
      <c r="U304" s="305">
        <f t="shared" si="171"/>
        <v>22713384</v>
      </c>
      <c r="V304" s="323">
        <f t="shared" si="171"/>
        <v>90853531</v>
      </c>
      <c r="W304" s="328">
        <f t="shared" si="171"/>
        <v>0</v>
      </c>
      <c r="X304" s="305">
        <f t="shared" si="171"/>
        <v>0</v>
      </c>
      <c r="Y304" s="328">
        <f t="shared" si="171"/>
        <v>0</v>
      </c>
      <c r="Z304" s="323">
        <f t="shared" si="171"/>
        <v>0</v>
      </c>
      <c r="AA304" s="328">
        <f t="shared" si="171"/>
        <v>0</v>
      </c>
      <c r="AB304" s="305">
        <f t="shared" si="171"/>
        <v>0</v>
      </c>
      <c r="AC304" s="323">
        <f t="shared" si="171"/>
        <v>0</v>
      </c>
      <c r="AD304" s="323">
        <f t="shared" si="171"/>
        <v>0</v>
      </c>
    </row>
    <row r="305" spans="1:30">
      <c r="A305" s="890" t="s">
        <v>1550</v>
      </c>
      <c r="B305" s="1782" t="s">
        <v>2225</v>
      </c>
      <c r="C305" s="1782"/>
      <c r="D305" s="1782"/>
      <c r="E305" s="1782"/>
      <c r="F305" s="1782"/>
      <c r="G305" s="1783"/>
      <c r="H305" s="857">
        <v>15451065</v>
      </c>
      <c r="I305" s="858">
        <v>68140152</v>
      </c>
      <c r="J305" s="858">
        <v>0</v>
      </c>
      <c r="M305" s="358">
        <v>13734280</v>
      </c>
      <c r="N305" s="358">
        <v>10300710</v>
      </c>
      <c r="O305" s="223">
        <f>+T305</f>
        <v>45426768</v>
      </c>
      <c r="P305" s="223">
        <f>+W305</f>
        <v>0</v>
      </c>
      <c r="Q305" s="325">
        <f>+H305</f>
        <v>15451065</v>
      </c>
      <c r="R305" s="325">
        <v>5150355</v>
      </c>
      <c r="S305" s="325">
        <v>20601422</v>
      </c>
      <c r="T305" s="326">
        <v>45426768</v>
      </c>
      <c r="U305" s="307">
        <v>22713384</v>
      </c>
      <c r="V305" s="326">
        <v>90853531</v>
      </c>
      <c r="W305" s="338">
        <v>0</v>
      </c>
      <c r="X305" s="307">
        <v>0</v>
      </c>
      <c r="Y305" s="326">
        <v>0</v>
      </c>
      <c r="Z305" s="326">
        <v>0</v>
      </c>
      <c r="AA305" s="326">
        <v>0</v>
      </c>
      <c r="AB305" s="307">
        <v>0</v>
      </c>
      <c r="AC305" s="326">
        <v>0</v>
      </c>
      <c r="AD305" s="326">
        <v>0</v>
      </c>
    </row>
    <row r="306" spans="1:30" s="321" customFormat="1">
      <c r="A306" s="889" t="s">
        <v>1551</v>
      </c>
      <c r="B306" s="1780" t="s">
        <v>1552</v>
      </c>
      <c r="C306" s="1780"/>
      <c r="D306" s="1780"/>
      <c r="E306" s="1780"/>
      <c r="F306" s="1780"/>
      <c r="G306" s="1781"/>
      <c r="H306" s="850">
        <f t="shared" ref="H306:I306" si="172">+H307</f>
        <v>0</v>
      </c>
      <c r="I306" s="851">
        <f t="shared" si="172"/>
        <v>0</v>
      </c>
      <c r="J306" s="852">
        <f>+J307</f>
        <v>0</v>
      </c>
      <c r="M306" s="355">
        <f>+M307</f>
        <v>0</v>
      </c>
      <c r="N306" s="355">
        <f>+N307</f>
        <v>0</v>
      </c>
      <c r="O306" s="305">
        <f>+O307</f>
        <v>0</v>
      </c>
      <c r="P306" s="305">
        <f>+P307</f>
        <v>0</v>
      </c>
      <c r="Q306" s="322">
        <f t="shared" ref="Q306:AD306" si="173">+Q307</f>
        <v>0</v>
      </c>
      <c r="R306" s="322">
        <f t="shared" si="173"/>
        <v>0</v>
      </c>
      <c r="S306" s="322">
        <f t="shared" si="173"/>
        <v>0</v>
      </c>
      <c r="T306" s="323">
        <f t="shared" si="173"/>
        <v>0</v>
      </c>
      <c r="U306" s="305">
        <f t="shared" si="173"/>
        <v>0</v>
      </c>
      <c r="V306" s="323">
        <f t="shared" si="173"/>
        <v>8376979</v>
      </c>
      <c r="W306" s="328">
        <f t="shared" si="173"/>
        <v>0</v>
      </c>
      <c r="X306" s="305">
        <f t="shared" si="173"/>
        <v>0</v>
      </c>
      <c r="Y306" s="328">
        <f t="shared" si="173"/>
        <v>35971280</v>
      </c>
      <c r="Z306" s="323">
        <f t="shared" si="173"/>
        <v>0</v>
      </c>
      <c r="AA306" s="328">
        <f t="shared" si="173"/>
        <v>0</v>
      </c>
      <c r="AB306" s="305">
        <f t="shared" si="173"/>
        <v>0</v>
      </c>
      <c r="AC306" s="323">
        <f t="shared" si="173"/>
        <v>0</v>
      </c>
      <c r="AD306" s="323">
        <f t="shared" si="173"/>
        <v>0</v>
      </c>
    </row>
    <row r="307" spans="1:30">
      <c r="A307" s="859" t="s">
        <v>1553</v>
      </c>
      <c r="B307" s="1802" t="s">
        <v>2226</v>
      </c>
      <c r="C307" s="1782"/>
      <c r="D307" s="1782"/>
      <c r="E307" s="1782"/>
      <c r="F307" s="1782"/>
      <c r="G307" s="1783"/>
      <c r="H307" s="857">
        <v>0</v>
      </c>
      <c r="I307" s="858">
        <v>0</v>
      </c>
      <c r="J307" s="858">
        <v>0</v>
      </c>
      <c r="K307" s="78" t="s">
        <v>245</v>
      </c>
      <c r="M307" s="358">
        <v>0</v>
      </c>
      <c r="N307" s="358">
        <v>0</v>
      </c>
      <c r="O307" s="223">
        <f>+T307</f>
        <v>0</v>
      </c>
      <c r="P307" s="223">
        <f>+W307</f>
        <v>0</v>
      </c>
      <c r="Q307" s="325">
        <v>0</v>
      </c>
      <c r="R307" s="325"/>
      <c r="S307" s="325">
        <v>0</v>
      </c>
      <c r="T307" s="326">
        <v>0</v>
      </c>
      <c r="U307" s="307">
        <v>0</v>
      </c>
      <c r="V307" s="326">
        <v>8376979</v>
      </c>
      <c r="W307" s="326">
        <v>0</v>
      </c>
      <c r="X307" s="307">
        <v>0</v>
      </c>
      <c r="Y307" s="326">
        <v>35971280</v>
      </c>
      <c r="Z307" s="326">
        <v>0</v>
      </c>
      <c r="AA307" s="326">
        <v>0</v>
      </c>
      <c r="AB307" s="307">
        <v>0</v>
      </c>
      <c r="AC307" s="326">
        <v>0</v>
      </c>
      <c r="AD307" s="326">
        <v>0</v>
      </c>
    </row>
    <row r="308" spans="1:30" ht="14.4">
      <c r="A308" s="890"/>
      <c r="B308" s="1800"/>
      <c r="C308" s="1800"/>
      <c r="D308" s="1800"/>
      <c r="E308" s="1800"/>
      <c r="F308" s="1800"/>
      <c r="G308" s="1801"/>
      <c r="H308" s="862"/>
      <c r="I308" s="866"/>
      <c r="J308" s="866"/>
      <c r="M308" s="357"/>
      <c r="N308" s="357"/>
      <c r="O308" s="307"/>
      <c r="P308" s="307"/>
      <c r="Q308" s="325"/>
      <c r="R308" s="325"/>
      <c r="S308" s="325"/>
      <c r="T308" s="326"/>
      <c r="U308" s="307"/>
      <c r="V308" s="326"/>
      <c r="W308" s="326"/>
      <c r="X308" s="307"/>
      <c r="Y308" s="326"/>
      <c r="Z308" s="326"/>
      <c r="AA308" s="326"/>
      <c r="AB308" s="307"/>
      <c r="AC308" s="326"/>
      <c r="AD308" s="326"/>
    </row>
    <row r="309" spans="1:30">
      <c r="A309" s="921" t="s">
        <v>1554</v>
      </c>
      <c r="B309" s="1796" t="s">
        <v>1555</v>
      </c>
      <c r="C309" s="1796"/>
      <c r="D309" s="1796"/>
      <c r="E309" s="1796"/>
      <c r="F309" s="1796"/>
      <c r="G309" s="1797"/>
      <c r="H309" s="853">
        <f t="shared" ref="H309:I309" si="174">H280-H283+H295-H303</f>
        <v>8171748341.8938599</v>
      </c>
      <c r="I309" s="852">
        <f t="shared" si="174"/>
        <v>8216847822.9628601</v>
      </c>
      <c r="J309" s="852">
        <f>J280-J283+J295-J303</f>
        <v>-5040323084</v>
      </c>
      <c r="M309" s="355">
        <f t="shared" ref="M309:R309" si="175">M280-M283+M295-M303</f>
        <v>7445612573.8280334</v>
      </c>
      <c r="N309" s="355">
        <f t="shared" si="175"/>
        <v>7454501308.3881874</v>
      </c>
      <c r="O309" s="305">
        <f t="shared" si="175"/>
        <v>-3789501462</v>
      </c>
      <c r="P309" s="305">
        <f t="shared" si="175"/>
        <v>-2207773378</v>
      </c>
      <c r="Q309" s="322">
        <f t="shared" si="175"/>
        <v>8238841419.6818848</v>
      </c>
      <c r="R309" s="322">
        <f t="shared" si="175"/>
        <v>6000495206</v>
      </c>
      <c r="S309" s="322">
        <f t="shared" ref="S309:W309" si="176">S280-S283+S295-S303</f>
        <v>13451129932.194176</v>
      </c>
      <c r="T309" s="323">
        <f t="shared" si="176"/>
        <v>-3789501462</v>
      </c>
      <c r="U309" s="305">
        <f>U280-U283+U295-U303</f>
        <v>1262000519</v>
      </c>
      <c r="V309" s="323">
        <f t="shared" si="176"/>
        <v>8985598268</v>
      </c>
      <c r="W309" s="323">
        <f t="shared" si="176"/>
        <v>-2207773378</v>
      </c>
      <c r="X309" s="305">
        <f>X280-X283+X295-X303</f>
        <v>-1323468855</v>
      </c>
      <c r="Y309" s="323">
        <f t="shared" ref="Y309:AD309" si="177">Y280-Y283+Y295-Y303</f>
        <v>6122219254</v>
      </c>
      <c r="Z309" s="323">
        <f t="shared" si="177"/>
        <v>1118023048</v>
      </c>
      <c r="AA309" s="323">
        <f t="shared" si="177"/>
        <v>2827652324</v>
      </c>
      <c r="AB309" s="305">
        <f t="shared" si="177"/>
        <v>-1297894042</v>
      </c>
      <c r="AC309" s="323">
        <f t="shared" si="177"/>
        <v>-887079122</v>
      </c>
      <c r="AD309" s="323">
        <f t="shared" si="177"/>
        <v>1520241114</v>
      </c>
    </row>
    <row r="310" spans="1:30">
      <c r="A310" s="890"/>
      <c r="B310" s="1788"/>
      <c r="C310" s="1788"/>
      <c r="D310" s="1788"/>
      <c r="E310" s="1788"/>
      <c r="F310" s="1788"/>
      <c r="G310" s="1789"/>
      <c r="H310" s="862"/>
      <c r="I310" s="866"/>
      <c r="J310" s="866"/>
      <c r="M310" s="357"/>
      <c r="N310" s="357"/>
      <c r="O310" s="307"/>
      <c r="P310" s="307"/>
      <c r="Q310" s="325"/>
      <c r="R310" s="325"/>
      <c r="S310" s="325"/>
      <c r="T310" s="326"/>
      <c r="U310" s="307"/>
      <c r="V310" s="326"/>
      <c r="W310" s="326"/>
      <c r="X310" s="307"/>
      <c r="Y310" s="326"/>
      <c r="Z310" s="326"/>
      <c r="AA310" s="326"/>
      <c r="AB310" s="307"/>
      <c r="AC310" s="326"/>
      <c r="AD310" s="326"/>
    </row>
    <row r="311" spans="1:30" s="321" customFormat="1">
      <c r="A311" s="922" t="s">
        <v>1556</v>
      </c>
      <c r="B311" s="1772" t="s">
        <v>1557</v>
      </c>
      <c r="C311" s="1772"/>
      <c r="D311" s="1772"/>
      <c r="E311" s="1772"/>
      <c r="F311" s="1772"/>
      <c r="G311" s="1773"/>
      <c r="H311" s="850">
        <f>H312+H315+H317+H318</f>
        <v>2400000</v>
      </c>
      <c r="I311" s="851">
        <f>I312+I315+I317</f>
        <v>0</v>
      </c>
      <c r="J311" s="852">
        <f>J312+J315+J317</f>
        <v>517147888</v>
      </c>
      <c r="M311" s="355">
        <f t="shared" ref="M311:S311" si="178">M312+M315+M317+M318</f>
        <v>2400000</v>
      </c>
      <c r="N311" s="355">
        <f t="shared" si="178"/>
        <v>2400000</v>
      </c>
      <c r="O311" s="305">
        <f t="shared" si="178"/>
        <v>0</v>
      </c>
      <c r="P311" s="305">
        <f t="shared" si="178"/>
        <v>0</v>
      </c>
      <c r="Q311" s="322">
        <f t="shared" si="178"/>
        <v>2400000</v>
      </c>
      <c r="R311" s="322">
        <f t="shared" si="178"/>
        <v>0</v>
      </c>
      <c r="S311" s="322">
        <f t="shared" si="178"/>
        <v>2522089817</v>
      </c>
      <c r="T311" s="323">
        <f>T312+T315+T317</f>
        <v>0</v>
      </c>
      <c r="U311" s="305">
        <f>U312+U315+U317+U318</f>
        <v>0</v>
      </c>
      <c r="V311" s="323">
        <f>V312+V315+V317</f>
        <v>0</v>
      </c>
      <c r="W311" s="323">
        <f>W312+W315+W317</f>
        <v>0</v>
      </c>
      <c r="X311" s="305">
        <f>X312+X315+X317+X318</f>
        <v>473221457</v>
      </c>
      <c r="Y311" s="323">
        <f>Y312+Y315+Y317</f>
        <v>0</v>
      </c>
      <c r="Z311" s="323">
        <f>Z312+Z315+Z317</f>
        <v>0</v>
      </c>
      <c r="AA311" s="323">
        <f>AA312+AA315+AA317</f>
        <v>0</v>
      </c>
      <c r="AB311" s="305">
        <f>AB312+AB315+AB317+AB318</f>
        <v>0</v>
      </c>
      <c r="AC311" s="323">
        <f>AC312+AC315+AC317</f>
        <v>0</v>
      </c>
      <c r="AD311" s="323">
        <f>AD312+AD315+AD317</f>
        <v>0</v>
      </c>
    </row>
    <row r="312" spans="1:30" s="321" customFormat="1">
      <c r="A312" s="889" t="s">
        <v>1558</v>
      </c>
      <c r="B312" s="1780" t="s">
        <v>1559</v>
      </c>
      <c r="C312" s="1780"/>
      <c r="D312" s="1780"/>
      <c r="E312" s="1780"/>
      <c r="F312" s="1780"/>
      <c r="G312" s="1781"/>
      <c r="H312" s="853">
        <f t="shared" ref="H312:I312" si="179">H313-H314</f>
        <v>0</v>
      </c>
      <c r="I312" s="906">
        <f t="shared" si="179"/>
        <v>0</v>
      </c>
      <c r="J312" s="906">
        <f>J313-J314</f>
        <v>517147888</v>
      </c>
      <c r="M312" s="355">
        <f>M313-M314</f>
        <v>0</v>
      </c>
      <c r="N312" s="355">
        <f>N313-N314</f>
        <v>0</v>
      </c>
      <c r="O312" s="305">
        <f>O313-O314</f>
        <v>0</v>
      </c>
      <c r="P312" s="305">
        <f>P313-P314</f>
        <v>0</v>
      </c>
      <c r="Q312" s="322">
        <f t="shared" ref="Q312:AD312" si="180">Q313-Q314</f>
        <v>0</v>
      </c>
      <c r="R312" s="322">
        <f t="shared" si="180"/>
        <v>0</v>
      </c>
      <c r="S312" s="322">
        <f t="shared" si="180"/>
        <v>0</v>
      </c>
      <c r="T312" s="305">
        <f t="shared" si="180"/>
        <v>0</v>
      </c>
      <c r="U312" s="305">
        <f t="shared" si="180"/>
        <v>0</v>
      </c>
      <c r="V312" s="305">
        <f t="shared" si="180"/>
        <v>0</v>
      </c>
      <c r="W312" s="305">
        <f t="shared" si="180"/>
        <v>0</v>
      </c>
      <c r="X312" s="305">
        <f t="shared" si="180"/>
        <v>473221457</v>
      </c>
      <c r="Y312" s="305">
        <f t="shared" si="180"/>
        <v>0</v>
      </c>
      <c r="Z312" s="305">
        <f t="shared" si="180"/>
        <v>0</v>
      </c>
      <c r="AA312" s="305">
        <f t="shared" si="180"/>
        <v>0</v>
      </c>
      <c r="AB312" s="305">
        <f t="shared" si="180"/>
        <v>0</v>
      </c>
      <c r="AC312" s="305">
        <f t="shared" si="180"/>
        <v>0</v>
      </c>
      <c r="AD312" s="305">
        <f t="shared" si="180"/>
        <v>0</v>
      </c>
    </row>
    <row r="313" spans="1:30" s="321" customFormat="1">
      <c r="A313" s="890"/>
      <c r="B313" s="1802" t="s">
        <v>2248</v>
      </c>
      <c r="C313" s="1782"/>
      <c r="D313" s="1782"/>
      <c r="E313" s="1782"/>
      <c r="F313" s="1782"/>
      <c r="G313" s="1783"/>
      <c r="H313" s="923">
        <f>+I313</f>
        <v>0</v>
      </c>
      <c r="I313" s="920">
        <v>0</v>
      </c>
      <c r="J313" s="858">
        <v>1148394570</v>
      </c>
      <c r="K313" s="78"/>
      <c r="L313" s="78"/>
      <c r="M313" s="223">
        <f>+T313</f>
        <v>0</v>
      </c>
      <c r="N313" s="223">
        <f>+T313</f>
        <v>0</v>
      </c>
      <c r="O313" s="223">
        <f>+T313</f>
        <v>0</v>
      </c>
      <c r="P313" s="223">
        <f>+W313</f>
        <v>0</v>
      </c>
      <c r="Q313" s="325">
        <v>0</v>
      </c>
      <c r="R313" s="325"/>
      <c r="S313" s="325">
        <v>0</v>
      </c>
      <c r="T313" s="325">
        <v>0</v>
      </c>
      <c r="U313" s="307">
        <v>0</v>
      </c>
      <c r="V313" s="325">
        <v>0</v>
      </c>
      <c r="W313" s="325">
        <v>0</v>
      </c>
      <c r="X313" s="307">
        <v>966763287</v>
      </c>
      <c r="Y313" s="325">
        <v>0</v>
      </c>
      <c r="Z313" s="325">
        <v>0</v>
      </c>
      <c r="AA313" s="325">
        <v>0</v>
      </c>
      <c r="AB313" s="307">
        <v>0</v>
      </c>
      <c r="AC313" s="325">
        <v>0</v>
      </c>
      <c r="AD313" s="325">
        <v>0</v>
      </c>
    </row>
    <row r="314" spans="1:30" s="321" customFormat="1">
      <c r="A314" s="890"/>
      <c r="B314" s="1802" t="s">
        <v>2247</v>
      </c>
      <c r="C314" s="1782"/>
      <c r="D314" s="1782"/>
      <c r="E314" s="1782"/>
      <c r="F314" s="1782"/>
      <c r="G314" s="1783"/>
      <c r="H314" s="923">
        <f>+I314</f>
        <v>0</v>
      </c>
      <c r="I314" s="920">
        <v>0</v>
      </c>
      <c r="J314" s="858">
        <v>631246682</v>
      </c>
      <c r="K314" s="78"/>
      <c r="L314" s="78"/>
      <c r="M314" s="223">
        <f>+T314</f>
        <v>0</v>
      </c>
      <c r="N314" s="223">
        <f>+T314</f>
        <v>0</v>
      </c>
      <c r="O314" s="223">
        <f>+T314</f>
        <v>0</v>
      </c>
      <c r="P314" s="223">
        <f>+W314</f>
        <v>0</v>
      </c>
      <c r="Q314" s="325">
        <v>0</v>
      </c>
      <c r="R314" s="325"/>
      <c r="S314" s="325">
        <v>0</v>
      </c>
      <c r="T314" s="325">
        <v>0</v>
      </c>
      <c r="U314" s="307">
        <v>0</v>
      </c>
      <c r="V314" s="325">
        <v>0</v>
      </c>
      <c r="W314" s="325">
        <v>0</v>
      </c>
      <c r="X314" s="307">
        <v>493541830</v>
      </c>
      <c r="Y314" s="325">
        <v>0</v>
      </c>
      <c r="Z314" s="325">
        <v>0</v>
      </c>
      <c r="AA314" s="325">
        <v>0</v>
      </c>
      <c r="AB314" s="307">
        <v>0</v>
      </c>
      <c r="AC314" s="325">
        <v>0</v>
      </c>
      <c r="AD314" s="325">
        <v>0</v>
      </c>
    </row>
    <row r="315" spans="1:30" s="321" customFormat="1">
      <c r="A315" s="889" t="s">
        <v>1560</v>
      </c>
      <c r="B315" s="1780" t="s">
        <v>1561</v>
      </c>
      <c r="C315" s="1780"/>
      <c r="D315" s="1780"/>
      <c r="E315" s="1780"/>
      <c r="F315" s="1780"/>
      <c r="G315" s="1781"/>
      <c r="H315" s="853">
        <f t="shared" ref="H315:I315" si="181">SUM(H316)</f>
        <v>2400000</v>
      </c>
      <c r="I315" s="852">
        <f t="shared" si="181"/>
        <v>0</v>
      </c>
      <c r="J315" s="852">
        <f>SUM(J316)</f>
        <v>0</v>
      </c>
      <c r="M315" s="355">
        <f>SUM(M316)</f>
        <v>2400000</v>
      </c>
      <c r="N315" s="355">
        <f>SUM(N316)</f>
        <v>2400000</v>
      </c>
      <c r="O315" s="305">
        <f>SUM(O316)</f>
        <v>0</v>
      </c>
      <c r="P315" s="305">
        <f>SUM(P316)</f>
        <v>0</v>
      </c>
      <c r="Q315" s="322">
        <f t="shared" ref="Q315:AD315" si="182">SUM(Q316)</f>
        <v>2400000</v>
      </c>
      <c r="R315" s="322">
        <f t="shared" si="182"/>
        <v>0</v>
      </c>
      <c r="S315" s="322">
        <f t="shared" si="182"/>
        <v>0</v>
      </c>
      <c r="T315" s="323">
        <f t="shared" si="182"/>
        <v>0</v>
      </c>
      <c r="U315" s="305">
        <f t="shared" si="182"/>
        <v>0</v>
      </c>
      <c r="V315" s="323">
        <f t="shared" si="182"/>
        <v>0</v>
      </c>
      <c r="W315" s="323">
        <f t="shared" si="182"/>
        <v>0</v>
      </c>
      <c r="X315" s="305">
        <f t="shared" si="182"/>
        <v>0</v>
      </c>
      <c r="Y315" s="323">
        <f t="shared" si="182"/>
        <v>0</v>
      </c>
      <c r="Z315" s="323">
        <f t="shared" si="182"/>
        <v>0</v>
      </c>
      <c r="AA315" s="323">
        <f t="shared" si="182"/>
        <v>0</v>
      </c>
      <c r="AB315" s="305">
        <f t="shared" si="182"/>
        <v>0</v>
      </c>
      <c r="AC315" s="323">
        <f t="shared" si="182"/>
        <v>0</v>
      </c>
      <c r="AD315" s="323">
        <f t="shared" si="182"/>
        <v>0</v>
      </c>
    </row>
    <row r="316" spans="1:30" s="321" customFormat="1">
      <c r="A316" s="890"/>
      <c r="B316" s="1802" t="s">
        <v>2491</v>
      </c>
      <c r="C316" s="1782"/>
      <c r="D316" s="1782"/>
      <c r="E316" s="1782"/>
      <c r="F316" s="1782"/>
      <c r="G316" s="1783"/>
      <c r="H316" s="857">
        <v>2400000</v>
      </c>
      <c r="I316" s="920"/>
      <c r="J316" s="858"/>
      <c r="K316" s="78" t="s">
        <v>2363</v>
      </c>
      <c r="L316" s="78"/>
      <c r="M316" s="358">
        <v>2400000</v>
      </c>
      <c r="N316" s="358">
        <v>2400000</v>
      </c>
      <c r="O316" s="223">
        <v>0</v>
      </c>
      <c r="P316" s="223">
        <v>0</v>
      </c>
      <c r="Q316" s="325">
        <v>2400000</v>
      </c>
      <c r="R316" s="325"/>
      <c r="S316" s="325"/>
      <c r="T316" s="325"/>
      <c r="U316" s="307"/>
      <c r="V316" s="325"/>
      <c r="W316" s="325"/>
      <c r="X316" s="307"/>
      <c r="Y316" s="325"/>
      <c r="Z316" s="325"/>
      <c r="AA316" s="325"/>
      <c r="AB316" s="307"/>
      <c r="AC316" s="325"/>
      <c r="AD316" s="325"/>
    </row>
    <row r="317" spans="1:30" s="321" customFormat="1">
      <c r="A317" s="889" t="s">
        <v>1562</v>
      </c>
      <c r="B317" s="1780" t="s">
        <v>1563</v>
      </c>
      <c r="C317" s="1780"/>
      <c r="D317" s="1780"/>
      <c r="E317" s="1780"/>
      <c r="F317" s="1780"/>
      <c r="G317" s="1781"/>
      <c r="H317" s="853">
        <v>0</v>
      </c>
      <c r="I317" s="852">
        <f>SUM(I299)</f>
        <v>0</v>
      </c>
      <c r="J317" s="852">
        <f>SUM(J299)</f>
        <v>0</v>
      </c>
      <c r="M317" s="355">
        <v>0</v>
      </c>
      <c r="N317" s="355">
        <v>0</v>
      </c>
      <c r="O317" s="305">
        <v>0</v>
      </c>
      <c r="P317" s="305">
        <v>0</v>
      </c>
      <c r="Q317" s="322">
        <v>0</v>
      </c>
      <c r="R317" s="322">
        <v>0</v>
      </c>
      <c r="S317" s="322">
        <v>0</v>
      </c>
      <c r="T317" s="323">
        <f>SUM(T299)</f>
        <v>0</v>
      </c>
      <c r="U317" s="305">
        <v>0</v>
      </c>
      <c r="V317" s="323">
        <f>SUM(V299)</f>
        <v>0</v>
      </c>
      <c r="W317" s="323">
        <f>SUM(W299)</f>
        <v>0</v>
      </c>
      <c r="X317" s="305">
        <v>0</v>
      </c>
      <c r="Y317" s="323">
        <f>SUM(Y299)</f>
        <v>0</v>
      </c>
      <c r="Z317" s="323">
        <f>SUM(Z299)</f>
        <v>0</v>
      </c>
      <c r="AA317" s="323">
        <f>SUM(AA299)</f>
        <v>0</v>
      </c>
      <c r="AB317" s="305">
        <v>0</v>
      </c>
      <c r="AC317" s="323">
        <f>SUM(AC299)</f>
        <v>0</v>
      </c>
      <c r="AD317" s="323">
        <f>SUM(AD299)</f>
        <v>0</v>
      </c>
    </row>
    <row r="318" spans="1:30" s="321" customFormat="1">
      <c r="A318" s="889" t="s">
        <v>2388</v>
      </c>
      <c r="B318" s="1780" t="s">
        <v>2389</v>
      </c>
      <c r="C318" s="1780"/>
      <c r="D318" s="1780"/>
      <c r="E318" s="1780"/>
      <c r="F318" s="1780"/>
      <c r="G318" s="1781"/>
      <c r="H318" s="924">
        <f t="shared" ref="H318:I318" si="183">+H319</f>
        <v>0</v>
      </c>
      <c r="I318" s="897">
        <f t="shared" si="183"/>
        <v>0</v>
      </c>
      <c r="J318" s="897">
        <f>+J319</f>
        <v>0</v>
      </c>
      <c r="M318" s="364">
        <f t="shared" ref="M318:S318" si="184">+M319</f>
        <v>0</v>
      </c>
      <c r="N318" s="364">
        <f t="shared" si="184"/>
        <v>0</v>
      </c>
      <c r="O318" s="322">
        <f t="shared" si="184"/>
        <v>0</v>
      </c>
      <c r="P318" s="322">
        <f t="shared" si="184"/>
        <v>0</v>
      </c>
      <c r="Q318" s="322">
        <f t="shared" si="184"/>
        <v>0</v>
      </c>
      <c r="R318" s="322">
        <f t="shared" si="184"/>
        <v>0</v>
      </c>
      <c r="S318" s="322">
        <f t="shared" si="184"/>
        <v>2522089817</v>
      </c>
      <c r="T318" s="322">
        <f t="shared" ref="T318:AD318" si="185">+T319</f>
        <v>0</v>
      </c>
      <c r="U318" s="322">
        <f t="shared" si="185"/>
        <v>0</v>
      </c>
      <c r="V318" s="322">
        <f t="shared" si="185"/>
        <v>0</v>
      </c>
      <c r="W318" s="322">
        <f t="shared" si="185"/>
        <v>0</v>
      </c>
      <c r="X318" s="322">
        <f t="shared" si="185"/>
        <v>0</v>
      </c>
      <c r="Y318" s="322">
        <f t="shared" si="185"/>
        <v>0</v>
      </c>
      <c r="Z318" s="322">
        <f t="shared" si="185"/>
        <v>0</v>
      </c>
      <c r="AA318" s="322">
        <f t="shared" si="185"/>
        <v>0</v>
      </c>
      <c r="AB318" s="322">
        <f t="shared" si="185"/>
        <v>0</v>
      </c>
      <c r="AC318" s="322">
        <f t="shared" si="185"/>
        <v>0</v>
      </c>
      <c r="AD318" s="322">
        <f t="shared" si="185"/>
        <v>0</v>
      </c>
    </row>
    <row r="319" spans="1:30" s="321" customFormat="1">
      <c r="A319" s="890"/>
      <c r="B319" s="1802" t="s">
        <v>2362</v>
      </c>
      <c r="C319" s="1782"/>
      <c r="D319" s="1782"/>
      <c r="E319" s="1782"/>
      <c r="F319" s="1782"/>
      <c r="G319" s="1783"/>
      <c r="H319" s="923">
        <f>+I319</f>
        <v>0</v>
      </c>
      <c r="I319" s="920"/>
      <c r="J319" s="858"/>
      <c r="K319" s="78" t="s">
        <v>2363</v>
      </c>
      <c r="L319" s="78"/>
      <c r="M319" s="223">
        <f>+T319</f>
        <v>0</v>
      </c>
      <c r="N319" s="223">
        <f>+T319</f>
        <v>0</v>
      </c>
      <c r="O319" s="223">
        <f>+T319</f>
        <v>0</v>
      </c>
      <c r="P319" s="223">
        <f>+W319</f>
        <v>0</v>
      </c>
      <c r="Q319" s="325">
        <f>+H319</f>
        <v>0</v>
      </c>
      <c r="R319" s="325"/>
      <c r="S319" s="325">
        <v>2522089817</v>
      </c>
      <c r="T319" s="325"/>
      <c r="U319" s="307">
        <v>0</v>
      </c>
      <c r="V319" s="325"/>
      <c r="W319" s="325"/>
      <c r="X319" s="307">
        <v>0</v>
      </c>
      <c r="Y319" s="325"/>
      <c r="Z319" s="325"/>
      <c r="AA319" s="325"/>
      <c r="AB319" s="307">
        <v>0</v>
      </c>
      <c r="AC319" s="325"/>
      <c r="AD319" s="325"/>
    </row>
    <row r="320" spans="1:30">
      <c r="A320" s="925"/>
      <c r="B320" s="1788"/>
      <c r="C320" s="1788"/>
      <c r="D320" s="1788"/>
      <c r="E320" s="1788"/>
      <c r="F320" s="1788"/>
      <c r="G320" s="1789"/>
      <c r="H320" s="862"/>
      <c r="I320" s="866"/>
      <c r="J320" s="866"/>
      <c r="M320" s="357"/>
      <c r="N320" s="357"/>
      <c r="O320" s="307"/>
      <c r="P320" s="307"/>
      <c r="Q320" s="325"/>
      <c r="R320" s="325"/>
      <c r="S320" s="325"/>
      <c r="T320" s="326"/>
      <c r="U320" s="307"/>
      <c r="V320" s="326"/>
      <c r="W320" s="326"/>
      <c r="X320" s="307"/>
      <c r="Y320" s="326"/>
      <c r="Z320" s="326"/>
      <c r="AA320" s="326"/>
      <c r="AB320" s="307"/>
      <c r="AC320" s="326"/>
      <c r="AD320" s="326"/>
    </row>
    <row r="321" spans="1:30">
      <c r="A321" s="921" t="s">
        <v>1564</v>
      </c>
      <c r="B321" s="1780" t="s">
        <v>1565</v>
      </c>
      <c r="C321" s="1780"/>
      <c r="D321" s="1780"/>
      <c r="E321" s="1780"/>
      <c r="F321" s="1780"/>
      <c r="G321" s="1781"/>
      <c r="H321" s="853">
        <f t="shared" ref="H321:I321" si="186">H309+H311</f>
        <v>8174148341.8938599</v>
      </c>
      <c r="I321" s="906">
        <f t="shared" si="186"/>
        <v>8216847822.9628601</v>
      </c>
      <c r="J321" s="906">
        <f>J309+J311</f>
        <v>-4523175196</v>
      </c>
      <c r="M321" s="355">
        <f>M309+M311</f>
        <v>7448012573.8280334</v>
      </c>
      <c r="N321" s="355">
        <f>N309+N311</f>
        <v>7456901308.3881874</v>
      </c>
      <c r="O321" s="305">
        <f>O309+O311</f>
        <v>-3789501462</v>
      </c>
      <c r="P321" s="305">
        <f>P309+P311</f>
        <v>-2207773378</v>
      </c>
      <c r="Q321" s="322">
        <f>Q309+Q311</f>
        <v>8241241419.6818848</v>
      </c>
      <c r="R321" s="322">
        <f>R309-R311</f>
        <v>6000495206</v>
      </c>
      <c r="S321" s="322">
        <f>S309-S311</f>
        <v>10929040115.194176</v>
      </c>
      <c r="T321" s="305">
        <f>T309-T311</f>
        <v>-3789501462</v>
      </c>
      <c r="U321" s="305">
        <f>U309+U311</f>
        <v>1262000519</v>
      </c>
      <c r="V321" s="305">
        <f>V309-V311</f>
        <v>8985598268</v>
      </c>
      <c r="W321" s="305">
        <f t="shared" ref="W321:AD321" si="187">W309-W311</f>
        <v>-2207773378</v>
      </c>
      <c r="X321" s="305">
        <f>X309+X311</f>
        <v>-850247398</v>
      </c>
      <c r="Y321" s="305">
        <f t="shared" si="187"/>
        <v>6122219254</v>
      </c>
      <c r="Z321" s="305">
        <f t="shared" si="187"/>
        <v>1118023048</v>
      </c>
      <c r="AA321" s="305">
        <f t="shared" si="187"/>
        <v>2827652324</v>
      </c>
      <c r="AB321" s="305">
        <f t="shared" si="187"/>
        <v>-1297894042</v>
      </c>
      <c r="AC321" s="305">
        <f t="shared" si="187"/>
        <v>-887079122</v>
      </c>
      <c r="AD321" s="305">
        <f t="shared" si="187"/>
        <v>1520241114</v>
      </c>
    </row>
    <row r="322" spans="1:30">
      <c r="A322" s="890"/>
      <c r="B322" s="1788"/>
      <c r="C322" s="1788"/>
      <c r="D322" s="1788"/>
      <c r="E322" s="1788"/>
      <c r="F322" s="1788"/>
      <c r="G322" s="1789"/>
      <c r="H322" s="862"/>
      <c r="I322" s="866"/>
      <c r="J322" s="866"/>
      <c r="M322" s="357"/>
      <c r="N322" s="357"/>
      <c r="O322" s="307"/>
      <c r="P322" s="307"/>
      <c r="Q322" s="325"/>
      <c r="R322" s="325"/>
      <c r="S322" s="325"/>
      <c r="T322" s="326"/>
      <c r="U322" s="307"/>
      <c r="V322" s="326"/>
      <c r="W322" s="326"/>
      <c r="X322" s="307"/>
      <c r="Y322" s="326"/>
      <c r="Z322" s="326"/>
      <c r="AA322" s="326"/>
      <c r="AB322" s="307"/>
      <c r="AC322" s="326"/>
      <c r="AD322" s="326"/>
    </row>
    <row r="323" spans="1:30" s="321" customFormat="1">
      <c r="A323" s="891" t="s">
        <v>1566</v>
      </c>
      <c r="B323" s="1794" t="s">
        <v>1567</v>
      </c>
      <c r="C323" s="1794"/>
      <c r="D323" s="1794"/>
      <c r="E323" s="1794"/>
      <c r="F323" s="1794"/>
      <c r="G323" s="1795"/>
      <c r="H323" s="906">
        <f t="shared" ref="H323:I323" si="188">SUM(H324:H324)</f>
        <v>0</v>
      </c>
      <c r="I323" s="852">
        <f t="shared" si="188"/>
        <v>0</v>
      </c>
      <c r="J323" s="852">
        <f>SUM(J324:J324)</f>
        <v>0</v>
      </c>
      <c r="M323" s="305">
        <f>SUM(M324:M324)</f>
        <v>0</v>
      </c>
      <c r="N323" s="305">
        <f>SUM(N324:N324)</f>
        <v>0</v>
      </c>
      <c r="O323" s="305">
        <f>SUM(O324:O324)</f>
        <v>0</v>
      </c>
      <c r="P323" s="305">
        <f>SUM(P324:P324)</f>
        <v>0</v>
      </c>
      <c r="Q323" s="322">
        <f t="shared" ref="Q323:AD323" si="189">SUM(Q324:Q324)</f>
        <v>0</v>
      </c>
      <c r="R323" s="322">
        <f t="shared" si="189"/>
        <v>0</v>
      </c>
      <c r="S323" s="322">
        <f t="shared" si="189"/>
        <v>1421317042.88357</v>
      </c>
      <c r="T323" s="323">
        <f t="shared" si="189"/>
        <v>0</v>
      </c>
      <c r="U323" s="305">
        <f>SUM(U324:U324)</f>
        <v>0</v>
      </c>
      <c r="V323" s="323">
        <f t="shared" si="189"/>
        <v>952172842</v>
      </c>
      <c r="W323" s="323">
        <f t="shared" si="189"/>
        <v>0</v>
      </c>
      <c r="X323" s="305">
        <f>SUM(X324:X324)</f>
        <v>0</v>
      </c>
      <c r="Y323" s="323">
        <f t="shared" si="189"/>
        <v>565248205</v>
      </c>
      <c r="Z323" s="323">
        <f t="shared" si="189"/>
        <v>0</v>
      </c>
      <c r="AA323" s="323">
        <f t="shared" si="189"/>
        <v>0</v>
      </c>
      <c r="AB323" s="305">
        <f>SUM(AB324:AB324)</f>
        <v>0</v>
      </c>
      <c r="AC323" s="323">
        <f t="shared" si="189"/>
        <v>0</v>
      </c>
      <c r="AD323" s="323">
        <f t="shared" si="189"/>
        <v>159187551</v>
      </c>
    </row>
    <row r="324" spans="1:30">
      <c r="A324" s="859" t="s">
        <v>1568</v>
      </c>
      <c r="B324" s="1802" t="s">
        <v>2200</v>
      </c>
      <c r="C324" s="1802"/>
      <c r="D324" s="1802"/>
      <c r="E324" s="1802"/>
      <c r="F324" s="1802"/>
      <c r="G324" s="1804"/>
      <c r="H324" s="923">
        <f>+I324</f>
        <v>0</v>
      </c>
      <c r="I324" s="858">
        <v>0</v>
      </c>
      <c r="J324" s="858">
        <v>0</v>
      </c>
      <c r="K324" s="78" t="s">
        <v>251</v>
      </c>
      <c r="M324" s="223">
        <f>+T324</f>
        <v>0</v>
      </c>
      <c r="N324" s="223">
        <f>+T324</f>
        <v>0</v>
      </c>
      <c r="O324" s="223">
        <f>+T324</f>
        <v>0</v>
      </c>
      <c r="P324" s="223">
        <f>+W324</f>
        <v>0</v>
      </c>
      <c r="Q324" s="325">
        <f>+H324</f>
        <v>0</v>
      </c>
      <c r="R324" s="325"/>
      <c r="S324" s="325">
        <v>1421317042.88357</v>
      </c>
      <c r="T324" s="326">
        <v>0</v>
      </c>
      <c r="U324" s="307">
        <v>0</v>
      </c>
      <c r="V324" s="326">
        <v>952172842</v>
      </c>
      <c r="W324" s="326">
        <v>0</v>
      </c>
      <c r="X324" s="307">
        <v>0</v>
      </c>
      <c r="Y324" s="326">
        <v>565248205</v>
      </c>
      <c r="Z324" s="326">
        <v>0</v>
      </c>
      <c r="AA324" s="326">
        <v>0</v>
      </c>
      <c r="AB324" s="307">
        <v>0</v>
      </c>
      <c r="AC324" s="326">
        <v>0</v>
      </c>
      <c r="AD324" s="326">
        <v>159187551</v>
      </c>
    </row>
    <row r="325" spans="1:30" ht="14.4" thickBot="1">
      <c r="A325" s="926"/>
      <c r="B325" s="1810"/>
      <c r="C325" s="1810"/>
      <c r="D325" s="1810"/>
      <c r="E325" s="1810"/>
      <c r="F325" s="1810"/>
      <c r="G325" s="1811"/>
      <c r="H325" s="927"/>
      <c r="I325" s="928"/>
      <c r="J325" s="928"/>
      <c r="M325" s="365"/>
      <c r="N325" s="365"/>
      <c r="O325" s="343"/>
      <c r="P325" s="343"/>
      <c r="Q325" s="344"/>
      <c r="R325" s="344"/>
      <c r="S325" s="344"/>
      <c r="T325" s="345"/>
      <c r="U325" s="343"/>
      <c r="V325" s="345"/>
      <c r="W325" s="345"/>
      <c r="X325" s="343"/>
      <c r="Y325" s="345"/>
      <c r="Z325" s="345"/>
      <c r="AA325" s="345"/>
      <c r="AB325" s="343"/>
      <c r="AC325" s="345"/>
      <c r="AD325" s="345"/>
    </row>
    <row r="326" spans="1:30" ht="14.4" thickBot="1">
      <c r="A326" s="929" t="s">
        <v>1569</v>
      </c>
      <c r="B326" s="1812" t="s">
        <v>1570</v>
      </c>
      <c r="C326" s="1812"/>
      <c r="D326" s="1812"/>
      <c r="E326" s="1812"/>
      <c r="F326" s="1812"/>
      <c r="G326" s="1813"/>
      <c r="H326" s="930">
        <f t="shared" ref="H326:I326" si="190">H321-H323</f>
        <v>8174148341.8938599</v>
      </c>
      <c r="I326" s="931">
        <f t="shared" si="190"/>
        <v>8216847822.9628601</v>
      </c>
      <c r="J326" s="931">
        <f>J321-J323</f>
        <v>-4523175196</v>
      </c>
      <c r="M326" s="366">
        <f t="shared" ref="M326:S326" si="191">M321-M323</f>
        <v>7448012573.8280334</v>
      </c>
      <c r="N326" s="366">
        <f t="shared" si="191"/>
        <v>7456901308.3881874</v>
      </c>
      <c r="O326" s="346">
        <f t="shared" si="191"/>
        <v>-3789501462</v>
      </c>
      <c r="P326" s="346">
        <f t="shared" si="191"/>
        <v>-2207773378</v>
      </c>
      <c r="Q326" s="347">
        <f t="shared" si="191"/>
        <v>8241241419.6818848</v>
      </c>
      <c r="R326" s="347">
        <f t="shared" si="191"/>
        <v>6000495206</v>
      </c>
      <c r="S326" s="347">
        <f t="shared" si="191"/>
        <v>9507723072.310606</v>
      </c>
      <c r="T326" s="348">
        <f t="shared" ref="T326:AD326" si="192">T321-T323</f>
        <v>-3789501462</v>
      </c>
      <c r="U326" s="346">
        <f t="shared" si="192"/>
        <v>1262000519</v>
      </c>
      <c r="V326" s="348">
        <f t="shared" si="192"/>
        <v>8033425426</v>
      </c>
      <c r="W326" s="348">
        <f t="shared" si="192"/>
        <v>-2207773378</v>
      </c>
      <c r="X326" s="346">
        <f t="shared" si="192"/>
        <v>-850247398</v>
      </c>
      <c r="Y326" s="348">
        <f t="shared" si="192"/>
        <v>5556971049</v>
      </c>
      <c r="Z326" s="348">
        <f t="shared" si="192"/>
        <v>1118023048</v>
      </c>
      <c r="AA326" s="348">
        <f t="shared" si="192"/>
        <v>2827652324</v>
      </c>
      <c r="AB326" s="346">
        <f t="shared" si="192"/>
        <v>-1297894042</v>
      </c>
      <c r="AC326" s="348">
        <f t="shared" si="192"/>
        <v>-887079122</v>
      </c>
      <c r="AD326" s="348">
        <f t="shared" si="192"/>
        <v>1361053563</v>
      </c>
    </row>
    <row r="327" spans="1:30">
      <c r="A327" s="932"/>
      <c r="B327" s="933"/>
      <c r="C327" s="933"/>
      <c r="D327" s="933"/>
      <c r="E327" s="933"/>
      <c r="F327" s="933"/>
      <c r="G327" s="933"/>
      <c r="H327" s="934">
        <v>8174148341.8938599</v>
      </c>
      <c r="I327" s="935">
        <f>'BALANCE - aux'!J649</f>
        <v>8216847822.9628601</v>
      </c>
      <c r="J327" s="935">
        <f>'BALANCE - aux'!K649</f>
        <v>-4523175196</v>
      </c>
      <c r="M327" s="367">
        <f>+'BALANCE - aux'!P649</f>
        <v>3483410580</v>
      </c>
      <c r="N327" s="367">
        <f>+'BALANCE - aux'!Q649</f>
        <v>-3789501462</v>
      </c>
      <c r="O327" s="349">
        <f>+'BALANCE - aux'!U649</f>
        <v>-3789501462</v>
      </c>
      <c r="P327" s="349">
        <f>+'BALANCE - aux'!W649</f>
        <v>-2207773378</v>
      </c>
      <c r="Q327" s="349">
        <f>+'BALANCE - aux'!I649</f>
        <v>8174148341.8938599</v>
      </c>
      <c r="R327" s="349"/>
      <c r="S327" s="349">
        <f>'BALANCE - aux'!L649</f>
        <v>9507723072.3106098</v>
      </c>
      <c r="T327" s="349">
        <f>'BALANCE - aux'!U649</f>
        <v>-3789501462</v>
      </c>
      <c r="U327" s="349">
        <f>'BALANCE - aux'!V649</f>
        <v>1262000519</v>
      </c>
      <c r="V327" s="349">
        <f>'BALANCE - aux'!M649</f>
        <v>8033425426</v>
      </c>
      <c r="W327" s="349">
        <f>'BALANCE - aux'!W649</f>
        <v>-2207773378</v>
      </c>
      <c r="X327" s="349">
        <f>'BALANCE - aux'!X649</f>
        <v>-850247398</v>
      </c>
      <c r="Y327" s="349">
        <f>'BALANCE - aux'!Y649</f>
        <v>5556971049</v>
      </c>
      <c r="Z327" s="349">
        <f>'BALANCE - aux'!Z649</f>
        <v>1118023048</v>
      </c>
      <c r="AA327" s="349">
        <f>'BALANCE - aux'!AA649</f>
        <v>2827652324</v>
      </c>
      <c r="AB327" s="349" t="e">
        <f>'BALANCE - aux'!#REF!</f>
        <v>#REF!</v>
      </c>
      <c r="AC327" s="349">
        <f>'BALANCE - aux'!AB649</f>
        <v>-887079122</v>
      </c>
      <c r="AD327" s="349">
        <f>'BALANCE - aux'!AC649</f>
        <v>1361053563</v>
      </c>
    </row>
    <row r="328" spans="1:30" ht="14.4">
      <c r="A328" s="936"/>
      <c r="H328" s="938">
        <f t="shared" ref="H328:I328" si="193">+H326-H327</f>
        <v>0</v>
      </c>
      <c r="I328" s="935">
        <f t="shared" si="193"/>
        <v>0</v>
      </c>
      <c r="J328" s="935">
        <f>+J326-J327</f>
        <v>0</v>
      </c>
      <c r="M328" s="413">
        <f>+M326-M327</f>
        <v>3964601993.8280334</v>
      </c>
      <c r="N328" s="413">
        <f>+N326-N327</f>
        <v>11246402770.388187</v>
      </c>
      <c r="O328" s="349">
        <f>+O326-O327</f>
        <v>0</v>
      </c>
      <c r="P328" s="349">
        <f>+P326-P327</f>
        <v>0</v>
      </c>
      <c r="Q328" s="349">
        <f>+Q326-Q327</f>
        <v>67093077.788024902</v>
      </c>
      <c r="R328" s="349"/>
      <c r="S328" s="349">
        <f>+S326-S327</f>
        <v>0</v>
      </c>
      <c r="T328" s="349">
        <f t="shared" ref="T328:AD328" si="194">+T326-T327</f>
        <v>0</v>
      </c>
      <c r="U328" s="349">
        <f t="shared" si="194"/>
        <v>0</v>
      </c>
      <c r="V328" s="349">
        <f t="shared" si="194"/>
        <v>0</v>
      </c>
      <c r="W328" s="349">
        <f t="shared" si="194"/>
        <v>0</v>
      </c>
      <c r="X328" s="349">
        <f t="shared" si="194"/>
        <v>0</v>
      </c>
      <c r="Y328" s="349">
        <f t="shared" si="194"/>
        <v>0</v>
      </c>
      <c r="Z328" s="349">
        <f t="shared" si="194"/>
        <v>0</v>
      </c>
      <c r="AA328" s="349">
        <f t="shared" si="194"/>
        <v>0</v>
      </c>
      <c r="AB328" s="349" t="e">
        <f t="shared" si="194"/>
        <v>#REF!</v>
      </c>
      <c r="AC328" s="349">
        <f t="shared" si="194"/>
        <v>0</v>
      </c>
      <c r="AD328" s="349">
        <f t="shared" si="194"/>
        <v>0</v>
      </c>
    </row>
    <row r="329" spans="1:30" ht="14.4">
      <c r="A329" s="936"/>
      <c r="H329" s="939">
        <f>+'BALANCE - aux'!I649</f>
        <v>8174148341.8938599</v>
      </c>
      <c r="I329" s="939">
        <f>+'BALANCE - aux'!J649</f>
        <v>8216847822.9628601</v>
      </c>
      <c r="J329" s="939">
        <f>+'BALANCE - aux'!K649</f>
        <v>-4523175196</v>
      </c>
      <c r="M329" s="368">
        <v>7448012573.8280334</v>
      </c>
    </row>
    <row r="330" spans="1:30">
      <c r="H330" s="939">
        <f>+H326-H329</f>
        <v>0</v>
      </c>
      <c r="I330" s="939">
        <f t="shared" ref="I330:J330" si="195">+I326-I329</f>
        <v>0</v>
      </c>
      <c r="J330" s="939">
        <f t="shared" si="195"/>
        <v>0</v>
      </c>
      <c r="M330" s="368">
        <f>+M326-M329</f>
        <v>0</v>
      </c>
    </row>
    <row r="332" spans="1:30">
      <c r="H332" s="939">
        <f>H3+H132+H311</f>
        <v>108534961876.99518</v>
      </c>
      <c r="I332" s="941">
        <f>I3+I132+I313</f>
        <v>93999892771.122604</v>
      </c>
      <c r="J332" s="941">
        <f>J3+J132+J313</f>
        <v>8116557222</v>
      </c>
      <c r="M332" s="368">
        <f>M3+M132+M311</f>
        <v>91046353797.621475</v>
      </c>
      <c r="N332" s="368">
        <f>N3+N132+N311</f>
        <v>65481242141.519951</v>
      </c>
      <c r="O332" s="350">
        <f>O3+O132+O313</f>
        <v>15394562711</v>
      </c>
      <c r="P332" s="350">
        <f>P3+P132+P313</f>
        <v>4983139830</v>
      </c>
      <c r="Q332" s="350">
        <f>Q3+Q132+Q311</f>
        <v>108333283118.87349</v>
      </c>
      <c r="S332" s="350">
        <f t="shared" ref="S332:AD332" si="196">S3+S132+S313</f>
        <v>124094753362</v>
      </c>
      <c r="T332" s="350">
        <f t="shared" si="196"/>
        <v>15394562711</v>
      </c>
      <c r="U332" s="350">
        <f t="shared" si="196"/>
        <v>9652342554</v>
      </c>
      <c r="V332" s="350">
        <f t="shared" si="196"/>
        <v>57539576467</v>
      </c>
      <c r="W332" s="350">
        <f t="shared" si="196"/>
        <v>4983139830</v>
      </c>
      <c r="X332" s="350">
        <f t="shared" si="196"/>
        <v>3118989168</v>
      </c>
      <c r="Y332" s="350">
        <f t="shared" si="196"/>
        <v>34833445420</v>
      </c>
      <c r="Z332" s="350">
        <f t="shared" si="196"/>
        <v>16877323688</v>
      </c>
      <c r="AA332" s="350">
        <f t="shared" si="196"/>
        <v>16266113280</v>
      </c>
      <c r="AB332" s="350">
        <f t="shared" si="196"/>
        <v>122247770</v>
      </c>
      <c r="AC332" s="350">
        <f t="shared" si="196"/>
        <v>5129922129</v>
      </c>
      <c r="AD332" s="350">
        <f t="shared" si="196"/>
        <v>3755568434</v>
      </c>
    </row>
    <row r="333" spans="1:30">
      <c r="G333" s="941"/>
      <c r="H333" s="939">
        <f t="shared" ref="H333:I333" si="197">+H66+H161+H204+H283+H298+H303+H323+H314+H318</f>
        <v>100360813535.10132</v>
      </c>
      <c r="I333" s="941">
        <f t="shared" si="197"/>
        <v>85783044948.159744</v>
      </c>
      <c r="J333" s="941">
        <f>+J66+J161+J204+J283+J298+J303+J323+J314+J318</f>
        <v>12639732418</v>
      </c>
      <c r="M333" s="368">
        <f>+M66+M161+M204+M283+M298+M303+M323+M314+M318</f>
        <v>83598341223.793442</v>
      </c>
      <c r="N333" s="368">
        <f>+N66+N161+N204+N283+N298+N303+N323+N314+N318</f>
        <v>58024340833.131767</v>
      </c>
      <c r="O333" s="350">
        <f>+O66+O161+O204+O283+O298+O303+O323+O314+O318</f>
        <v>19184064173</v>
      </c>
      <c r="P333" s="350">
        <f>+P66+P161+P204+P283+P298+P303+P323+P314+P318</f>
        <v>7190913208</v>
      </c>
      <c r="Q333" s="350">
        <f>+Q66+Q161+Q204+Q283+Q298+Q303+Q323+Q314+Q318</f>
        <v>100092041699.1916</v>
      </c>
      <c r="S333" s="350">
        <f t="shared" ref="S333:AD333" si="198">+S66+S161+S204+S283+S298+S303+S323+S314+S318</f>
        <v>114587030289.68939</v>
      </c>
      <c r="T333" s="350">
        <f t="shared" si="198"/>
        <v>19184064173</v>
      </c>
      <c r="U333" s="350">
        <f t="shared" si="198"/>
        <v>8390342035</v>
      </c>
      <c r="V333" s="350">
        <f t="shared" si="198"/>
        <v>49506151041</v>
      </c>
      <c r="W333" s="350">
        <f t="shared" si="198"/>
        <v>7190913208</v>
      </c>
      <c r="X333" s="350">
        <f t="shared" si="198"/>
        <v>3969236566</v>
      </c>
      <c r="Y333" s="350">
        <f t="shared" si="198"/>
        <v>29276474371</v>
      </c>
      <c r="Z333" s="350">
        <f t="shared" si="198"/>
        <v>15759300640</v>
      </c>
      <c r="AA333" s="350">
        <f t="shared" si="198"/>
        <v>13438460956</v>
      </c>
      <c r="AB333" s="350">
        <f t="shared" si="198"/>
        <v>1420141812</v>
      </c>
      <c r="AC333" s="350">
        <f t="shared" si="198"/>
        <v>6017001251</v>
      </c>
      <c r="AD333" s="350">
        <f t="shared" si="198"/>
        <v>2394514871</v>
      </c>
    </row>
    <row r="334" spans="1:30">
      <c r="H334" s="939">
        <f t="shared" ref="H334:I334" si="199">H332-H333-H326</f>
        <v>0</v>
      </c>
      <c r="I334" s="941">
        <f t="shared" si="199"/>
        <v>0</v>
      </c>
      <c r="J334" s="941">
        <f>J332-J333-J326</f>
        <v>0</v>
      </c>
      <c r="M334" s="368">
        <f>M332-M333-M326</f>
        <v>0</v>
      </c>
      <c r="N334" s="368">
        <f>N332-N333-N326</f>
        <v>0</v>
      </c>
      <c r="O334" s="350">
        <f>O332-O333-O326</f>
        <v>0</v>
      </c>
      <c r="P334" s="350">
        <f>P332-P333-P326</f>
        <v>0</v>
      </c>
      <c r="Q334" s="350">
        <f>Q332-Q333-Q326</f>
        <v>0</v>
      </c>
      <c r="S334" s="350">
        <f>S332-S333-S326</f>
        <v>0</v>
      </c>
      <c r="T334" s="350">
        <f t="shared" ref="T334:AD334" si="200">T332-T333-T326</f>
        <v>0</v>
      </c>
      <c r="U334" s="350">
        <f>U332-U333-U326</f>
        <v>0</v>
      </c>
      <c r="V334" s="350">
        <f t="shared" si="200"/>
        <v>0</v>
      </c>
      <c r="W334" s="350">
        <f t="shared" si="200"/>
        <v>0</v>
      </c>
      <c r="X334" s="350">
        <f>X332-X333-X326</f>
        <v>0</v>
      </c>
      <c r="Y334" s="350">
        <f t="shared" si="200"/>
        <v>0</v>
      </c>
      <c r="Z334" s="350">
        <f t="shared" si="200"/>
        <v>0</v>
      </c>
      <c r="AA334" s="350">
        <f t="shared" si="200"/>
        <v>0</v>
      </c>
      <c r="AB334" s="350">
        <f t="shared" si="200"/>
        <v>0</v>
      </c>
      <c r="AC334" s="350">
        <f t="shared" si="200"/>
        <v>0</v>
      </c>
      <c r="AD334" s="350">
        <f t="shared" si="200"/>
        <v>0</v>
      </c>
    </row>
    <row r="336" spans="1:30">
      <c r="B336" s="937" t="s">
        <v>2431</v>
      </c>
      <c r="H336" s="939">
        <v>97766435317</v>
      </c>
      <c r="M336" s="368">
        <v>35472102696</v>
      </c>
      <c r="N336" s="368">
        <v>35472102696</v>
      </c>
      <c r="O336" s="79">
        <v>9652342554</v>
      </c>
      <c r="P336" s="79">
        <v>3118989168</v>
      </c>
      <c r="U336" s="79">
        <v>9652342554</v>
      </c>
      <c r="X336" s="79">
        <v>3118989168</v>
      </c>
    </row>
    <row r="337" spans="2:30">
      <c r="B337" s="937" t="s">
        <v>2432</v>
      </c>
      <c r="H337" s="939">
        <v>94283024737</v>
      </c>
      <c r="M337" s="368">
        <v>29471607490</v>
      </c>
      <c r="N337" s="368">
        <v>29471607490</v>
      </c>
      <c r="O337" s="79">
        <v>8390342035</v>
      </c>
      <c r="P337" s="79">
        <v>3969236566</v>
      </c>
      <c r="U337" s="79">
        <v>8390342035</v>
      </c>
      <c r="X337" s="79">
        <v>3969236566</v>
      </c>
    </row>
    <row r="338" spans="2:30">
      <c r="I338" s="941"/>
      <c r="J338" s="941"/>
      <c r="T338" s="350"/>
      <c r="V338" s="350"/>
      <c r="W338" s="350"/>
      <c r="Y338" s="350"/>
      <c r="Z338" s="350"/>
      <c r="AA338" s="350"/>
      <c r="AB338" s="350"/>
      <c r="AC338" s="350"/>
      <c r="AD338" s="350"/>
    </row>
    <row r="339" spans="2:30">
      <c r="B339" s="937" t="s">
        <v>2433</v>
      </c>
      <c r="H339" s="939">
        <f t="shared" ref="H339:H340" si="201">H332-H336</f>
        <v>10768526559.995178</v>
      </c>
      <c r="I339" s="941"/>
      <c r="J339" s="941"/>
      <c r="M339" s="368">
        <f t="shared" ref="M339:P340" si="202">M332-M336</f>
        <v>55574251101.621475</v>
      </c>
      <c r="N339" s="368">
        <f t="shared" si="202"/>
        <v>30009139445.519951</v>
      </c>
      <c r="O339" s="350">
        <f t="shared" si="202"/>
        <v>5742220157</v>
      </c>
      <c r="P339" s="350">
        <f t="shared" si="202"/>
        <v>1864150662</v>
      </c>
      <c r="T339" s="350"/>
      <c r="U339" s="350">
        <f>U332-U336</f>
        <v>0</v>
      </c>
      <c r="V339" s="350"/>
      <c r="W339" s="350"/>
      <c r="X339" s="350">
        <f>X332-X336</f>
        <v>0</v>
      </c>
      <c r="Y339" s="350"/>
      <c r="Z339" s="350"/>
      <c r="AA339" s="350"/>
      <c r="AB339" s="350"/>
      <c r="AC339" s="350"/>
      <c r="AD339" s="350"/>
    </row>
    <row r="340" spans="2:30">
      <c r="B340" s="937" t="s">
        <v>2434</v>
      </c>
      <c r="H340" s="939">
        <f t="shared" si="201"/>
        <v>6077788798.1013184</v>
      </c>
      <c r="M340" s="368">
        <f t="shared" si="202"/>
        <v>54126733733.793442</v>
      </c>
      <c r="N340" s="368">
        <f t="shared" si="202"/>
        <v>28552733343.131767</v>
      </c>
      <c r="O340" s="350">
        <f t="shared" si="202"/>
        <v>10793722138</v>
      </c>
      <c r="P340" s="350">
        <f t="shared" si="202"/>
        <v>3221676642</v>
      </c>
      <c r="U340" s="350">
        <f>U333-U337</f>
        <v>0</v>
      </c>
      <c r="X340" s="350">
        <f>X333-X337</f>
        <v>0</v>
      </c>
    </row>
  </sheetData>
  <autoFilter ref="A2:J328" xr:uid="{0DA9E445-2318-4A3E-AAB8-A67BA2B12C18}"/>
  <mergeCells count="255">
    <mergeCell ref="B277:G277"/>
    <mergeCell ref="B314:G314"/>
    <mergeCell ref="B321:G321"/>
    <mergeCell ref="B322:G322"/>
    <mergeCell ref="B323:G323"/>
    <mergeCell ref="B324:G324"/>
    <mergeCell ref="B325:G325"/>
    <mergeCell ref="B326:G326"/>
    <mergeCell ref="B315:G315"/>
    <mergeCell ref="B316:G316"/>
    <mergeCell ref="B317:G317"/>
    <mergeCell ref="B320:G320"/>
    <mergeCell ref="B318:G318"/>
    <mergeCell ref="B319:G319"/>
    <mergeCell ref="B308:G308"/>
    <mergeCell ref="B309:G309"/>
    <mergeCell ref="B310:G310"/>
    <mergeCell ref="B311:G311"/>
    <mergeCell ref="B312:G312"/>
    <mergeCell ref="B313:G313"/>
    <mergeCell ref="B303:G303"/>
    <mergeCell ref="B304:G304"/>
    <mergeCell ref="B305:G305"/>
    <mergeCell ref="B306:G306"/>
    <mergeCell ref="B307:G307"/>
    <mergeCell ref="B296:G296"/>
    <mergeCell ref="B297:G297"/>
    <mergeCell ref="B298:G298"/>
    <mergeCell ref="B301:G301"/>
    <mergeCell ref="B302:G302"/>
    <mergeCell ref="B289:G289"/>
    <mergeCell ref="B291:G291"/>
    <mergeCell ref="B292:G292"/>
    <mergeCell ref="B293:G293"/>
    <mergeCell ref="B294:G294"/>
    <mergeCell ref="B295:G295"/>
    <mergeCell ref="B299:G299"/>
    <mergeCell ref="B300:G300"/>
    <mergeCell ref="B284:G284"/>
    <mergeCell ref="B285:G285"/>
    <mergeCell ref="B286:G286"/>
    <mergeCell ref="B287:G287"/>
    <mergeCell ref="B288:G288"/>
    <mergeCell ref="B278:G278"/>
    <mergeCell ref="B279:G279"/>
    <mergeCell ref="B280:G280"/>
    <mergeCell ref="B281:G281"/>
    <mergeCell ref="B282:G282"/>
    <mergeCell ref="B283:G283"/>
    <mergeCell ref="B271:G271"/>
    <mergeCell ref="B273:G273"/>
    <mergeCell ref="B274:G274"/>
    <mergeCell ref="B275:G275"/>
    <mergeCell ref="B276:G276"/>
    <mergeCell ref="B266:G266"/>
    <mergeCell ref="B267:G267"/>
    <mergeCell ref="B268:G268"/>
    <mergeCell ref="B269:G269"/>
    <mergeCell ref="B270:G270"/>
    <mergeCell ref="B262:G262"/>
    <mergeCell ref="B263:G263"/>
    <mergeCell ref="B264:G264"/>
    <mergeCell ref="B265:G265"/>
    <mergeCell ref="B254:G254"/>
    <mergeCell ref="B256:G256"/>
    <mergeCell ref="B258:G258"/>
    <mergeCell ref="B259:G259"/>
    <mergeCell ref="B260:G260"/>
    <mergeCell ref="B261:G261"/>
    <mergeCell ref="B247:G247"/>
    <mergeCell ref="B248:G248"/>
    <mergeCell ref="B250:G250"/>
    <mergeCell ref="B251:G251"/>
    <mergeCell ref="B252:G252"/>
    <mergeCell ref="B253:G253"/>
    <mergeCell ref="B240:G240"/>
    <mergeCell ref="B241:G241"/>
    <mergeCell ref="B242:G242"/>
    <mergeCell ref="B243:G243"/>
    <mergeCell ref="B245:G245"/>
    <mergeCell ref="B246:G246"/>
    <mergeCell ref="B233:G233"/>
    <mergeCell ref="B234:G234"/>
    <mergeCell ref="B235:G235"/>
    <mergeCell ref="B236:G236"/>
    <mergeCell ref="B237:G237"/>
    <mergeCell ref="B239:G239"/>
    <mergeCell ref="B226:G226"/>
    <mergeCell ref="B227:G227"/>
    <mergeCell ref="B228:G228"/>
    <mergeCell ref="B229:G229"/>
    <mergeCell ref="B230:G230"/>
    <mergeCell ref="B220:G220"/>
    <mergeCell ref="B221:G221"/>
    <mergeCell ref="B222:G222"/>
    <mergeCell ref="B223:G223"/>
    <mergeCell ref="B224:G224"/>
    <mergeCell ref="B225:G225"/>
    <mergeCell ref="B216:G216"/>
    <mergeCell ref="B217:G217"/>
    <mergeCell ref="B218:G218"/>
    <mergeCell ref="B219:G219"/>
    <mergeCell ref="B212:G212"/>
    <mergeCell ref="B213:G213"/>
    <mergeCell ref="B214:G214"/>
    <mergeCell ref="B215:G215"/>
    <mergeCell ref="B206:G206"/>
    <mergeCell ref="B207:G207"/>
    <mergeCell ref="B208:G208"/>
    <mergeCell ref="B209:G209"/>
    <mergeCell ref="B210:G210"/>
    <mergeCell ref="B211:G211"/>
    <mergeCell ref="B197:G197"/>
    <mergeCell ref="B198:G198"/>
    <mergeCell ref="B202:G202"/>
    <mergeCell ref="B203:G203"/>
    <mergeCell ref="B204:G204"/>
    <mergeCell ref="B205:G205"/>
    <mergeCell ref="B184:G184"/>
    <mergeCell ref="B185:G185"/>
    <mergeCell ref="B193:G193"/>
    <mergeCell ref="B194:G194"/>
    <mergeCell ref="B195:G195"/>
    <mergeCell ref="B196:G196"/>
    <mergeCell ref="B167:G167"/>
    <mergeCell ref="B169:G169"/>
    <mergeCell ref="B170:G170"/>
    <mergeCell ref="B181:G181"/>
    <mergeCell ref="B182:G182"/>
    <mergeCell ref="B183:G183"/>
    <mergeCell ref="B164:G164"/>
    <mergeCell ref="B165:G165"/>
    <mergeCell ref="B166:G166"/>
    <mergeCell ref="B168:G168"/>
    <mergeCell ref="B158:G158"/>
    <mergeCell ref="B159:G159"/>
    <mergeCell ref="B160:G160"/>
    <mergeCell ref="B161:G161"/>
    <mergeCell ref="B162:G162"/>
    <mergeCell ref="B163:G163"/>
    <mergeCell ref="B140:G140"/>
    <mergeCell ref="B141:G141"/>
    <mergeCell ref="B142:G142"/>
    <mergeCell ref="B143:G143"/>
    <mergeCell ref="B144:G144"/>
    <mergeCell ref="B145:G145"/>
    <mergeCell ref="B134:G134"/>
    <mergeCell ref="B135:G135"/>
    <mergeCell ref="B136:G136"/>
    <mergeCell ref="B137:G137"/>
    <mergeCell ref="B138:G138"/>
    <mergeCell ref="B139:G139"/>
    <mergeCell ref="B129:G129"/>
    <mergeCell ref="B130:G130"/>
    <mergeCell ref="B132:G132"/>
    <mergeCell ref="B133:G133"/>
    <mergeCell ref="B126:G126"/>
    <mergeCell ref="B127:G127"/>
    <mergeCell ref="B128:G128"/>
    <mergeCell ref="B122:G122"/>
    <mergeCell ref="B123:G123"/>
    <mergeCell ref="B124:G124"/>
    <mergeCell ref="B125:G125"/>
    <mergeCell ref="B118:G118"/>
    <mergeCell ref="B119:G119"/>
    <mergeCell ref="B120:G120"/>
    <mergeCell ref="B121:G121"/>
    <mergeCell ref="B114:G114"/>
    <mergeCell ref="B115:G115"/>
    <mergeCell ref="B116:G116"/>
    <mergeCell ref="B111:G111"/>
    <mergeCell ref="B112:G112"/>
    <mergeCell ref="B113:G113"/>
    <mergeCell ref="B107:G107"/>
    <mergeCell ref="B108:G108"/>
    <mergeCell ref="B109:G109"/>
    <mergeCell ref="B110:G110"/>
    <mergeCell ref="B104:G104"/>
    <mergeCell ref="B105:G105"/>
    <mergeCell ref="B106:G106"/>
    <mergeCell ref="B101:G101"/>
    <mergeCell ref="B102:G102"/>
    <mergeCell ref="B103:G103"/>
    <mergeCell ref="B97:G97"/>
    <mergeCell ref="B98:G98"/>
    <mergeCell ref="B99:G99"/>
    <mergeCell ref="B100:G100"/>
    <mergeCell ref="B94:G94"/>
    <mergeCell ref="B95:G95"/>
    <mergeCell ref="B96:G96"/>
    <mergeCell ref="B91:G91"/>
    <mergeCell ref="B92:G92"/>
    <mergeCell ref="B93:G93"/>
    <mergeCell ref="B74:G74"/>
    <mergeCell ref="B75:G75"/>
    <mergeCell ref="B88:G88"/>
    <mergeCell ref="B89:G89"/>
    <mergeCell ref="B90:G90"/>
    <mergeCell ref="B68:G68"/>
    <mergeCell ref="B69:G69"/>
    <mergeCell ref="B70:G70"/>
    <mergeCell ref="B71:G71"/>
    <mergeCell ref="B72:G72"/>
    <mergeCell ref="B73:G73"/>
    <mergeCell ref="B61:G61"/>
    <mergeCell ref="B62:G62"/>
    <mergeCell ref="B63:G63"/>
    <mergeCell ref="B65:G65"/>
    <mergeCell ref="B66:G66"/>
    <mergeCell ref="B67:G67"/>
    <mergeCell ref="B59:G59"/>
    <mergeCell ref="B60:G60"/>
    <mergeCell ref="B56:G56"/>
    <mergeCell ref="B57:G57"/>
    <mergeCell ref="B58:G58"/>
    <mergeCell ref="B53:G53"/>
    <mergeCell ref="B54:G54"/>
    <mergeCell ref="B55:G55"/>
    <mergeCell ref="B47:G47"/>
    <mergeCell ref="B48:G48"/>
    <mergeCell ref="B49:G49"/>
    <mergeCell ref="B50:G50"/>
    <mergeCell ref="B51:G51"/>
    <mergeCell ref="B52:G52"/>
    <mergeCell ref="B44:G44"/>
    <mergeCell ref="B45:G45"/>
    <mergeCell ref="B46:G46"/>
    <mergeCell ref="B40:G40"/>
    <mergeCell ref="B41:G41"/>
    <mergeCell ref="B42:G42"/>
    <mergeCell ref="B43:G43"/>
    <mergeCell ref="B36:G36"/>
    <mergeCell ref="B37:G37"/>
    <mergeCell ref="B38:G38"/>
    <mergeCell ref="B39:G39"/>
    <mergeCell ref="B33:G33"/>
    <mergeCell ref="B34:G34"/>
    <mergeCell ref="B35:G35"/>
    <mergeCell ref="B30:G30"/>
    <mergeCell ref="B31:G31"/>
    <mergeCell ref="B32:G32"/>
    <mergeCell ref="B27:G27"/>
    <mergeCell ref="B28:G28"/>
    <mergeCell ref="B29:G29"/>
    <mergeCell ref="B8:G8"/>
    <mergeCell ref="B9:G9"/>
    <mergeCell ref="B10:G10"/>
    <mergeCell ref="B11:G11"/>
    <mergeCell ref="B12:G12"/>
    <mergeCell ref="B13:G13"/>
    <mergeCell ref="B3:G3"/>
    <mergeCell ref="B4:G4"/>
    <mergeCell ref="B5:G5"/>
    <mergeCell ref="B6:G6"/>
    <mergeCell ref="B7:G7"/>
  </mergeCells>
  <phoneticPr fontId="75" type="noConversion"/>
  <pageMargins left="0.70866141732283472" right="0.70866141732283472" top="0.94488188976377963" bottom="0.74803149606299213" header="0.31496062992125984" footer="0.31496062992125984"/>
  <pageSetup paperSize="9" scale="69" fitToHeight="0" orientation="portrait"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9ABC-868D-4D4E-97A1-760ECB5F988B}">
  <dimension ref="A2:E735"/>
  <sheetViews>
    <sheetView topLeftCell="A685" workbookViewId="0">
      <selection activeCell="K23" sqref="K23"/>
    </sheetView>
  </sheetViews>
  <sheetFormatPr baseColWidth="10" defaultRowHeight="14.4"/>
  <cols>
    <col min="2" max="2" width="62.6640625" bestFit="1" customWidth="1"/>
    <col min="3" max="3" width="14.5546875" style="188" bestFit="1" customWidth="1"/>
  </cols>
  <sheetData>
    <row r="2" spans="1:5">
      <c r="B2" t="s">
        <v>3865</v>
      </c>
      <c r="C2" s="188">
        <v>45038</v>
      </c>
    </row>
    <row r="5" spans="1:5">
      <c r="A5" t="s">
        <v>2396</v>
      </c>
    </row>
    <row r="6" spans="1:5">
      <c r="A6" t="s">
        <v>2397</v>
      </c>
      <c r="C6" s="188" t="s">
        <v>3714</v>
      </c>
      <c r="E6" t="s">
        <v>3715</v>
      </c>
    </row>
    <row r="7" spans="1:5">
      <c r="A7" t="s">
        <v>2400</v>
      </c>
      <c r="B7" t="s">
        <v>2401</v>
      </c>
      <c r="C7" s="188" t="s">
        <v>2402</v>
      </c>
    </row>
    <row r="9" spans="1:5">
      <c r="A9">
        <v>1</v>
      </c>
      <c r="B9" t="s">
        <v>705</v>
      </c>
      <c r="C9" s="188">
        <v>0</v>
      </c>
    </row>
    <row r="10" spans="1:5">
      <c r="A10">
        <v>11</v>
      </c>
      <c r="B10" t="s">
        <v>736</v>
      </c>
      <c r="C10" s="188">
        <v>0</v>
      </c>
    </row>
    <row r="11" spans="1:5">
      <c r="A11">
        <v>111</v>
      </c>
      <c r="B11" t="s">
        <v>2684</v>
      </c>
      <c r="C11" s="188">
        <v>0</v>
      </c>
    </row>
    <row r="12" spans="1:5">
      <c r="A12">
        <v>1111</v>
      </c>
      <c r="B12" t="s">
        <v>2685</v>
      </c>
      <c r="C12" s="188">
        <v>0</v>
      </c>
    </row>
    <row r="13" spans="1:5">
      <c r="A13">
        <v>11111</v>
      </c>
      <c r="B13" t="s">
        <v>2686</v>
      </c>
      <c r="C13" s="188">
        <v>15055055</v>
      </c>
    </row>
    <row r="14" spans="1:5">
      <c r="A14">
        <v>11112</v>
      </c>
      <c r="B14" t="s">
        <v>2687</v>
      </c>
      <c r="C14" s="188">
        <v>237803855</v>
      </c>
    </row>
    <row r="15" spans="1:5">
      <c r="A15">
        <v>11114</v>
      </c>
      <c r="B15" t="s">
        <v>2007</v>
      </c>
      <c r="C15" s="188">
        <v>36810</v>
      </c>
    </row>
    <row r="16" spans="1:5">
      <c r="A16">
        <v>11115</v>
      </c>
      <c r="B16" t="s">
        <v>2316</v>
      </c>
      <c r="C16" s="188">
        <v>358822100</v>
      </c>
    </row>
    <row r="17" spans="1:3">
      <c r="B17" t="s">
        <v>3414</v>
      </c>
      <c r="C17" s="188">
        <v>611717820</v>
      </c>
    </row>
    <row r="18" spans="1:3">
      <c r="A18">
        <v>1112</v>
      </c>
      <c r="B18" t="s">
        <v>750</v>
      </c>
      <c r="C18" s="188">
        <v>0</v>
      </c>
    </row>
    <row r="19" spans="1:3">
      <c r="A19">
        <v>11121</v>
      </c>
      <c r="B19" t="s">
        <v>2688</v>
      </c>
      <c r="C19" s="188">
        <v>31622676</v>
      </c>
    </row>
    <row r="20" spans="1:3">
      <c r="A20">
        <v>11122</v>
      </c>
      <c r="B20" t="s">
        <v>2689</v>
      </c>
      <c r="C20" s="188">
        <v>2291189</v>
      </c>
    </row>
    <row r="21" spans="1:3">
      <c r="A21">
        <v>11123</v>
      </c>
      <c r="B21" t="s">
        <v>2690</v>
      </c>
      <c r="C21" s="188">
        <v>713749257</v>
      </c>
    </row>
    <row r="22" spans="1:3">
      <c r="A22">
        <v>11124</v>
      </c>
      <c r="B22" t="s">
        <v>2691</v>
      </c>
      <c r="C22" s="188">
        <v>5052205941</v>
      </c>
    </row>
    <row r="23" spans="1:3">
      <c r="A23">
        <v>11125</v>
      </c>
      <c r="B23" t="s">
        <v>2107</v>
      </c>
      <c r="C23" s="188">
        <v>426870630</v>
      </c>
    </row>
    <row r="24" spans="1:3">
      <c r="A24">
        <v>11126</v>
      </c>
      <c r="B24" t="s">
        <v>2110</v>
      </c>
      <c r="C24" s="188">
        <v>7040236</v>
      </c>
    </row>
    <row r="25" spans="1:3">
      <c r="B25" t="s">
        <v>3415</v>
      </c>
      <c r="C25" s="188">
        <v>6233779929</v>
      </c>
    </row>
    <row r="26" spans="1:3">
      <c r="B26" t="s">
        <v>3459</v>
      </c>
      <c r="C26" s="188">
        <v>6845497749</v>
      </c>
    </row>
    <row r="27" spans="1:3">
      <c r="A27">
        <v>112</v>
      </c>
      <c r="B27" t="s">
        <v>2692</v>
      </c>
      <c r="C27" s="188">
        <v>0</v>
      </c>
    </row>
    <row r="28" spans="1:3">
      <c r="A28">
        <v>1122</v>
      </c>
      <c r="B28" t="s">
        <v>2693</v>
      </c>
      <c r="C28" s="188">
        <v>0</v>
      </c>
    </row>
    <row r="29" spans="1:3">
      <c r="A29">
        <v>11220</v>
      </c>
      <c r="B29" t="s">
        <v>3866</v>
      </c>
      <c r="C29" s="188">
        <v>0</v>
      </c>
    </row>
    <row r="30" spans="1:3">
      <c r="A30">
        <v>1122001</v>
      </c>
      <c r="B30" t="s">
        <v>2694</v>
      </c>
      <c r="C30" s="188">
        <v>1171664</v>
      </c>
    </row>
    <row r="31" spans="1:3">
      <c r="A31">
        <v>1122002</v>
      </c>
      <c r="B31" t="s">
        <v>3716</v>
      </c>
      <c r="C31" s="188">
        <v>16136724</v>
      </c>
    </row>
    <row r="32" spans="1:3">
      <c r="A32">
        <v>1122003</v>
      </c>
      <c r="B32" t="s">
        <v>2695</v>
      </c>
      <c r="C32" s="188">
        <v>1186310</v>
      </c>
    </row>
    <row r="33" spans="1:3">
      <c r="A33">
        <v>1122004</v>
      </c>
      <c r="B33" t="s">
        <v>2696</v>
      </c>
      <c r="C33" s="188">
        <v>2108995</v>
      </c>
    </row>
    <row r="34" spans="1:3">
      <c r="B34" t="s">
        <v>3867</v>
      </c>
      <c r="C34" s="188">
        <v>20603693</v>
      </c>
    </row>
    <row r="35" spans="1:3">
      <c r="A35">
        <v>11221</v>
      </c>
      <c r="B35" t="s">
        <v>3340</v>
      </c>
      <c r="C35" s="188">
        <v>0</v>
      </c>
    </row>
    <row r="36" spans="1:3">
      <c r="A36">
        <v>1122102</v>
      </c>
      <c r="B36" t="s">
        <v>3504</v>
      </c>
      <c r="C36" s="188">
        <v>35472128</v>
      </c>
    </row>
    <row r="37" spans="1:3">
      <c r="B37" t="s">
        <v>3341</v>
      </c>
      <c r="C37" s="188">
        <v>35472128</v>
      </c>
    </row>
    <row r="38" spans="1:3">
      <c r="A38">
        <v>11222</v>
      </c>
      <c r="B38" t="s">
        <v>2698</v>
      </c>
      <c r="C38" s="188">
        <v>0</v>
      </c>
    </row>
    <row r="39" spans="1:3">
      <c r="A39">
        <v>1122202</v>
      </c>
      <c r="B39" t="s">
        <v>2699</v>
      </c>
      <c r="C39" s="188">
        <v>26362440</v>
      </c>
    </row>
    <row r="40" spans="1:3">
      <c r="A40">
        <v>1122203</v>
      </c>
      <c r="B40" t="s">
        <v>2700</v>
      </c>
      <c r="C40" s="188">
        <v>64360968</v>
      </c>
    </row>
    <row r="41" spans="1:3">
      <c r="A41">
        <v>1122204</v>
      </c>
      <c r="B41" t="s">
        <v>2701</v>
      </c>
      <c r="C41" s="188">
        <v>53142285</v>
      </c>
    </row>
    <row r="42" spans="1:3">
      <c r="A42">
        <v>1122206</v>
      </c>
      <c r="B42" t="s">
        <v>2702</v>
      </c>
      <c r="C42" s="188">
        <v>48792483</v>
      </c>
    </row>
    <row r="43" spans="1:3">
      <c r="A43">
        <v>1122208</v>
      </c>
      <c r="B43" t="s">
        <v>2703</v>
      </c>
      <c r="C43" s="188">
        <v>69670071</v>
      </c>
    </row>
    <row r="44" spans="1:3">
      <c r="A44">
        <v>1122213</v>
      </c>
      <c r="B44" t="s">
        <v>2704</v>
      </c>
      <c r="C44" s="188">
        <v>117840107</v>
      </c>
    </row>
    <row r="45" spans="1:3">
      <c r="A45">
        <v>1122217</v>
      </c>
      <c r="B45" t="s">
        <v>3505</v>
      </c>
      <c r="C45" s="188">
        <v>71368983</v>
      </c>
    </row>
    <row r="46" spans="1:3">
      <c r="A46">
        <v>1122218</v>
      </c>
      <c r="B46" t="s">
        <v>2705</v>
      </c>
      <c r="C46" s="188">
        <v>127679228</v>
      </c>
    </row>
    <row r="47" spans="1:3">
      <c r="A47">
        <v>1122220</v>
      </c>
      <c r="B47" t="s">
        <v>3506</v>
      </c>
      <c r="C47" s="188">
        <v>55859081</v>
      </c>
    </row>
    <row r="48" spans="1:3">
      <c r="A48">
        <v>1122221</v>
      </c>
      <c r="B48" t="s">
        <v>2706</v>
      </c>
      <c r="C48" s="188">
        <v>122129715</v>
      </c>
    </row>
    <row r="49" spans="1:3">
      <c r="B49" t="s">
        <v>3342</v>
      </c>
      <c r="C49" s="188">
        <v>757205361</v>
      </c>
    </row>
    <row r="50" spans="1:3">
      <c r="A50">
        <v>11223</v>
      </c>
      <c r="B50" t="s">
        <v>2707</v>
      </c>
      <c r="C50" s="188">
        <v>0</v>
      </c>
    </row>
    <row r="51" spans="1:3">
      <c r="A51">
        <v>1122301</v>
      </c>
      <c r="B51" t="s">
        <v>3868</v>
      </c>
      <c r="C51" s="188">
        <v>32857852</v>
      </c>
    </row>
    <row r="52" spans="1:3">
      <c r="A52">
        <v>1122302</v>
      </c>
      <c r="B52" t="s">
        <v>2708</v>
      </c>
      <c r="C52" s="188">
        <v>117722940</v>
      </c>
    </row>
    <row r="53" spans="1:3">
      <c r="A53">
        <v>1122306</v>
      </c>
      <c r="B53" t="s">
        <v>2709</v>
      </c>
      <c r="C53" s="188">
        <v>86966760</v>
      </c>
    </row>
    <row r="54" spans="1:3">
      <c r="A54">
        <v>1122310</v>
      </c>
      <c r="B54" t="s">
        <v>2710</v>
      </c>
      <c r="C54" s="188">
        <v>28193165</v>
      </c>
    </row>
    <row r="55" spans="1:3">
      <c r="A55">
        <v>1122311</v>
      </c>
      <c r="B55" t="s">
        <v>2711</v>
      </c>
      <c r="C55" s="188">
        <v>28193165</v>
      </c>
    </row>
    <row r="56" spans="1:3">
      <c r="A56">
        <v>1122314</v>
      </c>
      <c r="B56" t="s">
        <v>2712</v>
      </c>
      <c r="C56" s="188">
        <v>94868170</v>
      </c>
    </row>
    <row r="57" spans="1:3">
      <c r="A57">
        <v>1122315</v>
      </c>
      <c r="B57" t="s">
        <v>2713</v>
      </c>
      <c r="C57" s="188">
        <v>556760087</v>
      </c>
    </row>
    <row r="58" spans="1:3">
      <c r="A58">
        <v>1122316</v>
      </c>
      <c r="B58" t="s">
        <v>3507</v>
      </c>
      <c r="C58" s="188">
        <v>111022487</v>
      </c>
    </row>
    <row r="59" spans="1:3">
      <c r="A59">
        <v>1122317</v>
      </c>
      <c r="B59" t="s">
        <v>2714</v>
      </c>
      <c r="C59" s="188">
        <v>149021015</v>
      </c>
    </row>
    <row r="60" spans="1:3">
      <c r="A60">
        <v>1122318</v>
      </c>
      <c r="B60" t="s">
        <v>3508</v>
      </c>
      <c r="C60" s="188">
        <v>22861362</v>
      </c>
    </row>
    <row r="61" spans="1:3">
      <c r="A61">
        <v>1122319</v>
      </c>
      <c r="B61" t="s">
        <v>3717</v>
      </c>
      <c r="C61" s="188">
        <v>17509054</v>
      </c>
    </row>
    <row r="62" spans="1:3">
      <c r="A62">
        <v>1122322</v>
      </c>
      <c r="B62" t="s">
        <v>2715</v>
      </c>
      <c r="C62" s="188">
        <v>38782078</v>
      </c>
    </row>
    <row r="63" spans="1:3">
      <c r="A63">
        <v>1122323</v>
      </c>
      <c r="B63" t="s">
        <v>2716</v>
      </c>
      <c r="C63" s="188">
        <v>40312564</v>
      </c>
    </row>
    <row r="64" spans="1:3">
      <c r="A64">
        <v>1122328</v>
      </c>
      <c r="B64" t="s">
        <v>2717</v>
      </c>
      <c r="C64" s="188">
        <v>42480143</v>
      </c>
    </row>
    <row r="65" spans="1:3">
      <c r="A65">
        <v>1122330</v>
      </c>
      <c r="B65" t="s">
        <v>2718</v>
      </c>
      <c r="C65" s="188">
        <v>320786079</v>
      </c>
    </row>
    <row r="66" spans="1:3">
      <c r="A66">
        <v>1122332</v>
      </c>
      <c r="B66" t="s">
        <v>2719</v>
      </c>
      <c r="C66" s="188">
        <v>86952115</v>
      </c>
    </row>
    <row r="67" spans="1:3">
      <c r="A67">
        <v>1122334</v>
      </c>
      <c r="B67" t="s">
        <v>2720</v>
      </c>
      <c r="C67" s="188">
        <v>183072500</v>
      </c>
    </row>
    <row r="68" spans="1:3">
      <c r="A68">
        <v>1122335</v>
      </c>
      <c r="B68" t="s">
        <v>3718</v>
      </c>
      <c r="C68" s="188">
        <v>16256838</v>
      </c>
    </row>
    <row r="69" spans="1:3">
      <c r="A69">
        <v>1122336</v>
      </c>
      <c r="B69" t="s">
        <v>2721</v>
      </c>
      <c r="C69" s="188">
        <v>54504345</v>
      </c>
    </row>
    <row r="70" spans="1:3">
      <c r="A70">
        <v>1122337</v>
      </c>
      <c r="B70" t="s">
        <v>3719</v>
      </c>
      <c r="C70" s="188">
        <v>42706201</v>
      </c>
    </row>
    <row r="71" spans="1:3" s="21" customFormat="1">
      <c r="B71" s="21" t="s">
        <v>3343</v>
      </c>
      <c r="C71" s="970">
        <v>2071828920</v>
      </c>
    </row>
    <row r="72" spans="1:3" s="21" customFormat="1">
      <c r="A72" s="21">
        <v>11224</v>
      </c>
      <c r="B72" s="21" t="s">
        <v>2722</v>
      </c>
      <c r="C72" s="970">
        <v>0</v>
      </c>
    </row>
    <row r="73" spans="1:3">
      <c r="A73">
        <v>1122403</v>
      </c>
      <c r="B73" t="s">
        <v>3720</v>
      </c>
      <c r="C73" s="188">
        <v>10845215</v>
      </c>
    </row>
    <row r="74" spans="1:3">
      <c r="A74">
        <v>1122406</v>
      </c>
      <c r="B74" t="s">
        <v>2723</v>
      </c>
      <c r="C74" s="188">
        <v>76890450</v>
      </c>
    </row>
    <row r="75" spans="1:3">
      <c r="A75">
        <v>1122407</v>
      </c>
      <c r="B75" t="s">
        <v>3721</v>
      </c>
      <c r="C75" s="188">
        <v>61424485</v>
      </c>
    </row>
    <row r="76" spans="1:3">
      <c r="A76">
        <v>1122410</v>
      </c>
      <c r="B76" t="s">
        <v>2724</v>
      </c>
      <c r="C76" s="188">
        <v>52651651</v>
      </c>
    </row>
    <row r="77" spans="1:3">
      <c r="A77">
        <v>1122412</v>
      </c>
      <c r="B77" t="s">
        <v>3722</v>
      </c>
      <c r="C77" s="188">
        <v>9651582</v>
      </c>
    </row>
    <row r="78" spans="1:3">
      <c r="A78">
        <v>1122413</v>
      </c>
      <c r="B78" t="s">
        <v>3723</v>
      </c>
      <c r="C78" s="188">
        <v>17538346</v>
      </c>
    </row>
    <row r="79" spans="1:3">
      <c r="A79">
        <v>1122419</v>
      </c>
      <c r="B79" t="s">
        <v>3509</v>
      </c>
      <c r="C79" s="188">
        <v>68234782</v>
      </c>
    </row>
    <row r="80" spans="1:3">
      <c r="A80">
        <v>1122424</v>
      </c>
      <c r="B80" t="s">
        <v>2725</v>
      </c>
      <c r="C80" s="188">
        <v>240030016</v>
      </c>
    </row>
    <row r="81" spans="1:3">
      <c r="A81">
        <v>1122426</v>
      </c>
      <c r="B81" t="s">
        <v>3510</v>
      </c>
      <c r="C81" s="188">
        <v>262943370</v>
      </c>
    </row>
    <row r="82" spans="1:3">
      <c r="A82">
        <v>1122430</v>
      </c>
      <c r="B82" t="s">
        <v>2726</v>
      </c>
      <c r="C82" s="188">
        <v>35237795</v>
      </c>
    </row>
    <row r="83" spans="1:3">
      <c r="A83">
        <v>1122435</v>
      </c>
      <c r="B83" t="s">
        <v>3724</v>
      </c>
      <c r="C83" s="188">
        <v>35237795</v>
      </c>
    </row>
    <row r="84" spans="1:3">
      <c r="A84">
        <v>1122436</v>
      </c>
      <c r="B84" t="s">
        <v>2727</v>
      </c>
      <c r="C84" s="188">
        <v>55800498</v>
      </c>
    </row>
    <row r="85" spans="1:3">
      <c r="A85">
        <v>1122437</v>
      </c>
      <c r="B85" t="s">
        <v>3725</v>
      </c>
      <c r="C85" s="188">
        <v>282649294</v>
      </c>
    </row>
    <row r="86" spans="1:3">
      <c r="A86">
        <v>1122441</v>
      </c>
      <c r="B86" t="s">
        <v>3726</v>
      </c>
      <c r="C86" s="188">
        <v>163886502</v>
      </c>
    </row>
    <row r="87" spans="1:3">
      <c r="A87">
        <v>1122447</v>
      </c>
      <c r="B87" t="s">
        <v>3511</v>
      </c>
      <c r="C87" s="188">
        <v>88438663</v>
      </c>
    </row>
    <row r="88" spans="1:3">
      <c r="A88">
        <v>1122450</v>
      </c>
      <c r="B88" t="s">
        <v>3727</v>
      </c>
      <c r="C88" s="188">
        <v>125953880</v>
      </c>
    </row>
    <row r="89" spans="1:3">
      <c r="A89">
        <v>1122452</v>
      </c>
      <c r="B89" t="s">
        <v>2728</v>
      </c>
      <c r="C89" s="188">
        <v>194225277</v>
      </c>
    </row>
    <row r="90" spans="1:3">
      <c r="A90">
        <v>1122453</v>
      </c>
      <c r="B90" t="s">
        <v>2729</v>
      </c>
      <c r="C90" s="188">
        <v>82170261</v>
      </c>
    </row>
    <row r="91" spans="1:3">
      <c r="A91">
        <v>1122454</v>
      </c>
      <c r="B91" t="s">
        <v>3512</v>
      </c>
      <c r="C91" s="188">
        <v>42978100</v>
      </c>
    </row>
    <row r="92" spans="1:3">
      <c r="A92">
        <v>1122456</v>
      </c>
      <c r="B92" t="s">
        <v>3728</v>
      </c>
      <c r="C92" s="188">
        <v>7015338</v>
      </c>
    </row>
    <row r="93" spans="1:3">
      <c r="A93">
        <v>1122457</v>
      </c>
      <c r="B93" t="s">
        <v>2730</v>
      </c>
      <c r="C93" s="188">
        <v>92166019</v>
      </c>
    </row>
    <row r="94" spans="1:3">
      <c r="A94">
        <v>1122463</v>
      </c>
      <c r="B94" t="s">
        <v>2731</v>
      </c>
      <c r="C94" s="188">
        <v>52197631</v>
      </c>
    </row>
    <row r="95" spans="1:3">
      <c r="A95">
        <v>1122465</v>
      </c>
      <c r="B95" t="s">
        <v>2732</v>
      </c>
      <c r="C95" s="188">
        <v>228035106</v>
      </c>
    </row>
    <row r="96" spans="1:3">
      <c r="A96">
        <v>1122471</v>
      </c>
      <c r="B96" t="s">
        <v>3729</v>
      </c>
      <c r="C96" s="188">
        <v>79226455</v>
      </c>
    </row>
    <row r="97" spans="1:3">
      <c r="A97">
        <v>1122472</v>
      </c>
      <c r="B97" t="s">
        <v>3730</v>
      </c>
      <c r="C97" s="188">
        <v>32953050</v>
      </c>
    </row>
    <row r="98" spans="1:3">
      <c r="A98">
        <v>1122473</v>
      </c>
      <c r="B98" t="s">
        <v>2733</v>
      </c>
      <c r="C98" s="188">
        <v>55412384</v>
      </c>
    </row>
    <row r="99" spans="1:3">
      <c r="A99">
        <v>1122475</v>
      </c>
      <c r="B99" t="s">
        <v>3731</v>
      </c>
      <c r="C99" s="188">
        <v>11167423</v>
      </c>
    </row>
    <row r="100" spans="1:3">
      <c r="A100">
        <v>1122480</v>
      </c>
      <c r="B100" t="s">
        <v>3732</v>
      </c>
      <c r="C100" s="188">
        <v>163871856</v>
      </c>
    </row>
    <row r="101" spans="1:3">
      <c r="A101">
        <v>1122481</v>
      </c>
      <c r="B101" t="s">
        <v>2734</v>
      </c>
      <c r="C101" s="188">
        <v>73133802</v>
      </c>
    </row>
    <row r="102" spans="1:3">
      <c r="A102">
        <v>1122482</v>
      </c>
      <c r="B102" t="s">
        <v>2735</v>
      </c>
      <c r="C102" s="188">
        <v>480902166</v>
      </c>
    </row>
    <row r="103" spans="1:3">
      <c r="A103">
        <v>1122483</v>
      </c>
      <c r="B103" t="s">
        <v>2736</v>
      </c>
      <c r="C103" s="188">
        <v>36570563</v>
      </c>
    </row>
    <row r="104" spans="1:3">
      <c r="A104">
        <v>1122485</v>
      </c>
      <c r="B104" t="s">
        <v>3733</v>
      </c>
      <c r="C104" s="188">
        <v>164765250</v>
      </c>
    </row>
    <row r="105" spans="1:3">
      <c r="A105">
        <v>1122486</v>
      </c>
      <c r="B105" t="s">
        <v>2737</v>
      </c>
      <c r="C105" s="188">
        <v>89125258</v>
      </c>
    </row>
    <row r="106" spans="1:3">
      <c r="A106">
        <v>1122491</v>
      </c>
      <c r="B106" t="s">
        <v>2738</v>
      </c>
      <c r="C106" s="188">
        <v>121535608</v>
      </c>
    </row>
    <row r="107" spans="1:3">
      <c r="A107">
        <v>1122492</v>
      </c>
      <c r="B107" t="s">
        <v>3734</v>
      </c>
      <c r="C107" s="188">
        <v>58583200</v>
      </c>
    </row>
    <row r="108" spans="1:3">
      <c r="A108">
        <v>1122493</v>
      </c>
      <c r="B108" t="s">
        <v>3589</v>
      </c>
      <c r="C108" s="188">
        <v>59557146</v>
      </c>
    </row>
    <row r="109" spans="1:3">
      <c r="A109">
        <v>1122494</v>
      </c>
      <c r="B109" t="s">
        <v>2740</v>
      </c>
      <c r="C109" s="188">
        <v>521995644</v>
      </c>
    </row>
    <row r="110" spans="1:3">
      <c r="A110">
        <v>1122495</v>
      </c>
      <c r="B110" t="s">
        <v>2741</v>
      </c>
      <c r="C110" s="188">
        <v>483749309</v>
      </c>
    </row>
    <row r="111" spans="1:3">
      <c r="A111">
        <v>1122496</v>
      </c>
      <c r="B111" t="s">
        <v>3513</v>
      </c>
      <c r="C111" s="188">
        <v>331639495</v>
      </c>
    </row>
    <row r="112" spans="1:3">
      <c r="A112">
        <v>1122497</v>
      </c>
      <c r="B112" t="s">
        <v>3869</v>
      </c>
      <c r="C112" s="188">
        <v>51999913</v>
      </c>
    </row>
    <row r="113" spans="1:3">
      <c r="A113">
        <v>112249901</v>
      </c>
      <c r="B113" t="s">
        <v>2743</v>
      </c>
      <c r="C113" s="188">
        <v>135290578</v>
      </c>
    </row>
    <row r="114" spans="1:3">
      <c r="A114">
        <v>112249903</v>
      </c>
      <c r="B114" t="s">
        <v>3735</v>
      </c>
      <c r="C114" s="188">
        <v>278270200</v>
      </c>
    </row>
    <row r="115" spans="1:3" s="21" customFormat="1">
      <c r="B115" s="21" t="s">
        <v>3344</v>
      </c>
      <c r="C115" s="970">
        <v>5515951356</v>
      </c>
    </row>
    <row r="116" spans="1:3" s="21" customFormat="1">
      <c r="A116" s="21">
        <v>11225</v>
      </c>
      <c r="B116" s="21" t="s">
        <v>2506</v>
      </c>
      <c r="C116" s="970">
        <v>0</v>
      </c>
    </row>
    <row r="117" spans="1:3">
      <c r="A117">
        <v>1122501</v>
      </c>
      <c r="B117" t="s">
        <v>3736</v>
      </c>
      <c r="C117" s="188">
        <v>215073573</v>
      </c>
    </row>
    <row r="118" spans="1:3">
      <c r="A118">
        <v>1122506</v>
      </c>
      <c r="B118" t="s">
        <v>3737</v>
      </c>
      <c r="C118" s="188">
        <v>28324977</v>
      </c>
    </row>
    <row r="119" spans="1:3">
      <c r="A119">
        <v>1122507</v>
      </c>
      <c r="B119" t="s">
        <v>2744</v>
      </c>
      <c r="C119" s="188">
        <v>69977632</v>
      </c>
    </row>
    <row r="120" spans="1:3">
      <c r="A120">
        <v>1122508</v>
      </c>
      <c r="B120" t="s">
        <v>2745</v>
      </c>
      <c r="C120" s="188">
        <v>179044905</v>
      </c>
    </row>
    <row r="121" spans="1:3">
      <c r="A121">
        <v>1122510</v>
      </c>
      <c r="B121" t="s">
        <v>2747</v>
      </c>
      <c r="C121" s="188">
        <v>93147288</v>
      </c>
    </row>
    <row r="122" spans="1:3">
      <c r="A122">
        <v>1122511</v>
      </c>
      <c r="B122" t="s">
        <v>2748</v>
      </c>
      <c r="C122" s="188">
        <v>107951848</v>
      </c>
    </row>
    <row r="123" spans="1:3">
      <c r="A123">
        <v>1122512</v>
      </c>
      <c r="B123" t="s">
        <v>2749</v>
      </c>
      <c r="C123" s="188">
        <v>182325564</v>
      </c>
    </row>
    <row r="124" spans="1:3">
      <c r="A124">
        <v>1122513</v>
      </c>
      <c r="B124" t="s">
        <v>2750</v>
      </c>
      <c r="C124" s="188">
        <v>60106363</v>
      </c>
    </row>
    <row r="125" spans="1:3">
      <c r="A125">
        <v>1122515</v>
      </c>
      <c r="B125" t="s">
        <v>3738</v>
      </c>
      <c r="C125" s="188">
        <v>165204624</v>
      </c>
    </row>
    <row r="126" spans="1:3">
      <c r="A126">
        <v>1122516</v>
      </c>
      <c r="B126" t="s">
        <v>2751</v>
      </c>
      <c r="C126" s="188">
        <v>194276537</v>
      </c>
    </row>
    <row r="127" spans="1:3">
      <c r="A127">
        <v>1122517</v>
      </c>
      <c r="B127" t="s">
        <v>2752</v>
      </c>
      <c r="C127" s="188">
        <v>322105079</v>
      </c>
    </row>
    <row r="128" spans="1:3">
      <c r="A128">
        <v>1122518</v>
      </c>
      <c r="B128" t="s">
        <v>3739</v>
      </c>
      <c r="C128" s="188">
        <v>62911034</v>
      </c>
    </row>
    <row r="129" spans="1:3">
      <c r="A129">
        <v>1122519</v>
      </c>
      <c r="B129" t="s">
        <v>3740</v>
      </c>
      <c r="C129" s="188">
        <v>240227735</v>
      </c>
    </row>
    <row r="130" spans="1:3">
      <c r="A130">
        <v>1122520</v>
      </c>
      <c r="B130" t="s">
        <v>3741</v>
      </c>
      <c r="C130" s="188">
        <v>363362298</v>
      </c>
    </row>
    <row r="131" spans="1:3">
      <c r="A131">
        <v>1122521</v>
      </c>
      <c r="B131" t="s">
        <v>3515</v>
      </c>
      <c r="C131" s="188">
        <v>133921195</v>
      </c>
    </row>
    <row r="132" spans="1:3">
      <c r="A132">
        <v>1122522</v>
      </c>
      <c r="B132" t="s">
        <v>2753</v>
      </c>
      <c r="C132" s="188">
        <v>49043805</v>
      </c>
    </row>
    <row r="133" spans="1:3">
      <c r="A133">
        <v>1122524</v>
      </c>
      <c r="B133" t="s">
        <v>3742</v>
      </c>
      <c r="C133" s="188">
        <v>572943696</v>
      </c>
    </row>
    <row r="134" spans="1:3">
      <c r="A134">
        <v>1122526</v>
      </c>
      <c r="B134" t="s">
        <v>2754</v>
      </c>
      <c r="C134" s="188">
        <v>160781592</v>
      </c>
    </row>
    <row r="135" spans="1:3">
      <c r="A135">
        <v>1122527</v>
      </c>
      <c r="B135" t="s">
        <v>2755</v>
      </c>
      <c r="C135" s="188">
        <v>288668718</v>
      </c>
    </row>
    <row r="136" spans="1:3">
      <c r="A136">
        <v>1122528</v>
      </c>
      <c r="B136" t="s">
        <v>3743</v>
      </c>
      <c r="C136" s="188">
        <v>178882439</v>
      </c>
    </row>
    <row r="137" spans="1:3">
      <c r="A137">
        <v>1122530</v>
      </c>
      <c r="B137" t="s">
        <v>2756</v>
      </c>
      <c r="C137" s="188">
        <v>273217399</v>
      </c>
    </row>
    <row r="138" spans="1:3">
      <c r="A138">
        <v>1122531</v>
      </c>
      <c r="B138" t="s">
        <v>2757</v>
      </c>
      <c r="C138" s="188">
        <v>366145000</v>
      </c>
    </row>
    <row r="139" spans="1:3">
      <c r="A139">
        <v>1122532</v>
      </c>
      <c r="B139" t="s">
        <v>2758</v>
      </c>
      <c r="C139" s="188">
        <v>104746762</v>
      </c>
    </row>
    <row r="140" spans="1:3">
      <c r="A140">
        <v>1122533</v>
      </c>
      <c r="B140" t="s">
        <v>3744</v>
      </c>
      <c r="C140" s="188">
        <v>12262416</v>
      </c>
    </row>
    <row r="141" spans="1:3">
      <c r="A141">
        <v>1122536</v>
      </c>
      <c r="B141" t="s">
        <v>2759</v>
      </c>
      <c r="C141" s="188">
        <v>77853411</v>
      </c>
    </row>
    <row r="142" spans="1:3">
      <c r="A142">
        <v>1122537</v>
      </c>
      <c r="B142" t="s">
        <v>3745</v>
      </c>
      <c r="C142" s="188">
        <v>91287271</v>
      </c>
    </row>
    <row r="143" spans="1:3">
      <c r="A143">
        <v>1122538</v>
      </c>
      <c r="B143" t="s">
        <v>2760</v>
      </c>
      <c r="C143" s="188">
        <v>168463827</v>
      </c>
    </row>
    <row r="144" spans="1:3">
      <c r="A144">
        <v>1122539</v>
      </c>
      <c r="B144" t="s">
        <v>2761</v>
      </c>
      <c r="C144" s="188">
        <v>40725356</v>
      </c>
    </row>
    <row r="145" spans="1:3">
      <c r="A145">
        <v>1122541</v>
      </c>
      <c r="B145" t="s">
        <v>2762</v>
      </c>
      <c r="C145" s="188">
        <v>68484932</v>
      </c>
    </row>
    <row r="146" spans="1:3">
      <c r="A146">
        <v>1122542</v>
      </c>
      <c r="B146" t="s">
        <v>2763</v>
      </c>
      <c r="C146" s="188">
        <v>118630980</v>
      </c>
    </row>
    <row r="147" spans="1:3">
      <c r="A147">
        <v>1122544</v>
      </c>
      <c r="B147" t="s">
        <v>3746</v>
      </c>
      <c r="C147" s="188">
        <v>96515822</v>
      </c>
    </row>
    <row r="148" spans="1:3">
      <c r="A148">
        <v>1122547</v>
      </c>
      <c r="B148" t="s">
        <v>3747</v>
      </c>
      <c r="C148" s="188">
        <v>129981475</v>
      </c>
    </row>
    <row r="149" spans="1:3">
      <c r="A149">
        <v>1122549</v>
      </c>
      <c r="B149" t="s">
        <v>3748</v>
      </c>
      <c r="C149" s="188">
        <v>194606068</v>
      </c>
    </row>
    <row r="150" spans="1:3">
      <c r="A150">
        <v>1122550</v>
      </c>
      <c r="B150" t="s">
        <v>3749</v>
      </c>
      <c r="C150" s="188">
        <v>125953880</v>
      </c>
    </row>
    <row r="151" spans="1:3">
      <c r="A151">
        <v>1122552</v>
      </c>
      <c r="B151" t="s">
        <v>2765</v>
      </c>
      <c r="C151" s="188">
        <v>66499255</v>
      </c>
    </row>
    <row r="152" spans="1:3">
      <c r="A152">
        <v>1122553</v>
      </c>
      <c r="B152" t="s">
        <v>2766</v>
      </c>
      <c r="C152" s="188">
        <v>44661928</v>
      </c>
    </row>
    <row r="153" spans="1:3">
      <c r="A153">
        <v>1122554</v>
      </c>
      <c r="B153" t="s">
        <v>3750</v>
      </c>
      <c r="C153" s="188">
        <v>222702570</v>
      </c>
    </row>
    <row r="154" spans="1:3">
      <c r="A154">
        <v>1122556</v>
      </c>
      <c r="B154" t="s">
        <v>2767</v>
      </c>
      <c r="C154" s="188">
        <v>56613340</v>
      </c>
    </row>
    <row r="155" spans="1:3">
      <c r="A155">
        <v>1122557</v>
      </c>
      <c r="B155" t="s">
        <v>2768</v>
      </c>
      <c r="C155" s="188">
        <v>90803960</v>
      </c>
    </row>
    <row r="156" spans="1:3">
      <c r="A156">
        <v>1122558</v>
      </c>
      <c r="B156" t="s">
        <v>3516</v>
      </c>
      <c r="C156" s="188">
        <v>422304320</v>
      </c>
    </row>
    <row r="157" spans="1:3">
      <c r="A157">
        <v>1122559</v>
      </c>
      <c r="B157" t="s">
        <v>3751</v>
      </c>
      <c r="C157" s="188">
        <v>190395400</v>
      </c>
    </row>
    <row r="158" spans="1:3">
      <c r="A158">
        <v>1122560</v>
      </c>
      <c r="B158" t="s">
        <v>3517</v>
      </c>
      <c r="C158" s="188">
        <v>153539245</v>
      </c>
    </row>
    <row r="159" spans="1:3">
      <c r="A159">
        <v>1122561</v>
      </c>
      <c r="B159" t="s">
        <v>3752</v>
      </c>
      <c r="C159" s="188">
        <v>101641852</v>
      </c>
    </row>
    <row r="160" spans="1:3">
      <c r="A160">
        <v>1122562</v>
      </c>
      <c r="B160" t="s">
        <v>2770</v>
      </c>
      <c r="C160" s="188">
        <v>113116836</v>
      </c>
    </row>
    <row r="161" spans="1:3" s="21" customFormat="1">
      <c r="B161" s="21" t="s">
        <v>3345</v>
      </c>
      <c r="C161" s="970">
        <v>6999434207</v>
      </c>
    </row>
    <row r="162" spans="1:3" s="21" customFormat="1">
      <c r="A162" s="21">
        <v>11226</v>
      </c>
      <c r="B162" s="21" t="s">
        <v>2511</v>
      </c>
      <c r="C162" s="970">
        <v>0</v>
      </c>
    </row>
    <row r="163" spans="1:3">
      <c r="A163">
        <v>1122602</v>
      </c>
      <c r="B163" t="s">
        <v>2774</v>
      </c>
      <c r="C163" s="188">
        <v>93777350</v>
      </c>
    </row>
    <row r="164" spans="1:3">
      <c r="A164">
        <v>1122604</v>
      </c>
      <c r="B164" t="s">
        <v>3521</v>
      </c>
      <c r="C164" s="188">
        <v>32952830</v>
      </c>
    </row>
    <row r="165" spans="1:3">
      <c r="A165">
        <v>1122611</v>
      </c>
      <c r="B165" t="s">
        <v>3523</v>
      </c>
      <c r="C165" s="188">
        <v>48023578</v>
      </c>
    </row>
    <row r="166" spans="1:3">
      <c r="A166">
        <v>1122613</v>
      </c>
      <c r="B166" t="s">
        <v>3525</v>
      </c>
      <c r="C166" s="188">
        <v>122621961</v>
      </c>
    </row>
    <row r="167" spans="1:3">
      <c r="A167">
        <v>1122614</v>
      </c>
      <c r="B167" t="s">
        <v>3526</v>
      </c>
      <c r="C167" s="188">
        <v>30756180</v>
      </c>
    </row>
    <row r="168" spans="1:3">
      <c r="A168">
        <v>1122616</v>
      </c>
      <c r="B168" t="s">
        <v>3528</v>
      </c>
      <c r="C168" s="188">
        <v>193240493</v>
      </c>
    </row>
    <row r="169" spans="1:3">
      <c r="A169">
        <v>1122617</v>
      </c>
      <c r="B169" t="s">
        <v>3529</v>
      </c>
      <c r="C169" s="188">
        <v>76981986</v>
      </c>
    </row>
    <row r="170" spans="1:3">
      <c r="A170">
        <v>1122618</v>
      </c>
      <c r="B170" t="s">
        <v>3530</v>
      </c>
      <c r="C170" s="188">
        <v>21785628</v>
      </c>
    </row>
    <row r="171" spans="1:3">
      <c r="A171">
        <v>1122619</v>
      </c>
      <c r="B171" t="s">
        <v>3531</v>
      </c>
      <c r="C171" s="188">
        <v>21785628</v>
      </c>
    </row>
    <row r="172" spans="1:3">
      <c r="A172">
        <v>1122620</v>
      </c>
      <c r="B172" t="s">
        <v>3532</v>
      </c>
      <c r="C172" s="188">
        <v>73229000</v>
      </c>
    </row>
    <row r="173" spans="1:3">
      <c r="A173">
        <v>1122621</v>
      </c>
      <c r="B173" t="s">
        <v>2775</v>
      </c>
      <c r="C173" s="188">
        <v>184537080</v>
      </c>
    </row>
    <row r="174" spans="1:3">
      <c r="A174">
        <v>1122622</v>
      </c>
      <c r="B174" t="s">
        <v>3753</v>
      </c>
      <c r="C174" s="188">
        <v>23433280</v>
      </c>
    </row>
    <row r="175" spans="1:3">
      <c r="A175">
        <v>1122623</v>
      </c>
      <c r="B175" t="s">
        <v>2776</v>
      </c>
      <c r="C175" s="188">
        <v>72496710</v>
      </c>
    </row>
    <row r="176" spans="1:3">
      <c r="A176">
        <v>1122624</v>
      </c>
      <c r="B176" t="s">
        <v>2777</v>
      </c>
      <c r="C176" s="188">
        <v>219870073</v>
      </c>
    </row>
    <row r="177" spans="1:3">
      <c r="A177">
        <v>1122625</v>
      </c>
      <c r="B177" t="s">
        <v>3754</v>
      </c>
      <c r="C177" s="188">
        <v>43937400</v>
      </c>
    </row>
    <row r="178" spans="1:3">
      <c r="A178">
        <v>1122626</v>
      </c>
      <c r="B178" t="s">
        <v>3533</v>
      </c>
      <c r="C178" s="188">
        <v>136242555</v>
      </c>
    </row>
    <row r="179" spans="1:3">
      <c r="A179">
        <v>1122628</v>
      </c>
      <c r="B179" t="s">
        <v>3534</v>
      </c>
      <c r="C179" s="188">
        <v>96433146</v>
      </c>
    </row>
    <row r="180" spans="1:3">
      <c r="A180">
        <v>1122631</v>
      </c>
      <c r="B180" t="s">
        <v>3535</v>
      </c>
      <c r="C180" s="188">
        <v>65906100</v>
      </c>
    </row>
    <row r="181" spans="1:3">
      <c r="A181">
        <v>1122632</v>
      </c>
      <c r="B181" t="s">
        <v>3536</v>
      </c>
      <c r="C181" s="188">
        <v>177580325</v>
      </c>
    </row>
    <row r="182" spans="1:3">
      <c r="A182">
        <v>1122634</v>
      </c>
      <c r="B182" t="s">
        <v>3755</v>
      </c>
      <c r="C182" s="188">
        <v>69567550</v>
      </c>
    </row>
    <row r="183" spans="1:3">
      <c r="A183">
        <v>1122635</v>
      </c>
      <c r="B183" t="s">
        <v>3537</v>
      </c>
      <c r="C183" s="188">
        <v>288287927</v>
      </c>
    </row>
    <row r="184" spans="1:3">
      <c r="A184">
        <v>1122636</v>
      </c>
      <c r="B184" t="s">
        <v>3538</v>
      </c>
      <c r="C184" s="188">
        <v>177983084</v>
      </c>
    </row>
    <row r="185" spans="1:3">
      <c r="A185">
        <v>1122637</v>
      </c>
      <c r="B185" t="s">
        <v>3539</v>
      </c>
      <c r="C185" s="188">
        <v>175749600</v>
      </c>
    </row>
    <row r="186" spans="1:3">
      <c r="A186">
        <v>1122639</v>
      </c>
      <c r="B186" t="s">
        <v>3756</v>
      </c>
      <c r="C186" s="188">
        <v>497774128</v>
      </c>
    </row>
    <row r="187" spans="1:3">
      <c r="A187">
        <v>1122640</v>
      </c>
      <c r="B187" t="s">
        <v>3757</v>
      </c>
      <c r="C187" s="188">
        <v>512423955</v>
      </c>
    </row>
    <row r="188" spans="1:3">
      <c r="A188">
        <v>1122641</v>
      </c>
      <c r="B188" t="s">
        <v>3758</v>
      </c>
      <c r="C188" s="188">
        <v>187773802</v>
      </c>
    </row>
    <row r="189" spans="1:3">
      <c r="A189">
        <v>1122642</v>
      </c>
      <c r="B189" t="s">
        <v>3540</v>
      </c>
      <c r="C189" s="188">
        <v>261588634</v>
      </c>
    </row>
    <row r="190" spans="1:3">
      <c r="A190">
        <v>1122643</v>
      </c>
      <c r="B190" t="s">
        <v>3759</v>
      </c>
      <c r="C190" s="188">
        <v>98163475</v>
      </c>
    </row>
    <row r="191" spans="1:3">
      <c r="A191">
        <v>1122645</v>
      </c>
      <c r="B191" t="s">
        <v>3760</v>
      </c>
      <c r="C191" s="188">
        <v>128516895</v>
      </c>
    </row>
    <row r="192" spans="1:3">
      <c r="A192">
        <v>1122664</v>
      </c>
      <c r="B192" t="s">
        <v>2780</v>
      </c>
      <c r="C192" s="188">
        <v>87874654</v>
      </c>
    </row>
    <row r="193" spans="1:3">
      <c r="A193">
        <v>1122665</v>
      </c>
      <c r="B193" t="s">
        <v>2781</v>
      </c>
      <c r="C193" s="188">
        <v>61512360</v>
      </c>
    </row>
    <row r="194" spans="1:3">
      <c r="A194">
        <v>1122666</v>
      </c>
      <c r="B194" t="s">
        <v>3761</v>
      </c>
      <c r="C194" s="188">
        <v>58217055</v>
      </c>
    </row>
    <row r="195" spans="1:3">
      <c r="A195">
        <v>1122667</v>
      </c>
      <c r="B195" t="s">
        <v>2782</v>
      </c>
      <c r="C195" s="188">
        <v>75416790</v>
      </c>
    </row>
    <row r="196" spans="1:3">
      <c r="A196">
        <v>1122668</v>
      </c>
      <c r="B196" t="s">
        <v>3542</v>
      </c>
      <c r="C196" s="188">
        <v>71764420</v>
      </c>
    </row>
    <row r="197" spans="1:3">
      <c r="A197">
        <v>1122669</v>
      </c>
      <c r="B197" t="s">
        <v>3762</v>
      </c>
      <c r="C197" s="188">
        <v>135473650</v>
      </c>
    </row>
    <row r="198" spans="1:3">
      <c r="B198" t="s">
        <v>3346</v>
      </c>
      <c r="C198" s="188">
        <v>4623679282</v>
      </c>
    </row>
    <row r="199" spans="1:3">
      <c r="A199">
        <v>11227</v>
      </c>
      <c r="B199" t="s">
        <v>2513</v>
      </c>
      <c r="C199" s="188">
        <v>0</v>
      </c>
    </row>
    <row r="200" spans="1:3">
      <c r="A200">
        <v>1122701</v>
      </c>
      <c r="B200" t="s">
        <v>3763</v>
      </c>
      <c r="C200" s="188">
        <v>183072500</v>
      </c>
    </row>
    <row r="201" spans="1:3">
      <c r="A201">
        <v>1122702</v>
      </c>
      <c r="B201" t="s">
        <v>2791</v>
      </c>
      <c r="C201" s="188">
        <v>62244650</v>
      </c>
    </row>
    <row r="202" spans="1:3">
      <c r="A202">
        <v>1122703</v>
      </c>
      <c r="B202" t="s">
        <v>3546</v>
      </c>
      <c r="C202" s="188">
        <v>75059725</v>
      </c>
    </row>
    <row r="203" spans="1:3">
      <c r="A203">
        <v>1122704</v>
      </c>
      <c r="B203" t="s">
        <v>3764</v>
      </c>
      <c r="C203" s="188">
        <v>124123155</v>
      </c>
    </row>
    <row r="204" spans="1:3">
      <c r="A204">
        <v>1122705</v>
      </c>
      <c r="B204" t="s">
        <v>3547</v>
      </c>
      <c r="C204" s="188">
        <v>124196384</v>
      </c>
    </row>
    <row r="205" spans="1:3">
      <c r="A205">
        <v>1122706</v>
      </c>
      <c r="B205" t="s">
        <v>3548</v>
      </c>
      <c r="C205" s="188">
        <v>43937400</v>
      </c>
    </row>
    <row r="206" spans="1:3">
      <c r="A206">
        <v>1122707</v>
      </c>
      <c r="B206" t="s">
        <v>3765</v>
      </c>
      <c r="C206" s="188">
        <v>578103411</v>
      </c>
    </row>
    <row r="207" spans="1:3">
      <c r="A207">
        <v>1122708</v>
      </c>
      <c r="B207" t="s">
        <v>3766</v>
      </c>
      <c r="C207" s="188">
        <v>163520357</v>
      </c>
    </row>
    <row r="208" spans="1:3">
      <c r="A208">
        <v>1122709</v>
      </c>
      <c r="B208" t="s">
        <v>2793</v>
      </c>
      <c r="C208" s="188">
        <v>61878506</v>
      </c>
    </row>
    <row r="209" spans="1:3">
      <c r="A209">
        <v>1122710</v>
      </c>
      <c r="B209" t="s">
        <v>3767</v>
      </c>
      <c r="C209" s="188">
        <v>70497558</v>
      </c>
    </row>
    <row r="210" spans="1:3">
      <c r="A210">
        <v>1122711</v>
      </c>
      <c r="B210" t="s">
        <v>3768</v>
      </c>
      <c r="C210" s="188">
        <v>70497558</v>
      </c>
    </row>
    <row r="211" spans="1:3">
      <c r="A211">
        <v>1122713</v>
      </c>
      <c r="B211" t="s">
        <v>3549</v>
      </c>
      <c r="C211" s="188">
        <v>155750760</v>
      </c>
    </row>
    <row r="212" spans="1:3">
      <c r="A212">
        <v>1122714</v>
      </c>
      <c r="B212" t="s">
        <v>3550</v>
      </c>
      <c r="C212" s="188">
        <v>30617777</v>
      </c>
    </row>
    <row r="213" spans="1:3">
      <c r="A213">
        <v>1122715</v>
      </c>
      <c r="B213" t="s">
        <v>2794</v>
      </c>
      <c r="C213" s="188">
        <v>43937400</v>
      </c>
    </row>
    <row r="214" spans="1:3">
      <c r="A214">
        <v>1122717</v>
      </c>
      <c r="B214" t="s">
        <v>3551</v>
      </c>
      <c r="C214" s="188">
        <v>42494789</v>
      </c>
    </row>
    <row r="215" spans="1:3">
      <c r="A215">
        <v>1122718</v>
      </c>
      <c r="B215" t="s">
        <v>3552</v>
      </c>
      <c r="C215" s="188">
        <v>42494789</v>
      </c>
    </row>
    <row r="216" spans="1:3">
      <c r="A216">
        <v>1122719</v>
      </c>
      <c r="B216" t="s">
        <v>3769</v>
      </c>
      <c r="C216" s="188">
        <v>116434110</v>
      </c>
    </row>
    <row r="217" spans="1:3">
      <c r="A217">
        <v>1122720</v>
      </c>
      <c r="B217" t="s">
        <v>3553</v>
      </c>
      <c r="C217" s="188">
        <v>100323730</v>
      </c>
    </row>
    <row r="218" spans="1:3">
      <c r="A218">
        <v>1122721</v>
      </c>
      <c r="B218" t="s">
        <v>3554</v>
      </c>
      <c r="C218" s="188">
        <v>128883040</v>
      </c>
    </row>
    <row r="219" spans="1:3">
      <c r="A219">
        <v>1122724</v>
      </c>
      <c r="B219" t="s">
        <v>3555</v>
      </c>
      <c r="C219" s="188">
        <v>193771257</v>
      </c>
    </row>
    <row r="220" spans="1:3">
      <c r="A220">
        <v>1122726</v>
      </c>
      <c r="B220" t="s">
        <v>3770</v>
      </c>
      <c r="C220" s="188">
        <v>128114136</v>
      </c>
    </row>
    <row r="221" spans="1:3">
      <c r="A221">
        <v>1122727</v>
      </c>
      <c r="B221" t="s">
        <v>3771</v>
      </c>
      <c r="C221" s="188">
        <v>124489300</v>
      </c>
    </row>
    <row r="222" spans="1:3">
      <c r="A222">
        <v>1122728</v>
      </c>
      <c r="B222" t="s">
        <v>3556</v>
      </c>
      <c r="C222" s="188">
        <v>67370680</v>
      </c>
    </row>
    <row r="223" spans="1:3">
      <c r="A223">
        <v>1122729</v>
      </c>
      <c r="B223" t="s">
        <v>2795</v>
      </c>
      <c r="C223" s="188">
        <v>238140708</v>
      </c>
    </row>
    <row r="224" spans="1:3">
      <c r="A224">
        <v>1122730</v>
      </c>
      <c r="B224" t="s">
        <v>3557</v>
      </c>
      <c r="C224" s="188">
        <v>173113356</v>
      </c>
    </row>
    <row r="225" spans="1:3">
      <c r="A225">
        <v>1122731</v>
      </c>
      <c r="B225" t="s">
        <v>2796</v>
      </c>
      <c r="C225" s="188">
        <v>55167214</v>
      </c>
    </row>
    <row r="226" spans="1:3">
      <c r="A226">
        <v>1122733</v>
      </c>
      <c r="B226" t="s">
        <v>2797</v>
      </c>
      <c r="C226" s="188">
        <v>40275950</v>
      </c>
    </row>
    <row r="227" spans="1:3">
      <c r="A227">
        <v>1122734</v>
      </c>
      <c r="B227" t="s">
        <v>3558</v>
      </c>
      <c r="C227" s="188">
        <v>3361577245</v>
      </c>
    </row>
    <row r="228" spans="1:3">
      <c r="A228">
        <v>1122735</v>
      </c>
      <c r="B228" t="s">
        <v>3772</v>
      </c>
      <c r="C228" s="188">
        <v>238170000</v>
      </c>
    </row>
    <row r="229" spans="1:3" s="21" customFormat="1">
      <c r="B229" s="21" t="s">
        <v>3347</v>
      </c>
      <c r="C229" s="970">
        <v>6838257445</v>
      </c>
    </row>
    <row r="230" spans="1:3" s="21" customFormat="1">
      <c r="A230" s="21">
        <v>11228</v>
      </c>
      <c r="B230" s="21" t="s">
        <v>2515</v>
      </c>
      <c r="C230" s="970">
        <v>0</v>
      </c>
    </row>
    <row r="231" spans="1:3">
      <c r="A231">
        <v>1122805</v>
      </c>
      <c r="B231" t="s">
        <v>2805</v>
      </c>
      <c r="C231" s="188">
        <v>88094487</v>
      </c>
    </row>
    <row r="232" spans="1:3">
      <c r="A232">
        <v>1122806</v>
      </c>
      <c r="B232" t="s">
        <v>2806</v>
      </c>
      <c r="C232" s="188">
        <v>18061493</v>
      </c>
    </row>
    <row r="233" spans="1:3">
      <c r="A233">
        <v>1122807</v>
      </c>
      <c r="B233" t="s">
        <v>2807</v>
      </c>
      <c r="C233" s="188">
        <v>54043002</v>
      </c>
    </row>
    <row r="234" spans="1:3">
      <c r="A234">
        <v>1122808</v>
      </c>
      <c r="B234" t="s">
        <v>3562</v>
      </c>
      <c r="C234" s="188">
        <v>169891280</v>
      </c>
    </row>
    <row r="235" spans="1:3">
      <c r="A235">
        <v>1122810</v>
      </c>
      <c r="B235" t="s">
        <v>3563</v>
      </c>
      <c r="C235" s="188">
        <v>111381309</v>
      </c>
    </row>
    <row r="236" spans="1:3">
      <c r="A236">
        <v>1122811</v>
      </c>
      <c r="B236" t="s">
        <v>3773</v>
      </c>
      <c r="C236" s="188">
        <v>80551900</v>
      </c>
    </row>
    <row r="237" spans="1:3">
      <c r="A237">
        <v>1122812</v>
      </c>
      <c r="B237" t="s">
        <v>2809</v>
      </c>
      <c r="C237" s="188">
        <v>86534709</v>
      </c>
    </row>
    <row r="238" spans="1:3">
      <c r="A238">
        <v>1122813</v>
      </c>
      <c r="B238" t="s">
        <v>2810</v>
      </c>
      <c r="C238" s="188">
        <v>73229000</v>
      </c>
    </row>
    <row r="239" spans="1:3">
      <c r="A239">
        <v>1122814</v>
      </c>
      <c r="B239" t="s">
        <v>2811</v>
      </c>
      <c r="C239" s="188">
        <v>66355140</v>
      </c>
    </row>
    <row r="240" spans="1:3">
      <c r="A240">
        <v>1122815</v>
      </c>
      <c r="B240" t="s">
        <v>2812</v>
      </c>
      <c r="C240" s="188">
        <v>364680420</v>
      </c>
    </row>
    <row r="241" spans="1:3">
      <c r="A241">
        <v>1122816</v>
      </c>
      <c r="B241" t="s">
        <v>2813</v>
      </c>
      <c r="C241" s="188">
        <v>109159687</v>
      </c>
    </row>
    <row r="242" spans="1:3" s="21" customFormat="1">
      <c r="B242" s="21" t="s">
        <v>3348</v>
      </c>
      <c r="C242" s="970">
        <v>1221982427</v>
      </c>
    </row>
    <row r="243" spans="1:3" s="21" customFormat="1">
      <c r="A243" s="21">
        <v>11229</v>
      </c>
      <c r="B243" s="21" t="s">
        <v>2517</v>
      </c>
      <c r="C243" s="970">
        <v>0</v>
      </c>
    </row>
    <row r="244" spans="1:3">
      <c r="A244">
        <v>1122901</v>
      </c>
      <c r="B244" t="s">
        <v>3569</v>
      </c>
      <c r="C244" s="188">
        <v>166610621</v>
      </c>
    </row>
    <row r="245" spans="1:3">
      <c r="A245">
        <v>1122902</v>
      </c>
      <c r="B245" t="s">
        <v>2844</v>
      </c>
      <c r="C245" s="188">
        <v>237261960</v>
      </c>
    </row>
    <row r="246" spans="1:3">
      <c r="A246">
        <v>1122903</v>
      </c>
      <c r="B246" t="s">
        <v>2845</v>
      </c>
      <c r="C246" s="188">
        <v>80194542</v>
      </c>
    </row>
    <row r="247" spans="1:3" s="21" customFormat="1">
      <c r="B247" s="21" t="s">
        <v>3349</v>
      </c>
      <c r="C247" s="970">
        <v>484067123</v>
      </c>
    </row>
    <row r="248" spans="1:3" s="21" customFormat="1">
      <c r="B248" s="21" t="s">
        <v>3339</v>
      </c>
      <c r="C248" s="970">
        <v>28568481942</v>
      </c>
    </row>
    <row r="249" spans="1:3">
      <c r="A249">
        <v>1131</v>
      </c>
      <c r="B249" t="s">
        <v>2962</v>
      </c>
      <c r="C249" s="188">
        <v>0</v>
      </c>
    </row>
    <row r="250" spans="1:3">
      <c r="A250">
        <v>11323</v>
      </c>
      <c r="B250" t="s">
        <v>2963</v>
      </c>
      <c r="C250" s="188">
        <v>372140585</v>
      </c>
    </row>
    <row r="251" spans="1:3">
      <c r="A251">
        <v>11324</v>
      </c>
      <c r="B251" t="s">
        <v>2964</v>
      </c>
      <c r="C251" s="188">
        <v>5268461</v>
      </c>
    </row>
    <row r="252" spans="1:3">
      <c r="B252" t="s">
        <v>3417</v>
      </c>
      <c r="C252" s="188">
        <v>377409046</v>
      </c>
    </row>
    <row r="253" spans="1:3">
      <c r="A253">
        <v>1133</v>
      </c>
      <c r="B253" t="s">
        <v>2965</v>
      </c>
      <c r="C253" s="188">
        <v>0</v>
      </c>
    </row>
    <row r="254" spans="1:3">
      <c r="A254">
        <v>11331</v>
      </c>
      <c r="B254" t="s">
        <v>3355</v>
      </c>
      <c r="C254" s="188">
        <v>0</v>
      </c>
    </row>
    <row r="255" spans="1:3">
      <c r="A255">
        <v>113311</v>
      </c>
      <c r="B255" t="s">
        <v>3774</v>
      </c>
      <c r="C255" s="188">
        <v>1855595305</v>
      </c>
    </row>
    <row r="256" spans="1:3">
      <c r="A256">
        <v>113313</v>
      </c>
      <c r="B256" t="s">
        <v>2121</v>
      </c>
      <c r="C256" s="188">
        <v>47140470</v>
      </c>
    </row>
    <row r="257" spans="1:3">
      <c r="A257">
        <v>113314</v>
      </c>
      <c r="B257" t="s">
        <v>3355</v>
      </c>
      <c r="C257" s="188">
        <v>192401468</v>
      </c>
    </row>
    <row r="258" spans="1:3">
      <c r="B258" t="s">
        <v>3356</v>
      </c>
      <c r="C258" s="188">
        <v>2095137243</v>
      </c>
    </row>
    <row r="259" spans="1:3">
      <c r="A259">
        <v>11333</v>
      </c>
      <c r="B259" t="s">
        <v>3710</v>
      </c>
      <c r="C259" s="188">
        <v>0</v>
      </c>
    </row>
    <row r="260" spans="1:3">
      <c r="A260">
        <v>113331</v>
      </c>
      <c r="B260" t="s">
        <v>2115</v>
      </c>
      <c r="C260" s="188">
        <v>110000000</v>
      </c>
    </row>
    <row r="261" spans="1:3">
      <c r="B261" t="s">
        <v>3359</v>
      </c>
      <c r="C261" s="188">
        <v>110000000</v>
      </c>
    </row>
    <row r="262" spans="1:3">
      <c r="A262">
        <v>11334</v>
      </c>
      <c r="B262" t="s">
        <v>3360</v>
      </c>
      <c r="C262" s="188">
        <v>0</v>
      </c>
    </row>
    <row r="263" spans="1:3">
      <c r="A263">
        <v>11334101</v>
      </c>
      <c r="B263" t="s">
        <v>1793</v>
      </c>
      <c r="C263" s="188">
        <v>7000000</v>
      </c>
    </row>
    <row r="264" spans="1:3">
      <c r="A264">
        <v>11334102</v>
      </c>
      <c r="B264" t="s">
        <v>1794</v>
      </c>
      <c r="C264" s="188">
        <v>15000000</v>
      </c>
    </row>
    <row r="265" spans="1:3">
      <c r="A265">
        <v>11334103</v>
      </c>
      <c r="B265" t="s">
        <v>1795</v>
      </c>
      <c r="C265" s="188">
        <v>15000000</v>
      </c>
    </row>
    <row r="266" spans="1:3">
      <c r="B266" t="s">
        <v>3361</v>
      </c>
      <c r="C266" s="188">
        <v>37000000</v>
      </c>
    </row>
    <row r="267" spans="1:3">
      <c r="A267">
        <v>11335</v>
      </c>
      <c r="B267" t="s">
        <v>3696</v>
      </c>
      <c r="C267" s="188">
        <v>0</v>
      </c>
    </row>
    <row r="268" spans="1:3">
      <c r="A268">
        <v>113351</v>
      </c>
      <c r="B268" t="s">
        <v>2578</v>
      </c>
      <c r="C268" s="188">
        <v>121914065</v>
      </c>
    </row>
    <row r="269" spans="1:3">
      <c r="B269" t="s">
        <v>3362</v>
      </c>
      <c r="C269" s="188">
        <v>121914065</v>
      </c>
    </row>
    <row r="270" spans="1:3">
      <c r="B270" t="s">
        <v>3418</v>
      </c>
      <c r="C270" s="188">
        <v>2364051308</v>
      </c>
    </row>
    <row r="271" spans="1:3">
      <c r="A271">
        <v>1141</v>
      </c>
      <c r="B271" t="s">
        <v>2981</v>
      </c>
      <c r="C271" s="188">
        <v>0</v>
      </c>
    </row>
    <row r="272" spans="1:3">
      <c r="A272">
        <v>11411</v>
      </c>
      <c r="B272" t="s">
        <v>2982</v>
      </c>
      <c r="C272" s="188">
        <v>0</v>
      </c>
    </row>
    <row r="273" spans="1:3">
      <c r="A273">
        <v>114114</v>
      </c>
      <c r="B273" t="s">
        <v>1729</v>
      </c>
      <c r="C273" s="188">
        <v>165737744</v>
      </c>
    </row>
    <row r="274" spans="1:3">
      <c r="A274">
        <v>114115</v>
      </c>
      <c r="B274" t="s">
        <v>1730</v>
      </c>
      <c r="C274" s="188">
        <v>1356790117</v>
      </c>
    </row>
    <row r="275" spans="1:3">
      <c r="A275">
        <v>114116</v>
      </c>
      <c r="B275" t="s">
        <v>1800</v>
      </c>
      <c r="C275" s="188">
        <v>1356790118</v>
      </c>
    </row>
    <row r="276" spans="1:3">
      <c r="A276">
        <v>114117</v>
      </c>
      <c r="B276" t="s">
        <v>1732</v>
      </c>
      <c r="C276" s="188">
        <v>2171072022</v>
      </c>
    </row>
    <row r="277" spans="1:3">
      <c r="A277">
        <v>114118</v>
      </c>
      <c r="B277" t="s">
        <v>1801</v>
      </c>
      <c r="C277" s="188">
        <v>2200339200</v>
      </c>
    </row>
    <row r="278" spans="1:3">
      <c r="A278">
        <v>114119</v>
      </c>
      <c r="B278" t="s">
        <v>1802</v>
      </c>
      <c r="C278" s="188">
        <v>1271953800</v>
      </c>
    </row>
    <row r="279" spans="1:3">
      <c r="B279" t="s">
        <v>3363</v>
      </c>
      <c r="C279" s="188">
        <v>8522683001</v>
      </c>
    </row>
    <row r="280" spans="1:3">
      <c r="A280">
        <v>11412</v>
      </c>
      <c r="B280" t="s">
        <v>2985</v>
      </c>
      <c r="C280" s="188">
        <v>0</v>
      </c>
    </row>
    <row r="281" spans="1:3">
      <c r="A281">
        <v>114124</v>
      </c>
      <c r="B281" t="s">
        <v>1728</v>
      </c>
      <c r="C281" s="188">
        <v>1670452623</v>
      </c>
    </row>
    <row r="282" spans="1:3">
      <c r="A282">
        <v>114125</v>
      </c>
      <c r="B282" t="s">
        <v>1731</v>
      </c>
      <c r="C282" s="188">
        <v>13068488479</v>
      </c>
    </row>
    <row r="283" spans="1:3">
      <c r="A283">
        <v>114126</v>
      </c>
      <c r="B283" t="s">
        <v>1810</v>
      </c>
      <c r="C283" s="188">
        <v>5015688808</v>
      </c>
    </row>
    <row r="284" spans="1:3">
      <c r="A284">
        <v>114127</v>
      </c>
      <c r="B284" t="s">
        <v>1811</v>
      </c>
      <c r="C284" s="188">
        <v>3691597624</v>
      </c>
    </row>
    <row r="285" spans="1:3">
      <c r="A285">
        <v>114128</v>
      </c>
      <c r="B285" t="s">
        <v>1812</v>
      </c>
      <c r="C285" s="188">
        <v>420747690</v>
      </c>
    </row>
    <row r="286" spans="1:3">
      <c r="A286">
        <v>114129</v>
      </c>
      <c r="B286" t="s">
        <v>1813</v>
      </c>
      <c r="C286" s="188">
        <v>19029069</v>
      </c>
    </row>
    <row r="287" spans="1:3">
      <c r="B287" t="s">
        <v>3364</v>
      </c>
      <c r="C287" s="188">
        <v>23886004293</v>
      </c>
    </row>
    <row r="288" spans="1:3">
      <c r="A288">
        <v>11414</v>
      </c>
      <c r="B288" t="s">
        <v>3365</v>
      </c>
      <c r="C288" s="188">
        <v>0</v>
      </c>
    </row>
    <row r="289" spans="1:3">
      <c r="A289">
        <v>114141</v>
      </c>
      <c r="B289" t="s">
        <v>1726</v>
      </c>
      <c r="C289" s="188">
        <v>63983867</v>
      </c>
    </row>
    <row r="290" spans="1:3">
      <c r="B290" t="s">
        <v>3366</v>
      </c>
      <c r="C290" s="188">
        <v>63983867</v>
      </c>
    </row>
    <row r="291" spans="1:3">
      <c r="B291" t="s">
        <v>3419</v>
      </c>
      <c r="C291" s="188">
        <v>32472671161</v>
      </c>
    </row>
    <row r="292" spans="1:3">
      <c r="B292" t="s">
        <v>3856</v>
      </c>
      <c r="C292" s="188">
        <v>63782613457</v>
      </c>
    </row>
    <row r="293" spans="1:3">
      <c r="A293">
        <v>115</v>
      </c>
      <c r="B293" t="s">
        <v>759</v>
      </c>
      <c r="C293" s="188">
        <v>0</v>
      </c>
    </row>
    <row r="294" spans="1:3">
      <c r="A294">
        <v>1154</v>
      </c>
      <c r="B294" t="s">
        <v>3420</v>
      </c>
      <c r="C294" s="188">
        <v>0</v>
      </c>
    </row>
    <row r="295" spans="1:3">
      <c r="A295">
        <v>11542</v>
      </c>
      <c r="B295" t="s">
        <v>2996</v>
      </c>
      <c r="C295" s="188">
        <v>500000000</v>
      </c>
    </row>
    <row r="296" spans="1:3">
      <c r="A296">
        <v>11543</v>
      </c>
      <c r="B296" t="s">
        <v>2997</v>
      </c>
      <c r="C296" s="188">
        <v>102000000</v>
      </c>
    </row>
    <row r="297" spans="1:3">
      <c r="B297" t="s">
        <v>3421</v>
      </c>
      <c r="C297" s="188">
        <v>602000000</v>
      </c>
    </row>
    <row r="298" spans="1:3">
      <c r="B298" t="s">
        <v>3460</v>
      </c>
      <c r="C298" s="188">
        <v>602000000</v>
      </c>
    </row>
    <row r="299" spans="1:3">
      <c r="A299">
        <v>117</v>
      </c>
      <c r="B299" t="s">
        <v>3462</v>
      </c>
      <c r="C299" s="188">
        <v>0</v>
      </c>
    </row>
    <row r="300" spans="1:3">
      <c r="A300">
        <v>1171</v>
      </c>
      <c r="B300" t="s">
        <v>3426</v>
      </c>
      <c r="C300" s="188">
        <v>168054038</v>
      </c>
    </row>
    <row r="301" spans="1:3">
      <c r="A301">
        <v>1172</v>
      </c>
      <c r="B301" t="s">
        <v>1817</v>
      </c>
      <c r="C301" s="188">
        <v>43937400</v>
      </c>
    </row>
    <row r="302" spans="1:3">
      <c r="A302">
        <v>1173</v>
      </c>
      <c r="B302" t="s">
        <v>1818</v>
      </c>
      <c r="C302" s="188">
        <v>219687000</v>
      </c>
    </row>
    <row r="303" spans="1:3">
      <c r="A303">
        <v>1174</v>
      </c>
      <c r="B303" t="s">
        <v>1819</v>
      </c>
      <c r="C303" s="188">
        <v>72423481</v>
      </c>
    </row>
    <row r="304" spans="1:3">
      <c r="B304" t="s">
        <v>3463</v>
      </c>
      <c r="C304" s="188">
        <v>504101919</v>
      </c>
    </row>
    <row r="305" spans="1:3">
      <c r="B305" t="s">
        <v>3483</v>
      </c>
      <c r="C305" s="188">
        <v>71734213125</v>
      </c>
    </row>
    <row r="306" spans="1:3">
      <c r="A306">
        <v>12</v>
      </c>
      <c r="B306" t="s">
        <v>896</v>
      </c>
      <c r="C306" s="188">
        <v>0</v>
      </c>
    </row>
    <row r="307" spans="1:3">
      <c r="A307">
        <v>121</v>
      </c>
      <c r="B307" t="s">
        <v>2998</v>
      </c>
      <c r="C307" s="188">
        <v>0</v>
      </c>
    </row>
    <row r="308" spans="1:3">
      <c r="A308">
        <v>1211</v>
      </c>
      <c r="B308" t="s">
        <v>2693</v>
      </c>
      <c r="C308" s="188">
        <v>0</v>
      </c>
    </row>
    <row r="309" spans="1:3">
      <c r="A309">
        <v>12111</v>
      </c>
      <c r="B309" t="s">
        <v>2698</v>
      </c>
      <c r="C309" s="188">
        <v>0</v>
      </c>
    </row>
    <row r="310" spans="1:3">
      <c r="A310">
        <v>1211101</v>
      </c>
      <c r="B310" t="s">
        <v>3775</v>
      </c>
      <c r="C310" s="188">
        <v>37163718</v>
      </c>
    </row>
    <row r="311" spans="1:3">
      <c r="A311">
        <v>1211102</v>
      </c>
      <c r="B311" t="s">
        <v>2999</v>
      </c>
      <c r="C311" s="188">
        <v>84030278</v>
      </c>
    </row>
    <row r="312" spans="1:3">
      <c r="A312">
        <v>1211103</v>
      </c>
      <c r="B312" t="s">
        <v>3591</v>
      </c>
      <c r="C312" s="188">
        <v>115628591</v>
      </c>
    </row>
    <row r="313" spans="1:3">
      <c r="A313">
        <v>1211104</v>
      </c>
      <c r="B313" t="s">
        <v>3000</v>
      </c>
      <c r="C313" s="188">
        <v>176540473</v>
      </c>
    </row>
    <row r="314" spans="1:3">
      <c r="A314">
        <v>1211105</v>
      </c>
      <c r="B314" t="s">
        <v>3776</v>
      </c>
      <c r="C314" s="188">
        <v>137480125</v>
      </c>
    </row>
    <row r="315" spans="1:3">
      <c r="A315">
        <v>1211106</v>
      </c>
      <c r="B315" t="s">
        <v>3001</v>
      </c>
      <c r="C315" s="188">
        <v>546669131</v>
      </c>
    </row>
    <row r="316" spans="1:3">
      <c r="A316">
        <v>1211107</v>
      </c>
      <c r="B316" t="s">
        <v>3777</v>
      </c>
      <c r="C316" s="188">
        <v>9424572</v>
      </c>
    </row>
    <row r="317" spans="1:3">
      <c r="B317" t="s">
        <v>3342</v>
      </c>
      <c r="C317" s="188">
        <v>1106936888</v>
      </c>
    </row>
    <row r="318" spans="1:3">
      <c r="A318">
        <v>12112</v>
      </c>
      <c r="B318" t="s">
        <v>2707</v>
      </c>
      <c r="C318" s="188">
        <v>0</v>
      </c>
    </row>
    <row r="319" spans="1:3">
      <c r="A319">
        <v>1211201</v>
      </c>
      <c r="B319" t="s">
        <v>3592</v>
      </c>
      <c r="C319" s="188">
        <v>92803112</v>
      </c>
    </row>
    <row r="320" spans="1:3">
      <c r="A320">
        <v>1211202</v>
      </c>
      <c r="B320" t="s">
        <v>3002</v>
      </c>
      <c r="C320" s="188">
        <v>222147494</v>
      </c>
    </row>
    <row r="321" spans="1:3">
      <c r="A321">
        <v>1211203</v>
      </c>
      <c r="B321" t="s">
        <v>3593</v>
      </c>
      <c r="C321" s="188">
        <v>139574474</v>
      </c>
    </row>
    <row r="322" spans="1:3">
      <c r="A322">
        <v>1211204</v>
      </c>
      <c r="B322" t="s">
        <v>3594</v>
      </c>
      <c r="C322" s="188">
        <v>78684561</v>
      </c>
    </row>
    <row r="323" spans="1:3">
      <c r="A323">
        <v>1211205</v>
      </c>
      <c r="B323" t="s">
        <v>3595</v>
      </c>
      <c r="C323" s="188">
        <v>68124939</v>
      </c>
    </row>
    <row r="324" spans="1:3">
      <c r="A324">
        <v>1211206</v>
      </c>
      <c r="B324" t="s">
        <v>3003</v>
      </c>
      <c r="C324" s="188">
        <v>113871095</v>
      </c>
    </row>
    <row r="325" spans="1:3">
      <c r="A325">
        <v>1211207</v>
      </c>
      <c r="B325" t="s">
        <v>3004</v>
      </c>
      <c r="C325" s="188">
        <v>156373207</v>
      </c>
    </row>
    <row r="326" spans="1:3">
      <c r="A326">
        <v>1211208</v>
      </c>
      <c r="B326" t="s">
        <v>3005</v>
      </c>
      <c r="C326" s="188">
        <v>244958328</v>
      </c>
    </row>
    <row r="327" spans="1:3">
      <c r="A327">
        <v>1211209</v>
      </c>
      <c r="B327" t="s">
        <v>3778</v>
      </c>
      <c r="C327" s="188">
        <v>37346790</v>
      </c>
    </row>
    <row r="328" spans="1:3">
      <c r="A328">
        <v>1211210</v>
      </c>
      <c r="B328" t="s">
        <v>3006</v>
      </c>
      <c r="C328" s="188">
        <v>203159215</v>
      </c>
    </row>
    <row r="329" spans="1:3">
      <c r="A329">
        <v>1211211</v>
      </c>
      <c r="B329" t="s">
        <v>3779</v>
      </c>
      <c r="C329" s="188">
        <v>88973235</v>
      </c>
    </row>
    <row r="330" spans="1:3">
      <c r="B330" t="s">
        <v>3343</v>
      </c>
      <c r="C330" s="188">
        <v>1446016450</v>
      </c>
    </row>
    <row r="331" spans="1:3">
      <c r="A331">
        <v>12113</v>
      </c>
      <c r="B331" t="s">
        <v>2722</v>
      </c>
      <c r="C331" s="188">
        <v>0</v>
      </c>
    </row>
    <row r="332" spans="1:3">
      <c r="A332">
        <v>1211301</v>
      </c>
      <c r="B332" t="s">
        <v>3780</v>
      </c>
      <c r="C332" s="188">
        <v>92444290</v>
      </c>
    </row>
    <row r="333" spans="1:3">
      <c r="A333">
        <v>1211302</v>
      </c>
      <c r="B333" t="s">
        <v>3596</v>
      </c>
      <c r="C333" s="188">
        <v>102059257</v>
      </c>
    </row>
    <row r="334" spans="1:3">
      <c r="A334">
        <v>1211303</v>
      </c>
      <c r="B334" t="s">
        <v>3597</v>
      </c>
      <c r="C334" s="188">
        <v>158306452</v>
      </c>
    </row>
    <row r="335" spans="1:3">
      <c r="A335">
        <v>1211304</v>
      </c>
      <c r="B335" t="s">
        <v>3781</v>
      </c>
      <c r="C335" s="188">
        <v>320457427</v>
      </c>
    </row>
    <row r="336" spans="1:3">
      <c r="A336">
        <v>1211305</v>
      </c>
      <c r="B336" t="s">
        <v>3782</v>
      </c>
      <c r="C336" s="188">
        <v>19185998</v>
      </c>
    </row>
    <row r="337" spans="1:3">
      <c r="A337">
        <v>1211307</v>
      </c>
      <c r="B337" t="s">
        <v>3007</v>
      </c>
      <c r="C337" s="188">
        <v>152023404</v>
      </c>
    </row>
    <row r="338" spans="1:3">
      <c r="A338">
        <v>1211308</v>
      </c>
      <c r="B338" t="s">
        <v>3008</v>
      </c>
      <c r="C338" s="188">
        <v>123281022</v>
      </c>
    </row>
    <row r="339" spans="1:3">
      <c r="A339">
        <v>1211311</v>
      </c>
      <c r="B339" t="s">
        <v>3009</v>
      </c>
      <c r="C339" s="188">
        <v>130838254</v>
      </c>
    </row>
    <row r="340" spans="1:3">
      <c r="A340">
        <v>1211313</v>
      </c>
      <c r="B340" t="s">
        <v>3010</v>
      </c>
      <c r="C340" s="188">
        <v>263360776</v>
      </c>
    </row>
    <row r="341" spans="1:3">
      <c r="A341">
        <v>1211314</v>
      </c>
      <c r="B341" t="s">
        <v>3011</v>
      </c>
      <c r="C341" s="188">
        <v>126334671</v>
      </c>
    </row>
    <row r="342" spans="1:3">
      <c r="A342">
        <v>1211315</v>
      </c>
      <c r="B342" t="s">
        <v>3012</v>
      </c>
      <c r="C342" s="188">
        <v>297084195</v>
      </c>
    </row>
    <row r="343" spans="1:3">
      <c r="A343">
        <v>1211316</v>
      </c>
      <c r="B343" t="s">
        <v>3695</v>
      </c>
      <c r="C343" s="188">
        <v>155318709</v>
      </c>
    </row>
    <row r="344" spans="1:3">
      <c r="A344">
        <v>1211317</v>
      </c>
      <c r="B344" t="s">
        <v>3598</v>
      </c>
      <c r="C344" s="188">
        <v>116646474</v>
      </c>
    </row>
    <row r="345" spans="1:3">
      <c r="A345">
        <v>1211318</v>
      </c>
      <c r="B345" t="s">
        <v>3014</v>
      </c>
      <c r="C345" s="188">
        <v>415143329</v>
      </c>
    </row>
    <row r="346" spans="1:3">
      <c r="A346">
        <v>1211319</v>
      </c>
      <c r="B346" t="s">
        <v>3015</v>
      </c>
      <c r="C346" s="188">
        <v>123720395</v>
      </c>
    </row>
    <row r="347" spans="1:3">
      <c r="B347" t="s">
        <v>3344</v>
      </c>
      <c r="C347" s="188">
        <v>2596204653</v>
      </c>
    </row>
    <row r="348" spans="1:3">
      <c r="A348">
        <v>12114</v>
      </c>
      <c r="B348" t="s">
        <v>2509</v>
      </c>
      <c r="C348" s="188">
        <v>0</v>
      </c>
    </row>
    <row r="349" spans="1:3">
      <c r="A349">
        <v>1211401</v>
      </c>
      <c r="B349" t="s">
        <v>3783</v>
      </c>
      <c r="C349" s="188">
        <v>393693457</v>
      </c>
    </row>
    <row r="350" spans="1:3">
      <c r="A350">
        <v>1211402</v>
      </c>
      <c r="B350" t="s">
        <v>3017</v>
      </c>
      <c r="C350" s="188">
        <v>239678517</v>
      </c>
    </row>
    <row r="351" spans="1:3">
      <c r="A351">
        <v>1211403</v>
      </c>
      <c r="B351" t="s">
        <v>3018</v>
      </c>
      <c r="C351" s="188">
        <v>318886811</v>
      </c>
    </row>
    <row r="352" spans="1:3">
      <c r="A352">
        <v>1211404</v>
      </c>
      <c r="B352" t="s">
        <v>3019</v>
      </c>
      <c r="C352" s="188">
        <v>171765942</v>
      </c>
    </row>
    <row r="353" spans="1:3">
      <c r="A353">
        <v>1211405</v>
      </c>
      <c r="B353" t="s">
        <v>3602</v>
      </c>
      <c r="C353" s="188">
        <v>401763586</v>
      </c>
    </row>
    <row r="354" spans="1:3">
      <c r="A354">
        <v>1211406</v>
      </c>
      <c r="B354" t="s">
        <v>3020</v>
      </c>
      <c r="C354" s="188">
        <v>286198557</v>
      </c>
    </row>
    <row r="355" spans="1:3">
      <c r="A355">
        <v>1211407</v>
      </c>
      <c r="B355" t="s">
        <v>3603</v>
      </c>
      <c r="C355" s="188">
        <v>630355232</v>
      </c>
    </row>
    <row r="356" spans="1:3">
      <c r="A356">
        <v>1211408</v>
      </c>
      <c r="B356" t="s">
        <v>3021</v>
      </c>
      <c r="C356" s="188">
        <v>259816492</v>
      </c>
    </row>
    <row r="357" spans="1:3">
      <c r="A357">
        <v>1211409</v>
      </c>
      <c r="B357" t="s">
        <v>3022</v>
      </c>
      <c r="C357" s="188">
        <v>752119461</v>
      </c>
    </row>
    <row r="358" spans="1:3">
      <c r="A358">
        <v>1211410</v>
      </c>
      <c r="B358" t="s">
        <v>3023</v>
      </c>
      <c r="C358" s="188">
        <v>168545111</v>
      </c>
    </row>
    <row r="359" spans="1:3">
      <c r="A359">
        <v>1211411</v>
      </c>
      <c r="B359" t="s">
        <v>3604</v>
      </c>
      <c r="C359" s="188">
        <v>201262144</v>
      </c>
    </row>
    <row r="360" spans="1:3">
      <c r="A360">
        <v>1211412</v>
      </c>
      <c r="B360" t="s">
        <v>3784</v>
      </c>
      <c r="C360" s="188">
        <v>334613471</v>
      </c>
    </row>
    <row r="361" spans="1:3">
      <c r="A361">
        <v>1211413</v>
      </c>
      <c r="B361" t="s">
        <v>3024</v>
      </c>
      <c r="C361" s="188">
        <v>116543954</v>
      </c>
    </row>
    <row r="362" spans="1:3">
      <c r="A362">
        <v>1211414</v>
      </c>
      <c r="B362" t="s">
        <v>3025</v>
      </c>
      <c r="C362" s="188">
        <v>176672725</v>
      </c>
    </row>
    <row r="363" spans="1:3">
      <c r="A363">
        <v>1211415</v>
      </c>
      <c r="B363" t="s">
        <v>3026</v>
      </c>
      <c r="C363" s="188">
        <v>194847723</v>
      </c>
    </row>
    <row r="364" spans="1:3">
      <c r="A364">
        <v>1211416</v>
      </c>
      <c r="B364" t="s">
        <v>3027</v>
      </c>
      <c r="C364" s="188">
        <v>299257631</v>
      </c>
    </row>
    <row r="365" spans="1:3">
      <c r="B365" t="s">
        <v>3369</v>
      </c>
      <c r="C365" s="188">
        <v>4946020814</v>
      </c>
    </row>
    <row r="366" spans="1:3">
      <c r="A366">
        <v>12115</v>
      </c>
      <c r="B366" t="s">
        <v>2512</v>
      </c>
      <c r="C366" s="188">
        <v>0</v>
      </c>
    </row>
    <row r="367" spans="1:3">
      <c r="A367">
        <v>1211501</v>
      </c>
      <c r="B367" t="s">
        <v>3031</v>
      </c>
      <c r="C367" s="188">
        <v>237950313</v>
      </c>
    </row>
    <row r="368" spans="1:3">
      <c r="A368">
        <v>1211502</v>
      </c>
      <c r="B368" t="s">
        <v>3605</v>
      </c>
      <c r="C368" s="188">
        <v>430212759</v>
      </c>
    </row>
    <row r="369" spans="1:3">
      <c r="A369">
        <v>1211505</v>
      </c>
      <c r="B369" t="s">
        <v>3785</v>
      </c>
      <c r="C369" s="188">
        <v>184829996</v>
      </c>
    </row>
    <row r="370" spans="1:3">
      <c r="A370">
        <v>1211506</v>
      </c>
      <c r="B370" t="s">
        <v>3786</v>
      </c>
      <c r="C370" s="188">
        <v>482007924</v>
      </c>
    </row>
    <row r="371" spans="1:3">
      <c r="A371">
        <v>1211507</v>
      </c>
      <c r="B371" t="s">
        <v>3787</v>
      </c>
      <c r="C371" s="188">
        <v>115833632</v>
      </c>
    </row>
    <row r="372" spans="1:3">
      <c r="A372">
        <v>1211508</v>
      </c>
      <c r="B372" t="s">
        <v>3606</v>
      </c>
      <c r="C372" s="188">
        <v>127721628</v>
      </c>
    </row>
    <row r="373" spans="1:3">
      <c r="A373">
        <v>1211509</v>
      </c>
      <c r="B373" t="s">
        <v>3788</v>
      </c>
      <c r="C373" s="188">
        <v>227673648</v>
      </c>
    </row>
    <row r="374" spans="1:3">
      <c r="A374">
        <v>1211510</v>
      </c>
      <c r="B374" t="s">
        <v>3789</v>
      </c>
      <c r="C374" s="188">
        <v>76981986</v>
      </c>
    </row>
    <row r="375" spans="1:3">
      <c r="A375">
        <v>1211511</v>
      </c>
      <c r="B375" t="s">
        <v>3790</v>
      </c>
      <c r="C375" s="188">
        <v>73595145</v>
      </c>
    </row>
    <row r="376" spans="1:3">
      <c r="A376">
        <v>1211512</v>
      </c>
      <c r="B376" t="s">
        <v>3791</v>
      </c>
      <c r="C376" s="188">
        <v>73595145</v>
      </c>
    </row>
    <row r="377" spans="1:3">
      <c r="A377">
        <v>1211513</v>
      </c>
      <c r="B377" t="s">
        <v>3792</v>
      </c>
      <c r="C377" s="188">
        <v>102520600</v>
      </c>
    </row>
    <row r="378" spans="1:3">
      <c r="A378">
        <v>1211514</v>
      </c>
      <c r="B378" t="s">
        <v>3793</v>
      </c>
      <c r="C378" s="188">
        <v>138402810</v>
      </c>
    </row>
    <row r="379" spans="1:3">
      <c r="A379">
        <v>1211515</v>
      </c>
      <c r="B379" t="s">
        <v>3794</v>
      </c>
      <c r="C379" s="188">
        <v>22700990</v>
      </c>
    </row>
    <row r="380" spans="1:3">
      <c r="A380">
        <v>1211516</v>
      </c>
      <c r="B380" t="s">
        <v>3607</v>
      </c>
      <c r="C380" s="188">
        <v>117898690</v>
      </c>
    </row>
    <row r="381" spans="1:3">
      <c r="A381">
        <v>1211517</v>
      </c>
      <c r="B381" t="s">
        <v>3795</v>
      </c>
      <c r="C381" s="188">
        <v>236529670</v>
      </c>
    </row>
    <row r="382" spans="1:3">
      <c r="A382">
        <v>1211518</v>
      </c>
      <c r="B382" t="s">
        <v>3608</v>
      </c>
      <c r="C382" s="188">
        <v>126246796</v>
      </c>
    </row>
    <row r="383" spans="1:3">
      <c r="A383">
        <v>1211519</v>
      </c>
      <c r="B383" t="s">
        <v>3796</v>
      </c>
      <c r="C383" s="188">
        <v>138183123</v>
      </c>
    </row>
    <row r="384" spans="1:3">
      <c r="A384">
        <v>1211520</v>
      </c>
      <c r="B384" t="s">
        <v>3797</v>
      </c>
      <c r="C384" s="188">
        <v>64288618</v>
      </c>
    </row>
    <row r="385" spans="1:3">
      <c r="A385">
        <v>1211521</v>
      </c>
      <c r="B385" t="s">
        <v>3032</v>
      </c>
      <c r="C385" s="188">
        <v>207882485</v>
      </c>
    </row>
    <row r="386" spans="1:3">
      <c r="A386">
        <v>1211522</v>
      </c>
      <c r="B386" t="s">
        <v>3798</v>
      </c>
      <c r="C386" s="188">
        <v>131812200</v>
      </c>
    </row>
    <row r="387" spans="1:3">
      <c r="A387">
        <v>1211523</v>
      </c>
      <c r="B387" t="s">
        <v>3799</v>
      </c>
      <c r="C387" s="188">
        <v>131812200</v>
      </c>
    </row>
    <row r="388" spans="1:3">
      <c r="A388">
        <v>1211524</v>
      </c>
      <c r="B388" t="s">
        <v>3800</v>
      </c>
      <c r="C388" s="188">
        <v>73229000</v>
      </c>
    </row>
    <row r="389" spans="1:3">
      <c r="A389">
        <v>1211525</v>
      </c>
      <c r="B389" t="s">
        <v>3801</v>
      </c>
      <c r="C389" s="188">
        <v>143074820</v>
      </c>
    </row>
    <row r="390" spans="1:3">
      <c r="A390">
        <v>1211526</v>
      </c>
      <c r="B390" t="s">
        <v>3802</v>
      </c>
      <c r="C390" s="188">
        <v>138916438</v>
      </c>
    </row>
    <row r="391" spans="1:3">
      <c r="A391">
        <v>1211527</v>
      </c>
      <c r="B391" t="s">
        <v>3033</v>
      </c>
      <c r="C391" s="188">
        <v>204572534</v>
      </c>
    </row>
    <row r="392" spans="1:3">
      <c r="A392">
        <v>1211528</v>
      </c>
      <c r="B392" t="s">
        <v>3034</v>
      </c>
      <c r="C392" s="188">
        <v>226425825</v>
      </c>
    </row>
    <row r="393" spans="1:3">
      <c r="A393">
        <v>1211529</v>
      </c>
      <c r="B393" t="s">
        <v>3035</v>
      </c>
      <c r="C393" s="188">
        <v>165643998</v>
      </c>
    </row>
    <row r="394" spans="1:3">
      <c r="B394" t="s">
        <v>3370</v>
      </c>
      <c r="C394" s="188">
        <v>4400542973</v>
      </c>
    </row>
    <row r="395" spans="1:3">
      <c r="A395">
        <v>12116</v>
      </c>
      <c r="B395" t="s">
        <v>2514</v>
      </c>
      <c r="C395" s="188">
        <v>0</v>
      </c>
    </row>
    <row r="396" spans="1:3">
      <c r="A396">
        <v>1211601</v>
      </c>
      <c r="B396" t="s">
        <v>3044</v>
      </c>
      <c r="C396" s="188">
        <v>162568380</v>
      </c>
    </row>
    <row r="397" spans="1:3">
      <c r="A397">
        <v>1211602</v>
      </c>
      <c r="B397" t="s">
        <v>3803</v>
      </c>
      <c r="C397" s="188">
        <v>120242018</v>
      </c>
    </row>
    <row r="398" spans="1:3">
      <c r="A398">
        <v>1211603</v>
      </c>
      <c r="B398" t="s">
        <v>3804</v>
      </c>
      <c r="C398" s="188">
        <v>81430648</v>
      </c>
    </row>
    <row r="399" spans="1:3">
      <c r="A399">
        <v>1211604</v>
      </c>
      <c r="B399" t="s">
        <v>3805</v>
      </c>
      <c r="C399" s="188">
        <v>81430648</v>
      </c>
    </row>
    <row r="400" spans="1:3">
      <c r="A400">
        <v>1211605</v>
      </c>
      <c r="B400" t="s">
        <v>3806</v>
      </c>
      <c r="C400" s="188">
        <v>246107584</v>
      </c>
    </row>
    <row r="401" spans="1:3">
      <c r="A401">
        <v>1211606</v>
      </c>
      <c r="B401" t="s">
        <v>3807</v>
      </c>
      <c r="C401" s="188">
        <v>81621043</v>
      </c>
    </row>
    <row r="402" spans="1:3">
      <c r="A402">
        <v>1211607</v>
      </c>
      <c r="B402" t="s">
        <v>3045</v>
      </c>
      <c r="C402" s="188">
        <v>243266738</v>
      </c>
    </row>
    <row r="403" spans="1:3">
      <c r="A403">
        <v>1211608</v>
      </c>
      <c r="B403" t="s">
        <v>3808</v>
      </c>
      <c r="C403" s="188">
        <v>28705768</v>
      </c>
    </row>
    <row r="404" spans="1:3">
      <c r="A404">
        <v>1211609</v>
      </c>
      <c r="B404" t="s">
        <v>3809</v>
      </c>
      <c r="C404" s="188">
        <v>28705768</v>
      </c>
    </row>
    <row r="405" spans="1:3">
      <c r="A405">
        <v>1211611</v>
      </c>
      <c r="B405" t="s">
        <v>3810</v>
      </c>
      <c r="C405" s="188">
        <v>87142510</v>
      </c>
    </row>
    <row r="406" spans="1:3">
      <c r="A406">
        <v>1211612</v>
      </c>
      <c r="B406" t="s">
        <v>3811</v>
      </c>
      <c r="C406" s="188">
        <v>223275221</v>
      </c>
    </row>
    <row r="407" spans="1:3">
      <c r="A407">
        <v>1211613</v>
      </c>
      <c r="B407" t="s">
        <v>3812</v>
      </c>
      <c r="C407" s="188">
        <v>142576863</v>
      </c>
    </row>
    <row r="408" spans="1:3">
      <c r="A408">
        <v>1211614</v>
      </c>
      <c r="B408" t="s">
        <v>3046</v>
      </c>
      <c r="C408" s="188">
        <v>91096876</v>
      </c>
    </row>
    <row r="409" spans="1:3">
      <c r="A409">
        <v>1211615</v>
      </c>
      <c r="B409" t="s">
        <v>3813</v>
      </c>
      <c r="C409" s="188">
        <v>115408904</v>
      </c>
    </row>
    <row r="410" spans="1:3">
      <c r="A410">
        <v>1211616</v>
      </c>
      <c r="B410" t="s">
        <v>3047</v>
      </c>
      <c r="C410" s="188">
        <v>426427552</v>
      </c>
    </row>
    <row r="411" spans="1:3">
      <c r="A411">
        <v>1211617</v>
      </c>
      <c r="B411" t="s">
        <v>3048</v>
      </c>
      <c r="C411" s="188">
        <v>537500860</v>
      </c>
    </row>
    <row r="412" spans="1:3">
      <c r="A412">
        <v>1211618</v>
      </c>
      <c r="B412" t="s">
        <v>3614</v>
      </c>
      <c r="C412" s="188">
        <v>383427044</v>
      </c>
    </row>
    <row r="413" spans="1:3">
      <c r="A413">
        <v>1211619</v>
      </c>
      <c r="B413" t="s">
        <v>3814</v>
      </c>
      <c r="C413" s="188">
        <v>163447128</v>
      </c>
    </row>
    <row r="414" spans="1:3">
      <c r="A414">
        <v>1211620</v>
      </c>
      <c r="B414" t="s">
        <v>3049</v>
      </c>
      <c r="C414" s="188">
        <v>607097701</v>
      </c>
    </row>
    <row r="415" spans="1:3">
      <c r="B415" t="s">
        <v>3371</v>
      </c>
      <c r="C415" s="188">
        <v>3851479254</v>
      </c>
    </row>
    <row r="416" spans="1:3">
      <c r="A416">
        <v>12117</v>
      </c>
      <c r="B416" t="s">
        <v>2516</v>
      </c>
      <c r="C416" s="188">
        <v>0</v>
      </c>
    </row>
    <row r="417" spans="1:3">
      <c r="A417">
        <v>1211701</v>
      </c>
      <c r="B417" t="s">
        <v>3615</v>
      </c>
      <c r="C417" s="188">
        <v>158679920</v>
      </c>
    </row>
    <row r="418" spans="1:3">
      <c r="A418">
        <v>1211702</v>
      </c>
      <c r="B418" t="s">
        <v>3054</v>
      </c>
      <c r="C418" s="188">
        <v>340394462</v>
      </c>
    </row>
    <row r="419" spans="1:3">
      <c r="A419">
        <v>1211703</v>
      </c>
      <c r="B419" t="s">
        <v>3616</v>
      </c>
      <c r="C419" s="188">
        <v>252932966</v>
      </c>
    </row>
    <row r="420" spans="1:3">
      <c r="A420">
        <v>1211704</v>
      </c>
      <c r="B420" t="s">
        <v>3815</v>
      </c>
      <c r="C420" s="188">
        <v>197718300</v>
      </c>
    </row>
    <row r="421" spans="1:3">
      <c r="A421">
        <v>1211705</v>
      </c>
      <c r="B421" t="s">
        <v>3055</v>
      </c>
      <c r="C421" s="188">
        <v>176481890</v>
      </c>
    </row>
    <row r="422" spans="1:3">
      <c r="A422">
        <v>1211706</v>
      </c>
      <c r="B422" t="s">
        <v>3816</v>
      </c>
      <c r="C422" s="188">
        <v>94245723</v>
      </c>
    </row>
    <row r="423" spans="1:3">
      <c r="A423">
        <v>1211707</v>
      </c>
      <c r="B423" t="s">
        <v>3617</v>
      </c>
      <c r="C423" s="188">
        <v>167694410</v>
      </c>
    </row>
    <row r="424" spans="1:3">
      <c r="A424">
        <v>1211708</v>
      </c>
      <c r="B424" t="s">
        <v>3056</v>
      </c>
      <c r="C424" s="188">
        <v>227983846</v>
      </c>
    </row>
    <row r="425" spans="1:3">
      <c r="A425">
        <v>1211709</v>
      </c>
      <c r="B425" t="s">
        <v>3618</v>
      </c>
      <c r="C425" s="188">
        <v>292916000</v>
      </c>
    </row>
    <row r="426" spans="1:3">
      <c r="A426">
        <v>1211710</v>
      </c>
      <c r="B426" t="s">
        <v>3057</v>
      </c>
      <c r="C426" s="188">
        <v>173618636</v>
      </c>
    </row>
    <row r="427" spans="1:3">
      <c r="A427">
        <v>1211711</v>
      </c>
      <c r="B427" t="s">
        <v>3619</v>
      </c>
      <c r="C427" s="188">
        <v>149387160</v>
      </c>
    </row>
    <row r="428" spans="1:3">
      <c r="A428">
        <v>1211713</v>
      </c>
      <c r="B428" t="s">
        <v>3058</v>
      </c>
      <c r="C428" s="188">
        <v>464330443</v>
      </c>
    </row>
    <row r="429" spans="1:3">
      <c r="A429">
        <v>1211714</v>
      </c>
      <c r="B429" t="s">
        <v>3059</v>
      </c>
      <c r="C429" s="188">
        <v>144993420</v>
      </c>
    </row>
    <row r="430" spans="1:3">
      <c r="B430" t="s">
        <v>3833</v>
      </c>
      <c r="C430" s="188">
        <v>2841377176</v>
      </c>
    </row>
    <row r="431" spans="1:3">
      <c r="A431">
        <v>12118</v>
      </c>
      <c r="B431" t="s">
        <v>2518</v>
      </c>
      <c r="C431" s="188">
        <v>0</v>
      </c>
    </row>
    <row r="432" spans="1:3">
      <c r="A432">
        <v>1211801</v>
      </c>
      <c r="B432" t="s">
        <v>3817</v>
      </c>
      <c r="C432" s="188">
        <v>111073747</v>
      </c>
    </row>
    <row r="433" spans="1:3">
      <c r="A433">
        <v>1211802</v>
      </c>
      <c r="B433" t="s">
        <v>3644</v>
      </c>
      <c r="C433" s="188">
        <v>276805620</v>
      </c>
    </row>
    <row r="434" spans="1:3">
      <c r="A434">
        <v>1211803</v>
      </c>
      <c r="B434" t="s">
        <v>3072</v>
      </c>
      <c r="C434" s="188">
        <v>189800781</v>
      </c>
    </row>
    <row r="435" spans="1:3">
      <c r="B435" t="s">
        <v>3372</v>
      </c>
      <c r="C435" s="188">
        <v>577680148</v>
      </c>
    </row>
    <row r="436" spans="1:3">
      <c r="B436" t="s">
        <v>3339</v>
      </c>
      <c r="C436" s="188">
        <v>21766258356</v>
      </c>
    </row>
    <row r="437" spans="1:3">
      <c r="B437" t="s">
        <v>3466</v>
      </c>
      <c r="C437" s="188">
        <v>21766258356</v>
      </c>
    </row>
    <row r="438" spans="1:3">
      <c r="A438">
        <v>122</v>
      </c>
      <c r="B438" t="s">
        <v>3140</v>
      </c>
      <c r="C438" s="188">
        <v>0</v>
      </c>
    </row>
    <row r="439" spans="1:3">
      <c r="A439">
        <v>1221</v>
      </c>
      <c r="B439" t="s">
        <v>3698</v>
      </c>
      <c r="C439" s="188">
        <v>0</v>
      </c>
    </row>
    <row r="440" spans="1:3">
      <c r="A440">
        <v>12211</v>
      </c>
      <c r="B440" t="s">
        <v>3141</v>
      </c>
      <c r="C440" s="188">
        <v>35932136</v>
      </c>
    </row>
    <row r="441" spans="1:3">
      <c r="A441">
        <v>12213</v>
      </c>
      <c r="B441" s="959" t="s">
        <v>3143</v>
      </c>
      <c r="C441" s="188">
        <v>-738909</v>
      </c>
    </row>
    <row r="442" spans="1:3">
      <c r="B442" t="s">
        <v>3427</v>
      </c>
      <c r="C442" s="188">
        <v>35193227</v>
      </c>
    </row>
    <row r="443" spans="1:3">
      <c r="A443">
        <v>1222</v>
      </c>
      <c r="B443" t="s">
        <v>3144</v>
      </c>
      <c r="C443" s="188">
        <v>0</v>
      </c>
    </row>
    <row r="444" spans="1:3">
      <c r="A444">
        <v>12223</v>
      </c>
      <c r="B444" t="s">
        <v>1622</v>
      </c>
      <c r="C444" s="188">
        <v>32429546</v>
      </c>
    </row>
    <row r="445" spans="1:3">
      <c r="A445">
        <v>12225</v>
      </c>
      <c r="B445" t="s">
        <v>3145</v>
      </c>
      <c r="C445" s="188">
        <v>-1570909</v>
      </c>
    </row>
    <row r="446" spans="1:3">
      <c r="B446" t="s">
        <v>3428</v>
      </c>
      <c r="C446" s="188">
        <v>30858637</v>
      </c>
    </row>
    <row r="447" spans="1:3">
      <c r="A447">
        <v>1229</v>
      </c>
      <c r="B447" t="s">
        <v>983</v>
      </c>
      <c r="C447" s="188">
        <v>0</v>
      </c>
    </row>
    <row r="448" spans="1:3">
      <c r="A448">
        <v>122901</v>
      </c>
      <c r="B448" t="s">
        <v>3146</v>
      </c>
      <c r="C448" s="188">
        <v>0</v>
      </c>
    </row>
    <row r="449" spans="1:3">
      <c r="A449">
        <v>12290101</v>
      </c>
      <c r="B449" t="s">
        <v>3818</v>
      </c>
      <c r="C449" s="188">
        <v>68026368</v>
      </c>
    </row>
    <row r="450" spans="1:3">
      <c r="A450">
        <v>12290102</v>
      </c>
      <c r="B450" t="s">
        <v>3819</v>
      </c>
      <c r="C450" s="188">
        <v>260944510</v>
      </c>
    </row>
    <row r="451" spans="1:3">
      <c r="A451">
        <v>12290103</v>
      </c>
      <c r="B451" t="s">
        <v>3820</v>
      </c>
      <c r="C451" s="188">
        <v>347821775</v>
      </c>
    </row>
    <row r="452" spans="1:3">
      <c r="A452">
        <v>12290104</v>
      </c>
      <c r="B452" t="s">
        <v>3821</v>
      </c>
      <c r="C452" s="188">
        <v>1334220627</v>
      </c>
    </row>
    <row r="453" spans="1:3">
      <c r="A453">
        <v>12290105</v>
      </c>
      <c r="B453" t="s">
        <v>3822</v>
      </c>
      <c r="C453" s="188">
        <v>76242770</v>
      </c>
    </row>
    <row r="454" spans="1:3">
      <c r="A454">
        <v>12290106</v>
      </c>
      <c r="B454" t="s">
        <v>3823</v>
      </c>
      <c r="C454" s="188">
        <v>292462069</v>
      </c>
    </row>
    <row r="455" spans="1:3">
      <c r="A455">
        <v>12290199</v>
      </c>
      <c r="B455" t="s">
        <v>3373</v>
      </c>
      <c r="C455" s="188">
        <v>-50336727</v>
      </c>
    </row>
    <row r="456" spans="1:3">
      <c r="A456" s="977"/>
      <c r="B456" s="977" t="s">
        <v>3374</v>
      </c>
      <c r="C456" s="978">
        <v>2329381392</v>
      </c>
    </row>
    <row r="457" spans="1:3">
      <c r="A457">
        <v>122902</v>
      </c>
      <c r="B457" t="s">
        <v>1670</v>
      </c>
      <c r="C457" s="188">
        <v>0</v>
      </c>
    </row>
    <row r="458" spans="1:3">
      <c r="A458">
        <v>12290201</v>
      </c>
      <c r="B458" t="s">
        <v>3824</v>
      </c>
      <c r="C458" s="188">
        <v>23813516</v>
      </c>
    </row>
    <row r="459" spans="1:3">
      <c r="A459">
        <v>12290202</v>
      </c>
      <c r="B459" t="s">
        <v>3821</v>
      </c>
      <c r="C459" s="188">
        <v>291948500</v>
      </c>
    </row>
    <row r="460" spans="1:3">
      <c r="A460">
        <v>12290299</v>
      </c>
      <c r="B460" t="s">
        <v>3373</v>
      </c>
      <c r="C460" s="188">
        <v>-6413988</v>
      </c>
    </row>
    <row r="461" spans="1:3">
      <c r="A461" s="977"/>
      <c r="B461" s="977" t="s">
        <v>3375</v>
      </c>
      <c r="C461" s="978">
        <v>309348028</v>
      </c>
    </row>
    <row r="462" spans="1:3">
      <c r="A462">
        <v>122903</v>
      </c>
      <c r="B462" t="s">
        <v>1678</v>
      </c>
      <c r="C462" s="188">
        <v>0</v>
      </c>
    </row>
    <row r="463" spans="1:3">
      <c r="A463">
        <v>12290301</v>
      </c>
      <c r="B463" t="s">
        <v>3820</v>
      </c>
      <c r="C463" s="188">
        <v>32181957</v>
      </c>
    </row>
    <row r="464" spans="1:3">
      <c r="A464">
        <v>12290302</v>
      </c>
      <c r="B464" t="s">
        <v>3825</v>
      </c>
      <c r="C464" s="188">
        <v>624366811</v>
      </c>
    </row>
    <row r="465" spans="1:3">
      <c r="A465">
        <v>12290303</v>
      </c>
      <c r="B465" t="s">
        <v>3822</v>
      </c>
      <c r="C465" s="188">
        <v>10429338</v>
      </c>
    </row>
    <row r="466" spans="1:3">
      <c r="A466">
        <v>12290304</v>
      </c>
      <c r="B466" t="s">
        <v>3823</v>
      </c>
      <c r="C466" s="188">
        <v>201683444</v>
      </c>
    </row>
    <row r="467" spans="1:3">
      <c r="A467">
        <v>12290307</v>
      </c>
      <c r="B467" t="s">
        <v>3826</v>
      </c>
      <c r="C467" s="188">
        <v>3575773</v>
      </c>
    </row>
    <row r="468" spans="1:3">
      <c r="A468">
        <v>12290308</v>
      </c>
      <c r="B468" t="s">
        <v>3827</v>
      </c>
      <c r="C468" s="188">
        <v>69148610</v>
      </c>
    </row>
    <row r="469" spans="1:3">
      <c r="A469">
        <v>12290399</v>
      </c>
      <c r="B469" t="s">
        <v>3373</v>
      </c>
      <c r="C469" s="188">
        <v>-16591642</v>
      </c>
    </row>
    <row r="470" spans="1:3">
      <c r="A470" s="977"/>
      <c r="B470" s="977" t="s">
        <v>3376</v>
      </c>
      <c r="C470" s="978">
        <v>924794291</v>
      </c>
    </row>
    <row r="471" spans="1:3">
      <c r="A471">
        <v>122904</v>
      </c>
      <c r="B471" t="s">
        <v>1833</v>
      </c>
      <c r="C471" s="188">
        <v>0</v>
      </c>
    </row>
    <row r="472" spans="1:3">
      <c r="A472">
        <v>12290401</v>
      </c>
      <c r="B472" t="s">
        <v>3824</v>
      </c>
      <c r="C472" s="188">
        <v>85077550</v>
      </c>
    </row>
    <row r="473" spans="1:3">
      <c r="A473">
        <v>12290402</v>
      </c>
      <c r="B473" t="s">
        <v>3828</v>
      </c>
      <c r="C473" s="188">
        <v>857487327</v>
      </c>
    </row>
    <row r="474" spans="1:3">
      <c r="A474">
        <v>12290403</v>
      </c>
      <c r="B474" t="s">
        <v>3822</v>
      </c>
      <c r="C474" s="188">
        <v>4347790</v>
      </c>
    </row>
    <row r="475" spans="1:3">
      <c r="A475">
        <v>12290404</v>
      </c>
      <c r="B475" t="s">
        <v>3823</v>
      </c>
      <c r="C475" s="188">
        <v>43820898</v>
      </c>
    </row>
    <row r="476" spans="1:3">
      <c r="A476" s="977"/>
      <c r="B476" s="977" t="s">
        <v>3377</v>
      </c>
      <c r="C476" s="978">
        <v>990733565</v>
      </c>
    </row>
    <row r="477" spans="1:3">
      <c r="A477">
        <v>12313</v>
      </c>
      <c r="B477" t="s">
        <v>1738</v>
      </c>
      <c r="C477" s="188">
        <v>44348259</v>
      </c>
    </row>
    <row r="478" spans="1:3">
      <c r="A478">
        <v>12314</v>
      </c>
      <c r="B478" t="s">
        <v>3155</v>
      </c>
      <c r="C478" s="188">
        <v>-44348259</v>
      </c>
    </row>
    <row r="479" spans="1:3">
      <c r="B479" t="s">
        <v>3429</v>
      </c>
      <c r="C479" s="188">
        <v>4554257276</v>
      </c>
    </row>
    <row r="480" spans="1:3">
      <c r="B480" t="s">
        <v>3467</v>
      </c>
      <c r="C480" s="188">
        <v>4620309140</v>
      </c>
    </row>
    <row r="481" spans="1:3">
      <c r="A481">
        <v>124</v>
      </c>
      <c r="B481" t="s">
        <v>3857</v>
      </c>
      <c r="C481" s="188">
        <v>0</v>
      </c>
    </row>
    <row r="482" spans="1:3">
      <c r="A482">
        <v>1241</v>
      </c>
      <c r="B482" t="s">
        <v>3846</v>
      </c>
      <c r="C482" s="188">
        <v>81874416</v>
      </c>
    </row>
    <row r="483" spans="1:3">
      <c r="A483">
        <v>1242</v>
      </c>
      <c r="B483" t="s">
        <v>1996</v>
      </c>
      <c r="C483" s="188">
        <v>87874800</v>
      </c>
    </row>
    <row r="484" spans="1:3">
      <c r="A484">
        <v>1243</v>
      </c>
      <c r="B484" t="s">
        <v>1997</v>
      </c>
      <c r="C484" s="188">
        <v>439374000</v>
      </c>
    </row>
    <row r="485" spans="1:3">
      <c r="A485">
        <v>1244</v>
      </c>
      <c r="B485" t="s">
        <v>1998</v>
      </c>
      <c r="C485" s="188">
        <v>10369226</v>
      </c>
    </row>
    <row r="486" spans="1:3">
      <c r="B486" t="s">
        <v>3858</v>
      </c>
      <c r="C486" s="188">
        <v>619492442</v>
      </c>
    </row>
    <row r="487" spans="1:3">
      <c r="B487" t="s">
        <v>3487</v>
      </c>
      <c r="C487" s="188">
        <v>27006059938</v>
      </c>
    </row>
    <row r="488" spans="1:3">
      <c r="B488" t="s">
        <v>3491</v>
      </c>
      <c r="C488" s="188">
        <v>98740273063</v>
      </c>
    </row>
    <row r="489" spans="1:3">
      <c r="A489">
        <v>2</v>
      </c>
      <c r="B489" t="s">
        <v>708</v>
      </c>
      <c r="C489" s="188">
        <v>0</v>
      </c>
    </row>
    <row r="490" spans="1:3">
      <c r="A490">
        <v>21</v>
      </c>
      <c r="B490" t="s">
        <v>1034</v>
      </c>
      <c r="C490" s="188">
        <v>0</v>
      </c>
    </row>
    <row r="491" spans="1:3">
      <c r="A491">
        <v>211</v>
      </c>
      <c r="B491" t="s">
        <v>3159</v>
      </c>
      <c r="C491" s="188">
        <v>0</v>
      </c>
    </row>
    <row r="492" spans="1:3">
      <c r="A492">
        <v>2111</v>
      </c>
      <c r="B492" t="s">
        <v>3160</v>
      </c>
      <c r="C492" s="188">
        <v>0</v>
      </c>
    </row>
    <row r="493" spans="1:3">
      <c r="A493">
        <v>21111</v>
      </c>
      <c r="B493" t="s">
        <v>2149</v>
      </c>
      <c r="C493" s="188">
        <v>183983302</v>
      </c>
    </row>
    <row r="494" spans="1:3">
      <c r="B494" t="s">
        <v>3432</v>
      </c>
      <c r="C494" s="188">
        <v>183983302</v>
      </c>
    </row>
    <row r="495" spans="1:3">
      <c r="A495">
        <v>2112</v>
      </c>
      <c r="B495" t="s">
        <v>1050</v>
      </c>
      <c r="C495" s="188">
        <v>0</v>
      </c>
    </row>
    <row r="496" spans="1:3">
      <c r="A496">
        <v>211204</v>
      </c>
      <c r="B496" t="s">
        <v>3393</v>
      </c>
      <c r="C496" s="188">
        <v>1732164999</v>
      </c>
    </row>
    <row r="497" spans="1:3">
      <c r="A497">
        <v>211205</v>
      </c>
      <c r="B497" t="s">
        <v>3394</v>
      </c>
      <c r="C497" s="188">
        <v>168437747</v>
      </c>
    </row>
    <row r="498" spans="1:3">
      <c r="A498">
        <v>211207</v>
      </c>
      <c r="B498" t="s">
        <v>1856</v>
      </c>
      <c r="C498" s="188">
        <v>44037720</v>
      </c>
    </row>
    <row r="499" spans="1:3">
      <c r="A499">
        <v>211209</v>
      </c>
      <c r="B499" t="s">
        <v>1857</v>
      </c>
      <c r="C499" s="188">
        <v>220188600</v>
      </c>
    </row>
    <row r="500" spans="1:3">
      <c r="A500">
        <v>211210</v>
      </c>
      <c r="B500" t="s">
        <v>3500</v>
      </c>
      <c r="C500" s="188">
        <v>1189370742</v>
      </c>
    </row>
    <row r="501" spans="1:3">
      <c r="A501">
        <v>211211</v>
      </c>
      <c r="B501" t="s">
        <v>1855</v>
      </c>
      <c r="C501" s="188">
        <v>81653273</v>
      </c>
    </row>
    <row r="502" spans="1:3">
      <c r="B502" t="s">
        <v>3433</v>
      </c>
      <c r="C502" s="188">
        <v>3435853081</v>
      </c>
    </row>
    <row r="503" spans="1:3">
      <c r="A503">
        <v>2113</v>
      </c>
      <c r="B503" t="s">
        <v>3186</v>
      </c>
      <c r="C503" s="188">
        <v>0</v>
      </c>
    </row>
    <row r="504" spans="1:3">
      <c r="A504">
        <v>21134</v>
      </c>
      <c r="B504" t="s">
        <v>3187</v>
      </c>
      <c r="C504" s="188">
        <v>10449161</v>
      </c>
    </row>
    <row r="505" spans="1:3">
      <c r="A505">
        <v>21137</v>
      </c>
      <c r="B505" t="s">
        <v>2161</v>
      </c>
      <c r="C505" s="188">
        <v>387151962</v>
      </c>
    </row>
    <row r="506" spans="1:3">
      <c r="B506" t="s">
        <v>3434</v>
      </c>
      <c r="C506" s="188">
        <v>397601123</v>
      </c>
    </row>
    <row r="507" spans="1:3">
      <c r="A507">
        <v>2114</v>
      </c>
      <c r="B507" t="s">
        <v>1070</v>
      </c>
      <c r="C507" s="188">
        <v>0</v>
      </c>
    </row>
    <row r="508" spans="1:3">
      <c r="A508">
        <v>21141</v>
      </c>
      <c r="B508" t="s">
        <v>3188</v>
      </c>
      <c r="C508" s="188">
        <v>0</v>
      </c>
    </row>
    <row r="509" spans="1:3">
      <c r="A509">
        <v>2114101</v>
      </c>
      <c r="B509" t="s">
        <v>1748</v>
      </c>
      <c r="C509" s="188">
        <v>37900000</v>
      </c>
    </row>
    <row r="510" spans="1:3">
      <c r="A510">
        <v>2114102</v>
      </c>
      <c r="B510" t="s">
        <v>1753</v>
      </c>
      <c r="C510" s="188">
        <v>35750000</v>
      </c>
    </row>
    <row r="511" spans="1:3">
      <c r="A511">
        <v>2114103</v>
      </c>
      <c r="B511" t="s">
        <v>3189</v>
      </c>
      <c r="C511" s="188">
        <v>14850000</v>
      </c>
    </row>
    <row r="512" spans="1:3">
      <c r="A512">
        <v>2114104</v>
      </c>
      <c r="B512" t="s">
        <v>3190</v>
      </c>
      <c r="C512" s="188">
        <v>8783333</v>
      </c>
    </row>
    <row r="513" spans="1:3">
      <c r="B513" t="s">
        <v>3395</v>
      </c>
      <c r="C513" s="188">
        <v>97283333</v>
      </c>
    </row>
    <row r="514" spans="1:3">
      <c r="A514">
        <v>21142</v>
      </c>
      <c r="B514" t="s">
        <v>3501</v>
      </c>
      <c r="C514" s="188">
        <v>0</v>
      </c>
    </row>
    <row r="515" spans="1:3">
      <c r="A515">
        <v>2114204</v>
      </c>
      <c r="B515" t="s">
        <v>1751</v>
      </c>
      <c r="C515" s="188">
        <v>45138663</v>
      </c>
    </row>
    <row r="516" spans="1:3">
      <c r="A516">
        <v>2114205</v>
      </c>
      <c r="B516" t="s">
        <v>3699</v>
      </c>
      <c r="C516" s="188">
        <v>431804524</v>
      </c>
    </row>
    <row r="517" spans="1:3">
      <c r="A517">
        <v>2114206</v>
      </c>
      <c r="B517" t="s">
        <v>3700</v>
      </c>
      <c r="C517" s="188">
        <v>841083754</v>
      </c>
    </row>
    <row r="518" spans="1:3">
      <c r="A518">
        <v>2114207</v>
      </c>
      <c r="B518" t="s">
        <v>3701</v>
      </c>
      <c r="C518" s="188">
        <v>954129902</v>
      </c>
    </row>
    <row r="519" spans="1:3">
      <c r="A519">
        <v>2114208</v>
      </c>
      <c r="B519" t="s">
        <v>3195</v>
      </c>
      <c r="C519" s="188">
        <v>1104576112</v>
      </c>
    </row>
    <row r="520" spans="1:3">
      <c r="A520">
        <v>2114209</v>
      </c>
      <c r="B520" t="s">
        <v>3196</v>
      </c>
      <c r="C520" s="188">
        <v>121103730</v>
      </c>
    </row>
    <row r="521" spans="1:3">
      <c r="B521" t="s">
        <v>3502</v>
      </c>
      <c r="C521" s="188">
        <v>3497836685</v>
      </c>
    </row>
    <row r="522" spans="1:3">
      <c r="A522">
        <v>21143</v>
      </c>
      <c r="B522" t="s">
        <v>3834</v>
      </c>
      <c r="C522" s="188">
        <v>0</v>
      </c>
    </row>
    <row r="523" spans="1:3">
      <c r="A523">
        <v>2114301</v>
      </c>
      <c r="B523" t="s">
        <v>3829</v>
      </c>
      <c r="C523" s="188">
        <v>14955148</v>
      </c>
    </row>
    <row r="524" spans="1:3">
      <c r="A524">
        <v>2114302</v>
      </c>
      <c r="B524" t="s">
        <v>3830</v>
      </c>
      <c r="C524" s="188">
        <v>14764089</v>
      </c>
    </row>
    <row r="525" spans="1:3">
      <c r="A525">
        <v>2114303</v>
      </c>
      <c r="B525" t="s">
        <v>3831</v>
      </c>
      <c r="C525" s="188">
        <v>4510244</v>
      </c>
    </row>
    <row r="526" spans="1:3">
      <c r="B526" t="s">
        <v>3835</v>
      </c>
      <c r="C526" s="188">
        <v>34229481</v>
      </c>
    </row>
    <row r="527" spans="1:3">
      <c r="B527" t="s">
        <v>3435</v>
      </c>
      <c r="C527" s="188">
        <v>3629349499</v>
      </c>
    </row>
    <row r="528" spans="1:3">
      <c r="A528">
        <v>2115</v>
      </c>
      <c r="B528" t="s">
        <v>1116</v>
      </c>
      <c r="C528" s="188">
        <v>0</v>
      </c>
    </row>
    <row r="529" spans="1:3">
      <c r="A529">
        <v>21151</v>
      </c>
      <c r="B529" t="s">
        <v>2500</v>
      </c>
      <c r="C529" s="188">
        <v>0</v>
      </c>
    </row>
    <row r="530" spans="1:3">
      <c r="A530">
        <v>2115107</v>
      </c>
      <c r="B530" t="s">
        <v>3702</v>
      </c>
      <c r="C530" s="188">
        <v>8067453889</v>
      </c>
    </row>
    <row r="531" spans="1:3">
      <c r="A531">
        <v>2115108</v>
      </c>
      <c r="B531" t="s">
        <v>3703</v>
      </c>
      <c r="C531" s="188">
        <v>20001534176</v>
      </c>
    </row>
    <row r="532" spans="1:3">
      <c r="A532">
        <v>2115109</v>
      </c>
      <c r="B532" t="s">
        <v>3704</v>
      </c>
      <c r="C532" s="188">
        <v>5221494098</v>
      </c>
    </row>
    <row r="533" spans="1:3">
      <c r="A533">
        <v>2115110</v>
      </c>
      <c r="B533" t="s">
        <v>3705</v>
      </c>
      <c r="C533" s="188">
        <v>12113895841</v>
      </c>
    </row>
    <row r="534" spans="1:3">
      <c r="A534">
        <v>2115111</v>
      </c>
      <c r="B534" t="s">
        <v>3706</v>
      </c>
      <c r="C534" s="188">
        <v>4696243012</v>
      </c>
    </row>
    <row r="535" spans="1:3">
      <c r="A535">
        <v>2115112</v>
      </c>
      <c r="B535" t="s">
        <v>3707</v>
      </c>
      <c r="C535" s="188">
        <v>10975979241</v>
      </c>
    </row>
    <row r="536" spans="1:3">
      <c r="A536">
        <v>2115113</v>
      </c>
      <c r="B536" t="s">
        <v>2344</v>
      </c>
      <c r="C536" s="188">
        <v>1418142662</v>
      </c>
    </row>
    <row r="537" spans="1:3">
      <c r="A537">
        <v>2115114</v>
      </c>
      <c r="B537" t="s">
        <v>2345</v>
      </c>
      <c r="C537" s="188">
        <v>3066900553</v>
      </c>
    </row>
    <row r="538" spans="1:3">
      <c r="A538">
        <v>2115115</v>
      </c>
      <c r="B538" t="s">
        <v>2346</v>
      </c>
      <c r="C538" s="188">
        <v>384841947</v>
      </c>
    </row>
    <row r="539" spans="1:3">
      <c r="A539">
        <v>2115116</v>
      </c>
      <c r="B539" t="s">
        <v>2347</v>
      </c>
      <c r="C539" s="188">
        <v>897964543</v>
      </c>
    </row>
    <row r="540" spans="1:3">
      <c r="B540" t="s">
        <v>3399</v>
      </c>
      <c r="C540" s="188">
        <v>66844449962</v>
      </c>
    </row>
    <row r="541" spans="1:3">
      <c r="A541">
        <v>211521</v>
      </c>
      <c r="B541" t="s">
        <v>1893</v>
      </c>
      <c r="C541" s="188">
        <v>282583590</v>
      </c>
    </row>
    <row r="542" spans="1:3">
      <c r="B542" t="s">
        <v>3436</v>
      </c>
      <c r="C542" s="188">
        <v>67127033552</v>
      </c>
    </row>
    <row r="543" spans="1:3">
      <c r="B543" t="s">
        <v>3859</v>
      </c>
      <c r="C543" s="188">
        <v>74773820557</v>
      </c>
    </row>
    <row r="544" spans="1:3">
      <c r="B544" t="s">
        <v>3488</v>
      </c>
      <c r="C544" s="188">
        <v>74773820557</v>
      </c>
    </row>
    <row r="545" spans="1:3">
      <c r="A545">
        <v>22</v>
      </c>
      <c r="B545" t="s">
        <v>3211</v>
      </c>
      <c r="C545" s="188">
        <v>0</v>
      </c>
    </row>
    <row r="546" spans="1:3">
      <c r="A546">
        <v>221</v>
      </c>
      <c r="B546" t="s">
        <v>3471</v>
      </c>
      <c r="C546" s="188">
        <v>0</v>
      </c>
    </row>
    <row r="547" spans="1:3">
      <c r="A547">
        <v>2211</v>
      </c>
      <c r="B547" t="s">
        <v>3437</v>
      </c>
      <c r="C547" s="188">
        <v>0</v>
      </c>
    </row>
    <row r="548" spans="1:3">
      <c r="A548">
        <v>221203</v>
      </c>
      <c r="B548" t="s">
        <v>3212</v>
      </c>
      <c r="C548" s="188">
        <v>1724781342</v>
      </c>
    </row>
    <row r="549" spans="1:3">
      <c r="A549">
        <v>221204</v>
      </c>
      <c r="B549" t="s">
        <v>3836</v>
      </c>
      <c r="C549" s="188">
        <v>82061355</v>
      </c>
    </row>
    <row r="550" spans="1:3">
      <c r="A550">
        <v>221205</v>
      </c>
      <c r="B550" t="s">
        <v>1901</v>
      </c>
      <c r="C550" s="188">
        <v>733962000</v>
      </c>
    </row>
    <row r="551" spans="1:3">
      <c r="A551">
        <v>221206</v>
      </c>
      <c r="B551" t="s">
        <v>1903</v>
      </c>
      <c r="C551" s="188">
        <v>88075440</v>
      </c>
    </row>
    <row r="552" spans="1:3">
      <c r="A552">
        <v>221207</v>
      </c>
      <c r="B552" t="s">
        <v>1902</v>
      </c>
      <c r="C552" s="188">
        <v>3669810000</v>
      </c>
    </row>
    <row r="553" spans="1:3">
      <c r="A553">
        <v>221208</v>
      </c>
      <c r="B553" t="s">
        <v>1904</v>
      </c>
      <c r="C553" s="188">
        <v>440377200</v>
      </c>
    </row>
    <row r="554" spans="1:3">
      <c r="A554">
        <v>221209</v>
      </c>
      <c r="B554" t="s">
        <v>1908</v>
      </c>
      <c r="C554" s="188">
        <v>575756491</v>
      </c>
    </row>
    <row r="555" spans="1:3">
      <c r="A555">
        <v>221210</v>
      </c>
      <c r="B555" t="s">
        <v>1907</v>
      </c>
      <c r="C555" s="188">
        <v>10392902</v>
      </c>
    </row>
    <row r="556" spans="1:3">
      <c r="B556" t="s">
        <v>3847</v>
      </c>
      <c r="C556" s="188">
        <v>7325216730</v>
      </c>
    </row>
    <row r="557" spans="1:3">
      <c r="B557" t="s">
        <v>3860</v>
      </c>
      <c r="C557" s="188">
        <v>7325216730</v>
      </c>
    </row>
    <row r="558" spans="1:3">
      <c r="B558" t="s">
        <v>3861</v>
      </c>
      <c r="C558" s="188">
        <v>7325216730</v>
      </c>
    </row>
    <row r="559" spans="1:3">
      <c r="B559" t="s">
        <v>3493</v>
      </c>
      <c r="C559" s="188">
        <v>82099037287</v>
      </c>
    </row>
    <row r="560" spans="1:3">
      <c r="A560">
        <v>3</v>
      </c>
      <c r="B560" t="s">
        <v>1178</v>
      </c>
      <c r="C560" s="188">
        <v>0</v>
      </c>
    </row>
    <row r="561" spans="1:3">
      <c r="A561">
        <v>33</v>
      </c>
      <c r="B561" t="s">
        <v>3489</v>
      </c>
      <c r="C561" s="188">
        <v>0</v>
      </c>
    </row>
    <row r="562" spans="1:3">
      <c r="A562">
        <v>331</v>
      </c>
      <c r="B562" t="s">
        <v>3229</v>
      </c>
      <c r="C562" s="188">
        <v>0</v>
      </c>
    </row>
    <row r="563" spans="1:3">
      <c r="A563">
        <v>3311</v>
      </c>
      <c r="B563" t="s">
        <v>3230</v>
      </c>
      <c r="C563" s="188">
        <v>7820000000</v>
      </c>
    </row>
    <row r="564" spans="1:3">
      <c r="A564">
        <v>3313</v>
      </c>
      <c r="B564" t="s">
        <v>3231</v>
      </c>
      <c r="C564" s="188">
        <v>891927</v>
      </c>
    </row>
    <row r="565" spans="1:3">
      <c r="B565" t="s">
        <v>3472</v>
      </c>
      <c r="C565" s="188">
        <v>7820891927</v>
      </c>
    </row>
    <row r="566" spans="1:3">
      <c r="A566">
        <v>332</v>
      </c>
      <c r="B566" t="s">
        <v>1194</v>
      </c>
      <c r="C566" s="188">
        <v>0</v>
      </c>
    </row>
    <row r="567" spans="1:3">
      <c r="A567">
        <v>3322</v>
      </c>
      <c r="B567" t="s">
        <v>2223</v>
      </c>
      <c r="C567" s="188">
        <v>786918423</v>
      </c>
    </row>
    <row r="568" spans="1:3">
      <c r="B568" t="s">
        <v>3473</v>
      </c>
      <c r="C568" s="188">
        <v>786918423</v>
      </c>
    </row>
    <row r="569" spans="1:3">
      <c r="A569">
        <v>333</v>
      </c>
      <c r="B569" t="s">
        <v>1211</v>
      </c>
      <c r="C569" s="188">
        <v>0</v>
      </c>
    </row>
    <row r="570" spans="1:3">
      <c r="A570">
        <v>3332</v>
      </c>
      <c r="B570" t="s">
        <v>1768</v>
      </c>
      <c r="C570" s="188">
        <v>8033425426</v>
      </c>
    </row>
    <row r="571" spans="1:3">
      <c r="B571" t="s">
        <v>3474</v>
      </c>
      <c r="C571" s="188">
        <v>8033425426</v>
      </c>
    </row>
    <row r="572" spans="1:3">
      <c r="B572" t="s">
        <v>3862</v>
      </c>
      <c r="C572" s="188">
        <v>16641235776</v>
      </c>
    </row>
    <row r="573" spans="1:3">
      <c r="B573" t="s">
        <v>3494</v>
      </c>
      <c r="C573" s="188">
        <v>16641235776</v>
      </c>
    </row>
    <row r="574" spans="1:3">
      <c r="A574">
        <v>4</v>
      </c>
      <c r="B574" t="s">
        <v>3232</v>
      </c>
      <c r="C574" s="188">
        <v>0</v>
      </c>
    </row>
    <row r="575" spans="1:3">
      <c r="A575">
        <v>41</v>
      </c>
      <c r="B575" t="s">
        <v>1222</v>
      </c>
      <c r="C575" s="188">
        <v>0</v>
      </c>
    </row>
    <row r="576" spans="1:3">
      <c r="A576">
        <v>411</v>
      </c>
      <c r="B576" t="s">
        <v>3475</v>
      </c>
      <c r="C576" s="188">
        <v>0</v>
      </c>
    </row>
    <row r="577" spans="1:3">
      <c r="A577">
        <v>4111</v>
      </c>
      <c r="B577" t="s">
        <v>3438</v>
      </c>
      <c r="C577" s="188">
        <v>0</v>
      </c>
    </row>
    <row r="578" spans="1:3">
      <c r="A578">
        <v>411101</v>
      </c>
      <c r="B578" t="s">
        <v>3832</v>
      </c>
      <c r="C578" s="188">
        <v>25150655</v>
      </c>
    </row>
    <row r="579" spans="1:3">
      <c r="A579">
        <v>411102</v>
      </c>
      <c r="B579" t="s">
        <v>3406</v>
      </c>
      <c r="C579" s="188">
        <v>0</v>
      </c>
    </row>
    <row r="580" spans="1:3">
      <c r="A580">
        <v>4111021</v>
      </c>
      <c r="B580" t="s">
        <v>3233</v>
      </c>
      <c r="C580" s="188">
        <v>318227323</v>
      </c>
    </row>
    <row r="581" spans="1:3">
      <c r="A581">
        <v>4111022</v>
      </c>
      <c r="B581" t="s">
        <v>3234</v>
      </c>
      <c r="C581" s="188">
        <v>253609533</v>
      </c>
    </row>
    <row r="582" spans="1:3">
      <c r="A582">
        <v>4111023</v>
      </c>
      <c r="B582" t="s">
        <v>3235</v>
      </c>
      <c r="C582" s="188">
        <v>96714296</v>
      </c>
    </row>
    <row r="583" spans="1:3">
      <c r="A583">
        <v>4111024</v>
      </c>
      <c r="B583" t="s">
        <v>3236</v>
      </c>
      <c r="C583" s="188">
        <v>1857143</v>
      </c>
    </row>
    <row r="584" spans="1:3">
      <c r="B584" t="s">
        <v>3407</v>
      </c>
      <c r="C584" s="188">
        <v>670408295</v>
      </c>
    </row>
    <row r="585" spans="1:3">
      <c r="A585">
        <v>411103</v>
      </c>
      <c r="B585" t="s">
        <v>3837</v>
      </c>
      <c r="C585" s="188">
        <v>0</v>
      </c>
    </row>
    <row r="586" spans="1:3">
      <c r="A586">
        <v>4111031</v>
      </c>
      <c r="B586" t="s">
        <v>2002</v>
      </c>
      <c r="C586" s="188">
        <v>25825084</v>
      </c>
    </row>
    <row r="587" spans="1:3">
      <c r="A587">
        <v>4111032</v>
      </c>
      <c r="B587" t="s">
        <v>2003</v>
      </c>
      <c r="C587" s="188">
        <v>194413000</v>
      </c>
    </row>
    <row r="588" spans="1:3">
      <c r="A588">
        <v>4111033</v>
      </c>
      <c r="B588" t="s">
        <v>2004</v>
      </c>
      <c r="C588" s="188">
        <v>196560764</v>
      </c>
    </row>
    <row r="589" spans="1:3">
      <c r="B589" t="s">
        <v>3838</v>
      </c>
      <c r="C589" s="188">
        <v>416798848</v>
      </c>
    </row>
    <row r="590" spans="1:3">
      <c r="A590">
        <v>411191</v>
      </c>
      <c r="B590" t="s">
        <v>3242</v>
      </c>
      <c r="C590" s="188">
        <v>-76079663</v>
      </c>
    </row>
    <row r="591" spans="1:3">
      <c r="B591" t="s">
        <v>3439</v>
      </c>
      <c r="C591" s="188">
        <v>1036278135</v>
      </c>
    </row>
    <row r="592" spans="1:3">
      <c r="A592">
        <v>4112</v>
      </c>
      <c r="B592" t="s">
        <v>3240</v>
      </c>
      <c r="C592" s="188">
        <v>0</v>
      </c>
    </row>
    <row r="593" spans="1:3">
      <c r="A593">
        <v>411201</v>
      </c>
      <c r="B593" t="s">
        <v>3408</v>
      </c>
      <c r="C593" s="188">
        <v>0</v>
      </c>
    </row>
    <row r="594" spans="1:3">
      <c r="A594">
        <v>4112014</v>
      </c>
      <c r="B594" t="s">
        <v>3241</v>
      </c>
      <c r="C594" s="188">
        <v>44327894670</v>
      </c>
    </row>
    <row r="595" spans="1:3">
      <c r="B595" t="s">
        <v>3409</v>
      </c>
      <c r="C595" s="188">
        <v>44327894670</v>
      </c>
    </row>
    <row r="596" spans="1:3">
      <c r="A596">
        <v>411202</v>
      </c>
      <c r="B596" t="s">
        <v>1925</v>
      </c>
      <c r="C596" s="188">
        <v>20767943</v>
      </c>
    </row>
    <row r="597" spans="1:3">
      <c r="B597" t="s">
        <v>3440</v>
      </c>
      <c r="C597" s="188">
        <v>44348662613</v>
      </c>
    </row>
    <row r="598" spans="1:3">
      <c r="A598">
        <v>412</v>
      </c>
      <c r="B598" t="s">
        <v>1394</v>
      </c>
      <c r="C598" s="188">
        <v>0</v>
      </c>
    </row>
    <row r="599" spans="1:3">
      <c r="A599">
        <v>41201</v>
      </c>
      <c r="B599" t="s">
        <v>1923</v>
      </c>
      <c r="C599" s="188">
        <v>98771767</v>
      </c>
    </row>
    <row r="600" spans="1:3">
      <c r="A600">
        <v>41202</v>
      </c>
      <c r="B600" t="s">
        <v>1924</v>
      </c>
      <c r="C600" s="188">
        <v>51301944</v>
      </c>
    </row>
    <row r="601" spans="1:3">
      <c r="A601">
        <v>41203</v>
      </c>
      <c r="B601" t="s">
        <v>1929</v>
      </c>
      <c r="C601" s="188">
        <v>17163993</v>
      </c>
    </row>
    <row r="602" spans="1:3">
      <c r="A602">
        <v>41204</v>
      </c>
      <c r="B602" t="s">
        <v>1930</v>
      </c>
      <c r="C602" s="188">
        <v>312909419</v>
      </c>
    </row>
    <row r="603" spans="1:3">
      <c r="A603">
        <v>41205</v>
      </c>
      <c r="B603" t="s">
        <v>3248</v>
      </c>
      <c r="C603" s="188">
        <v>1245944</v>
      </c>
    </row>
    <row r="604" spans="1:3">
      <c r="A604">
        <v>41206</v>
      </c>
      <c r="B604" t="s">
        <v>2087</v>
      </c>
      <c r="C604" s="188">
        <v>32136526</v>
      </c>
    </row>
    <row r="605" spans="1:3">
      <c r="A605">
        <v>41207</v>
      </c>
      <c r="B605" t="s">
        <v>3249</v>
      </c>
      <c r="C605" s="188">
        <v>9665305712</v>
      </c>
    </row>
    <row r="606" spans="1:3">
      <c r="B606" t="s">
        <v>3443</v>
      </c>
      <c r="C606" s="188">
        <v>10178835305</v>
      </c>
    </row>
    <row r="607" spans="1:3">
      <c r="A607">
        <v>413</v>
      </c>
      <c r="B607" t="s">
        <v>3848</v>
      </c>
      <c r="C607" s="188">
        <v>0</v>
      </c>
    </row>
    <row r="608" spans="1:3">
      <c r="A608">
        <v>41302</v>
      </c>
      <c r="B608" t="s">
        <v>3839</v>
      </c>
      <c r="C608" s="188">
        <v>557677725</v>
      </c>
    </row>
    <row r="609" spans="1:3">
      <c r="A609">
        <v>41303</v>
      </c>
      <c r="B609" t="s">
        <v>2248</v>
      </c>
      <c r="C609" s="188">
        <v>1418122689</v>
      </c>
    </row>
    <row r="610" spans="1:3">
      <c r="B610" t="s">
        <v>3849</v>
      </c>
      <c r="C610" s="188">
        <v>1975800414</v>
      </c>
    </row>
    <row r="611" spans="1:3">
      <c r="B611" t="s">
        <v>3476</v>
      </c>
      <c r="C611" s="188">
        <v>57539576467</v>
      </c>
    </row>
    <row r="612" spans="1:3">
      <c r="B612" t="s">
        <v>3863</v>
      </c>
      <c r="C612" s="188">
        <v>57539576467</v>
      </c>
    </row>
    <row r="613" spans="1:3">
      <c r="B613" t="s">
        <v>3495</v>
      </c>
      <c r="C613" s="188">
        <v>57539576467</v>
      </c>
    </row>
    <row r="614" spans="1:3">
      <c r="A614">
        <v>5</v>
      </c>
      <c r="B614" t="s">
        <v>3255</v>
      </c>
      <c r="C614" s="188">
        <v>0</v>
      </c>
    </row>
    <row r="615" spans="1:3">
      <c r="A615">
        <v>51</v>
      </c>
      <c r="B615" t="s">
        <v>3266</v>
      </c>
      <c r="C615" s="188">
        <v>0</v>
      </c>
    </row>
    <row r="616" spans="1:3">
      <c r="A616">
        <v>511</v>
      </c>
      <c r="B616" t="s">
        <v>3267</v>
      </c>
      <c r="C616" s="188">
        <v>0</v>
      </c>
    </row>
    <row r="617" spans="1:3">
      <c r="A617">
        <v>5111</v>
      </c>
      <c r="B617" t="s">
        <v>3444</v>
      </c>
      <c r="C617" s="188">
        <v>0</v>
      </c>
    </row>
    <row r="618" spans="1:3">
      <c r="A618">
        <v>511101</v>
      </c>
      <c r="B618" t="s">
        <v>2410</v>
      </c>
      <c r="C618" s="188">
        <v>2452154686</v>
      </c>
    </row>
    <row r="619" spans="1:3">
      <c r="A619">
        <v>511102</v>
      </c>
      <c r="B619" t="s">
        <v>3268</v>
      </c>
      <c r="C619" s="188">
        <v>181034776</v>
      </c>
    </row>
    <row r="620" spans="1:3">
      <c r="A620">
        <v>511103</v>
      </c>
      <c r="B620" s="959" t="s">
        <v>3269</v>
      </c>
      <c r="C620" s="188">
        <v>4938990</v>
      </c>
    </row>
    <row r="621" spans="1:3">
      <c r="A621">
        <v>511105</v>
      </c>
      <c r="B621" t="s">
        <v>3271</v>
      </c>
      <c r="C621" s="188">
        <v>44000289</v>
      </c>
    </row>
    <row r="622" spans="1:3">
      <c r="A622">
        <v>511107</v>
      </c>
      <c r="B622" s="959" t="s">
        <v>3273</v>
      </c>
      <c r="C622" s="188">
        <v>373849</v>
      </c>
    </row>
    <row r="623" spans="1:3">
      <c r="A623">
        <v>511109</v>
      </c>
      <c r="B623" t="s">
        <v>3243</v>
      </c>
      <c r="C623" s="188">
        <v>20033311</v>
      </c>
    </row>
    <row r="624" spans="1:3">
      <c r="A624">
        <v>51117</v>
      </c>
      <c r="B624" t="s">
        <v>3284</v>
      </c>
      <c r="C624" s="188">
        <v>11314322202</v>
      </c>
    </row>
    <row r="625" spans="1:3">
      <c r="B625" t="s">
        <v>3445</v>
      </c>
      <c r="C625" s="188">
        <v>14016858103</v>
      </c>
    </row>
    <row r="626" spans="1:3">
      <c r="A626">
        <v>5112</v>
      </c>
      <c r="B626" t="s">
        <v>1945</v>
      </c>
      <c r="C626" s="188">
        <v>0</v>
      </c>
    </row>
    <row r="627" spans="1:3">
      <c r="A627">
        <v>511201</v>
      </c>
      <c r="B627" t="s">
        <v>1939</v>
      </c>
      <c r="C627" s="188">
        <v>335042894</v>
      </c>
    </row>
    <row r="628" spans="1:3">
      <c r="A628">
        <v>511202</v>
      </c>
      <c r="B628" t="s">
        <v>3276</v>
      </c>
      <c r="C628" s="188">
        <v>187558782</v>
      </c>
    </row>
    <row r="629" spans="1:3">
      <c r="A629">
        <v>511203</v>
      </c>
      <c r="B629" t="s">
        <v>3277</v>
      </c>
      <c r="C629" s="188">
        <v>298082</v>
      </c>
    </row>
    <row r="630" spans="1:3">
      <c r="A630">
        <v>511204</v>
      </c>
      <c r="B630" t="s">
        <v>1942</v>
      </c>
      <c r="C630" s="188">
        <v>188209297</v>
      </c>
    </row>
    <row r="631" spans="1:3">
      <c r="A631">
        <v>511207</v>
      </c>
      <c r="B631" t="s">
        <v>3280</v>
      </c>
      <c r="C631" s="188">
        <v>24863821</v>
      </c>
    </row>
    <row r="632" spans="1:3">
      <c r="B632" t="s">
        <v>3446</v>
      </c>
      <c r="C632" s="188">
        <v>735972876</v>
      </c>
    </row>
    <row r="633" spans="1:3">
      <c r="B633" t="s">
        <v>3477</v>
      </c>
      <c r="C633" s="188">
        <v>14752830979</v>
      </c>
    </row>
    <row r="634" spans="1:3">
      <c r="A634">
        <v>512</v>
      </c>
      <c r="B634" t="s">
        <v>3282</v>
      </c>
      <c r="C634" s="188">
        <v>0</v>
      </c>
    </row>
    <row r="635" spans="1:3">
      <c r="A635">
        <v>5121</v>
      </c>
      <c r="B635" t="s">
        <v>3447</v>
      </c>
      <c r="C635" s="188">
        <v>0</v>
      </c>
    </row>
    <row r="636" spans="1:3">
      <c r="A636">
        <v>512101</v>
      </c>
      <c r="B636" t="s">
        <v>2603</v>
      </c>
      <c r="C636" s="188">
        <v>20072793</v>
      </c>
    </row>
    <row r="637" spans="1:3">
      <c r="A637">
        <v>512102</v>
      </c>
      <c r="B637" t="s">
        <v>3283</v>
      </c>
      <c r="C637" s="188">
        <v>301727720</v>
      </c>
    </row>
    <row r="638" spans="1:3">
      <c r="B638" t="s">
        <v>3448</v>
      </c>
      <c r="C638" s="188">
        <v>321800513</v>
      </c>
    </row>
    <row r="639" spans="1:3">
      <c r="B639" t="s">
        <v>3478</v>
      </c>
      <c r="C639" s="188">
        <v>321800513</v>
      </c>
    </row>
    <row r="640" spans="1:3">
      <c r="A640">
        <v>513</v>
      </c>
      <c r="B640" t="s">
        <v>3285</v>
      </c>
      <c r="C640" s="188">
        <v>0</v>
      </c>
    </row>
    <row r="641" spans="1:3">
      <c r="A641">
        <v>5131</v>
      </c>
      <c r="B641" t="s">
        <v>3286</v>
      </c>
      <c r="C641" s="188">
        <v>0</v>
      </c>
    </row>
    <row r="642" spans="1:3">
      <c r="A642">
        <v>513101</v>
      </c>
      <c r="B642" t="s">
        <v>137</v>
      </c>
      <c r="C642" s="188">
        <v>289432674</v>
      </c>
    </row>
    <row r="643" spans="1:3">
      <c r="A643">
        <v>513103</v>
      </c>
      <c r="B643" t="s">
        <v>1947</v>
      </c>
      <c r="C643" s="188">
        <v>24119390</v>
      </c>
    </row>
    <row r="644" spans="1:3">
      <c r="A644">
        <v>513105</v>
      </c>
      <c r="B644" t="s">
        <v>3288</v>
      </c>
      <c r="C644" s="188">
        <v>47756390</v>
      </c>
    </row>
    <row r="645" spans="1:3">
      <c r="A645">
        <v>513106</v>
      </c>
      <c r="B645" t="s">
        <v>3289</v>
      </c>
      <c r="C645" s="188">
        <v>90000001</v>
      </c>
    </row>
    <row r="646" spans="1:3">
      <c r="A646">
        <v>513107</v>
      </c>
      <c r="B646" t="s">
        <v>3290</v>
      </c>
      <c r="C646" s="188">
        <v>90000000</v>
      </c>
    </row>
    <row r="647" spans="1:3">
      <c r="A647">
        <v>513108</v>
      </c>
      <c r="B647" t="s">
        <v>3291</v>
      </c>
      <c r="C647" s="188">
        <v>3863638</v>
      </c>
    </row>
    <row r="648" spans="1:3">
      <c r="A648">
        <v>513109</v>
      </c>
      <c r="B648" t="s">
        <v>3412</v>
      </c>
      <c r="C648" s="188">
        <v>2399999</v>
      </c>
    </row>
    <row r="649" spans="1:3">
      <c r="B649" t="s">
        <v>3449</v>
      </c>
      <c r="C649" s="188">
        <v>547572092</v>
      </c>
    </row>
    <row r="650" spans="1:3">
      <c r="A650">
        <v>5132</v>
      </c>
      <c r="B650" t="s">
        <v>3293</v>
      </c>
      <c r="C650" s="188">
        <v>0</v>
      </c>
    </row>
    <row r="651" spans="1:3">
      <c r="A651">
        <v>513201</v>
      </c>
      <c r="B651" t="s">
        <v>3840</v>
      </c>
      <c r="C651" s="188">
        <v>95705460</v>
      </c>
    </row>
    <row r="652" spans="1:3">
      <c r="A652">
        <v>513202</v>
      </c>
      <c r="B652" t="s">
        <v>3294</v>
      </c>
      <c r="C652" s="188">
        <v>403571519</v>
      </c>
    </row>
    <row r="653" spans="1:3">
      <c r="A653">
        <v>513204</v>
      </c>
      <c r="B653" t="s">
        <v>3841</v>
      </c>
      <c r="C653" s="188">
        <v>13636364</v>
      </c>
    </row>
    <row r="654" spans="1:3">
      <c r="B654" t="s">
        <v>3450</v>
      </c>
      <c r="C654" s="188">
        <v>512913343</v>
      </c>
    </row>
    <row r="655" spans="1:3">
      <c r="A655">
        <v>5133</v>
      </c>
      <c r="B655" t="s">
        <v>3295</v>
      </c>
      <c r="C655" s="188">
        <v>0</v>
      </c>
    </row>
    <row r="656" spans="1:3">
      <c r="A656">
        <v>513301</v>
      </c>
      <c r="B656" t="s">
        <v>3296</v>
      </c>
      <c r="C656" s="188">
        <v>32664071</v>
      </c>
    </row>
    <row r="657" spans="1:3">
      <c r="A657">
        <v>513302</v>
      </c>
      <c r="B657" t="s">
        <v>1956</v>
      </c>
      <c r="C657" s="188">
        <v>1723156</v>
      </c>
    </row>
    <row r="658" spans="1:3">
      <c r="A658">
        <v>513303</v>
      </c>
      <c r="B658" t="s">
        <v>3297</v>
      </c>
      <c r="C658" s="188">
        <v>109550831</v>
      </c>
    </row>
    <row r="659" spans="1:3">
      <c r="A659">
        <v>513304</v>
      </c>
      <c r="B659" t="s">
        <v>3298</v>
      </c>
      <c r="C659" s="188">
        <v>3193683</v>
      </c>
    </row>
    <row r="660" spans="1:3">
      <c r="A660">
        <v>513305</v>
      </c>
      <c r="B660" t="s">
        <v>3299</v>
      </c>
      <c r="C660" s="188">
        <v>6431662</v>
      </c>
    </row>
    <row r="661" spans="1:3">
      <c r="A661">
        <v>513306</v>
      </c>
      <c r="B661" t="s">
        <v>3300</v>
      </c>
      <c r="C661" s="188">
        <v>1901112</v>
      </c>
    </row>
    <row r="662" spans="1:3">
      <c r="A662">
        <v>513307</v>
      </c>
      <c r="B662" t="s">
        <v>3301</v>
      </c>
      <c r="C662" s="188">
        <v>9792973</v>
      </c>
    </row>
    <row r="663" spans="1:3">
      <c r="A663">
        <v>513308</v>
      </c>
      <c r="B663" t="s">
        <v>3842</v>
      </c>
      <c r="C663" s="188">
        <v>5249003</v>
      </c>
    </row>
    <row r="664" spans="1:3">
      <c r="A664">
        <v>513309</v>
      </c>
      <c r="B664" t="s">
        <v>3302</v>
      </c>
      <c r="C664" s="188">
        <v>57037766</v>
      </c>
    </row>
    <row r="665" spans="1:3">
      <c r="A665">
        <v>513310</v>
      </c>
      <c r="B665" t="s">
        <v>1938</v>
      </c>
      <c r="C665" s="188">
        <v>2907407</v>
      </c>
    </row>
    <row r="666" spans="1:3">
      <c r="A666">
        <v>513311</v>
      </c>
      <c r="B666" t="s">
        <v>1967</v>
      </c>
      <c r="C666" s="188">
        <v>22656363</v>
      </c>
    </row>
    <row r="667" spans="1:3">
      <c r="A667">
        <v>513312</v>
      </c>
      <c r="B667" t="s">
        <v>3304</v>
      </c>
      <c r="C667" s="188">
        <v>1772728</v>
      </c>
    </row>
    <row r="668" spans="1:3">
      <c r="A668">
        <v>513313</v>
      </c>
      <c r="B668" t="s">
        <v>3305</v>
      </c>
      <c r="C668" s="188">
        <v>2568274793</v>
      </c>
    </row>
    <row r="669" spans="1:3">
      <c r="A669">
        <v>513314</v>
      </c>
      <c r="B669" t="s">
        <v>3306</v>
      </c>
      <c r="C669" s="188">
        <v>4170691</v>
      </c>
    </row>
    <row r="670" spans="1:3">
      <c r="A670">
        <v>513315</v>
      </c>
      <c r="B670" t="s">
        <v>1969</v>
      </c>
      <c r="C670" s="188">
        <v>7276139</v>
      </c>
    </row>
    <row r="671" spans="1:3">
      <c r="A671">
        <v>513316</v>
      </c>
      <c r="B671" t="s">
        <v>1933</v>
      </c>
      <c r="C671" s="188">
        <v>2581818</v>
      </c>
    </row>
    <row r="672" spans="1:3">
      <c r="A672">
        <v>513317</v>
      </c>
      <c r="B672" t="s">
        <v>3307</v>
      </c>
      <c r="C672" s="188">
        <v>3049545</v>
      </c>
    </row>
    <row r="673" spans="1:3">
      <c r="A673">
        <v>513318</v>
      </c>
      <c r="B673" t="s">
        <v>3308</v>
      </c>
      <c r="C673" s="188">
        <v>4545455</v>
      </c>
    </row>
    <row r="674" spans="1:3">
      <c r="B674" t="s">
        <v>3451</v>
      </c>
      <c r="C674" s="188">
        <v>2844779196</v>
      </c>
    </row>
    <row r="675" spans="1:3">
      <c r="A675">
        <v>5134</v>
      </c>
      <c r="B675" t="s">
        <v>3452</v>
      </c>
      <c r="C675" s="188">
        <v>0</v>
      </c>
    </row>
    <row r="676" spans="1:3">
      <c r="A676">
        <v>513401</v>
      </c>
      <c r="B676" t="s">
        <v>2314</v>
      </c>
      <c r="C676" s="188">
        <v>21137483</v>
      </c>
    </row>
    <row r="677" spans="1:3">
      <c r="B677" t="s">
        <v>3453</v>
      </c>
      <c r="C677" s="188">
        <v>21137483</v>
      </c>
    </row>
    <row r="678" spans="1:3">
      <c r="A678">
        <v>5138</v>
      </c>
      <c r="B678" t="s">
        <v>3309</v>
      </c>
      <c r="C678" s="188">
        <v>0</v>
      </c>
    </row>
    <row r="679" spans="1:3">
      <c r="A679">
        <v>513801</v>
      </c>
      <c r="B679" t="s">
        <v>3310</v>
      </c>
      <c r="C679" s="188">
        <v>407846970</v>
      </c>
    </row>
    <row r="680" spans="1:3">
      <c r="A680">
        <v>513803</v>
      </c>
      <c r="B680" t="s">
        <v>3311</v>
      </c>
      <c r="C680" s="188">
        <v>885161</v>
      </c>
    </row>
    <row r="681" spans="1:3">
      <c r="B681" t="s">
        <v>3454</v>
      </c>
      <c r="C681" s="188">
        <v>408732131</v>
      </c>
    </row>
    <row r="682" spans="1:3">
      <c r="A682">
        <v>5139</v>
      </c>
      <c r="B682" t="s">
        <v>1508</v>
      </c>
      <c r="C682" s="188">
        <v>0</v>
      </c>
    </row>
    <row r="683" spans="1:3">
      <c r="A683">
        <v>513903</v>
      </c>
      <c r="B683" t="s">
        <v>3303</v>
      </c>
      <c r="C683" s="188">
        <v>106546</v>
      </c>
    </row>
    <row r="684" spans="1:3">
      <c r="B684" t="s">
        <v>3455</v>
      </c>
      <c r="C684" s="188">
        <v>106546</v>
      </c>
    </row>
    <row r="685" spans="1:3">
      <c r="B685" t="s">
        <v>3479</v>
      </c>
      <c r="C685" s="188">
        <v>4335240791</v>
      </c>
    </row>
    <row r="686" spans="1:3">
      <c r="A686">
        <v>514</v>
      </c>
      <c r="B686" t="s">
        <v>1971</v>
      </c>
      <c r="C686" s="188">
        <v>0</v>
      </c>
    </row>
    <row r="687" spans="1:3">
      <c r="A687">
        <v>51401</v>
      </c>
      <c r="B687" t="s">
        <v>1976</v>
      </c>
      <c r="C687" s="188">
        <v>141302623</v>
      </c>
    </row>
    <row r="688" spans="1:3">
      <c r="A688">
        <v>51402</v>
      </c>
      <c r="B688" t="s">
        <v>1977</v>
      </c>
      <c r="C688" s="188">
        <v>505149170</v>
      </c>
    </row>
    <row r="689" spans="1:3">
      <c r="A689">
        <v>51403</v>
      </c>
      <c r="B689" t="s">
        <v>1978</v>
      </c>
      <c r="C689" s="188">
        <v>194495725</v>
      </c>
    </row>
    <row r="690" spans="1:3">
      <c r="A690">
        <v>51404</v>
      </c>
      <c r="B690" t="s">
        <v>1979</v>
      </c>
      <c r="C690" s="188">
        <v>189085190</v>
      </c>
    </row>
    <row r="691" spans="1:3">
      <c r="B691" t="s">
        <v>3480</v>
      </c>
      <c r="C691" s="188">
        <v>1030032708</v>
      </c>
    </row>
    <row r="692" spans="1:3">
      <c r="A692">
        <v>515</v>
      </c>
      <c r="B692" t="s">
        <v>3312</v>
      </c>
      <c r="C692" s="188">
        <v>0</v>
      </c>
    </row>
    <row r="693" spans="1:3">
      <c r="A693">
        <v>5151</v>
      </c>
      <c r="B693" t="s">
        <v>3712</v>
      </c>
      <c r="C693" s="188">
        <v>0</v>
      </c>
    </row>
    <row r="694" spans="1:3">
      <c r="A694">
        <v>515101</v>
      </c>
      <c r="B694" t="s">
        <v>3313</v>
      </c>
      <c r="C694" s="188">
        <v>83393</v>
      </c>
    </row>
    <row r="695" spans="1:3">
      <c r="A695">
        <v>515102</v>
      </c>
      <c r="B695" t="s">
        <v>3711</v>
      </c>
      <c r="C695" s="188">
        <v>422811865</v>
      </c>
    </row>
    <row r="696" spans="1:3">
      <c r="A696">
        <v>515103</v>
      </c>
      <c r="B696" t="s">
        <v>3314</v>
      </c>
      <c r="C696" s="188">
        <v>952172842</v>
      </c>
    </row>
    <row r="697" spans="1:3">
      <c r="A697">
        <v>515104</v>
      </c>
      <c r="B697" t="s">
        <v>2221</v>
      </c>
      <c r="C697" s="188">
        <v>113075318</v>
      </c>
    </row>
    <row r="698" spans="1:3">
      <c r="A698">
        <v>515105</v>
      </c>
      <c r="B698" t="s">
        <v>3315</v>
      </c>
      <c r="C698" s="188">
        <v>159572</v>
      </c>
    </row>
    <row r="699" spans="1:3">
      <c r="B699" t="s">
        <v>3456</v>
      </c>
      <c r="C699" s="188">
        <v>1488302990</v>
      </c>
    </row>
    <row r="700" spans="1:3">
      <c r="A700">
        <v>5152</v>
      </c>
      <c r="B700" t="s">
        <v>3850</v>
      </c>
      <c r="C700" s="188">
        <v>0</v>
      </c>
    </row>
    <row r="701" spans="1:3">
      <c r="A701">
        <v>515201</v>
      </c>
      <c r="B701" t="s">
        <v>3843</v>
      </c>
      <c r="C701" s="188">
        <v>8376979</v>
      </c>
    </row>
    <row r="702" spans="1:3">
      <c r="B702" t="s">
        <v>3851</v>
      </c>
      <c r="C702" s="188">
        <v>8376979</v>
      </c>
    </row>
    <row r="703" spans="1:3">
      <c r="A703">
        <v>5153</v>
      </c>
      <c r="B703" t="s">
        <v>3318</v>
      </c>
      <c r="C703" s="188">
        <v>0</v>
      </c>
    </row>
    <row r="704" spans="1:3">
      <c r="A704">
        <v>515301</v>
      </c>
      <c r="B704" t="s">
        <v>3319</v>
      </c>
      <c r="C704" s="188">
        <v>90853531</v>
      </c>
    </row>
    <row r="705" spans="1:3">
      <c r="B705" t="s">
        <v>3457</v>
      </c>
      <c r="C705" s="188">
        <v>90853531</v>
      </c>
    </row>
    <row r="706" spans="1:3">
      <c r="B706" t="s">
        <v>3481</v>
      </c>
      <c r="C706" s="188">
        <v>1587533500</v>
      </c>
    </row>
    <row r="707" spans="1:3">
      <c r="A707">
        <v>516</v>
      </c>
      <c r="B707" t="s">
        <v>3256</v>
      </c>
      <c r="C707" s="188">
        <v>0</v>
      </c>
    </row>
    <row r="708" spans="1:3">
      <c r="A708">
        <v>5161</v>
      </c>
      <c r="B708" t="s">
        <v>3257</v>
      </c>
      <c r="C708" s="188">
        <v>0</v>
      </c>
    </row>
    <row r="709" spans="1:3">
      <c r="A709">
        <v>516104</v>
      </c>
      <c r="B709" t="s">
        <v>1981</v>
      </c>
      <c r="C709" s="188">
        <v>26434173097</v>
      </c>
    </row>
    <row r="710" spans="1:3">
      <c r="B710" t="s">
        <v>3458</v>
      </c>
      <c r="C710" s="188">
        <v>26434173097</v>
      </c>
    </row>
    <row r="711" spans="1:3">
      <c r="A711">
        <v>5162</v>
      </c>
      <c r="B711" t="s">
        <v>3852</v>
      </c>
      <c r="C711" s="188">
        <v>0</v>
      </c>
    </row>
    <row r="712" spans="1:3">
      <c r="A712">
        <v>516201</v>
      </c>
      <c r="B712" t="s">
        <v>3844</v>
      </c>
      <c r="C712" s="188">
        <v>30659792</v>
      </c>
    </row>
    <row r="713" spans="1:3">
      <c r="B713" t="s">
        <v>3853</v>
      </c>
      <c r="C713" s="188">
        <v>30659792</v>
      </c>
    </row>
    <row r="714" spans="1:3">
      <c r="A714">
        <v>5163</v>
      </c>
      <c r="B714" t="s">
        <v>3854</v>
      </c>
      <c r="C714" s="188">
        <v>0</v>
      </c>
    </row>
    <row r="715" spans="1:3">
      <c r="A715">
        <v>516302</v>
      </c>
      <c r="B715" t="s">
        <v>3845</v>
      </c>
      <c r="C715" s="188">
        <v>253758420</v>
      </c>
    </row>
    <row r="716" spans="1:3">
      <c r="A716">
        <v>516303</v>
      </c>
      <c r="B716" t="s">
        <v>2247</v>
      </c>
      <c r="C716" s="188">
        <v>760121241</v>
      </c>
    </row>
    <row r="717" spans="1:3">
      <c r="B717" t="s">
        <v>3855</v>
      </c>
      <c r="C717" s="188">
        <v>1013879661</v>
      </c>
    </row>
    <row r="718" spans="1:3">
      <c r="B718" t="s">
        <v>3482</v>
      </c>
      <c r="C718" s="188">
        <v>27478712550</v>
      </c>
    </row>
    <row r="719" spans="1:3">
      <c r="B719" t="s">
        <v>3864</v>
      </c>
      <c r="C719" s="188">
        <v>49506151041</v>
      </c>
    </row>
    <row r="720" spans="1:3">
      <c r="B720" t="s">
        <v>3496</v>
      </c>
      <c r="C720" s="188">
        <v>49506151041</v>
      </c>
    </row>
    <row r="722" spans="2:2">
      <c r="B722" t="s">
        <v>2403</v>
      </c>
    </row>
    <row r="723" spans="2:2">
      <c r="B723" t="s">
        <v>2404</v>
      </c>
    </row>
    <row r="725" spans="2:2">
      <c r="B725" t="s">
        <v>2405</v>
      </c>
    </row>
    <row r="727" spans="2:2">
      <c r="B727" t="s">
        <v>2406</v>
      </c>
    </row>
    <row r="729" spans="2:2">
      <c r="B729" t="s">
        <v>2407</v>
      </c>
    </row>
    <row r="731" spans="2:2">
      <c r="B731" t="s">
        <v>2408</v>
      </c>
    </row>
    <row r="733" spans="2:2">
      <c r="B733" t="s">
        <v>2409</v>
      </c>
    </row>
    <row r="735" spans="2:2">
      <c r="B735" t="s">
        <v>2407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8DB93-9316-47FD-AA55-CBAEF2B17E72}">
  <sheetPr>
    <tabColor rgb="FFFF9999"/>
  </sheetPr>
  <dimension ref="B1:J1184"/>
  <sheetViews>
    <sheetView topLeftCell="A1154" workbookViewId="0">
      <selection activeCell="K23" sqref="K23"/>
    </sheetView>
  </sheetViews>
  <sheetFormatPr baseColWidth="10" defaultRowHeight="14.4"/>
  <cols>
    <col min="3" max="3" width="18.88671875" customWidth="1"/>
    <col min="4" max="4" width="20.109375" customWidth="1"/>
    <col min="5" max="5" width="20.44140625" customWidth="1"/>
    <col min="6" max="6" width="19.6640625" bestFit="1" customWidth="1"/>
    <col min="7" max="7" width="17.44140625" bestFit="1" customWidth="1"/>
    <col min="8" max="8" width="15.88671875" bestFit="1" customWidth="1"/>
    <col min="9" max="10" width="14.6640625" bestFit="1" customWidth="1"/>
  </cols>
  <sheetData>
    <row r="1" spans="2:8">
      <c r="H1" s="243">
        <v>45345</v>
      </c>
    </row>
    <row r="2" spans="2:8">
      <c r="F2" t="s">
        <v>2395</v>
      </c>
    </row>
    <row r="5" spans="2:8">
      <c r="B5" t="s">
        <v>2396</v>
      </c>
    </row>
    <row r="6" spans="2:8">
      <c r="B6" t="s">
        <v>2397</v>
      </c>
      <c r="D6" t="s">
        <v>2398</v>
      </c>
      <c r="E6" t="s">
        <v>3320</v>
      </c>
      <c r="F6" t="s">
        <v>2399</v>
      </c>
    </row>
    <row r="7" spans="2:8">
      <c r="B7" t="s">
        <v>2400</v>
      </c>
      <c r="C7" t="s">
        <v>2401</v>
      </c>
      <c r="F7" t="s">
        <v>2402</v>
      </c>
    </row>
    <row r="9" spans="2:8" s="21" customFormat="1">
      <c r="B9" s="21">
        <v>1</v>
      </c>
      <c r="C9" s="21" t="s">
        <v>705</v>
      </c>
    </row>
    <row r="10" spans="2:8" s="21" customFormat="1">
      <c r="B10" s="21">
        <v>11</v>
      </c>
      <c r="C10" s="21" t="s">
        <v>736</v>
      </c>
    </row>
    <row r="11" spans="2:8" s="21" customFormat="1">
      <c r="B11" s="21">
        <v>111</v>
      </c>
      <c r="C11" s="21" t="s">
        <v>2684</v>
      </c>
    </row>
    <row r="12" spans="2:8" s="21" customFormat="1">
      <c r="B12" s="21">
        <v>1111</v>
      </c>
      <c r="C12" s="21" t="s">
        <v>2685</v>
      </c>
    </row>
    <row r="13" spans="2:8">
      <c r="B13">
        <v>11111</v>
      </c>
      <c r="C13" t="s">
        <v>2686</v>
      </c>
      <c r="F13" s="81">
        <v>89184915</v>
      </c>
    </row>
    <row r="14" spans="2:8">
      <c r="B14">
        <v>11112</v>
      </c>
      <c r="C14" t="s">
        <v>2687</v>
      </c>
      <c r="F14" s="81">
        <v>546219862</v>
      </c>
      <c r="G14" s="81"/>
    </row>
    <row r="15" spans="2:8">
      <c r="B15">
        <v>11113</v>
      </c>
      <c r="C15" t="s">
        <v>2315</v>
      </c>
      <c r="F15" s="81">
        <v>30546798</v>
      </c>
    </row>
    <row r="16" spans="2:8">
      <c r="B16">
        <v>11114</v>
      </c>
      <c r="C16" t="s">
        <v>2007</v>
      </c>
      <c r="F16" s="81">
        <v>5276168</v>
      </c>
    </row>
    <row r="17" spans="2:6">
      <c r="B17">
        <v>11115</v>
      </c>
      <c r="C17" t="s">
        <v>2316</v>
      </c>
      <c r="F17" s="81">
        <v>424601579</v>
      </c>
    </row>
    <row r="18" spans="2:6" s="21" customFormat="1">
      <c r="B18" s="960"/>
      <c r="C18" s="960" t="s">
        <v>3414</v>
      </c>
      <c r="D18" s="960"/>
      <c r="E18" s="960"/>
      <c r="F18" s="962">
        <f>+SUM(F13:F17)</f>
        <v>1095829322</v>
      </c>
    </row>
    <row r="19" spans="2:6" s="21" customFormat="1">
      <c r="B19" s="21">
        <v>1112</v>
      </c>
      <c r="C19" s="21" t="s">
        <v>750</v>
      </c>
    </row>
    <row r="20" spans="2:6">
      <c r="B20">
        <v>11121</v>
      </c>
      <c r="C20" t="s">
        <v>2688</v>
      </c>
      <c r="F20" s="81">
        <v>33469192</v>
      </c>
    </row>
    <row r="21" spans="2:6">
      <c r="B21">
        <v>11122</v>
      </c>
      <c r="C21" t="s">
        <v>2689</v>
      </c>
      <c r="F21" s="81">
        <v>48540248</v>
      </c>
    </row>
    <row r="22" spans="2:6">
      <c r="B22">
        <v>11123</v>
      </c>
      <c r="C22" t="s">
        <v>2690</v>
      </c>
      <c r="F22" s="81">
        <v>302400032</v>
      </c>
    </row>
    <row r="23" spans="2:6">
      <c r="B23">
        <v>11124</v>
      </c>
      <c r="C23" t="s">
        <v>2691</v>
      </c>
      <c r="F23" s="81">
        <v>1153797592</v>
      </c>
    </row>
    <row r="24" spans="2:6">
      <c r="B24">
        <v>11125</v>
      </c>
      <c r="C24" t="s">
        <v>2107</v>
      </c>
      <c r="F24" s="81">
        <v>478412167</v>
      </c>
    </row>
    <row r="25" spans="2:6">
      <c r="B25">
        <v>11126</v>
      </c>
      <c r="C25" t="s">
        <v>2110</v>
      </c>
      <c r="F25" s="81">
        <v>139732804</v>
      </c>
    </row>
    <row r="26" spans="2:6">
      <c r="B26">
        <v>11128</v>
      </c>
      <c r="C26" t="s">
        <v>2010</v>
      </c>
      <c r="F26" s="81">
        <v>9802000</v>
      </c>
    </row>
    <row r="27" spans="2:6">
      <c r="B27">
        <v>11129</v>
      </c>
      <c r="C27" t="s">
        <v>2011</v>
      </c>
      <c r="F27" s="81">
        <v>39110800</v>
      </c>
    </row>
    <row r="28" spans="2:6" s="21" customFormat="1">
      <c r="B28" s="960"/>
      <c r="C28" s="960" t="s">
        <v>3415</v>
      </c>
      <c r="D28" s="960"/>
      <c r="E28" s="960"/>
      <c r="F28" s="962">
        <f>+SUM(F20:F27)</f>
        <v>2205264835</v>
      </c>
    </row>
    <row r="29" spans="2:6" s="21" customFormat="1">
      <c r="B29" s="963"/>
      <c r="C29" s="963" t="s">
        <v>3459</v>
      </c>
      <c r="D29" s="963"/>
      <c r="E29" s="963"/>
      <c r="F29" s="964">
        <f>+F28+F18</f>
        <v>3301094157</v>
      </c>
    </row>
    <row r="30" spans="2:6" s="21" customFormat="1">
      <c r="B30" s="21">
        <v>112</v>
      </c>
      <c r="C30" s="21" t="s">
        <v>2692</v>
      </c>
    </row>
    <row r="31" spans="2:6" s="21" customFormat="1">
      <c r="B31" s="21">
        <v>1122</v>
      </c>
      <c r="C31" s="21" t="s">
        <v>2693</v>
      </c>
    </row>
    <row r="32" spans="2:6" s="21" customFormat="1">
      <c r="B32" s="21">
        <v>11220</v>
      </c>
      <c r="C32" s="21" t="s">
        <v>2693</v>
      </c>
    </row>
    <row r="33" spans="2:6">
      <c r="B33">
        <v>1122001</v>
      </c>
      <c r="C33" t="s">
        <v>2694</v>
      </c>
      <c r="F33" s="81">
        <v>1162174</v>
      </c>
    </row>
    <row r="34" spans="2:6">
      <c r="B34">
        <v>1122003</v>
      </c>
      <c r="C34" t="s">
        <v>2695</v>
      </c>
      <c r="F34" s="81">
        <v>181590</v>
      </c>
    </row>
    <row r="35" spans="2:6">
      <c r="B35">
        <v>1122004</v>
      </c>
      <c r="C35" t="s">
        <v>2696</v>
      </c>
      <c r="F35" s="81">
        <v>1220283</v>
      </c>
    </row>
    <row r="36" spans="2:6">
      <c r="B36">
        <v>1122005</v>
      </c>
      <c r="C36" t="s">
        <v>3503</v>
      </c>
      <c r="F36" s="81">
        <v>819749</v>
      </c>
    </row>
    <row r="37" spans="2:6">
      <c r="B37">
        <v>1122006</v>
      </c>
      <c r="C37" t="s">
        <v>2697</v>
      </c>
      <c r="F37" s="81">
        <v>13243126</v>
      </c>
    </row>
    <row r="38" spans="2:6" s="21" customFormat="1">
      <c r="B38" s="965"/>
      <c r="C38" s="965" t="s">
        <v>3339</v>
      </c>
      <c r="D38" s="965"/>
      <c r="E38" s="965"/>
      <c r="F38" s="966">
        <f>+SUM(F33:F37)</f>
        <v>16626922</v>
      </c>
    </row>
    <row r="39" spans="2:6" s="21" customFormat="1">
      <c r="B39" s="21">
        <v>11221</v>
      </c>
      <c r="C39" s="21" t="s">
        <v>3340</v>
      </c>
    </row>
    <row r="40" spans="2:6">
      <c r="B40">
        <v>1122102</v>
      </c>
      <c r="C40" t="s">
        <v>3504</v>
      </c>
      <c r="F40" s="81">
        <v>35184830</v>
      </c>
    </row>
    <row r="41" spans="2:6" s="21" customFormat="1">
      <c r="B41" s="965"/>
      <c r="C41" s="965" t="s">
        <v>3341</v>
      </c>
      <c r="D41" s="965"/>
      <c r="E41" s="965"/>
      <c r="F41" s="966">
        <f>+F40</f>
        <v>35184830</v>
      </c>
    </row>
    <row r="42" spans="2:6" s="21" customFormat="1">
      <c r="B42" s="21">
        <v>11222</v>
      </c>
      <c r="C42" s="21" t="s">
        <v>2698</v>
      </c>
    </row>
    <row r="43" spans="2:6">
      <c r="B43">
        <v>1122202</v>
      </c>
      <c r="C43" t="s">
        <v>2699</v>
      </c>
      <c r="F43" s="81">
        <v>26148924</v>
      </c>
    </row>
    <row r="44" spans="2:6">
      <c r="B44">
        <v>1122203</v>
      </c>
      <c r="C44" t="s">
        <v>2700</v>
      </c>
      <c r="F44" s="81">
        <v>64558788</v>
      </c>
    </row>
    <row r="45" spans="2:6">
      <c r="B45">
        <v>1122204</v>
      </c>
      <c r="C45" t="s">
        <v>2701</v>
      </c>
      <c r="F45" s="81">
        <v>12573274</v>
      </c>
    </row>
    <row r="46" spans="2:6">
      <c r="B46">
        <v>1122206</v>
      </c>
      <c r="C46" t="s">
        <v>2702</v>
      </c>
      <c r="F46" s="81">
        <v>60578341</v>
      </c>
    </row>
    <row r="47" spans="2:6">
      <c r="B47">
        <v>1122208</v>
      </c>
      <c r="C47" t="s">
        <v>2703</v>
      </c>
      <c r="F47" s="81">
        <v>90126625</v>
      </c>
    </row>
    <row r="48" spans="2:6">
      <c r="B48">
        <v>1122213</v>
      </c>
      <c r="C48" t="s">
        <v>2704</v>
      </c>
      <c r="F48" s="81">
        <v>140506885</v>
      </c>
    </row>
    <row r="49" spans="2:6">
      <c r="B49">
        <v>1122217</v>
      </c>
      <c r="C49" t="s">
        <v>3505</v>
      </c>
      <c r="F49" s="81">
        <v>29526493</v>
      </c>
    </row>
    <row r="50" spans="2:6">
      <c r="B50">
        <v>1122218</v>
      </c>
      <c r="C50" t="s">
        <v>2705</v>
      </c>
      <c r="F50" s="81">
        <v>125340509</v>
      </c>
    </row>
    <row r="51" spans="2:6">
      <c r="B51">
        <v>1122220</v>
      </c>
      <c r="C51" t="s">
        <v>3506</v>
      </c>
      <c r="F51" s="81">
        <v>9333713</v>
      </c>
    </row>
    <row r="52" spans="2:6">
      <c r="B52">
        <v>1122221</v>
      </c>
      <c r="C52" t="s">
        <v>2706</v>
      </c>
      <c r="F52" s="81">
        <v>124773949</v>
      </c>
    </row>
    <row r="53" spans="2:6" s="21" customFormat="1">
      <c r="B53" s="965"/>
      <c r="C53" s="965" t="s">
        <v>3342</v>
      </c>
      <c r="D53" s="965"/>
      <c r="E53" s="965"/>
      <c r="F53" s="966">
        <f>+SUM(F43:F52)</f>
        <v>683467501</v>
      </c>
    </row>
    <row r="54" spans="2:6" s="21" customFormat="1">
      <c r="B54" s="21">
        <v>11223</v>
      </c>
      <c r="C54" s="21" t="s">
        <v>2707</v>
      </c>
    </row>
    <row r="55" spans="2:6">
      <c r="B55">
        <v>1122302</v>
      </c>
      <c r="C55" t="s">
        <v>2708</v>
      </c>
      <c r="F55" s="81">
        <v>4002238</v>
      </c>
    </row>
    <row r="56" spans="2:6">
      <c r="B56">
        <v>1122310</v>
      </c>
      <c r="C56" t="s">
        <v>2710</v>
      </c>
      <c r="F56" s="81">
        <v>27964822</v>
      </c>
    </row>
    <row r="57" spans="2:6">
      <c r="B57">
        <v>1122311</v>
      </c>
      <c r="C57" t="s">
        <v>2711</v>
      </c>
      <c r="F57" s="81">
        <v>27964822</v>
      </c>
    </row>
    <row r="58" spans="2:6">
      <c r="B58">
        <v>1122314</v>
      </c>
      <c r="C58" t="s">
        <v>2712</v>
      </c>
      <c r="F58" s="81">
        <v>94099808</v>
      </c>
    </row>
    <row r="59" spans="2:6">
      <c r="B59">
        <v>1122315</v>
      </c>
      <c r="C59" t="s">
        <v>2713</v>
      </c>
      <c r="F59" s="81">
        <v>552250748</v>
      </c>
    </row>
    <row r="60" spans="2:6">
      <c r="B60">
        <v>1122316</v>
      </c>
      <c r="C60" t="s">
        <v>3507</v>
      </c>
      <c r="F60" s="81">
        <v>61668242</v>
      </c>
    </row>
    <row r="61" spans="2:6">
      <c r="B61">
        <v>1122317</v>
      </c>
      <c r="C61" t="s">
        <v>2714</v>
      </c>
      <c r="F61" s="81">
        <v>119849235</v>
      </c>
    </row>
    <row r="62" spans="2:6">
      <c r="B62">
        <v>1122318</v>
      </c>
      <c r="C62" t="s">
        <v>3508</v>
      </c>
      <c r="F62" s="81">
        <v>15093740</v>
      </c>
    </row>
    <row r="63" spans="2:6">
      <c r="B63">
        <v>1122323</v>
      </c>
      <c r="C63" t="s">
        <v>2716</v>
      </c>
      <c r="F63" s="81">
        <v>14527180</v>
      </c>
    </row>
    <row r="64" spans="2:6">
      <c r="B64">
        <v>1122328</v>
      </c>
      <c r="C64" t="s">
        <v>2717</v>
      </c>
      <c r="F64" s="81">
        <v>3508314</v>
      </c>
    </row>
    <row r="65" spans="2:6">
      <c r="B65">
        <v>1122330</v>
      </c>
      <c r="C65" t="s">
        <v>2718</v>
      </c>
      <c r="F65" s="81">
        <v>318187952</v>
      </c>
    </row>
    <row r="66" spans="2:6">
      <c r="B66">
        <v>1122332</v>
      </c>
      <c r="C66" t="s">
        <v>2719</v>
      </c>
      <c r="F66" s="81">
        <v>19386522</v>
      </c>
    </row>
    <row r="67" spans="2:6">
      <c r="B67">
        <v>1122334</v>
      </c>
      <c r="C67" t="s">
        <v>2720</v>
      </c>
      <c r="F67" s="81">
        <v>181589750</v>
      </c>
    </row>
    <row r="68" spans="2:6">
      <c r="B68">
        <v>1122336</v>
      </c>
      <c r="C68" t="s">
        <v>2721</v>
      </c>
      <c r="F68" s="81">
        <v>2099178</v>
      </c>
    </row>
    <row r="69" spans="2:6" s="21" customFormat="1">
      <c r="B69" s="965"/>
      <c r="C69" s="965" t="s">
        <v>3343</v>
      </c>
      <c r="D69" s="965"/>
      <c r="E69" s="965"/>
      <c r="F69" s="966">
        <f>+SUM(F55:F68)</f>
        <v>1442192551</v>
      </c>
    </row>
    <row r="70" spans="2:6" s="21" customFormat="1">
      <c r="B70" s="21">
        <v>11224</v>
      </c>
      <c r="C70" s="21" t="s">
        <v>2722</v>
      </c>
    </row>
    <row r="71" spans="2:6">
      <c r="B71">
        <v>1122406</v>
      </c>
      <c r="C71" t="s">
        <v>2723</v>
      </c>
      <c r="F71" s="81">
        <v>76267695</v>
      </c>
    </row>
    <row r="72" spans="2:6">
      <c r="B72">
        <v>1122410</v>
      </c>
      <c r="C72" t="s">
        <v>2724</v>
      </c>
      <c r="F72" s="81">
        <v>52501229</v>
      </c>
    </row>
    <row r="73" spans="2:6">
      <c r="B73">
        <v>1122419</v>
      </c>
      <c r="C73" t="s">
        <v>3509</v>
      </c>
      <c r="F73" s="81">
        <v>63759793</v>
      </c>
    </row>
    <row r="74" spans="2:6">
      <c r="B74">
        <v>1122424</v>
      </c>
      <c r="C74" t="s">
        <v>2725</v>
      </c>
      <c r="F74" s="81">
        <v>178517251</v>
      </c>
    </row>
    <row r="75" spans="2:6">
      <c r="B75">
        <v>1122426</v>
      </c>
      <c r="C75" t="s">
        <v>3510</v>
      </c>
      <c r="F75" s="81">
        <v>125079020</v>
      </c>
    </row>
    <row r="76" spans="2:6">
      <c r="B76">
        <v>1122430</v>
      </c>
      <c r="C76" t="s">
        <v>2726</v>
      </c>
      <c r="F76" s="81">
        <v>34952395</v>
      </c>
    </row>
    <row r="77" spans="2:6">
      <c r="B77">
        <v>1122436</v>
      </c>
      <c r="C77" t="s">
        <v>2727</v>
      </c>
      <c r="F77" s="81">
        <v>55348556</v>
      </c>
    </row>
    <row r="78" spans="2:6">
      <c r="B78">
        <v>1122447</v>
      </c>
      <c r="C78" t="s">
        <v>3511</v>
      </c>
      <c r="F78" s="81">
        <v>-36971673</v>
      </c>
    </row>
    <row r="79" spans="2:6">
      <c r="B79">
        <v>1122452</v>
      </c>
      <c r="C79" t="s">
        <v>2728</v>
      </c>
      <c r="F79" s="81">
        <v>192652198</v>
      </c>
    </row>
    <row r="80" spans="2:6">
      <c r="B80">
        <v>1122453</v>
      </c>
      <c r="C80" t="s">
        <v>2729</v>
      </c>
      <c r="F80" s="81">
        <v>81671806</v>
      </c>
    </row>
    <row r="81" spans="2:6">
      <c r="B81">
        <v>1122454</v>
      </c>
      <c r="C81" t="s">
        <v>3512</v>
      </c>
      <c r="F81" s="81">
        <v>19030606</v>
      </c>
    </row>
    <row r="82" spans="2:6">
      <c r="B82">
        <v>1122457</v>
      </c>
      <c r="C82" t="s">
        <v>2730</v>
      </c>
      <c r="F82" s="81">
        <v>58864133</v>
      </c>
    </row>
    <row r="83" spans="2:6">
      <c r="B83">
        <v>1122463</v>
      </c>
      <c r="C83" t="s">
        <v>2731</v>
      </c>
      <c r="F83" s="81">
        <v>82950198</v>
      </c>
    </row>
    <row r="84" spans="2:6">
      <c r="B84">
        <v>1122465</v>
      </c>
      <c r="C84" t="s">
        <v>2732</v>
      </c>
      <c r="F84" s="81">
        <v>123619038</v>
      </c>
    </row>
    <row r="85" spans="2:6">
      <c r="B85">
        <v>1122473</v>
      </c>
      <c r="C85" t="s">
        <v>2733</v>
      </c>
      <c r="F85" s="81">
        <v>55116121</v>
      </c>
    </row>
    <row r="86" spans="2:6">
      <c r="B86">
        <v>1122481</v>
      </c>
      <c r="C86" t="s">
        <v>2734</v>
      </c>
      <c r="F86" s="81">
        <v>79819591</v>
      </c>
    </row>
    <row r="87" spans="2:6">
      <c r="B87">
        <v>1122482</v>
      </c>
      <c r="C87" t="s">
        <v>2735</v>
      </c>
      <c r="F87" s="81">
        <v>76267695</v>
      </c>
    </row>
    <row r="88" spans="2:6">
      <c r="B88">
        <v>1122483</v>
      </c>
      <c r="C88" t="s">
        <v>2736</v>
      </c>
      <c r="F88" s="81">
        <v>20326430</v>
      </c>
    </row>
    <row r="89" spans="2:6">
      <c r="B89">
        <v>1122486</v>
      </c>
      <c r="C89" t="s">
        <v>2737</v>
      </c>
      <c r="F89" s="81">
        <v>88403411</v>
      </c>
    </row>
    <row r="90" spans="2:6">
      <c r="B90">
        <v>1122491</v>
      </c>
      <c r="C90" t="s">
        <v>2738</v>
      </c>
      <c r="F90" s="81">
        <v>120521262</v>
      </c>
    </row>
    <row r="91" spans="2:6">
      <c r="B91">
        <v>1122493</v>
      </c>
      <c r="C91" t="s">
        <v>2739</v>
      </c>
      <c r="F91" s="81">
        <v>58399264</v>
      </c>
    </row>
    <row r="92" spans="2:6">
      <c r="B92">
        <v>1122494</v>
      </c>
      <c r="C92" t="s">
        <v>2740</v>
      </c>
      <c r="F92" s="81">
        <v>167021894</v>
      </c>
    </row>
    <row r="93" spans="2:6">
      <c r="B93">
        <v>1122495</v>
      </c>
      <c r="C93" t="s">
        <v>2741</v>
      </c>
      <c r="F93" s="81">
        <v>80122918</v>
      </c>
    </row>
    <row r="94" spans="2:6">
      <c r="B94">
        <v>1122496</v>
      </c>
      <c r="C94" t="s">
        <v>3513</v>
      </c>
      <c r="F94" s="81">
        <v>62401502</v>
      </c>
    </row>
    <row r="95" spans="2:6">
      <c r="B95">
        <v>1122497</v>
      </c>
      <c r="C95" t="s">
        <v>2742</v>
      </c>
      <c r="F95" s="81">
        <v>83821829</v>
      </c>
    </row>
    <row r="96" spans="2:6">
      <c r="B96">
        <v>1122498</v>
      </c>
      <c r="C96" t="s">
        <v>3514</v>
      </c>
      <c r="F96" s="81">
        <v>18158975</v>
      </c>
    </row>
    <row r="97" spans="2:6">
      <c r="B97">
        <v>112249901</v>
      </c>
      <c r="C97" t="s">
        <v>2743</v>
      </c>
      <c r="F97" s="81">
        <v>110813329</v>
      </c>
    </row>
    <row r="98" spans="2:6" s="21" customFormat="1">
      <c r="B98" s="965"/>
      <c r="C98" s="965" t="s">
        <v>3344</v>
      </c>
      <c r="D98" s="965"/>
      <c r="E98" s="965"/>
      <c r="F98" s="966">
        <f>+SUM(F71:F97)</f>
        <v>2129436466</v>
      </c>
    </row>
    <row r="99" spans="2:6" s="21" customFormat="1">
      <c r="B99" s="21">
        <v>11225</v>
      </c>
      <c r="C99" s="21" t="s">
        <v>2506</v>
      </c>
    </row>
    <row r="100" spans="2:6">
      <c r="B100">
        <v>1122509</v>
      </c>
      <c r="C100" t="s">
        <v>2746</v>
      </c>
      <c r="F100" s="81">
        <v>390505126</v>
      </c>
    </row>
    <row r="101" spans="2:6">
      <c r="B101">
        <v>1122510</v>
      </c>
      <c r="C101" t="s">
        <v>2747</v>
      </c>
      <c r="F101" s="81">
        <v>85129275</v>
      </c>
    </row>
    <row r="102" spans="2:6">
      <c r="B102">
        <v>1122511</v>
      </c>
      <c r="C102" t="s">
        <v>2748</v>
      </c>
      <c r="F102" s="81">
        <v>111636730</v>
      </c>
    </row>
    <row r="103" spans="2:6">
      <c r="B103">
        <v>1122513</v>
      </c>
      <c r="C103" t="s">
        <v>2750</v>
      </c>
      <c r="F103" s="81">
        <v>59619547</v>
      </c>
    </row>
    <row r="104" spans="2:6">
      <c r="B104">
        <v>1122521</v>
      </c>
      <c r="C104" t="s">
        <v>3515</v>
      </c>
      <c r="F104" s="81">
        <v>121766823</v>
      </c>
    </row>
    <row r="105" spans="2:6">
      <c r="B105">
        <v>1122522</v>
      </c>
      <c r="C105" t="s">
        <v>2753</v>
      </c>
      <c r="F105" s="81">
        <v>102547364</v>
      </c>
    </row>
    <row r="106" spans="2:6">
      <c r="B106">
        <v>1122527</v>
      </c>
      <c r="C106" t="s">
        <v>2755</v>
      </c>
      <c r="F106" s="81">
        <v>35814583</v>
      </c>
    </row>
    <row r="107" spans="2:6">
      <c r="B107">
        <v>1122530</v>
      </c>
      <c r="C107" t="s">
        <v>2756</v>
      </c>
      <c r="F107" s="81">
        <v>271004543</v>
      </c>
    </row>
    <row r="108" spans="2:6">
      <c r="B108">
        <v>1122531</v>
      </c>
      <c r="C108" t="s">
        <v>2757</v>
      </c>
      <c r="F108" s="81">
        <v>217907700</v>
      </c>
    </row>
    <row r="109" spans="2:6">
      <c r="B109">
        <v>1122532</v>
      </c>
      <c r="C109" t="s">
        <v>2758</v>
      </c>
      <c r="F109" s="81">
        <v>187574948</v>
      </c>
    </row>
    <row r="110" spans="2:6">
      <c r="B110">
        <v>1122536</v>
      </c>
      <c r="C110" t="s">
        <v>2759</v>
      </c>
      <c r="F110" s="81">
        <v>76238641</v>
      </c>
    </row>
    <row r="111" spans="2:6">
      <c r="B111">
        <v>1122538</v>
      </c>
      <c r="C111" t="s">
        <v>2760</v>
      </c>
      <c r="F111" s="81">
        <v>218349617</v>
      </c>
    </row>
    <row r="112" spans="2:6">
      <c r="B112">
        <v>1122539</v>
      </c>
      <c r="C112" t="s">
        <v>2761</v>
      </c>
      <c r="F112" s="81">
        <v>48930738</v>
      </c>
    </row>
    <row r="113" spans="2:6">
      <c r="B113">
        <v>1122541</v>
      </c>
      <c r="C113" t="s">
        <v>2762</v>
      </c>
      <c r="F113" s="81">
        <v>82774274</v>
      </c>
    </row>
    <row r="114" spans="2:6">
      <c r="B114">
        <v>1122551</v>
      </c>
      <c r="C114" t="s">
        <v>2764</v>
      </c>
      <c r="F114" s="81">
        <v>331903353</v>
      </c>
    </row>
    <row r="115" spans="2:6">
      <c r="B115">
        <v>1122552</v>
      </c>
      <c r="C115" t="s">
        <v>2765</v>
      </c>
      <c r="F115" s="81">
        <v>31289555</v>
      </c>
    </row>
    <row r="116" spans="2:6">
      <c r="B116">
        <v>1122553</v>
      </c>
      <c r="C116" t="s">
        <v>2766</v>
      </c>
      <c r="F116" s="81">
        <v>50069088</v>
      </c>
    </row>
    <row r="117" spans="2:6">
      <c r="B117">
        <v>1122558</v>
      </c>
      <c r="C117" t="s">
        <v>3516</v>
      </c>
      <c r="F117" s="81">
        <v>-34231847</v>
      </c>
    </row>
    <row r="118" spans="2:6">
      <c r="B118">
        <v>1122560</v>
      </c>
      <c r="C118" t="s">
        <v>2769</v>
      </c>
      <c r="F118" s="81">
        <v>80225480</v>
      </c>
    </row>
    <row r="119" spans="2:6">
      <c r="B119">
        <v>1122562</v>
      </c>
      <c r="C119" t="s">
        <v>2770</v>
      </c>
      <c r="F119" s="81">
        <v>96661459</v>
      </c>
    </row>
    <row r="120" spans="2:6">
      <c r="B120">
        <v>1122564</v>
      </c>
      <c r="C120" t="s">
        <v>3518</v>
      </c>
      <c r="F120" s="81">
        <v>6027109</v>
      </c>
    </row>
    <row r="121" spans="2:6">
      <c r="B121">
        <v>1122565</v>
      </c>
      <c r="C121" t="s">
        <v>2771</v>
      </c>
      <c r="F121" s="81">
        <v>96999999</v>
      </c>
    </row>
    <row r="122" spans="2:6">
      <c r="B122">
        <v>1122566</v>
      </c>
      <c r="C122" t="s">
        <v>3519</v>
      </c>
      <c r="F122" s="81">
        <v>942451</v>
      </c>
    </row>
    <row r="123" spans="2:6">
      <c r="B123">
        <v>1122568</v>
      </c>
      <c r="C123" t="s">
        <v>3520</v>
      </c>
      <c r="F123" s="81">
        <v>4710438</v>
      </c>
    </row>
    <row r="124" spans="2:6">
      <c r="B124">
        <v>1122569</v>
      </c>
      <c r="C124" t="s">
        <v>2772</v>
      </c>
      <c r="F124" s="81">
        <v>66172467</v>
      </c>
    </row>
    <row r="125" spans="2:6">
      <c r="B125">
        <v>1122571</v>
      </c>
      <c r="C125" t="s">
        <v>2773</v>
      </c>
      <c r="F125" s="81">
        <v>101847226</v>
      </c>
    </row>
    <row r="126" spans="2:6" s="21" customFormat="1">
      <c r="B126" s="965"/>
      <c r="C126" s="965" t="s">
        <v>3345</v>
      </c>
      <c r="D126" s="965"/>
      <c r="E126" s="965"/>
      <c r="F126" s="966">
        <f>+SUM(F100:F125)</f>
        <v>2842416687</v>
      </c>
    </row>
    <row r="127" spans="2:6" s="21" customFormat="1">
      <c r="B127" s="21">
        <v>11226</v>
      </c>
      <c r="C127" s="21" t="s">
        <v>2511</v>
      </c>
    </row>
    <row r="128" spans="2:6">
      <c r="B128">
        <v>1122602</v>
      </c>
      <c r="C128" t="s">
        <v>2774</v>
      </c>
      <c r="F128" s="81">
        <v>130531942</v>
      </c>
    </row>
    <row r="129" spans="2:6">
      <c r="B129">
        <v>1122604</v>
      </c>
      <c r="C129" t="s">
        <v>3521</v>
      </c>
      <c r="F129" s="81">
        <v>81857754</v>
      </c>
    </row>
    <row r="130" spans="2:6">
      <c r="B130">
        <v>1122605</v>
      </c>
      <c r="C130" t="s">
        <v>3522</v>
      </c>
      <c r="F130" s="81">
        <v>57062763</v>
      </c>
    </row>
    <row r="131" spans="2:6">
      <c r="B131">
        <v>1122611</v>
      </c>
      <c r="C131" t="s">
        <v>3523</v>
      </c>
      <c r="F131" s="81">
        <v>12702058</v>
      </c>
    </row>
    <row r="132" spans="2:6">
      <c r="B132">
        <v>1122612</v>
      </c>
      <c r="C132" t="s">
        <v>3524</v>
      </c>
      <c r="F132" s="81">
        <v>183333012</v>
      </c>
    </row>
    <row r="133" spans="2:6">
      <c r="B133">
        <v>1122613</v>
      </c>
      <c r="C133" t="s">
        <v>3525</v>
      </c>
      <c r="F133" s="81">
        <v>264710134</v>
      </c>
    </row>
    <row r="134" spans="2:6">
      <c r="B134">
        <v>1122614</v>
      </c>
      <c r="C134" t="s">
        <v>3526</v>
      </c>
      <c r="F134" s="81">
        <v>23529891</v>
      </c>
    </row>
    <row r="135" spans="2:6">
      <c r="B135">
        <v>1122615</v>
      </c>
      <c r="C135" t="s">
        <v>3527</v>
      </c>
      <c r="F135" s="81">
        <v>8441526</v>
      </c>
    </row>
    <row r="136" spans="2:6">
      <c r="B136">
        <v>1122616</v>
      </c>
      <c r="C136" t="s">
        <v>3528</v>
      </c>
      <c r="F136" s="81">
        <v>225829734</v>
      </c>
    </row>
    <row r="137" spans="2:6">
      <c r="B137">
        <v>1122617</v>
      </c>
      <c r="C137" t="s">
        <v>3529</v>
      </c>
      <c r="F137" s="81">
        <v>76358490</v>
      </c>
    </row>
    <row r="138" spans="2:6">
      <c r="B138">
        <v>1122618</v>
      </c>
      <c r="C138" t="s">
        <v>3530</v>
      </c>
      <c r="F138" s="81">
        <v>36499540</v>
      </c>
    </row>
    <row r="139" spans="2:6">
      <c r="B139">
        <v>1122619</v>
      </c>
      <c r="C139" t="s">
        <v>3531</v>
      </c>
      <c r="F139" s="81">
        <v>36499540</v>
      </c>
    </row>
    <row r="140" spans="2:6">
      <c r="B140">
        <v>1122620</v>
      </c>
      <c r="C140" t="s">
        <v>3532</v>
      </c>
      <c r="F140" s="81">
        <v>101690260</v>
      </c>
    </row>
    <row r="141" spans="2:6">
      <c r="B141">
        <v>1122621</v>
      </c>
      <c r="C141" t="s">
        <v>2775</v>
      </c>
      <c r="F141" s="81">
        <v>137281851</v>
      </c>
    </row>
    <row r="142" spans="2:6">
      <c r="B142">
        <v>1122623</v>
      </c>
      <c r="C142" t="s">
        <v>2776</v>
      </c>
      <c r="F142" s="81">
        <v>71909541</v>
      </c>
    </row>
    <row r="143" spans="2:6">
      <c r="B143">
        <v>1122624</v>
      </c>
      <c r="C143" t="s">
        <v>2777</v>
      </c>
      <c r="F143" s="81">
        <v>234613957</v>
      </c>
    </row>
    <row r="144" spans="2:6">
      <c r="B144">
        <v>1122626</v>
      </c>
      <c r="C144" t="s">
        <v>3533</v>
      </c>
      <c r="F144" s="81">
        <v>133468466</v>
      </c>
    </row>
    <row r="145" spans="2:6">
      <c r="B145">
        <v>1122628</v>
      </c>
      <c r="C145" t="s">
        <v>3534</v>
      </c>
      <c r="F145" s="81">
        <v>63768004</v>
      </c>
    </row>
    <row r="146" spans="2:6">
      <c r="B146">
        <v>1122631</v>
      </c>
      <c r="C146" t="s">
        <v>3535</v>
      </c>
      <c r="F146" s="81">
        <v>206201771</v>
      </c>
    </row>
    <row r="147" spans="2:6">
      <c r="B147">
        <v>1122632</v>
      </c>
      <c r="C147" t="s">
        <v>3536</v>
      </c>
      <c r="F147" s="81">
        <v>130744620</v>
      </c>
    </row>
    <row r="148" spans="2:6">
      <c r="B148">
        <v>1122635</v>
      </c>
      <c r="C148" t="s">
        <v>3537</v>
      </c>
      <c r="F148" s="81">
        <v>-14922319</v>
      </c>
    </row>
    <row r="149" spans="2:6">
      <c r="B149">
        <v>1122636</v>
      </c>
      <c r="C149" t="s">
        <v>3538</v>
      </c>
      <c r="F149" s="81">
        <v>130744620</v>
      </c>
    </row>
    <row r="150" spans="2:6">
      <c r="B150">
        <v>1122637</v>
      </c>
      <c r="C150" t="s">
        <v>3539</v>
      </c>
      <c r="F150" s="81">
        <v>87163080</v>
      </c>
    </row>
    <row r="151" spans="2:6">
      <c r="B151">
        <v>1122642</v>
      </c>
      <c r="C151" t="s">
        <v>3540</v>
      </c>
      <c r="F151" s="81">
        <v>141916021</v>
      </c>
    </row>
    <row r="152" spans="2:6">
      <c r="B152">
        <v>1122647</v>
      </c>
      <c r="C152" t="s">
        <v>2778</v>
      </c>
      <c r="F152" s="81">
        <v>89787996</v>
      </c>
    </row>
    <row r="153" spans="2:6">
      <c r="B153">
        <v>1122648</v>
      </c>
      <c r="C153" t="s">
        <v>3541</v>
      </c>
      <c r="F153" s="81">
        <v>286003856</v>
      </c>
    </row>
    <row r="154" spans="2:6">
      <c r="B154">
        <v>1122649</v>
      </c>
      <c r="C154" t="s">
        <v>2779</v>
      </c>
      <c r="F154" s="81">
        <v>23967813</v>
      </c>
    </row>
    <row r="155" spans="2:6">
      <c r="B155">
        <v>1122664</v>
      </c>
      <c r="C155" t="s">
        <v>2780</v>
      </c>
      <c r="F155" s="81">
        <v>74984800</v>
      </c>
    </row>
    <row r="156" spans="2:6">
      <c r="B156">
        <v>1122665</v>
      </c>
      <c r="C156" t="s">
        <v>2781</v>
      </c>
      <c r="F156" s="81">
        <v>50622428</v>
      </c>
    </row>
    <row r="157" spans="2:6">
      <c r="B157">
        <v>1122667</v>
      </c>
      <c r="C157" t="s">
        <v>2782</v>
      </c>
      <c r="F157" s="81">
        <v>14067685</v>
      </c>
    </row>
    <row r="158" spans="2:6">
      <c r="B158">
        <v>1122668</v>
      </c>
      <c r="C158" t="s">
        <v>3542</v>
      </c>
      <c r="F158" s="81">
        <v>39041070</v>
      </c>
    </row>
    <row r="159" spans="2:6">
      <c r="B159">
        <v>1122670</v>
      </c>
      <c r="C159" t="s">
        <v>2783</v>
      </c>
      <c r="F159" s="81">
        <v>41672451</v>
      </c>
    </row>
    <row r="160" spans="2:6">
      <c r="B160">
        <v>1122671</v>
      </c>
      <c r="C160" t="s">
        <v>2784</v>
      </c>
      <c r="F160" s="81">
        <v>182830880</v>
      </c>
    </row>
    <row r="161" spans="2:6">
      <c r="B161">
        <v>1122674</v>
      </c>
      <c r="C161" t="s">
        <v>2785</v>
      </c>
      <c r="F161" s="81">
        <v>30507078</v>
      </c>
    </row>
    <row r="162" spans="2:6">
      <c r="B162">
        <v>1122675</v>
      </c>
      <c r="C162" t="s">
        <v>3543</v>
      </c>
      <c r="F162" s="81">
        <v>413000000</v>
      </c>
    </row>
    <row r="163" spans="2:6">
      <c r="B163">
        <v>1122678</v>
      </c>
      <c r="C163" t="s">
        <v>2786</v>
      </c>
      <c r="F163" s="81">
        <v>82481260</v>
      </c>
    </row>
    <row r="164" spans="2:6">
      <c r="B164">
        <v>1122679</v>
      </c>
      <c r="C164" t="s">
        <v>2787</v>
      </c>
      <c r="F164" s="81">
        <v>56545014</v>
      </c>
    </row>
    <row r="165" spans="2:6">
      <c r="B165">
        <v>1122680</v>
      </c>
      <c r="C165" t="s">
        <v>2788</v>
      </c>
      <c r="F165" s="81">
        <v>486297351</v>
      </c>
    </row>
    <row r="166" spans="2:6">
      <c r="B166">
        <v>1122681</v>
      </c>
      <c r="C166" t="s">
        <v>3544</v>
      </c>
      <c r="F166" s="81">
        <v>255678368</v>
      </c>
    </row>
    <row r="167" spans="2:6">
      <c r="B167">
        <v>1122682</v>
      </c>
      <c r="C167" t="s">
        <v>2789</v>
      </c>
      <c r="F167" s="81">
        <v>113390233</v>
      </c>
    </row>
    <row r="168" spans="2:6">
      <c r="B168">
        <v>1122683</v>
      </c>
      <c r="C168" t="s">
        <v>2790</v>
      </c>
      <c r="F168" s="81">
        <v>71098198</v>
      </c>
    </row>
    <row r="169" spans="2:6">
      <c r="B169">
        <v>1122686</v>
      </c>
      <c r="C169" t="s">
        <v>3545</v>
      </c>
      <c r="F169" s="81">
        <v>72635900</v>
      </c>
    </row>
    <row r="170" spans="2:6" s="21" customFormat="1">
      <c r="B170" s="965"/>
      <c r="C170" s="965" t="s">
        <v>3346</v>
      </c>
      <c r="D170" s="965"/>
      <c r="E170" s="965"/>
      <c r="F170" s="966">
        <f>+SUM(F128:F169)</f>
        <v>4946548637</v>
      </c>
    </row>
    <row r="171" spans="2:6" s="21" customFormat="1">
      <c r="B171" s="21">
        <v>11227</v>
      </c>
      <c r="C171" s="21" t="s">
        <v>2513</v>
      </c>
    </row>
    <row r="172" spans="2:6">
      <c r="B172">
        <v>1122702</v>
      </c>
      <c r="C172" t="s">
        <v>2791</v>
      </c>
      <c r="F172" s="81">
        <v>31033543</v>
      </c>
    </row>
    <row r="173" spans="2:6">
      <c r="B173">
        <v>1122703</v>
      </c>
      <c r="C173" t="s">
        <v>3546</v>
      </c>
      <c r="F173" s="81">
        <v>14850410</v>
      </c>
    </row>
    <row r="174" spans="2:6">
      <c r="B174">
        <v>1122705</v>
      </c>
      <c r="C174" t="s">
        <v>3547</v>
      </c>
      <c r="F174" s="81">
        <v>80771121</v>
      </c>
    </row>
    <row r="175" spans="2:6">
      <c r="B175">
        <v>1122706</v>
      </c>
      <c r="C175" t="s">
        <v>3548</v>
      </c>
      <c r="F175" s="81">
        <v>244114297</v>
      </c>
    </row>
    <row r="176" spans="2:6">
      <c r="B176">
        <v>1122707</v>
      </c>
      <c r="C176" t="s">
        <v>2792</v>
      </c>
      <c r="F176" s="81">
        <v>94586396</v>
      </c>
    </row>
    <row r="177" spans="2:6">
      <c r="B177">
        <v>1122709</v>
      </c>
      <c r="C177" t="s">
        <v>2793</v>
      </c>
      <c r="F177" s="81">
        <v>110405696</v>
      </c>
    </row>
    <row r="178" spans="2:6">
      <c r="B178">
        <v>1122713</v>
      </c>
      <c r="C178" t="s">
        <v>3549</v>
      </c>
      <c r="F178" s="81">
        <v>68081629</v>
      </c>
    </row>
    <row r="179" spans="2:6">
      <c r="B179">
        <v>1122714</v>
      </c>
      <c r="C179" t="s">
        <v>3550</v>
      </c>
      <c r="F179" s="81">
        <v>149989865</v>
      </c>
    </row>
    <row r="180" spans="2:6">
      <c r="B180">
        <v>1122715</v>
      </c>
      <c r="C180" t="s">
        <v>2794</v>
      </c>
      <c r="F180" s="81">
        <v>60250753</v>
      </c>
    </row>
    <row r="181" spans="2:6">
      <c r="B181">
        <v>1122717</v>
      </c>
      <c r="C181" t="s">
        <v>3551</v>
      </c>
      <c r="F181" s="81">
        <v>28473273</v>
      </c>
    </row>
    <row r="182" spans="2:6">
      <c r="B182">
        <v>1122718</v>
      </c>
      <c r="C182" t="s">
        <v>3552</v>
      </c>
      <c r="F182" s="81">
        <v>28473273</v>
      </c>
    </row>
    <row r="183" spans="2:6">
      <c r="B183">
        <v>1122720</v>
      </c>
      <c r="C183" t="s">
        <v>3553</v>
      </c>
      <c r="F183" s="81">
        <v>86436721</v>
      </c>
    </row>
    <row r="184" spans="2:6">
      <c r="B184">
        <v>1122721</v>
      </c>
      <c r="C184" t="s">
        <v>3554</v>
      </c>
      <c r="F184" s="81">
        <v>113011291</v>
      </c>
    </row>
    <row r="185" spans="2:6">
      <c r="B185">
        <v>1122724</v>
      </c>
      <c r="C185" t="s">
        <v>3555</v>
      </c>
      <c r="F185" s="81">
        <v>225134972</v>
      </c>
    </row>
    <row r="186" spans="2:6">
      <c r="B186">
        <v>1122728</v>
      </c>
      <c r="C186" t="s">
        <v>3556</v>
      </c>
      <c r="F186" s="81">
        <v>141422097</v>
      </c>
    </row>
    <row r="187" spans="2:6">
      <c r="B187">
        <v>1122729</v>
      </c>
      <c r="C187" t="s">
        <v>2795</v>
      </c>
      <c r="F187" s="81">
        <v>118168440</v>
      </c>
    </row>
    <row r="188" spans="2:6">
      <c r="B188">
        <v>1122730</v>
      </c>
      <c r="C188" t="s">
        <v>3557</v>
      </c>
      <c r="F188" s="81">
        <v>97332106</v>
      </c>
    </row>
    <row r="189" spans="2:6">
      <c r="B189">
        <v>1122731</v>
      </c>
      <c r="C189" t="s">
        <v>2796</v>
      </c>
      <c r="F189" s="81">
        <v>58213316</v>
      </c>
    </row>
    <row r="190" spans="2:6">
      <c r="B190">
        <v>1122733</v>
      </c>
      <c r="C190" t="s">
        <v>2797</v>
      </c>
      <c r="F190" s="81">
        <v>130362000</v>
      </c>
    </row>
    <row r="191" spans="2:6">
      <c r="B191">
        <v>1122734</v>
      </c>
      <c r="C191" t="s">
        <v>3558</v>
      </c>
      <c r="F191" s="81">
        <v>1647200550</v>
      </c>
    </row>
    <row r="192" spans="2:6">
      <c r="B192">
        <v>1122737</v>
      </c>
      <c r="C192" t="s">
        <v>2798</v>
      </c>
      <c r="F192" s="81">
        <v>313013661</v>
      </c>
    </row>
    <row r="193" spans="2:6">
      <c r="B193">
        <v>1122738</v>
      </c>
      <c r="C193" t="s">
        <v>3559</v>
      </c>
      <c r="F193" s="81">
        <v>231708521</v>
      </c>
    </row>
    <row r="194" spans="2:6">
      <c r="B194">
        <v>1122739</v>
      </c>
      <c r="C194" t="s">
        <v>2799</v>
      </c>
      <c r="F194" s="81">
        <v>59551124</v>
      </c>
    </row>
    <row r="195" spans="2:6">
      <c r="B195">
        <v>1122741</v>
      </c>
      <c r="C195" t="s">
        <v>2800</v>
      </c>
      <c r="F195" s="81">
        <v>67673125</v>
      </c>
    </row>
    <row r="196" spans="2:6">
      <c r="B196">
        <v>1122743</v>
      </c>
      <c r="C196" t="s">
        <v>2801</v>
      </c>
      <c r="F196" s="81">
        <v>68606351</v>
      </c>
    </row>
    <row r="197" spans="2:6">
      <c r="B197">
        <v>1122744</v>
      </c>
      <c r="C197" t="s">
        <v>3560</v>
      </c>
      <c r="F197" s="81">
        <v>36317950</v>
      </c>
    </row>
    <row r="198" spans="2:6" s="21" customFormat="1">
      <c r="B198" s="965"/>
      <c r="C198" s="965" t="s">
        <v>3347</v>
      </c>
      <c r="D198" s="965"/>
      <c r="E198" s="965"/>
      <c r="F198" s="966">
        <f>+SUM(F172:F197)</f>
        <v>4305182481</v>
      </c>
    </row>
    <row r="199" spans="2:6" s="21" customFormat="1">
      <c r="B199" s="21">
        <v>11228</v>
      </c>
      <c r="C199" s="21" t="s">
        <v>2515</v>
      </c>
    </row>
    <row r="200" spans="2:6">
      <c r="B200">
        <v>1122801</v>
      </c>
      <c r="C200" t="s">
        <v>2802</v>
      </c>
      <c r="F200" s="81">
        <v>86436721</v>
      </c>
    </row>
    <row r="201" spans="2:6">
      <c r="B201">
        <v>1122802</v>
      </c>
      <c r="C201" t="s">
        <v>2803</v>
      </c>
      <c r="F201" s="81">
        <v>43581540</v>
      </c>
    </row>
    <row r="202" spans="2:6">
      <c r="B202">
        <v>1122803</v>
      </c>
      <c r="C202" t="s">
        <v>3561</v>
      </c>
      <c r="F202" s="81">
        <v>14981154</v>
      </c>
    </row>
    <row r="203" spans="2:6">
      <c r="B203">
        <v>1122804</v>
      </c>
      <c r="C203" t="s">
        <v>2804</v>
      </c>
      <c r="F203" s="81">
        <v>16343078</v>
      </c>
    </row>
    <row r="204" spans="2:6">
      <c r="B204">
        <v>1122805</v>
      </c>
      <c r="C204" t="s">
        <v>2805</v>
      </c>
      <c r="F204" s="81">
        <v>87163080</v>
      </c>
    </row>
    <row r="205" spans="2:6">
      <c r="B205">
        <v>1122806</v>
      </c>
      <c r="C205" t="s">
        <v>2806</v>
      </c>
      <c r="F205" s="81">
        <v>75984415</v>
      </c>
    </row>
    <row r="206" spans="2:6">
      <c r="B206">
        <v>1122807</v>
      </c>
      <c r="C206" t="s">
        <v>2807</v>
      </c>
      <c r="F206" s="81">
        <v>34865232</v>
      </c>
    </row>
    <row r="207" spans="2:6">
      <c r="B207">
        <v>1122808</v>
      </c>
      <c r="C207" t="s">
        <v>3562</v>
      </c>
      <c r="F207" s="81">
        <v>196116930</v>
      </c>
    </row>
    <row r="208" spans="2:6">
      <c r="B208">
        <v>1122810</v>
      </c>
      <c r="C208" t="s">
        <v>3563</v>
      </c>
      <c r="F208" s="81">
        <v>101980804</v>
      </c>
    </row>
    <row r="209" spans="2:6">
      <c r="B209">
        <v>1122811</v>
      </c>
      <c r="C209" t="s">
        <v>2808</v>
      </c>
      <c r="F209" s="81">
        <v>72635900</v>
      </c>
    </row>
    <row r="210" spans="2:6">
      <c r="B210">
        <v>1122812</v>
      </c>
      <c r="C210" t="s">
        <v>2809</v>
      </c>
      <c r="F210" s="81">
        <v>34865232</v>
      </c>
    </row>
    <row r="211" spans="2:6">
      <c r="B211">
        <v>1122813</v>
      </c>
      <c r="C211" t="s">
        <v>2810</v>
      </c>
      <c r="F211" s="81">
        <v>17432616</v>
      </c>
    </row>
    <row r="212" spans="2:6">
      <c r="B212">
        <v>1122815</v>
      </c>
      <c r="C212" t="s">
        <v>2812</v>
      </c>
      <c r="F212" s="81">
        <v>122028312</v>
      </c>
    </row>
    <row r="213" spans="2:6">
      <c r="B213">
        <v>1122816</v>
      </c>
      <c r="C213" t="s">
        <v>2813</v>
      </c>
      <c r="F213" s="81">
        <v>105038775</v>
      </c>
    </row>
    <row r="214" spans="2:6">
      <c r="B214">
        <v>1122818</v>
      </c>
      <c r="C214" t="s">
        <v>2814</v>
      </c>
      <c r="F214" s="81">
        <v>21790770</v>
      </c>
    </row>
    <row r="215" spans="2:6">
      <c r="B215">
        <v>1122819</v>
      </c>
      <c r="C215" t="s">
        <v>2815</v>
      </c>
      <c r="F215" s="81">
        <v>91448598</v>
      </c>
    </row>
    <row r="216" spans="2:6">
      <c r="B216">
        <v>1122824</v>
      </c>
      <c r="C216" t="s">
        <v>2816</v>
      </c>
      <c r="F216" s="81">
        <v>1092189710</v>
      </c>
    </row>
    <row r="217" spans="2:6">
      <c r="B217">
        <v>1122825</v>
      </c>
      <c r="C217" t="s">
        <v>2817</v>
      </c>
      <c r="F217" s="81">
        <v>1364465382</v>
      </c>
    </row>
    <row r="218" spans="2:6">
      <c r="B218">
        <v>1122826</v>
      </c>
      <c r="C218" t="s">
        <v>2818</v>
      </c>
      <c r="F218" s="81">
        <v>55530146</v>
      </c>
    </row>
    <row r="219" spans="2:6">
      <c r="B219">
        <v>1122827</v>
      </c>
      <c r="C219" t="s">
        <v>2819</v>
      </c>
      <c r="F219" s="81">
        <v>52297848</v>
      </c>
    </row>
    <row r="220" spans="2:6">
      <c r="B220">
        <v>1122828</v>
      </c>
      <c r="C220" t="s">
        <v>3564</v>
      </c>
      <c r="F220" s="81">
        <v>104544851</v>
      </c>
    </row>
    <row r="221" spans="2:6">
      <c r="B221">
        <v>1122829</v>
      </c>
      <c r="C221" t="s">
        <v>2820</v>
      </c>
      <c r="F221" s="81">
        <v>53024207</v>
      </c>
    </row>
    <row r="222" spans="2:6">
      <c r="B222">
        <v>1122831</v>
      </c>
      <c r="C222" t="s">
        <v>2821</v>
      </c>
      <c r="F222" s="81">
        <v>186065937</v>
      </c>
    </row>
    <row r="223" spans="2:6">
      <c r="B223">
        <v>1122832</v>
      </c>
      <c r="C223" t="s">
        <v>2822</v>
      </c>
      <c r="F223" s="81">
        <v>87163080</v>
      </c>
    </row>
    <row r="224" spans="2:6">
      <c r="B224">
        <v>1122833</v>
      </c>
      <c r="C224" t="s">
        <v>2823</v>
      </c>
      <c r="F224" s="81">
        <v>27020555</v>
      </c>
    </row>
    <row r="225" spans="2:6">
      <c r="B225">
        <v>1122835</v>
      </c>
      <c r="C225" t="s">
        <v>2824</v>
      </c>
      <c r="F225" s="81">
        <v>43581540</v>
      </c>
    </row>
    <row r="226" spans="2:6">
      <c r="B226">
        <v>1122837</v>
      </c>
      <c r="C226" t="s">
        <v>3565</v>
      </c>
      <c r="F226" s="81">
        <v>77655331</v>
      </c>
    </row>
    <row r="227" spans="2:6">
      <c r="B227">
        <v>1122838</v>
      </c>
      <c r="C227" t="s">
        <v>2825</v>
      </c>
      <c r="F227" s="81">
        <v>87707849</v>
      </c>
    </row>
    <row r="228" spans="2:6">
      <c r="B228">
        <v>1122841</v>
      </c>
      <c r="C228" t="s">
        <v>2826</v>
      </c>
      <c r="F228" s="81">
        <v>201419351</v>
      </c>
    </row>
    <row r="229" spans="2:6">
      <c r="B229">
        <v>1122842</v>
      </c>
      <c r="C229" t="s">
        <v>2827</v>
      </c>
      <c r="F229" s="81">
        <v>156893544</v>
      </c>
    </row>
    <row r="230" spans="2:6">
      <c r="B230">
        <v>1122844</v>
      </c>
      <c r="C230" t="s">
        <v>2828</v>
      </c>
      <c r="F230" s="81">
        <v>123771574</v>
      </c>
    </row>
    <row r="231" spans="2:6">
      <c r="B231">
        <v>1122845</v>
      </c>
      <c r="C231" t="s">
        <v>2829</v>
      </c>
      <c r="F231" s="81">
        <v>395553321</v>
      </c>
    </row>
    <row r="232" spans="2:6">
      <c r="B232">
        <v>1122846</v>
      </c>
      <c r="C232" t="s">
        <v>2830</v>
      </c>
      <c r="F232" s="81">
        <v>95007757</v>
      </c>
    </row>
    <row r="233" spans="2:6">
      <c r="B233">
        <v>1122847</v>
      </c>
      <c r="C233" t="s">
        <v>3566</v>
      </c>
      <c r="F233" s="81">
        <v>101908168</v>
      </c>
    </row>
    <row r="234" spans="2:6">
      <c r="B234">
        <v>1122848</v>
      </c>
      <c r="C234" t="s">
        <v>2831</v>
      </c>
      <c r="F234" s="81">
        <v>127693912</v>
      </c>
    </row>
    <row r="235" spans="2:6">
      <c r="B235">
        <v>1122850</v>
      </c>
      <c r="C235" t="s">
        <v>2832</v>
      </c>
      <c r="F235" s="81">
        <v>254225650</v>
      </c>
    </row>
    <row r="236" spans="2:6">
      <c r="B236">
        <v>1122851</v>
      </c>
      <c r="C236" t="s">
        <v>2833</v>
      </c>
      <c r="F236" s="81">
        <v>59140150</v>
      </c>
    </row>
    <row r="237" spans="2:6">
      <c r="B237">
        <v>1122854</v>
      </c>
      <c r="C237" t="s">
        <v>2834</v>
      </c>
      <c r="F237" s="81">
        <v>133650056</v>
      </c>
    </row>
    <row r="238" spans="2:6">
      <c r="B238">
        <v>1122855</v>
      </c>
      <c r="C238" t="s">
        <v>2835</v>
      </c>
      <c r="F238" s="81">
        <v>148613051</v>
      </c>
    </row>
    <row r="239" spans="2:6">
      <c r="B239">
        <v>1122856</v>
      </c>
      <c r="C239" t="s">
        <v>2836</v>
      </c>
      <c r="F239" s="81">
        <v>61740515</v>
      </c>
    </row>
    <row r="240" spans="2:6">
      <c r="B240">
        <v>1122857</v>
      </c>
      <c r="C240" t="s">
        <v>3567</v>
      </c>
      <c r="F240" s="81">
        <v>-16887847</v>
      </c>
    </row>
    <row r="241" spans="2:6">
      <c r="B241">
        <v>1122858</v>
      </c>
      <c r="C241" t="s">
        <v>2837</v>
      </c>
      <c r="F241" s="81">
        <v>133650056</v>
      </c>
    </row>
    <row r="242" spans="2:6">
      <c r="B242">
        <v>1122859</v>
      </c>
      <c r="C242" t="s">
        <v>2838</v>
      </c>
      <c r="F242" s="81">
        <v>57019182</v>
      </c>
    </row>
    <row r="243" spans="2:6">
      <c r="B243">
        <v>1122860</v>
      </c>
      <c r="C243" t="s">
        <v>2839</v>
      </c>
      <c r="F243" s="81">
        <v>170665311</v>
      </c>
    </row>
    <row r="244" spans="2:6">
      <c r="B244">
        <v>1122861</v>
      </c>
      <c r="C244" t="s">
        <v>3568</v>
      </c>
      <c r="F244" s="81">
        <v>37741614</v>
      </c>
    </row>
    <row r="245" spans="2:6">
      <c r="B245">
        <v>1122862</v>
      </c>
      <c r="C245" t="s">
        <v>2840</v>
      </c>
      <c r="F245" s="81">
        <v>108953850</v>
      </c>
    </row>
    <row r="246" spans="2:6">
      <c r="B246">
        <v>1122864</v>
      </c>
      <c r="C246" t="s">
        <v>2841</v>
      </c>
      <c r="F246" s="81">
        <v>83531285</v>
      </c>
    </row>
    <row r="247" spans="2:6">
      <c r="B247">
        <v>1122865</v>
      </c>
      <c r="C247" t="s">
        <v>2842</v>
      </c>
      <c r="F247" s="81">
        <v>58108720</v>
      </c>
    </row>
    <row r="248" spans="2:6">
      <c r="B248">
        <v>1122866</v>
      </c>
      <c r="C248" t="s">
        <v>2843</v>
      </c>
      <c r="F248" s="81">
        <v>52297848</v>
      </c>
    </row>
    <row r="249" spans="2:6" s="21" customFormat="1">
      <c r="B249" s="965"/>
      <c r="C249" s="965" t="s">
        <v>3348</v>
      </c>
      <c r="D249" s="965"/>
      <c r="E249" s="965"/>
      <c r="F249" s="966">
        <f>+SUM(F200:F248)</f>
        <v>6898636661</v>
      </c>
    </row>
    <row r="250" spans="2:6" s="21" customFormat="1">
      <c r="B250" s="21">
        <v>11229</v>
      </c>
      <c r="C250" s="21" t="s">
        <v>2517</v>
      </c>
    </row>
    <row r="251" spans="2:6">
      <c r="B251">
        <v>1122901</v>
      </c>
      <c r="C251" t="s">
        <v>3569</v>
      </c>
      <c r="F251" s="81">
        <v>96402366</v>
      </c>
    </row>
    <row r="252" spans="2:6">
      <c r="B252">
        <v>1122902</v>
      </c>
      <c r="C252" t="s">
        <v>2844</v>
      </c>
      <c r="F252" s="81">
        <v>235340316</v>
      </c>
    </row>
    <row r="253" spans="2:6">
      <c r="B253">
        <v>1122904</v>
      </c>
      <c r="C253" t="s">
        <v>2846</v>
      </c>
      <c r="F253" s="81">
        <v>129989061</v>
      </c>
    </row>
    <row r="254" spans="2:6">
      <c r="B254">
        <v>1122905</v>
      </c>
      <c r="C254" t="s">
        <v>2847</v>
      </c>
      <c r="F254" s="81">
        <v>65372310</v>
      </c>
    </row>
    <row r="255" spans="2:6">
      <c r="B255">
        <v>1122909</v>
      </c>
      <c r="C255" t="s">
        <v>3570</v>
      </c>
      <c r="F255" s="81">
        <v>151082672</v>
      </c>
    </row>
    <row r="256" spans="2:6">
      <c r="B256">
        <v>1122911</v>
      </c>
      <c r="C256" t="s">
        <v>3571</v>
      </c>
      <c r="F256" s="81">
        <v>145271800</v>
      </c>
    </row>
    <row r="257" spans="2:6">
      <c r="B257">
        <v>1122912</v>
      </c>
      <c r="C257" t="s">
        <v>2848</v>
      </c>
      <c r="F257" s="81">
        <v>50845130</v>
      </c>
    </row>
    <row r="258" spans="2:6">
      <c r="B258">
        <v>1122913</v>
      </c>
      <c r="C258" t="s">
        <v>2849</v>
      </c>
      <c r="F258" s="81">
        <v>63282357</v>
      </c>
    </row>
    <row r="259" spans="2:6">
      <c r="B259">
        <v>1122914</v>
      </c>
      <c r="C259" t="s">
        <v>3572</v>
      </c>
      <c r="F259" s="81">
        <v>107098003</v>
      </c>
    </row>
    <row r="260" spans="2:6">
      <c r="B260">
        <v>1122916</v>
      </c>
      <c r="C260" t="s">
        <v>2850</v>
      </c>
      <c r="F260" s="81">
        <v>72858238</v>
      </c>
    </row>
    <row r="261" spans="2:6">
      <c r="B261">
        <v>1122917</v>
      </c>
      <c r="C261" t="s">
        <v>2851</v>
      </c>
      <c r="F261" s="81">
        <v>162704416</v>
      </c>
    </row>
    <row r="262" spans="2:6">
      <c r="B262">
        <v>1122918</v>
      </c>
      <c r="C262" t="s">
        <v>3573</v>
      </c>
      <c r="F262" s="81">
        <v>151809031</v>
      </c>
    </row>
    <row r="263" spans="2:6">
      <c r="B263">
        <v>1122919</v>
      </c>
      <c r="C263" t="s">
        <v>3574</v>
      </c>
      <c r="F263" s="81">
        <v>161832785</v>
      </c>
    </row>
    <row r="264" spans="2:6">
      <c r="B264">
        <v>1122920</v>
      </c>
      <c r="C264" t="s">
        <v>3575</v>
      </c>
      <c r="F264" s="81">
        <v>159334110</v>
      </c>
    </row>
    <row r="265" spans="2:6">
      <c r="B265">
        <v>1122921</v>
      </c>
      <c r="C265" t="s">
        <v>2852</v>
      </c>
      <c r="F265" s="81">
        <v>331219704</v>
      </c>
    </row>
    <row r="266" spans="2:6">
      <c r="B266">
        <v>1122922</v>
      </c>
      <c r="C266" t="s">
        <v>3576</v>
      </c>
      <c r="F266" s="81">
        <v>189579699</v>
      </c>
    </row>
    <row r="267" spans="2:6">
      <c r="B267">
        <v>1122923</v>
      </c>
      <c r="C267" t="s">
        <v>3577</v>
      </c>
      <c r="F267" s="81">
        <v>393686578</v>
      </c>
    </row>
    <row r="268" spans="2:6">
      <c r="B268">
        <v>1122924</v>
      </c>
      <c r="C268" t="s">
        <v>3578</v>
      </c>
      <c r="F268" s="81">
        <v>169968006</v>
      </c>
    </row>
    <row r="269" spans="2:6">
      <c r="B269">
        <v>1122925</v>
      </c>
      <c r="C269" t="s">
        <v>2853</v>
      </c>
      <c r="F269" s="81">
        <v>70183930</v>
      </c>
    </row>
    <row r="270" spans="2:6">
      <c r="B270">
        <v>1122926</v>
      </c>
      <c r="C270" t="s">
        <v>3579</v>
      </c>
      <c r="F270" s="81">
        <v>173941190</v>
      </c>
    </row>
    <row r="271" spans="2:6">
      <c r="B271">
        <v>1122928</v>
      </c>
      <c r="C271" t="s">
        <v>2854</v>
      </c>
      <c r="F271" s="81">
        <v>115854261</v>
      </c>
    </row>
    <row r="272" spans="2:6">
      <c r="B272">
        <v>1122929</v>
      </c>
      <c r="C272" t="s">
        <v>3580</v>
      </c>
      <c r="F272" s="81">
        <v>159072621</v>
      </c>
    </row>
    <row r="273" spans="2:6">
      <c r="B273">
        <v>1122930</v>
      </c>
      <c r="C273" t="s">
        <v>3581</v>
      </c>
      <c r="F273" s="81">
        <v>123873264</v>
      </c>
    </row>
    <row r="274" spans="2:6">
      <c r="B274">
        <v>1122931</v>
      </c>
      <c r="C274" t="s">
        <v>2855</v>
      </c>
      <c r="F274" s="81">
        <v>117043310</v>
      </c>
    </row>
    <row r="275" spans="2:6">
      <c r="B275">
        <v>1122932</v>
      </c>
      <c r="C275" t="s">
        <v>3582</v>
      </c>
      <c r="F275" s="81">
        <v>34865232</v>
      </c>
    </row>
    <row r="276" spans="2:6">
      <c r="B276">
        <v>1122935</v>
      </c>
      <c r="C276" t="s">
        <v>2856</v>
      </c>
      <c r="F276" s="81">
        <v>143564856</v>
      </c>
    </row>
    <row r="277" spans="2:6">
      <c r="B277">
        <v>1122936</v>
      </c>
      <c r="C277" t="s">
        <v>2857</v>
      </c>
      <c r="F277" s="81">
        <v>127476005</v>
      </c>
    </row>
    <row r="278" spans="2:6">
      <c r="B278">
        <v>1122938</v>
      </c>
      <c r="C278" t="s">
        <v>2858</v>
      </c>
      <c r="F278" s="81">
        <v>131006109</v>
      </c>
    </row>
    <row r="279" spans="2:6">
      <c r="B279">
        <v>1122939</v>
      </c>
      <c r="C279" t="s">
        <v>2859</v>
      </c>
      <c r="F279" s="81">
        <v>402402886</v>
      </c>
    </row>
    <row r="280" spans="2:6">
      <c r="B280">
        <v>1122940</v>
      </c>
      <c r="C280" t="s">
        <v>2860</v>
      </c>
      <c r="F280" s="81">
        <v>54899956</v>
      </c>
    </row>
    <row r="281" spans="2:6">
      <c r="B281">
        <v>1122941</v>
      </c>
      <c r="C281" t="s">
        <v>2861</v>
      </c>
      <c r="F281" s="81">
        <v>43581540</v>
      </c>
    </row>
    <row r="282" spans="2:6" s="21" customFormat="1">
      <c r="B282" s="965"/>
      <c r="C282" s="965" t="s">
        <v>3349</v>
      </c>
      <c r="D282" s="965"/>
      <c r="E282" s="965"/>
      <c r="F282" s="966">
        <f>+SUM(F251:F281)</f>
        <v>4535441742</v>
      </c>
    </row>
    <row r="283" spans="2:6" s="21" customFormat="1">
      <c r="B283" s="21">
        <v>11230</v>
      </c>
      <c r="C283" s="21" t="s">
        <v>2519</v>
      </c>
    </row>
    <row r="284" spans="2:6">
      <c r="B284">
        <v>112301</v>
      </c>
      <c r="C284" t="s">
        <v>3583</v>
      </c>
      <c r="F284" s="81">
        <v>129437174</v>
      </c>
    </row>
    <row r="285" spans="2:6">
      <c r="B285">
        <v>112302</v>
      </c>
      <c r="C285" t="s">
        <v>3584</v>
      </c>
      <c r="F285" s="81">
        <v>78446772</v>
      </c>
    </row>
    <row r="286" spans="2:6">
      <c r="B286">
        <v>112303</v>
      </c>
      <c r="C286" t="s">
        <v>2862</v>
      </c>
      <c r="F286" s="81">
        <v>52297848</v>
      </c>
    </row>
    <row r="287" spans="2:6">
      <c r="B287">
        <v>11235</v>
      </c>
      <c r="C287" t="s">
        <v>2863</v>
      </c>
      <c r="F287" s="81">
        <v>82005931</v>
      </c>
    </row>
    <row r="288" spans="2:6">
      <c r="B288">
        <v>11237</v>
      </c>
      <c r="C288" t="s">
        <v>2864</v>
      </c>
      <c r="F288" s="81">
        <v>62626673</v>
      </c>
    </row>
    <row r="289" spans="2:6">
      <c r="B289">
        <v>11238</v>
      </c>
      <c r="C289" t="s">
        <v>2865</v>
      </c>
      <c r="F289" s="81">
        <v>104377788</v>
      </c>
    </row>
    <row r="290" spans="2:6">
      <c r="B290">
        <v>11239</v>
      </c>
      <c r="C290" t="s">
        <v>2866</v>
      </c>
      <c r="F290" s="81">
        <v>52297848</v>
      </c>
    </row>
    <row r="291" spans="2:6">
      <c r="B291">
        <v>11244</v>
      </c>
      <c r="C291" t="s">
        <v>2867</v>
      </c>
      <c r="F291" s="81">
        <v>52297848</v>
      </c>
    </row>
    <row r="292" spans="2:6">
      <c r="B292">
        <v>11245</v>
      </c>
      <c r="C292" t="s">
        <v>2868</v>
      </c>
      <c r="F292" s="81">
        <v>87901061</v>
      </c>
    </row>
    <row r="293" spans="2:6">
      <c r="B293">
        <v>11246</v>
      </c>
      <c r="C293" t="s">
        <v>2869</v>
      </c>
      <c r="F293" s="81">
        <v>39949745</v>
      </c>
    </row>
    <row r="294" spans="2:6">
      <c r="B294">
        <v>11247</v>
      </c>
      <c r="C294" t="s">
        <v>2870</v>
      </c>
      <c r="F294" s="81">
        <v>326861550</v>
      </c>
    </row>
    <row r="295" spans="2:6">
      <c r="B295">
        <v>11248</v>
      </c>
      <c r="C295" t="s">
        <v>2871</v>
      </c>
      <c r="F295" s="81">
        <v>19611693</v>
      </c>
    </row>
    <row r="296" spans="2:6">
      <c r="B296">
        <v>11249</v>
      </c>
      <c r="C296" t="s">
        <v>2872</v>
      </c>
      <c r="F296" s="81">
        <v>125020911</v>
      </c>
    </row>
    <row r="297" spans="2:6">
      <c r="B297">
        <v>11250</v>
      </c>
      <c r="C297" t="s">
        <v>2873</v>
      </c>
      <c r="F297" s="81">
        <v>65372310</v>
      </c>
    </row>
    <row r="298" spans="2:6">
      <c r="B298">
        <v>11251</v>
      </c>
      <c r="C298" t="s">
        <v>2874</v>
      </c>
      <c r="F298" s="81">
        <v>191758776</v>
      </c>
    </row>
    <row r="299" spans="2:6">
      <c r="B299">
        <v>11252</v>
      </c>
      <c r="C299" t="s">
        <v>2875</v>
      </c>
      <c r="F299" s="81">
        <v>69730464</v>
      </c>
    </row>
    <row r="300" spans="2:6">
      <c r="B300">
        <v>11253</v>
      </c>
      <c r="C300" t="s">
        <v>2876</v>
      </c>
      <c r="F300" s="81">
        <v>341098186</v>
      </c>
    </row>
    <row r="301" spans="2:6">
      <c r="B301">
        <v>11254</v>
      </c>
      <c r="C301" t="s">
        <v>2877</v>
      </c>
      <c r="F301" s="81">
        <v>160125842</v>
      </c>
    </row>
    <row r="302" spans="2:6">
      <c r="B302">
        <v>11255</v>
      </c>
      <c r="C302" t="s">
        <v>2878</v>
      </c>
      <c r="F302" s="81">
        <v>124025799</v>
      </c>
    </row>
    <row r="303" spans="2:6">
      <c r="B303">
        <v>11259</v>
      </c>
      <c r="C303" t="s">
        <v>2879</v>
      </c>
      <c r="F303" s="81">
        <v>81061664</v>
      </c>
    </row>
    <row r="304" spans="2:6">
      <c r="B304">
        <v>11260</v>
      </c>
      <c r="C304" t="s">
        <v>2880</v>
      </c>
      <c r="F304" s="81">
        <v>134739594</v>
      </c>
    </row>
    <row r="305" spans="2:6">
      <c r="B305">
        <v>11261</v>
      </c>
      <c r="C305" t="s">
        <v>3585</v>
      </c>
      <c r="F305" s="81">
        <v>126386466</v>
      </c>
    </row>
    <row r="306" spans="2:6">
      <c r="B306">
        <v>11262</v>
      </c>
      <c r="C306" t="s">
        <v>2881</v>
      </c>
      <c r="F306" s="81">
        <v>108082219</v>
      </c>
    </row>
    <row r="307" spans="2:6">
      <c r="B307">
        <v>11266</v>
      </c>
      <c r="C307" t="s">
        <v>2882</v>
      </c>
      <c r="F307" s="81">
        <v>104740968</v>
      </c>
    </row>
    <row r="308" spans="2:6">
      <c r="B308">
        <v>11267</v>
      </c>
      <c r="C308" t="s">
        <v>2883</v>
      </c>
      <c r="F308" s="81">
        <v>127955401</v>
      </c>
    </row>
    <row r="309" spans="2:6">
      <c r="B309">
        <v>11269</v>
      </c>
      <c r="C309" t="s">
        <v>2884</v>
      </c>
      <c r="F309" s="81">
        <v>88615798</v>
      </c>
    </row>
    <row r="310" spans="2:6">
      <c r="B310">
        <v>11271</v>
      </c>
      <c r="C310" t="s">
        <v>2885</v>
      </c>
      <c r="F310" s="81">
        <v>239698470</v>
      </c>
    </row>
    <row r="311" spans="2:6">
      <c r="B311">
        <v>11272</v>
      </c>
      <c r="C311" t="s">
        <v>2886</v>
      </c>
      <c r="F311" s="81">
        <v>166190939</v>
      </c>
    </row>
    <row r="312" spans="2:6">
      <c r="B312">
        <v>11273</v>
      </c>
      <c r="C312" t="s">
        <v>2887</v>
      </c>
      <c r="F312" s="81">
        <v>169096375</v>
      </c>
    </row>
    <row r="313" spans="2:6" s="21" customFormat="1">
      <c r="B313" s="965"/>
      <c r="C313" s="965" t="s">
        <v>3350</v>
      </c>
      <c r="D313" s="965"/>
      <c r="E313" s="965"/>
      <c r="F313" s="966">
        <f>+SUM(F284:F312)</f>
        <v>3511812113</v>
      </c>
    </row>
    <row r="314" spans="2:6" s="21" customFormat="1">
      <c r="B314" s="21">
        <v>1127501</v>
      </c>
      <c r="C314" s="21" t="s">
        <v>2524</v>
      </c>
    </row>
    <row r="315" spans="2:6">
      <c r="B315">
        <v>1127502</v>
      </c>
      <c r="C315" t="s">
        <v>2888</v>
      </c>
      <c r="F315" s="81">
        <v>87163080</v>
      </c>
    </row>
    <row r="316" spans="2:6">
      <c r="B316">
        <v>1127503</v>
      </c>
      <c r="C316" t="s">
        <v>2889</v>
      </c>
      <c r="F316" s="81">
        <v>43581540</v>
      </c>
    </row>
    <row r="317" spans="2:6">
      <c r="B317">
        <v>1127504</v>
      </c>
      <c r="C317" t="s">
        <v>2890</v>
      </c>
      <c r="F317" s="81">
        <v>34974186</v>
      </c>
    </row>
    <row r="318" spans="2:6">
      <c r="B318">
        <v>1127505</v>
      </c>
      <c r="C318" t="s">
        <v>2891</v>
      </c>
      <c r="F318" s="81">
        <v>54476925</v>
      </c>
    </row>
    <row r="319" spans="2:6">
      <c r="B319">
        <v>1127507</v>
      </c>
      <c r="C319" t="s">
        <v>2892</v>
      </c>
      <c r="F319" s="81">
        <v>103357980</v>
      </c>
    </row>
    <row r="320" spans="2:6">
      <c r="B320">
        <v>1127508</v>
      </c>
      <c r="C320" t="s">
        <v>2893</v>
      </c>
      <c r="F320" s="81">
        <v>61014156</v>
      </c>
    </row>
    <row r="321" spans="2:6">
      <c r="B321">
        <v>1127509</v>
      </c>
      <c r="C321" t="s">
        <v>2894</v>
      </c>
      <c r="F321" s="81">
        <v>237702435</v>
      </c>
    </row>
    <row r="322" spans="2:6">
      <c r="B322">
        <v>1127510</v>
      </c>
      <c r="C322" t="s">
        <v>2895</v>
      </c>
      <c r="F322" s="81">
        <v>62466874</v>
      </c>
    </row>
    <row r="323" spans="2:6">
      <c r="B323">
        <v>1127511</v>
      </c>
      <c r="C323" t="s">
        <v>2896</v>
      </c>
      <c r="F323" s="81">
        <v>62466874</v>
      </c>
    </row>
    <row r="324" spans="2:6">
      <c r="B324">
        <v>1127512</v>
      </c>
      <c r="C324" t="s">
        <v>2897</v>
      </c>
      <c r="F324" s="81">
        <v>62466874</v>
      </c>
    </row>
    <row r="325" spans="2:6">
      <c r="B325">
        <v>1127513</v>
      </c>
      <c r="C325" t="s">
        <v>2898</v>
      </c>
      <c r="F325" s="81">
        <v>104595696</v>
      </c>
    </row>
    <row r="326" spans="2:6">
      <c r="B326">
        <v>1127514</v>
      </c>
      <c r="C326" t="s">
        <v>2899</v>
      </c>
      <c r="F326" s="81">
        <v>226624008</v>
      </c>
    </row>
    <row r="327" spans="2:6">
      <c r="B327">
        <v>1127516</v>
      </c>
      <c r="C327" t="s">
        <v>2900</v>
      </c>
      <c r="F327" s="81">
        <v>47939694</v>
      </c>
    </row>
    <row r="328" spans="2:6">
      <c r="B328">
        <v>1127517</v>
      </c>
      <c r="C328" t="s">
        <v>2901</v>
      </c>
      <c r="F328" s="81">
        <v>87163080</v>
      </c>
    </row>
    <row r="329" spans="2:6">
      <c r="B329">
        <v>1127518</v>
      </c>
      <c r="C329" t="s">
        <v>2902</v>
      </c>
      <c r="F329" s="81">
        <v>39949745</v>
      </c>
    </row>
    <row r="330" spans="2:6">
      <c r="B330">
        <v>1127519</v>
      </c>
      <c r="C330" t="s">
        <v>2903</v>
      </c>
      <c r="F330" s="81">
        <v>100353759</v>
      </c>
    </row>
    <row r="331" spans="2:6">
      <c r="B331">
        <v>1127520</v>
      </c>
      <c r="C331" t="s">
        <v>2904</v>
      </c>
      <c r="F331" s="81">
        <v>101806477</v>
      </c>
    </row>
    <row r="332" spans="2:6">
      <c r="B332">
        <v>1127521</v>
      </c>
      <c r="C332" t="s">
        <v>2905</v>
      </c>
      <c r="F332" s="81">
        <v>109389665</v>
      </c>
    </row>
    <row r="333" spans="2:6">
      <c r="B333">
        <v>1127522</v>
      </c>
      <c r="C333" t="s">
        <v>2906</v>
      </c>
      <c r="F333" s="81">
        <v>81567210</v>
      </c>
    </row>
    <row r="334" spans="2:6">
      <c r="B334">
        <v>1127523</v>
      </c>
      <c r="C334" t="s">
        <v>2907</v>
      </c>
      <c r="F334" s="81">
        <v>17432616</v>
      </c>
    </row>
    <row r="335" spans="2:6">
      <c r="B335">
        <v>1127524</v>
      </c>
      <c r="C335" t="s">
        <v>2908</v>
      </c>
      <c r="F335" s="81">
        <v>69730464</v>
      </c>
    </row>
    <row r="336" spans="2:6">
      <c r="B336">
        <v>1127525</v>
      </c>
      <c r="C336" t="s">
        <v>2909</v>
      </c>
      <c r="F336" s="81">
        <v>54901845</v>
      </c>
    </row>
    <row r="337" spans="2:6">
      <c r="B337">
        <v>1127526</v>
      </c>
      <c r="C337" t="s">
        <v>2910</v>
      </c>
      <c r="F337" s="81">
        <v>20003926</v>
      </c>
    </row>
    <row r="338" spans="2:6">
      <c r="B338">
        <v>1127527</v>
      </c>
      <c r="C338" t="s">
        <v>2911</v>
      </c>
      <c r="F338" s="81">
        <v>213840090</v>
      </c>
    </row>
    <row r="339" spans="2:6">
      <c r="B339">
        <v>1127528</v>
      </c>
      <c r="C339" t="s">
        <v>2912</v>
      </c>
      <c r="F339" s="81">
        <v>148014532</v>
      </c>
    </row>
    <row r="340" spans="2:6">
      <c r="B340">
        <v>1127529</v>
      </c>
      <c r="C340" t="s">
        <v>2913</v>
      </c>
      <c r="F340" s="81">
        <v>56725732</v>
      </c>
    </row>
    <row r="341" spans="2:6">
      <c r="B341">
        <v>1127530</v>
      </c>
      <c r="C341" t="s">
        <v>2914</v>
      </c>
      <c r="F341" s="81">
        <v>152026939</v>
      </c>
    </row>
    <row r="342" spans="2:6">
      <c r="B342">
        <v>1127531</v>
      </c>
      <c r="C342" t="s">
        <v>2915</v>
      </c>
      <c r="F342" s="81">
        <v>182170837</v>
      </c>
    </row>
    <row r="343" spans="2:6">
      <c r="B343">
        <v>1127532</v>
      </c>
      <c r="C343" t="s">
        <v>2916</v>
      </c>
      <c r="F343" s="81">
        <v>41249928</v>
      </c>
    </row>
    <row r="344" spans="2:6">
      <c r="B344">
        <v>1127533</v>
      </c>
      <c r="C344" t="s">
        <v>2917</v>
      </c>
      <c r="F344" s="81">
        <v>91521234</v>
      </c>
    </row>
    <row r="345" spans="2:6">
      <c r="B345">
        <v>1127534</v>
      </c>
      <c r="C345" t="s">
        <v>2918</v>
      </c>
      <c r="F345" s="81">
        <v>77807576</v>
      </c>
    </row>
    <row r="346" spans="2:6">
      <c r="B346">
        <v>1127535</v>
      </c>
      <c r="C346" t="s">
        <v>3586</v>
      </c>
      <c r="F346" s="81">
        <v>81664543</v>
      </c>
    </row>
    <row r="347" spans="2:6">
      <c r="B347">
        <v>1127536</v>
      </c>
      <c r="C347" t="s">
        <v>2919</v>
      </c>
      <c r="F347" s="81">
        <v>36862719</v>
      </c>
    </row>
    <row r="348" spans="2:6">
      <c r="B348">
        <v>1127537</v>
      </c>
      <c r="C348" t="s">
        <v>3587</v>
      </c>
      <c r="F348" s="81">
        <v>99538785</v>
      </c>
    </row>
    <row r="349" spans="2:6">
      <c r="B349">
        <v>1127540</v>
      </c>
      <c r="C349" t="s">
        <v>2920</v>
      </c>
      <c r="F349" s="81">
        <v>101944486</v>
      </c>
    </row>
    <row r="350" spans="2:6">
      <c r="B350">
        <v>1127541</v>
      </c>
      <c r="C350" t="s">
        <v>2921</v>
      </c>
      <c r="F350" s="81">
        <v>61798624</v>
      </c>
    </row>
    <row r="351" spans="2:6">
      <c r="B351">
        <v>1127542</v>
      </c>
      <c r="C351" t="s">
        <v>2922</v>
      </c>
      <c r="F351" s="81">
        <v>73928238</v>
      </c>
    </row>
    <row r="352" spans="2:6">
      <c r="B352">
        <v>1127543</v>
      </c>
      <c r="C352" t="s">
        <v>2923</v>
      </c>
      <c r="F352" s="81">
        <v>45157739</v>
      </c>
    </row>
    <row r="353" spans="2:6">
      <c r="B353">
        <v>1127545</v>
      </c>
      <c r="C353" t="s">
        <v>2924</v>
      </c>
      <c r="F353" s="81">
        <v>81933295</v>
      </c>
    </row>
    <row r="354" spans="2:6">
      <c r="B354">
        <v>1127546</v>
      </c>
      <c r="C354" t="s">
        <v>2925</v>
      </c>
      <c r="F354" s="81">
        <v>21790770</v>
      </c>
    </row>
    <row r="355" spans="2:6">
      <c r="B355">
        <v>1127547</v>
      </c>
      <c r="C355" t="s">
        <v>2926</v>
      </c>
      <c r="F355" s="81">
        <v>71909541</v>
      </c>
    </row>
    <row r="356" spans="2:6">
      <c r="B356">
        <v>1127548</v>
      </c>
      <c r="C356" t="s">
        <v>2927</v>
      </c>
      <c r="F356" s="81">
        <v>78446772</v>
      </c>
    </row>
    <row r="357" spans="2:6">
      <c r="B357">
        <v>1127550</v>
      </c>
      <c r="C357" t="s">
        <v>2928</v>
      </c>
      <c r="F357" s="81">
        <v>85790261</v>
      </c>
    </row>
    <row r="358" spans="2:6">
      <c r="B358">
        <v>1127551</v>
      </c>
      <c r="C358" t="s">
        <v>2929</v>
      </c>
      <c r="F358" s="81">
        <v>368118741</v>
      </c>
    </row>
    <row r="359" spans="2:6">
      <c r="B359">
        <v>1127552</v>
      </c>
      <c r="C359" t="s">
        <v>2930</v>
      </c>
      <c r="F359" s="81">
        <v>90620549</v>
      </c>
    </row>
    <row r="360" spans="2:6">
      <c r="B360">
        <v>1127553</v>
      </c>
      <c r="C360" t="s">
        <v>2931</v>
      </c>
      <c r="F360" s="81">
        <v>90279161</v>
      </c>
    </row>
    <row r="361" spans="2:6">
      <c r="B361">
        <v>1127554</v>
      </c>
      <c r="C361" t="s">
        <v>2932</v>
      </c>
      <c r="F361" s="81">
        <v>118396517</v>
      </c>
    </row>
    <row r="362" spans="2:6">
      <c r="B362">
        <v>1127556</v>
      </c>
      <c r="C362" t="s">
        <v>2933</v>
      </c>
      <c r="F362" s="81">
        <v>61885787</v>
      </c>
    </row>
    <row r="363" spans="2:6">
      <c r="B363">
        <v>1127558</v>
      </c>
      <c r="C363" t="s">
        <v>2934</v>
      </c>
      <c r="F363" s="81">
        <v>50845130</v>
      </c>
    </row>
    <row r="364" spans="2:6">
      <c r="B364">
        <v>1127560</v>
      </c>
      <c r="C364" t="s">
        <v>2935</v>
      </c>
      <c r="F364" s="81">
        <v>72330829</v>
      </c>
    </row>
    <row r="365" spans="2:6">
      <c r="B365">
        <v>1127561</v>
      </c>
      <c r="C365" t="s">
        <v>2936</v>
      </c>
      <c r="F365" s="81">
        <v>79710637</v>
      </c>
    </row>
    <row r="366" spans="2:6">
      <c r="B366">
        <v>1127562</v>
      </c>
      <c r="C366" t="s">
        <v>2937</v>
      </c>
      <c r="F366" s="81">
        <v>119703963</v>
      </c>
    </row>
    <row r="367" spans="2:6">
      <c r="B367">
        <v>112789902</v>
      </c>
      <c r="C367" t="s">
        <v>2938</v>
      </c>
      <c r="F367" s="81">
        <v>114357960</v>
      </c>
    </row>
    <row r="368" spans="2:6" s="21" customFormat="1">
      <c r="B368" s="965"/>
      <c r="C368" s="965" t="s">
        <v>3351</v>
      </c>
      <c r="D368" s="965"/>
      <c r="E368" s="965"/>
      <c r="F368" s="966">
        <f>+SUM(F315:F367)</f>
        <v>4841501024</v>
      </c>
    </row>
    <row r="369" spans="2:6">
      <c r="B369">
        <v>11281</v>
      </c>
      <c r="C369" t="s">
        <v>2939</v>
      </c>
      <c r="F369" s="81">
        <v>155440826</v>
      </c>
    </row>
    <row r="370" spans="2:6">
      <c r="B370">
        <v>11282</v>
      </c>
      <c r="C370" t="s">
        <v>2940</v>
      </c>
      <c r="F370" s="81">
        <v>85855634</v>
      </c>
    </row>
    <row r="371" spans="2:6">
      <c r="B371">
        <v>11283</v>
      </c>
      <c r="C371" t="s">
        <v>2941</v>
      </c>
      <c r="F371" s="81">
        <v>-33906438</v>
      </c>
    </row>
    <row r="372" spans="2:6">
      <c r="B372">
        <v>11287</v>
      </c>
      <c r="C372" t="s">
        <v>3590</v>
      </c>
      <c r="F372" s="81">
        <v>54375235</v>
      </c>
    </row>
    <row r="373" spans="2:6">
      <c r="B373">
        <v>11288</v>
      </c>
      <c r="C373" t="s">
        <v>2942</v>
      </c>
      <c r="F373" s="81">
        <v>219360418</v>
      </c>
    </row>
    <row r="374" spans="2:6">
      <c r="B374">
        <v>11289</v>
      </c>
      <c r="C374" t="s">
        <v>2943</v>
      </c>
      <c r="F374" s="81">
        <v>293844902</v>
      </c>
    </row>
    <row r="375" spans="2:6">
      <c r="B375">
        <v>112891</v>
      </c>
      <c r="C375" t="s">
        <v>2944</v>
      </c>
      <c r="F375" s="81">
        <v>43581540</v>
      </c>
    </row>
    <row r="376" spans="2:6">
      <c r="B376">
        <v>112893</v>
      </c>
      <c r="C376" t="s">
        <v>2945</v>
      </c>
      <c r="F376" s="81">
        <v>101980804</v>
      </c>
    </row>
    <row r="377" spans="2:6">
      <c r="B377">
        <v>112894</v>
      </c>
      <c r="C377" t="s">
        <v>2946</v>
      </c>
      <c r="F377" s="81">
        <v>101980804</v>
      </c>
    </row>
    <row r="378" spans="2:6">
      <c r="B378">
        <v>112898</v>
      </c>
      <c r="C378" t="s">
        <v>2947</v>
      </c>
      <c r="F378" s="81">
        <v>31959796</v>
      </c>
    </row>
    <row r="379" spans="2:6">
      <c r="B379">
        <v>112899</v>
      </c>
      <c r="C379" t="s">
        <v>2948</v>
      </c>
      <c r="F379" s="81">
        <v>61972950</v>
      </c>
    </row>
    <row r="380" spans="2:6">
      <c r="B380">
        <v>11289901</v>
      </c>
      <c r="C380" t="s">
        <v>2949</v>
      </c>
      <c r="F380" s="81">
        <v>87163080</v>
      </c>
    </row>
    <row r="381" spans="2:6">
      <c r="B381">
        <v>11289902</v>
      </c>
      <c r="C381" t="s">
        <v>2950</v>
      </c>
      <c r="F381" s="81">
        <v>101690260</v>
      </c>
    </row>
    <row r="382" spans="2:6">
      <c r="B382">
        <v>11289903</v>
      </c>
      <c r="C382" t="s">
        <v>2951</v>
      </c>
      <c r="F382" s="81">
        <v>597511630</v>
      </c>
    </row>
    <row r="383" spans="2:6">
      <c r="B383">
        <v>11289906</v>
      </c>
      <c r="C383" t="s">
        <v>3588</v>
      </c>
      <c r="F383" s="81">
        <v>43581540</v>
      </c>
    </row>
    <row r="384" spans="2:6">
      <c r="B384">
        <v>11289909</v>
      </c>
      <c r="C384" t="s">
        <v>2952</v>
      </c>
      <c r="F384" s="81">
        <v>43581540</v>
      </c>
    </row>
    <row r="385" spans="2:6">
      <c r="B385">
        <v>11289910</v>
      </c>
      <c r="C385" t="s">
        <v>2953</v>
      </c>
      <c r="F385" s="81">
        <v>59561438</v>
      </c>
    </row>
    <row r="386" spans="2:6">
      <c r="B386">
        <v>11289912</v>
      </c>
      <c r="C386" t="s">
        <v>2954</v>
      </c>
      <c r="F386" s="81">
        <v>64805750</v>
      </c>
    </row>
    <row r="387" spans="2:6">
      <c r="B387">
        <v>11289914</v>
      </c>
      <c r="C387" t="s">
        <v>2955</v>
      </c>
      <c r="F387" s="81">
        <v>345630667</v>
      </c>
    </row>
    <row r="388" spans="2:6">
      <c r="B388">
        <v>11289915</v>
      </c>
      <c r="C388" t="s">
        <v>2956</v>
      </c>
      <c r="F388" s="81">
        <v>87692596</v>
      </c>
    </row>
    <row r="389" spans="2:6" s="21" customFormat="1">
      <c r="B389" s="965"/>
      <c r="C389" s="965" t="s">
        <v>3352</v>
      </c>
      <c r="D389" s="965"/>
      <c r="E389" s="965"/>
      <c r="F389" s="966">
        <f>+SUM(F369:F388)</f>
        <v>2547664972</v>
      </c>
    </row>
    <row r="390" spans="2:6" s="21" customFormat="1">
      <c r="B390" s="21">
        <v>11290</v>
      </c>
      <c r="C390" s="21" t="s">
        <v>3490</v>
      </c>
    </row>
    <row r="391" spans="2:6">
      <c r="B391">
        <v>1129001</v>
      </c>
      <c r="C391" t="s">
        <v>2250</v>
      </c>
      <c r="F391" s="81">
        <v>19253865521</v>
      </c>
    </row>
    <row r="392" spans="2:6">
      <c r="B392">
        <v>1129002</v>
      </c>
      <c r="C392" t="s">
        <v>2365</v>
      </c>
      <c r="F392" s="81">
        <v>122017780</v>
      </c>
    </row>
    <row r="393" spans="2:6" s="21" customFormat="1">
      <c r="B393" s="965"/>
      <c r="C393" s="965" t="s">
        <v>3353</v>
      </c>
      <c r="D393" s="965"/>
      <c r="E393" s="965"/>
      <c r="F393" s="966">
        <f>+F391+F392</f>
        <v>19375883301</v>
      </c>
    </row>
    <row r="394" spans="2:6" s="21" customFormat="1">
      <c r="B394" s="21">
        <v>1123</v>
      </c>
      <c r="C394" s="21" t="s">
        <v>2980</v>
      </c>
    </row>
    <row r="395" spans="2:6">
      <c r="B395">
        <v>1123001</v>
      </c>
      <c r="C395" t="s">
        <v>3354</v>
      </c>
      <c r="F395" s="81">
        <v>-35184830</v>
      </c>
    </row>
    <row r="396" spans="2:6" s="21" customFormat="1">
      <c r="C396" s="21" t="s">
        <v>3339</v>
      </c>
      <c r="F396" s="967">
        <f>+F395</f>
        <v>-35184830</v>
      </c>
    </row>
    <row r="397" spans="2:6" s="21" customFormat="1">
      <c r="B397" s="21">
        <v>1129</v>
      </c>
      <c r="C397" s="21" t="s">
        <v>2237</v>
      </c>
    </row>
    <row r="398" spans="2:6">
      <c r="B398">
        <v>11291</v>
      </c>
      <c r="C398" t="s">
        <v>1778</v>
      </c>
      <c r="F398" s="81">
        <v>3400000</v>
      </c>
    </row>
    <row r="399" spans="2:6">
      <c r="B399">
        <v>11293</v>
      </c>
      <c r="C399" t="s">
        <v>1779</v>
      </c>
      <c r="F399" s="81">
        <v>14800000</v>
      </c>
    </row>
    <row r="400" spans="2:6">
      <c r="B400">
        <v>11295</v>
      </c>
      <c r="C400" t="s">
        <v>2437</v>
      </c>
      <c r="F400" s="81">
        <v>12188442</v>
      </c>
    </row>
    <row r="401" spans="2:6">
      <c r="B401">
        <v>11296</v>
      </c>
      <c r="C401" t="s">
        <v>2056</v>
      </c>
      <c r="F401" s="81">
        <v>6200000</v>
      </c>
    </row>
    <row r="402" spans="2:6">
      <c r="B402">
        <v>11297</v>
      </c>
      <c r="C402" t="s">
        <v>2957</v>
      </c>
      <c r="F402" s="81">
        <v>2400000</v>
      </c>
    </row>
    <row r="403" spans="2:6">
      <c r="B403">
        <v>11298</v>
      </c>
      <c r="C403" t="s">
        <v>2966</v>
      </c>
      <c r="F403" s="81">
        <v>18742234</v>
      </c>
    </row>
    <row r="404" spans="2:6">
      <c r="B404">
        <v>11299</v>
      </c>
      <c r="C404" t="s">
        <v>2967</v>
      </c>
      <c r="F404" s="81">
        <v>6900807</v>
      </c>
    </row>
    <row r="405" spans="2:6">
      <c r="B405">
        <v>112991</v>
      </c>
      <c r="C405" t="s">
        <v>2968</v>
      </c>
      <c r="F405" s="81">
        <v>30103488</v>
      </c>
    </row>
    <row r="406" spans="2:6">
      <c r="B406">
        <v>112992</v>
      </c>
      <c r="C406" t="s">
        <v>2489</v>
      </c>
      <c r="F406" s="81">
        <v>30000936</v>
      </c>
    </row>
    <row r="407" spans="2:6" s="21" customFormat="1">
      <c r="B407" s="965"/>
      <c r="C407" s="965" t="s">
        <v>3416</v>
      </c>
      <c r="D407" s="965"/>
      <c r="E407" s="965"/>
      <c r="F407" s="966">
        <f>+SUM(F398:F406)</f>
        <v>124735907</v>
      </c>
    </row>
    <row r="408" spans="2:6">
      <c r="B408" s="968"/>
      <c r="C408" s="968" t="s">
        <v>3339</v>
      </c>
      <c r="D408" s="968"/>
      <c r="E408" s="968"/>
      <c r="F408" s="969">
        <f>+F393+F389+F368+F313+F282+F249+F198+F170+F126+F98+F69+F53+F41+F38+F407+F396</f>
        <v>58201546965</v>
      </c>
    </row>
    <row r="409" spans="2:6" s="21" customFormat="1">
      <c r="B409" s="21">
        <v>1131</v>
      </c>
      <c r="C409" s="21" t="s">
        <v>2962</v>
      </c>
    </row>
    <row r="410" spans="2:6">
      <c r="B410">
        <v>11313</v>
      </c>
      <c r="C410" t="s">
        <v>13</v>
      </c>
      <c r="F410" s="81">
        <v>0</v>
      </c>
    </row>
    <row r="411" spans="2:6">
      <c r="B411">
        <v>11314</v>
      </c>
      <c r="C411" t="s">
        <v>49</v>
      </c>
      <c r="F411" s="81">
        <v>0</v>
      </c>
    </row>
    <row r="412" spans="2:6">
      <c r="B412">
        <v>11323</v>
      </c>
      <c r="C412" t="s">
        <v>2963</v>
      </c>
      <c r="F412" s="81">
        <v>494598541</v>
      </c>
    </row>
    <row r="413" spans="2:6">
      <c r="B413">
        <v>11324</v>
      </c>
      <c r="C413" t="s">
        <v>2964</v>
      </c>
      <c r="F413" s="81">
        <v>92727</v>
      </c>
    </row>
    <row r="414" spans="2:6">
      <c r="B414">
        <v>11325</v>
      </c>
      <c r="C414" t="s">
        <v>2058</v>
      </c>
      <c r="F414" s="81">
        <v>2748940</v>
      </c>
    </row>
    <row r="415" spans="2:6">
      <c r="B415">
        <v>11326</v>
      </c>
      <c r="C415" t="s">
        <v>2239</v>
      </c>
      <c r="F415" s="81">
        <v>179933139</v>
      </c>
    </row>
    <row r="416" spans="2:6">
      <c r="B416" s="968"/>
      <c r="C416" s="968" t="s">
        <v>3417</v>
      </c>
      <c r="D416" s="968"/>
      <c r="E416" s="968"/>
      <c r="F416" s="969">
        <f>+SUM(F410:F415)</f>
        <v>677373347</v>
      </c>
    </row>
    <row r="417" spans="2:6" s="21" customFormat="1">
      <c r="B417" s="21">
        <v>1133</v>
      </c>
      <c r="C417" s="21" t="s">
        <v>2965</v>
      </c>
    </row>
    <row r="418" spans="2:6" s="21" customFormat="1">
      <c r="B418" s="21">
        <v>11331</v>
      </c>
      <c r="C418" s="21" t="s">
        <v>3355</v>
      </c>
    </row>
    <row r="419" spans="2:6">
      <c r="B419">
        <v>113312</v>
      </c>
      <c r="C419" t="s">
        <v>2969</v>
      </c>
      <c r="F419" s="81">
        <v>305070780</v>
      </c>
    </row>
    <row r="420" spans="2:6">
      <c r="B420">
        <v>113313</v>
      </c>
      <c r="C420" t="s">
        <v>2121</v>
      </c>
      <c r="F420" s="81">
        <v>46813838</v>
      </c>
    </row>
    <row r="421" spans="2:6">
      <c r="B421">
        <v>113314</v>
      </c>
      <c r="C421" t="s">
        <v>1790</v>
      </c>
      <c r="F421" s="81">
        <v>2466211982</v>
      </c>
    </row>
    <row r="422" spans="2:6" s="21" customFormat="1">
      <c r="B422" s="965"/>
      <c r="C422" s="965" t="s">
        <v>3356</v>
      </c>
      <c r="D422" s="965"/>
      <c r="E422" s="965"/>
      <c r="F422" s="966">
        <f>+SUM(F419:F421)</f>
        <v>2818096600</v>
      </c>
    </row>
    <row r="423" spans="2:6" s="21" customFormat="1">
      <c r="B423" s="21">
        <v>11332</v>
      </c>
      <c r="C423" s="21" t="s">
        <v>3357</v>
      </c>
    </row>
    <row r="424" spans="2:6">
      <c r="B424">
        <v>113321</v>
      </c>
      <c r="C424" t="s">
        <v>2021</v>
      </c>
      <c r="F424" s="81">
        <v>25769487</v>
      </c>
    </row>
    <row r="425" spans="2:6">
      <c r="B425">
        <v>113322</v>
      </c>
      <c r="C425" t="s">
        <v>3322</v>
      </c>
      <c r="F425" s="81">
        <v>0</v>
      </c>
    </row>
    <row r="426" spans="2:6">
      <c r="B426">
        <v>113323</v>
      </c>
      <c r="C426" t="s">
        <v>3323</v>
      </c>
      <c r="F426" s="81">
        <v>0</v>
      </c>
    </row>
    <row r="427" spans="2:6" s="21" customFormat="1">
      <c r="B427" s="965"/>
      <c r="C427" s="965" t="s">
        <v>3358</v>
      </c>
      <c r="D427" s="965"/>
      <c r="E427" s="965"/>
      <c r="F427" s="966">
        <f>+SUM(F424:F426)</f>
        <v>25769487</v>
      </c>
    </row>
    <row r="428" spans="2:6" s="21" customFormat="1">
      <c r="B428" s="21">
        <v>11333</v>
      </c>
      <c r="C428" s="21" t="s">
        <v>3710</v>
      </c>
    </row>
    <row r="429" spans="2:6">
      <c r="B429">
        <v>113331</v>
      </c>
      <c r="C429" t="s">
        <v>2115</v>
      </c>
      <c r="F429" s="81">
        <v>110000000</v>
      </c>
    </row>
    <row r="430" spans="2:6" s="21" customFormat="1">
      <c r="B430" s="965"/>
      <c r="C430" s="965" t="s">
        <v>3359</v>
      </c>
      <c r="D430" s="965"/>
      <c r="E430" s="965"/>
      <c r="F430" s="966">
        <f>+F429</f>
        <v>110000000</v>
      </c>
    </row>
    <row r="431" spans="2:6" s="21" customFormat="1">
      <c r="B431" s="21">
        <v>11334</v>
      </c>
      <c r="C431" s="21" t="s">
        <v>3360</v>
      </c>
    </row>
    <row r="432" spans="2:6">
      <c r="B432">
        <v>11334101</v>
      </c>
      <c r="C432" t="s">
        <v>1793</v>
      </c>
      <c r="F432" s="81">
        <v>7000000</v>
      </c>
    </row>
    <row r="433" spans="2:6">
      <c r="B433">
        <v>11334102</v>
      </c>
      <c r="C433" t="s">
        <v>1794</v>
      </c>
      <c r="F433" s="81">
        <v>15000000</v>
      </c>
    </row>
    <row r="434" spans="2:6">
      <c r="B434">
        <v>11334103</v>
      </c>
      <c r="C434" t="s">
        <v>1795</v>
      </c>
      <c r="F434" s="81">
        <v>15000000</v>
      </c>
    </row>
    <row r="435" spans="2:6" s="21" customFormat="1">
      <c r="B435" s="965"/>
      <c r="C435" s="965" t="s">
        <v>3361</v>
      </c>
      <c r="D435" s="965"/>
      <c r="E435" s="965"/>
      <c r="F435" s="966">
        <f>+SUM(F432:F434)</f>
        <v>37000000</v>
      </c>
    </row>
    <row r="436" spans="2:6" s="21" customFormat="1">
      <c r="B436" s="21">
        <v>11335</v>
      </c>
      <c r="C436" s="21" t="s">
        <v>3696</v>
      </c>
    </row>
    <row r="437" spans="2:6">
      <c r="B437">
        <v>113351</v>
      </c>
      <c r="C437" t="s">
        <v>2578</v>
      </c>
      <c r="F437" s="81">
        <v>3929656142</v>
      </c>
    </row>
    <row r="438" spans="2:6">
      <c r="B438">
        <v>113354</v>
      </c>
      <c r="C438" t="s">
        <v>2972</v>
      </c>
      <c r="F438" s="81">
        <v>52460152</v>
      </c>
    </row>
    <row r="439" spans="2:6" s="21" customFormat="1">
      <c r="B439" s="965"/>
      <c r="C439" s="965" t="s">
        <v>3362</v>
      </c>
      <c r="D439" s="965"/>
      <c r="E439" s="965"/>
      <c r="F439" s="966">
        <f>+SUM(F437:F438)</f>
        <v>3982116294</v>
      </c>
    </row>
    <row r="440" spans="2:6">
      <c r="B440" s="968"/>
      <c r="C440" s="968" t="s">
        <v>3418</v>
      </c>
      <c r="D440" s="968"/>
      <c r="E440" s="968"/>
      <c r="F440" s="969">
        <f>+F439+F435+F430+F427+F422</f>
        <v>6972982381</v>
      </c>
    </row>
    <row r="441" spans="2:6" s="21" customFormat="1">
      <c r="B441" s="21">
        <v>1141</v>
      </c>
      <c r="C441" s="21" t="s">
        <v>2981</v>
      </c>
      <c r="F441" s="21">
        <v>0</v>
      </c>
    </row>
    <row r="442" spans="2:6">
      <c r="B442">
        <v>11411</v>
      </c>
      <c r="C442" t="s">
        <v>2982</v>
      </c>
    </row>
    <row r="443" spans="2:6">
      <c r="B443">
        <v>114112</v>
      </c>
      <c r="C443" t="s">
        <v>2062</v>
      </c>
      <c r="F443" s="81">
        <v>3798157425</v>
      </c>
    </row>
    <row r="444" spans="2:6">
      <c r="B444">
        <v>114113</v>
      </c>
      <c r="C444" t="s">
        <v>2060</v>
      </c>
      <c r="F444" s="81">
        <v>1916204400</v>
      </c>
    </row>
    <row r="445" spans="2:6">
      <c r="B445">
        <v>114114</v>
      </c>
      <c r="C445" t="s">
        <v>1729</v>
      </c>
      <c r="F445" s="81">
        <v>80198320</v>
      </c>
    </row>
    <row r="446" spans="2:6">
      <c r="B446">
        <v>114115</v>
      </c>
      <c r="C446" t="s">
        <v>1730</v>
      </c>
      <c r="F446" s="81">
        <v>1356790117</v>
      </c>
    </row>
    <row r="447" spans="2:6">
      <c r="B447">
        <v>114116</v>
      </c>
      <c r="C447" t="s">
        <v>1800</v>
      </c>
      <c r="F447" s="81">
        <v>1356790118</v>
      </c>
    </row>
    <row r="448" spans="2:6">
      <c r="B448">
        <v>114117</v>
      </c>
      <c r="C448" t="s">
        <v>1732</v>
      </c>
      <c r="F448" s="81">
        <v>2171072022</v>
      </c>
    </row>
    <row r="449" spans="2:6">
      <c r="B449">
        <v>114118</v>
      </c>
      <c r="C449" t="s">
        <v>1801</v>
      </c>
      <c r="F449" s="81">
        <v>0</v>
      </c>
    </row>
    <row r="450" spans="2:6">
      <c r="B450">
        <v>114119</v>
      </c>
      <c r="C450" t="s">
        <v>1802</v>
      </c>
      <c r="F450" s="81">
        <v>1271953800</v>
      </c>
    </row>
    <row r="451" spans="2:6">
      <c r="B451">
        <v>1141191</v>
      </c>
      <c r="C451" t="s">
        <v>2983</v>
      </c>
      <c r="F451" s="81">
        <v>2292211200</v>
      </c>
    </row>
    <row r="452" spans="2:6">
      <c r="B452">
        <v>1141194</v>
      </c>
      <c r="C452" t="s">
        <v>2063</v>
      </c>
      <c r="F452" s="81">
        <v>3007812100</v>
      </c>
    </row>
    <row r="453" spans="2:6">
      <c r="B453">
        <v>1141195</v>
      </c>
      <c r="C453" t="s">
        <v>2064</v>
      </c>
      <c r="F453" s="81">
        <v>1845892500</v>
      </c>
    </row>
    <row r="454" spans="2:6">
      <c r="B454">
        <v>1141196</v>
      </c>
      <c r="C454" t="s">
        <v>2320</v>
      </c>
      <c r="F454" s="81">
        <v>1743805653</v>
      </c>
    </row>
    <row r="455" spans="2:6">
      <c r="B455">
        <v>1141197</v>
      </c>
      <c r="C455" t="s">
        <v>2321</v>
      </c>
      <c r="F455" s="81">
        <v>1743805653</v>
      </c>
    </row>
    <row r="456" spans="2:6" s="21" customFormat="1">
      <c r="B456" s="965"/>
      <c r="C456" s="965" t="s">
        <v>3363</v>
      </c>
      <c r="D456" s="965"/>
      <c r="E456" s="965"/>
      <c r="F456" s="966">
        <f>+SUM(F443:F455)</f>
        <v>22584693308</v>
      </c>
    </row>
    <row r="457" spans="2:6">
      <c r="B457">
        <v>11412</v>
      </c>
      <c r="C457" t="s">
        <v>2985</v>
      </c>
    </row>
    <row r="458" spans="2:6">
      <c r="B458">
        <v>114124</v>
      </c>
      <c r="C458" t="s">
        <v>1728</v>
      </c>
      <c r="F458" s="81">
        <v>808310124</v>
      </c>
    </row>
    <row r="459" spans="2:6">
      <c r="B459">
        <v>114125</v>
      </c>
      <c r="C459" t="s">
        <v>1731</v>
      </c>
      <c r="F459" s="81">
        <v>22863255452</v>
      </c>
    </row>
    <row r="460" spans="2:6">
      <c r="B460">
        <v>114126</v>
      </c>
      <c r="C460" t="s">
        <v>1810</v>
      </c>
      <c r="F460" s="81">
        <v>12216038401</v>
      </c>
    </row>
    <row r="461" spans="2:6">
      <c r="B461">
        <v>114127</v>
      </c>
      <c r="C461" t="s">
        <v>1811</v>
      </c>
      <c r="F461" s="81">
        <v>16270584336</v>
      </c>
    </row>
    <row r="462" spans="2:6">
      <c r="B462">
        <v>114128</v>
      </c>
      <c r="C462" t="s">
        <v>1812</v>
      </c>
      <c r="F462" s="81">
        <v>11059776850</v>
      </c>
    </row>
    <row r="463" spans="2:6">
      <c r="B463">
        <v>114129</v>
      </c>
      <c r="C463" t="s">
        <v>1813</v>
      </c>
      <c r="F463" s="81">
        <v>9490192759</v>
      </c>
    </row>
    <row r="464" spans="2:6">
      <c r="B464">
        <v>1141291</v>
      </c>
      <c r="C464" t="s">
        <v>2240</v>
      </c>
      <c r="F464" s="81">
        <v>666353206</v>
      </c>
    </row>
    <row r="465" spans="2:6">
      <c r="B465">
        <v>1141292</v>
      </c>
      <c r="C465" t="s">
        <v>2070</v>
      </c>
      <c r="F465" s="81">
        <v>5071577892</v>
      </c>
    </row>
    <row r="466" spans="2:6">
      <c r="B466">
        <v>1141294</v>
      </c>
      <c r="C466" t="s">
        <v>2241</v>
      </c>
      <c r="F466" s="81">
        <v>109191267</v>
      </c>
    </row>
    <row r="467" spans="2:6">
      <c r="B467">
        <v>1141295</v>
      </c>
      <c r="C467" t="s">
        <v>2071</v>
      </c>
      <c r="F467" s="81">
        <v>824396709</v>
      </c>
    </row>
    <row r="468" spans="2:6">
      <c r="B468">
        <v>1141296</v>
      </c>
      <c r="C468" t="s">
        <v>2072</v>
      </c>
      <c r="F468" s="81">
        <v>88913714</v>
      </c>
    </row>
    <row r="469" spans="2:6" s="21" customFormat="1">
      <c r="B469" s="965"/>
      <c r="C469" s="965" t="s">
        <v>3364</v>
      </c>
      <c r="D469" s="965"/>
      <c r="E469" s="965"/>
      <c r="F469" s="966">
        <f>+SUM(F458:F468)</f>
        <v>79468590710</v>
      </c>
    </row>
    <row r="470" spans="2:6">
      <c r="B470">
        <v>11413</v>
      </c>
      <c r="C470" t="s">
        <v>3365</v>
      </c>
    </row>
    <row r="471" spans="2:6">
      <c r="B471">
        <v>114131</v>
      </c>
      <c r="C471" t="s">
        <v>1726</v>
      </c>
      <c r="F471" s="81">
        <v>63983867</v>
      </c>
    </row>
    <row r="472" spans="2:6" s="21" customFormat="1">
      <c r="B472" s="965"/>
      <c r="C472" s="965" t="s">
        <v>3366</v>
      </c>
      <c r="D472" s="965"/>
      <c r="E472" s="965"/>
      <c r="F472" s="966">
        <f>+F471</f>
        <v>63983867</v>
      </c>
    </row>
    <row r="473" spans="2:6">
      <c r="B473">
        <v>11414</v>
      </c>
      <c r="C473" t="s">
        <v>3367</v>
      </c>
    </row>
    <row r="474" spans="2:6">
      <c r="B474">
        <v>1141401</v>
      </c>
      <c r="C474" t="s">
        <v>2251</v>
      </c>
      <c r="F474" s="81">
        <v>83094699263</v>
      </c>
    </row>
    <row r="475" spans="2:6">
      <c r="B475">
        <v>1141402</v>
      </c>
      <c r="C475" t="s">
        <v>2295</v>
      </c>
      <c r="F475" s="81">
        <v>586704624</v>
      </c>
    </row>
    <row r="476" spans="2:6">
      <c r="B476">
        <v>1141403</v>
      </c>
      <c r="C476" t="s">
        <v>2296</v>
      </c>
      <c r="F476" s="81">
        <v>567079006</v>
      </c>
    </row>
    <row r="477" spans="2:6">
      <c r="B477">
        <v>1141404</v>
      </c>
      <c r="C477" t="s">
        <v>2297</v>
      </c>
      <c r="F477" s="81">
        <v>657128703</v>
      </c>
    </row>
    <row r="478" spans="2:6">
      <c r="B478">
        <v>1141405</v>
      </c>
      <c r="C478" t="s">
        <v>2298</v>
      </c>
      <c r="F478" s="81">
        <v>932552976</v>
      </c>
    </row>
    <row r="479" spans="2:6">
      <c r="B479">
        <v>1141406</v>
      </c>
      <c r="C479" t="s">
        <v>2299</v>
      </c>
      <c r="F479" s="81">
        <v>666939070</v>
      </c>
    </row>
    <row r="480" spans="2:6">
      <c r="B480">
        <v>1141407</v>
      </c>
      <c r="C480" t="s">
        <v>2300</v>
      </c>
      <c r="F480" s="81">
        <v>367937528</v>
      </c>
    </row>
    <row r="481" spans="2:7">
      <c r="B481">
        <v>1141408</v>
      </c>
      <c r="C481" t="s">
        <v>2301</v>
      </c>
      <c r="F481" s="81">
        <v>61335908</v>
      </c>
    </row>
    <row r="482" spans="2:7">
      <c r="B482">
        <v>1141409</v>
      </c>
      <c r="C482" t="s">
        <v>2302</v>
      </c>
      <c r="F482" s="81">
        <v>131825875</v>
      </c>
    </row>
    <row r="483" spans="2:7">
      <c r="B483">
        <v>1141410</v>
      </c>
      <c r="C483" t="s">
        <v>2303</v>
      </c>
      <c r="F483" s="81">
        <v>45356123</v>
      </c>
    </row>
    <row r="484" spans="2:7">
      <c r="B484">
        <v>1141411</v>
      </c>
      <c r="C484" t="s">
        <v>2304</v>
      </c>
      <c r="F484" s="81">
        <v>20429163</v>
      </c>
    </row>
    <row r="485" spans="2:7">
      <c r="B485">
        <v>1141412</v>
      </c>
      <c r="C485" t="s">
        <v>3697</v>
      </c>
      <c r="F485" s="81">
        <v>-22066702973</v>
      </c>
    </row>
    <row r="486" spans="2:7">
      <c r="B486">
        <v>1141413</v>
      </c>
      <c r="C486" t="s">
        <v>2253</v>
      </c>
      <c r="F486" s="81">
        <v>-11724100715</v>
      </c>
    </row>
    <row r="487" spans="2:7">
      <c r="B487">
        <v>1141414</v>
      </c>
      <c r="C487" t="s">
        <v>2254</v>
      </c>
      <c r="F487" s="81">
        <v>-12579235623</v>
      </c>
    </row>
    <row r="488" spans="2:7" s="21" customFormat="1">
      <c r="B488" s="965"/>
      <c r="C488" s="965" t="s">
        <v>3368</v>
      </c>
      <c r="D488" s="965"/>
      <c r="E488" s="965"/>
      <c r="F488" s="966">
        <f>+SUM(F474:F487)</f>
        <v>40761948928</v>
      </c>
      <c r="G488" s="967"/>
    </row>
    <row r="489" spans="2:7">
      <c r="B489" s="968"/>
      <c r="C489" s="968" t="s">
        <v>3419</v>
      </c>
      <c r="D489" s="968"/>
      <c r="E489" s="968"/>
      <c r="F489" s="969">
        <f>+F488+F472+F469+F456</f>
        <v>142879216813</v>
      </c>
      <c r="G489" s="81"/>
    </row>
    <row r="490" spans="2:7" s="21" customFormat="1">
      <c r="B490" s="21">
        <v>115</v>
      </c>
      <c r="C490" s="21" t="s">
        <v>759</v>
      </c>
    </row>
    <row r="491" spans="2:7" s="21" customFormat="1">
      <c r="B491" s="21">
        <v>1154</v>
      </c>
      <c r="C491" s="21" t="s">
        <v>3420</v>
      </c>
    </row>
    <row r="492" spans="2:7">
      <c r="B492">
        <v>11542</v>
      </c>
      <c r="C492" t="s">
        <v>2996</v>
      </c>
      <c r="F492" s="81">
        <v>500000000</v>
      </c>
    </row>
    <row r="493" spans="2:7">
      <c r="B493">
        <v>11543</v>
      </c>
      <c r="C493" t="s">
        <v>2997</v>
      </c>
      <c r="F493" s="81">
        <v>102000000</v>
      </c>
    </row>
    <row r="494" spans="2:7">
      <c r="C494" t="s">
        <v>3324</v>
      </c>
      <c r="F494" s="81">
        <v>0</v>
      </c>
    </row>
    <row r="495" spans="2:7" s="21" customFormat="1">
      <c r="B495" s="965"/>
      <c r="C495" s="965" t="s">
        <v>3421</v>
      </c>
      <c r="D495" s="965"/>
      <c r="E495" s="965"/>
      <c r="F495" s="966">
        <f>+SUM(F492:F494)</f>
        <v>602000000</v>
      </c>
    </row>
    <row r="496" spans="2:7">
      <c r="B496" s="968"/>
      <c r="C496" s="968" t="s">
        <v>3460</v>
      </c>
      <c r="D496" s="968"/>
      <c r="E496" s="968"/>
      <c r="F496" s="969">
        <f>+F495</f>
        <v>602000000</v>
      </c>
    </row>
    <row r="497" spans="2:6" s="21" customFormat="1">
      <c r="B497" s="21">
        <v>116</v>
      </c>
      <c r="C497" s="21" t="s">
        <v>2076</v>
      </c>
    </row>
    <row r="498" spans="2:6" s="21" customFormat="1">
      <c r="B498">
        <v>11603</v>
      </c>
      <c r="C498" t="s">
        <v>3422</v>
      </c>
      <c r="D498"/>
      <c r="E498"/>
      <c r="F498" s="81">
        <v>65673941</v>
      </c>
    </row>
    <row r="499" spans="2:6">
      <c r="B499">
        <v>11604</v>
      </c>
      <c r="C499" t="s">
        <v>3423</v>
      </c>
      <c r="F499" s="81">
        <v>386163224</v>
      </c>
    </row>
    <row r="500" spans="2:6">
      <c r="B500">
        <v>11605</v>
      </c>
      <c r="C500" t="s">
        <v>3424</v>
      </c>
      <c r="F500" s="81">
        <v>170850787</v>
      </c>
    </row>
    <row r="501" spans="2:6">
      <c r="B501">
        <v>11606</v>
      </c>
      <c r="C501" t="s">
        <v>2974</v>
      </c>
      <c r="F501" s="81">
        <v>867538381</v>
      </c>
    </row>
    <row r="502" spans="2:6">
      <c r="B502">
        <v>11607</v>
      </c>
      <c r="C502" t="s">
        <v>3425</v>
      </c>
      <c r="F502" s="81">
        <v>618056075</v>
      </c>
    </row>
    <row r="503" spans="2:6">
      <c r="C503" t="s">
        <v>2979</v>
      </c>
      <c r="F503" s="81">
        <v>158097525</v>
      </c>
    </row>
    <row r="504" spans="2:6">
      <c r="B504">
        <v>11609</v>
      </c>
      <c r="C504" t="s">
        <v>2975</v>
      </c>
      <c r="F504" s="81">
        <v>695886429</v>
      </c>
    </row>
    <row r="505" spans="2:6">
      <c r="B505">
        <v>11610</v>
      </c>
      <c r="C505" t="s">
        <v>2976</v>
      </c>
      <c r="F505" s="81">
        <v>2615348907</v>
      </c>
    </row>
    <row r="506" spans="2:6">
      <c r="B506">
        <v>11611</v>
      </c>
      <c r="C506" t="s">
        <v>2977</v>
      </c>
      <c r="F506" s="81">
        <v>306392423</v>
      </c>
    </row>
    <row r="507" spans="2:6">
      <c r="B507">
        <v>11612</v>
      </c>
      <c r="C507" t="s">
        <v>2978</v>
      </c>
      <c r="F507" s="81">
        <v>719681878</v>
      </c>
    </row>
    <row r="508" spans="2:6">
      <c r="B508">
        <v>11613</v>
      </c>
      <c r="C508" t="s">
        <v>2325</v>
      </c>
      <c r="F508" s="81">
        <v>142660069</v>
      </c>
    </row>
    <row r="509" spans="2:6">
      <c r="B509">
        <v>11614</v>
      </c>
      <c r="C509" t="s">
        <v>2326</v>
      </c>
      <c r="F509" s="81">
        <v>140924768</v>
      </c>
    </row>
    <row r="510" spans="2:6">
      <c r="B510">
        <v>11615</v>
      </c>
      <c r="C510" t="s">
        <v>2327</v>
      </c>
      <c r="F510" s="81">
        <v>1000000</v>
      </c>
    </row>
    <row r="511" spans="2:6">
      <c r="B511">
        <v>11616</v>
      </c>
      <c r="C511" t="s">
        <v>2312</v>
      </c>
      <c r="F511" s="81">
        <v>-1302174932</v>
      </c>
    </row>
    <row r="512" spans="2:6">
      <c r="B512" s="968"/>
      <c r="C512" s="968" t="s">
        <v>3461</v>
      </c>
      <c r="D512" s="968"/>
      <c r="E512" s="968"/>
      <c r="F512" s="969">
        <f>+SUM(F498:F511)</f>
        <v>5586099475</v>
      </c>
    </row>
    <row r="513" spans="2:6" s="21" customFormat="1">
      <c r="B513" s="21">
        <v>117</v>
      </c>
      <c r="C513" s="21" t="s">
        <v>3462</v>
      </c>
    </row>
    <row r="514" spans="2:6">
      <c r="B514">
        <v>1171</v>
      </c>
      <c r="C514" t="s">
        <v>3184</v>
      </c>
      <c r="F514" s="81">
        <v>81211294</v>
      </c>
    </row>
    <row r="515" spans="2:6">
      <c r="B515">
        <v>1174</v>
      </c>
      <c r="C515" t="s">
        <v>3185</v>
      </c>
      <c r="F515" s="81">
        <v>10285243</v>
      </c>
    </row>
    <row r="516" spans="2:6">
      <c r="B516" s="968"/>
      <c r="C516" s="968" t="s">
        <v>3463</v>
      </c>
      <c r="D516" s="968"/>
      <c r="E516" s="968"/>
      <c r="F516" s="969">
        <f>+SUM(F514:F515)</f>
        <v>91496537</v>
      </c>
    </row>
    <row r="517" spans="2:6" s="21" customFormat="1">
      <c r="B517" s="21">
        <v>118</v>
      </c>
      <c r="C517" s="21" t="s">
        <v>3464</v>
      </c>
      <c r="F517" s="970"/>
    </row>
    <row r="518" spans="2:6">
      <c r="B518">
        <v>1181</v>
      </c>
      <c r="C518" t="s">
        <v>2328</v>
      </c>
      <c r="F518" s="188">
        <v>2329381395</v>
      </c>
    </row>
    <row r="519" spans="2:6">
      <c r="B519">
        <v>1182</v>
      </c>
      <c r="C519" t="s">
        <v>2329</v>
      </c>
      <c r="F519" s="188">
        <v>309348028</v>
      </c>
    </row>
    <row r="520" spans="2:6">
      <c r="B520">
        <v>1183</v>
      </c>
      <c r="C520" t="s">
        <v>2330</v>
      </c>
      <c r="F520" s="188">
        <v>924794287</v>
      </c>
    </row>
    <row r="521" spans="2:6">
      <c r="B521">
        <v>1184</v>
      </c>
      <c r="C521" t="s">
        <v>2331</v>
      </c>
      <c r="F521" s="188">
        <v>990733565</v>
      </c>
    </row>
    <row r="522" spans="2:6">
      <c r="B522" s="968"/>
      <c r="C522" s="968" t="s">
        <v>3465</v>
      </c>
      <c r="D522" s="968"/>
      <c r="E522" s="968"/>
      <c r="F522" s="969">
        <f>+SUM(F518:F521)</f>
        <v>4554257275</v>
      </c>
    </row>
    <row r="523" spans="2:6">
      <c r="B523" s="971"/>
      <c r="C523" s="971" t="s">
        <v>3483</v>
      </c>
      <c r="D523" s="971"/>
      <c r="E523" s="971"/>
      <c r="F523" s="972">
        <f>+F516+F512+F496+F489+F440+F416+F408+F29+F522</f>
        <v>222866066950</v>
      </c>
    </row>
    <row r="524" spans="2:6" s="21" customFormat="1">
      <c r="B524" s="21">
        <v>12</v>
      </c>
      <c r="C524" s="21" t="s">
        <v>896</v>
      </c>
    </row>
    <row r="525" spans="2:6" s="21" customFormat="1">
      <c r="B525" s="21">
        <v>121</v>
      </c>
      <c r="C525" s="21" t="s">
        <v>2998</v>
      </c>
    </row>
    <row r="526" spans="2:6" s="21" customFormat="1">
      <c r="B526" s="21">
        <v>1211</v>
      </c>
      <c r="C526" s="21" t="s">
        <v>2693</v>
      </c>
    </row>
    <row r="527" spans="2:6" s="21" customFormat="1">
      <c r="B527" s="21">
        <v>12111</v>
      </c>
      <c r="C527" s="21" t="s">
        <v>2698</v>
      </c>
    </row>
    <row r="528" spans="2:6">
      <c r="B528">
        <v>1211102</v>
      </c>
      <c r="C528" t="s">
        <v>2999</v>
      </c>
      <c r="F528" s="81">
        <v>18790907</v>
      </c>
    </row>
    <row r="529" spans="2:6">
      <c r="B529">
        <v>1211103</v>
      </c>
      <c r="C529" t="s">
        <v>3591</v>
      </c>
      <c r="F529" s="81">
        <v>54113745</v>
      </c>
    </row>
    <row r="530" spans="2:6">
      <c r="B530">
        <v>1211104</v>
      </c>
      <c r="C530" t="s">
        <v>3000</v>
      </c>
      <c r="F530" s="81">
        <v>84984003</v>
      </c>
    </row>
    <row r="531" spans="2:6">
      <c r="B531">
        <v>1211106</v>
      </c>
      <c r="C531" t="s">
        <v>3001</v>
      </c>
      <c r="F531" s="81">
        <v>440522206</v>
      </c>
    </row>
    <row r="532" spans="2:6" s="21" customFormat="1">
      <c r="B532" s="965"/>
      <c r="C532" s="965" t="s">
        <v>3342</v>
      </c>
      <c r="D532" s="965"/>
      <c r="E532" s="965"/>
      <c r="F532" s="966">
        <f>+SUM(F528:F531)</f>
        <v>598410861</v>
      </c>
    </row>
    <row r="533" spans="2:6" s="21" customFormat="1">
      <c r="B533" s="21">
        <v>12112</v>
      </c>
      <c r="C533" s="21" t="s">
        <v>2707</v>
      </c>
    </row>
    <row r="534" spans="2:6">
      <c r="B534">
        <v>1211201</v>
      </c>
      <c r="C534" t="s">
        <v>3592</v>
      </c>
      <c r="F534" s="81">
        <v>88049238</v>
      </c>
    </row>
    <row r="535" spans="2:6">
      <c r="B535">
        <v>1211202</v>
      </c>
      <c r="C535" t="s">
        <v>3002</v>
      </c>
      <c r="F535" s="81">
        <v>214370332</v>
      </c>
    </row>
    <row r="536" spans="2:6">
      <c r="B536">
        <v>1211203</v>
      </c>
      <c r="C536" t="s">
        <v>3593</v>
      </c>
      <c r="F536" s="81">
        <v>138444025</v>
      </c>
    </row>
    <row r="537" spans="2:6">
      <c r="B537">
        <v>1211204</v>
      </c>
      <c r="C537" t="s">
        <v>3594</v>
      </c>
      <c r="F537" s="81">
        <v>78047275</v>
      </c>
    </row>
    <row r="538" spans="2:6">
      <c r="B538">
        <v>1211205</v>
      </c>
      <c r="C538" t="s">
        <v>3595</v>
      </c>
      <c r="F538" s="81">
        <v>64355407</v>
      </c>
    </row>
    <row r="539" spans="2:6">
      <c r="B539">
        <v>1211206</v>
      </c>
      <c r="C539" t="s">
        <v>3003</v>
      </c>
      <c r="F539" s="81">
        <v>112948825</v>
      </c>
    </row>
    <row r="540" spans="2:6">
      <c r="B540">
        <v>1211207</v>
      </c>
      <c r="C540" t="s">
        <v>3004</v>
      </c>
      <c r="F540" s="81">
        <v>151598387</v>
      </c>
    </row>
    <row r="541" spans="2:6">
      <c r="B541">
        <v>1211208</v>
      </c>
      <c r="C541" t="s">
        <v>3005</v>
      </c>
      <c r="F541" s="81">
        <v>242974349</v>
      </c>
    </row>
    <row r="542" spans="2:6">
      <c r="B542">
        <v>1211210</v>
      </c>
      <c r="C542" t="s">
        <v>3006</v>
      </c>
      <c r="F542" s="81">
        <v>197133833</v>
      </c>
    </row>
    <row r="543" spans="2:6" s="21" customFormat="1">
      <c r="B543" s="965"/>
      <c r="C543" s="965" t="s">
        <v>3343</v>
      </c>
      <c r="D543" s="965"/>
      <c r="E543" s="965"/>
      <c r="F543" s="966">
        <f>+SUM(F534:F542)</f>
        <v>1287921671</v>
      </c>
    </row>
    <row r="544" spans="2:6" s="21" customFormat="1">
      <c r="B544" s="21">
        <v>12113</v>
      </c>
      <c r="C544" s="21" t="s">
        <v>2722</v>
      </c>
    </row>
    <row r="545" spans="2:6">
      <c r="B545">
        <v>1211302</v>
      </c>
      <c r="C545" t="s">
        <v>3596</v>
      </c>
      <c r="F545" s="81">
        <v>48731425</v>
      </c>
    </row>
    <row r="546" spans="2:6">
      <c r="B546">
        <v>1211303</v>
      </c>
      <c r="C546" t="s">
        <v>3597</v>
      </c>
      <c r="F546" s="81">
        <v>93802001</v>
      </c>
    </row>
    <row r="547" spans="2:6">
      <c r="B547">
        <v>1211307</v>
      </c>
      <c r="C547" t="s">
        <v>3007</v>
      </c>
      <c r="F547" s="81">
        <v>91927995</v>
      </c>
    </row>
    <row r="548" spans="2:6">
      <c r="B548">
        <v>1211308</v>
      </c>
      <c r="C548" t="s">
        <v>3008</v>
      </c>
      <c r="F548" s="81">
        <v>68386700</v>
      </c>
    </row>
    <row r="549" spans="2:6">
      <c r="B549">
        <v>1211311</v>
      </c>
      <c r="C549" t="s">
        <v>3009</v>
      </c>
      <c r="F549" s="81">
        <v>74662442</v>
      </c>
    </row>
    <row r="550" spans="2:6">
      <c r="B550">
        <v>1211313</v>
      </c>
      <c r="C550" t="s">
        <v>3010</v>
      </c>
      <c r="F550" s="81">
        <v>174151834</v>
      </c>
    </row>
    <row r="551" spans="2:6">
      <c r="B551">
        <v>1211314</v>
      </c>
      <c r="C551" t="s">
        <v>3011</v>
      </c>
      <c r="F551" s="81">
        <v>186633587</v>
      </c>
    </row>
    <row r="552" spans="2:6">
      <c r="B552">
        <v>1211315</v>
      </c>
      <c r="C552" t="s">
        <v>3012</v>
      </c>
      <c r="F552" s="81">
        <v>206274625</v>
      </c>
    </row>
    <row r="553" spans="2:6">
      <c r="B553">
        <v>1211316</v>
      </c>
      <c r="C553" s="959" t="s">
        <v>3013</v>
      </c>
      <c r="F553" s="81">
        <v>95661480</v>
      </c>
    </row>
    <row r="554" spans="2:6">
      <c r="B554">
        <v>1211317</v>
      </c>
      <c r="C554" t="s">
        <v>3598</v>
      </c>
      <c r="F554" s="81">
        <v>34029919</v>
      </c>
    </row>
    <row r="555" spans="2:6">
      <c r="B555">
        <v>1211318</v>
      </c>
      <c r="C555" t="s">
        <v>3014</v>
      </c>
      <c r="F555" s="81">
        <v>291259717</v>
      </c>
    </row>
    <row r="556" spans="2:6">
      <c r="B556">
        <v>1211319</v>
      </c>
      <c r="C556" t="s">
        <v>3015</v>
      </c>
      <c r="F556" s="81">
        <v>69694146</v>
      </c>
    </row>
    <row r="557" spans="2:6">
      <c r="B557">
        <v>1211320</v>
      </c>
      <c r="C557" t="s">
        <v>3599</v>
      </c>
      <c r="F557" s="81">
        <v>198550233</v>
      </c>
    </row>
    <row r="558" spans="2:6">
      <c r="B558">
        <v>1211321</v>
      </c>
      <c r="C558" t="s">
        <v>3600</v>
      </c>
      <c r="F558" s="81">
        <v>10423252</v>
      </c>
    </row>
    <row r="559" spans="2:6">
      <c r="B559">
        <v>1211322</v>
      </c>
      <c r="C559" t="s">
        <v>3601</v>
      </c>
      <c r="F559" s="81">
        <v>133617515</v>
      </c>
    </row>
    <row r="560" spans="2:6">
      <c r="B560">
        <v>1211323</v>
      </c>
      <c r="C560" t="s">
        <v>3016</v>
      </c>
      <c r="F560" s="81">
        <v>306504032</v>
      </c>
    </row>
    <row r="561" spans="2:6" s="21" customFormat="1">
      <c r="B561" s="965"/>
      <c r="C561" s="965" t="s">
        <v>3344</v>
      </c>
      <c r="D561" s="965"/>
      <c r="E561" s="965"/>
      <c r="F561" s="966">
        <f>+SUM(F545:F560)</f>
        <v>2084310903</v>
      </c>
    </row>
    <row r="562" spans="2:6" s="21" customFormat="1">
      <c r="B562" s="21">
        <v>12114</v>
      </c>
      <c r="C562" s="21" t="s">
        <v>2509</v>
      </c>
    </row>
    <row r="563" spans="2:6">
      <c r="B563">
        <v>1211402</v>
      </c>
      <c r="C563" t="s">
        <v>3017</v>
      </c>
      <c r="F563" s="81">
        <v>152608026</v>
      </c>
    </row>
    <row r="564" spans="2:6">
      <c r="B564">
        <v>1211403</v>
      </c>
      <c r="C564" t="s">
        <v>3018</v>
      </c>
      <c r="F564" s="81">
        <v>204667338</v>
      </c>
    </row>
    <row r="565" spans="2:6">
      <c r="B565">
        <v>1211404</v>
      </c>
      <c r="C565" t="s">
        <v>3019</v>
      </c>
      <c r="F565" s="81">
        <v>110755220</v>
      </c>
    </row>
    <row r="566" spans="2:6">
      <c r="B566">
        <v>1211405</v>
      </c>
      <c r="C566" t="s">
        <v>3602</v>
      </c>
      <c r="F566" s="81">
        <v>265673068</v>
      </c>
    </row>
    <row r="567" spans="2:6">
      <c r="B567">
        <v>1211406</v>
      </c>
      <c r="C567" t="s">
        <v>3020</v>
      </c>
      <c r="F567" s="81">
        <v>189318210</v>
      </c>
    </row>
    <row r="568" spans="2:6">
      <c r="B568">
        <v>1211407</v>
      </c>
      <c r="C568" t="s">
        <v>3603</v>
      </c>
      <c r="F568" s="81">
        <v>437674879</v>
      </c>
    </row>
    <row r="569" spans="2:6">
      <c r="B569">
        <v>1211408</v>
      </c>
      <c r="C569" t="s">
        <v>3021</v>
      </c>
      <c r="F569" s="81">
        <v>180398521</v>
      </c>
    </row>
    <row r="570" spans="2:6">
      <c r="B570">
        <v>1211409</v>
      </c>
      <c r="C570" t="s">
        <v>3022</v>
      </c>
      <c r="F570" s="81">
        <v>527678241</v>
      </c>
    </row>
    <row r="571" spans="2:6">
      <c r="B571">
        <v>1211410</v>
      </c>
      <c r="C571" t="s">
        <v>3023</v>
      </c>
      <c r="F571" s="81">
        <v>118249284</v>
      </c>
    </row>
    <row r="572" spans="2:6">
      <c r="B572">
        <v>1211411</v>
      </c>
      <c r="C572" t="s">
        <v>3604</v>
      </c>
      <c r="F572" s="81">
        <v>141203173</v>
      </c>
    </row>
    <row r="573" spans="2:6">
      <c r="B573">
        <v>1211413</v>
      </c>
      <c r="C573" t="s">
        <v>3024</v>
      </c>
      <c r="F573" s="81">
        <v>80831351</v>
      </c>
    </row>
    <row r="574" spans="2:6">
      <c r="B574">
        <v>1211414</v>
      </c>
      <c r="C574" t="s">
        <v>3025</v>
      </c>
      <c r="F574" s="81">
        <v>125172720</v>
      </c>
    </row>
    <row r="575" spans="2:6">
      <c r="B575">
        <v>1211415</v>
      </c>
      <c r="C575" t="s">
        <v>3026</v>
      </c>
      <c r="F575" s="81">
        <v>177642134</v>
      </c>
    </row>
    <row r="576" spans="2:6">
      <c r="B576">
        <v>1211416</v>
      </c>
      <c r="C576" t="s">
        <v>3027</v>
      </c>
      <c r="F576" s="81">
        <v>327262137</v>
      </c>
    </row>
    <row r="577" spans="2:6">
      <c r="B577">
        <v>1211417</v>
      </c>
      <c r="C577" t="s">
        <v>3028</v>
      </c>
      <c r="F577" s="81">
        <v>513292337</v>
      </c>
    </row>
    <row r="578" spans="2:6">
      <c r="B578">
        <v>1211418</v>
      </c>
      <c r="C578" t="s">
        <v>3029</v>
      </c>
      <c r="F578" s="81">
        <v>851095759</v>
      </c>
    </row>
    <row r="579" spans="2:6">
      <c r="B579">
        <v>1211419</v>
      </c>
      <c r="C579" t="s">
        <v>3030</v>
      </c>
      <c r="F579" s="81">
        <v>64466250</v>
      </c>
    </row>
    <row r="580" spans="2:6" s="21" customFormat="1">
      <c r="B580" s="965"/>
      <c r="C580" s="965" t="s">
        <v>3369</v>
      </c>
      <c r="D580" s="965"/>
      <c r="E580" s="965"/>
      <c r="F580" s="966">
        <f>+SUM(F563:F579)</f>
        <v>4467988648</v>
      </c>
    </row>
    <row r="581" spans="2:6" s="21" customFormat="1">
      <c r="B581" s="21">
        <v>12115</v>
      </c>
      <c r="C581" s="21" t="s">
        <v>2512</v>
      </c>
    </row>
    <row r="582" spans="2:6">
      <c r="B582">
        <v>1211501</v>
      </c>
      <c r="C582" t="s">
        <v>3031</v>
      </c>
      <c r="F582" s="81">
        <v>262135409</v>
      </c>
    </row>
    <row r="583" spans="2:6">
      <c r="B583">
        <v>1211502</v>
      </c>
      <c r="C583" t="s">
        <v>3605</v>
      </c>
      <c r="F583" s="81">
        <v>348502182</v>
      </c>
    </row>
    <row r="584" spans="2:6">
      <c r="B584">
        <v>1211508</v>
      </c>
      <c r="C584" t="s">
        <v>3606</v>
      </c>
      <c r="F584" s="81">
        <v>118241367</v>
      </c>
    </row>
    <row r="585" spans="2:6">
      <c r="B585">
        <v>1211516</v>
      </c>
      <c r="C585" t="s">
        <v>3607</v>
      </c>
      <c r="F585" s="81">
        <v>45034258</v>
      </c>
    </row>
    <row r="586" spans="2:6">
      <c r="B586">
        <v>1211518</v>
      </c>
      <c r="C586" t="s">
        <v>3608</v>
      </c>
      <c r="F586" s="81">
        <v>99801727</v>
      </c>
    </row>
    <row r="587" spans="2:6">
      <c r="B587">
        <v>1211521</v>
      </c>
      <c r="C587" t="s">
        <v>3032</v>
      </c>
      <c r="F587" s="81">
        <v>55203284</v>
      </c>
    </row>
    <row r="588" spans="2:6">
      <c r="B588">
        <v>1211526</v>
      </c>
      <c r="C588" t="s">
        <v>3609</v>
      </c>
      <c r="F588" s="81">
        <v>62806374</v>
      </c>
    </row>
    <row r="589" spans="2:6">
      <c r="B589">
        <v>1211527</v>
      </c>
      <c r="C589" t="s">
        <v>3033</v>
      </c>
      <c r="F589" s="81">
        <v>181705096</v>
      </c>
    </row>
    <row r="590" spans="2:6">
      <c r="B590">
        <v>1211528</v>
      </c>
      <c r="C590" t="s">
        <v>3034</v>
      </c>
      <c r="F590" s="81">
        <v>171989463</v>
      </c>
    </row>
    <row r="591" spans="2:6">
      <c r="B591">
        <v>1211529</v>
      </c>
      <c r="C591" t="s">
        <v>3035</v>
      </c>
      <c r="F591" s="81">
        <v>112218834</v>
      </c>
    </row>
    <row r="592" spans="2:6">
      <c r="B592">
        <v>1211531</v>
      </c>
      <c r="C592" t="s">
        <v>3036</v>
      </c>
      <c r="F592" s="81">
        <v>285555547</v>
      </c>
    </row>
    <row r="593" spans="2:6">
      <c r="B593">
        <v>1211532</v>
      </c>
      <c r="C593" t="s">
        <v>3037</v>
      </c>
      <c r="F593" s="81">
        <v>65351972</v>
      </c>
    </row>
    <row r="594" spans="2:6">
      <c r="B594">
        <v>1211533</v>
      </c>
      <c r="C594" t="s">
        <v>3038</v>
      </c>
      <c r="F594" s="81">
        <v>615017608</v>
      </c>
    </row>
    <row r="595" spans="2:6">
      <c r="B595">
        <v>1211534</v>
      </c>
      <c r="C595" t="s">
        <v>3039</v>
      </c>
      <c r="F595" s="81">
        <v>280862034</v>
      </c>
    </row>
    <row r="596" spans="2:6">
      <c r="B596">
        <v>1211535</v>
      </c>
      <c r="C596" t="s">
        <v>3610</v>
      </c>
      <c r="F596" s="81">
        <v>2542257</v>
      </c>
    </row>
    <row r="597" spans="2:6">
      <c r="B597">
        <v>1211536</v>
      </c>
      <c r="C597" t="s">
        <v>3040</v>
      </c>
      <c r="F597" s="81">
        <v>300594665</v>
      </c>
    </row>
    <row r="598" spans="2:6">
      <c r="B598">
        <v>1211537</v>
      </c>
      <c r="C598" t="s">
        <v>3041</v>
      </c>
      <c r="F598" s="81">
        <v>596672249</v>
      </c>
    </row>
    <row r="599" spans="2:6">
      <c r="B599">
        <v>1211538</v>
      </c>
      <c r="C599" t="s">
        <v>3042</v>
      </c>
      <c r="F599" s="81">
        <v>369280262</v>
      </c>
    </row>
    <row r="600" spans="2:6">
      <c r="B600">
        <v>1211539</v>
      </c>
      <c r="C600" t="s">
        <v>3043</v>
      </c>
      <c r="F600" s="81">
        <v>293820569</v>
      </c>
    </row>
    <row r="601" spans="2:6">
      <c r="B601">
        <v>1211542</v>
      </c>
      <c r="C601" t="s">
        <v>3611</v>
      </c>
      <c r="F601" s="81">
        <v>69004105</v>
      </c>
    </row>
    <row r="602" spans="2:6">
      <c r="B602">
        <v>1211543</v>
      </c>
      <c r="C602" t="s">
        <v>3612</v>
      </c>
      <c r="F602" s="81">
        <v>194954756</v>
      </c>
    </row>
    <row r="603" spans="2:6">
      <c r="B603">
        <v>1211544</v>
      </c>
      <c r="C603" t="s">
        <v>3613</v>
      </c>
      <c r="F603" s="81">
        <v>69004105</v>
      </c>
    </row>
    <row r="604" spans="2:6" s="21" customFormat="1">
      <c r="B604" s="965"/>
      <c r="C604" s="965" t="s">
        <v>3370</v>
      </c>
      <c r="D604" s="965"/>
      <c r="E604" s="965"/>
      <c r="F604" s="966">
        <f>+SUM(F582:F603)</f>
        <v>4600298123</v>
      </c>
    </row>
    <row r="605" spans="2:6" s="21" customFormat="1">
      <c r="B605" s="21">
        <v>12116</v>
      </c>
      <c r="C605" s="21" t="s">
        <v>2514</v>
      </c>
    </row>
    <row r="606" spans="2:6">
      <c r="B606">
        <v>1211601</v>
      </c>
      <c r="C606" t="s">
        <v>3044</v>
      </c>
      <c r="F606" s="81">
        <v>232751573</v>
      </c>
    </row>
    <row r="607" spans="2:6">
      <c r="B607">
        <v>1211607</v>
      </c>
      <c r="C607" t="s">
        <v>3045</v>
      </c>
      <c r="F607" s="81">
        <v>215934764</v>
      </c>
    </row>
    <row r="608" spans="2:6">
      <c r="B608">
        <v>1211614</v>
      </c>
      <c r="C608" t="s">
        <v>3046</v>
      </c>
      <c r="F608" s="81">
        <v>145998667</v>
      </c>
    </row>
    <row r="609" spans="2:6">
      <c r="B609">
        <v>1211616</v>
      </c>
      <c r="C609" t="s">
        <v>3047</v>
      </c>
      <c r="F609" s="81">
        <v>585792118</v>
      </c>
    </row>
    <row r="610" spans="2:6">
      <c r="B610">
        <v>1211617</v>
      </c>
      <c r="C610" t="s">
        <v>3048</v>
      </c>
      <c r="F610" s="81">
        <v>569751878</v>
      </c>
    </row>
    <row r="611" spans="2:6">
      <c r="B611">
        <v>1211618</v>
      </c>
      <c r="C611" t="s">
        <v>3614</v>
      </c>
      <c r="F611" s="81">
        <v>364743133</v>
      </c>
    </row>
    <row r="612" spans="2:6">
      <c r="B612">
        <v>1211620</v>
      </c>
      <c r="C612" t="s">
        <v>3049</v>
      </c>
      <c r="F612" s="81">
        <v>849840902</v>
      </c>
    </row>
    <row r="613" spans="2:6">
      <c r="B613">
        <v>1211621</v>
      </c>
      <c r="C613" t="s">
        <v>3050</v>
      </c>
      <c r="F613" s="81">
        <v>722851993</v>
      </c>
    </row>
    <row r="614" spans="2:6">
      <c r="B614">
        <v>1211622</v>
      </c>
      <c r="C614" t="s">
        <v>3051</v>
      </c>
      <c r="F614" s="81">
        <v>466162752</v>
      </c>
    </row>
    <row r="615" spans="2:6">
      <c r="B615">
        <v>1211623</v>
      </c>
      <c r="C615" t="s">
        <v>3052</v>
      </c>
      <c r="F615" s="81">
        <v>644630465</v>
      </c>
    </row>
    <row r="616" spans="2:6">
      <c r="B616">
        <v>1211624</v>
      </c>
      <c r="C616" t="s">
        <v>3053</v>
      </c>
      <c r="F616" s="81">
        <v>473694513</v>
      </c>
    </row>
    <row r="617" spans="2:6" s="21" customFormat="1">
      <c r="B617" s="965"/>
      <c r="C617" s="965" t="s">
        <v>3371</v>
      </c>
      <c r="D617" s="965"/>
      <c r="E617" s="965"/>
      <c r="F617" s="966">
        <f>+SUM(F606:F616)</f>
        <v>5272152758</v>
      </c>
    </row>
    <row r="618" spans="2:6" s="21" customFormat="1">
      <c r="B618" s="21">
        <v>12117</v>
      </c>
      <c r="C618" s="21" t="s">
        <v>3497</v>
      </c>
    </row>
    <row r="619" spans="2:6">
      <c r="B619">
        <v>1211701</v>
      </c>
      <c r="C619" t="s">
        <v>3615</v>
      </c>
      <c r="F619" s="81">
        <v>70449850</v>
      </c>
    </row>
    <row r="620" spans="2:6">
      <c r="B620">
        <v>1211702</v>
      </c>
      <c r="C620" t="s">
        <v>3054</v>
      </c>
      <c r="F620" s="81">
        <v>254745433</v>
      </c>
    </row>
    <row r="621" spans="2:6">
      <c r="B621">
        <v>1211703</v>
      </c>
      <c r="C621" t="s">
        <v>3616</v>
      </c>
      <c r="F621" s="81">
        <v>237664665</v>
      </c>
    </row>
    <row r="622" spans="2:6">
      <c r="B622">
        <v>1211705</v>
      </c>
      <c r="C622" t="s">
        <v>3055</v>
      </c>
      <c r="F622" s="81">
        <v>175052519</v>
      </c>
    </row>
    <row r="623" spans="2:6">
      <c r="B623">
        <v>1211707</v>
      </c>
      <c r="C623" t="s">
        <v>3617</v>
      </c>
      <c r="F623" s="81">
        <v>79173131</v>
      </c>
    </row>
    <row r="624" spans="2:6">
      <c r="B624">
        <v>1211708</v>
      </c>
      <c r="C624" t="s">
        <v>3056</v>
      </c>
      <c r="F624" s="81">
        <v>278355587</v>
      </c>
    </row>
    <row r="625" spans="2:6">
      <c r="B625">
        <v>1211709</v>
      </c>
      <c r="C625" t="s">
        <v>3618</v>
      </c>
      <c r="F625" s="81">
        <v>57198156</v>
      </c>
    </row>
    <row r="626" spans="2:6">
      <c r="B626">
        <v>1211710</v>
      </c>
      <c r="C626" t="s">
        <v>3057</v>
      </c>
      <c r="F626" s="81">
        <v>132717992</v>
      </c>
    </row>
    <row r="627" spans="2:6">
      <c r="B627">
        <v>1211711</v>
      </c>
      <c r="C627" t="s">
        <v>3619</v>
      </c>
      <c r="F627" s="81">
        <v>174326160</v>
      </c>
    </row>
    <row r="628" spans="2:6">
      <c r="B628">
        <v>1211713</v>
      </c>
      <c r="C628" t="s">
        <v>3058</v>
      </c>
      <c r="F628" s="81">
        <v>314820552</v>
      </c>
    </row>
    <row r="629" spans="2:6">
      <c r="B629">
        <v>1211714</v>
      </c>
      <c r="C629" t="s">
        <v>3059</v>
      </c>
      <c r="F629" s="81">
        <v>4249200</v>
      </c>
    </row>
    <row r="630" spans="2:6">
      <c r="B630">
        <v>1211715</v>
      </c>
      <c r="C630" t="s">
        <v>3060</v>
      </c>
      <c r="F630" s="81">
        <v>125729256</v>
      </c>
    </row>
    <row r="631" spans="2:6">
      <c r="B631">
        <v>1211716</v>
      </c>
      <c r="C631" t="s">
        <v>3061</v>
      </c>
      <c r="F631" s="81">
        <v>140639373</v>
      </c>
    </row>
    <row r="632" spans="2:6">
      <c r="B632">
        <v>1211717</v>
      </c>
      <c r="C632" t="s">
        <v>3620</v>
      </c>
      <c r="F632" s="81">
        <v>1361923</v>
      </c>
    </row>
    <row r="633" spans="2:6">
      <c r="B633">
        <v>1211718</v>
      </c>
      <c r="C633" t="s">
        <v>3621</v>
      </c>
      <c r="F633" s="81">
        <v>1361923</v>
      </c>
    </row>
    <row r="634" spans="2:6">
      <c r="B634">
        <v>1211719</v>
      </c>
      <c r="C634" t="s">
        <v>3062</v>
      </c>
      <c r="F634" s="81">
        <v>185476933</v>
      </c>
    </row>
    <row r="635" spans="2:6">
      <c r="B635">
        <v>1211720</v>
      </c>
      <c r="C635" t="s">
        <v>3622</v>
      </c>
      <c r="F635" s="81">
        <v>112077194</v>
      </c>
    </row>
    <row r="636" spans="2:6">
      <c r="B636">
        <v>1211724</v>
      </c>
      <c r="C636" t="s">
        <v>3623</v>
      </c>
      <c r="F636" s="81">
        <v>215547033</v>
      </c>
    </row>
    <row r="637" spans="2:6">
      <c r="B637">
        <v>1211725</v>
      </c>
      <c r="C637" t="s">
        <v>3063</v>
      </c>
      <c r="F637" s="81">
        <v>300286980</v>
      </c>
    </row>
    <row r="638" spans="2:6">
      <c r="B638">
        <v>1211726</v>
      </c>
      <c r="C638" t="s">
        <v>3624</v>
      </c>
      <c r="F638" s="81">
        <v>17955594</v>
      </c>
    </row>
    <row r="639" spans="2:6">
      <c r="B639">
        <v>1211727</v>
      </c>
      <c r="C639" t="s">
        <v>3064</v>
      </c>
      <c r="F639" s="81">
        <v>662728789</v>
      </c>
    </row>
    <row r="640" spans="2:6">
      <c r="B640">
        <v>1211728</v>
      </c>
      <c r="C640" t="s">
        <v>3625</v>
      </c>
      <c r="F640" s="81">
        <v>46659486</v>
      </c>
    </row>
    <row r="641" spans="2:6">
      <c r="B641">
        <v>1211729</v>
      </c>
      <c r="C641" t="s">
        <v>3626</v>
      </c>
      <c r="F641" s="81">
        <v>155368190</v>
      </c>
    </row>
    <row r="642" spans="2:6">
      <c r="B642">
        <v>1211730</v>
      </c>
      <c r="C642" t="s">
        <v>3627</v>
      </c>
      <c r="F642" s="81">
        <v>240679055</v>
      </c>
    </row>
    <row r="643" spans="2:6">
      <c r="B643">
        <v>1211731</v>
      </c>
      <c r="C643" t="s">
        <v>3065</v>
      </c>
      <c r="F643" s="81">
        <v>267021481</v>
      </c>
    </row>
    <row r="644" spans="2:6">
      <c r="B644">
        <v>1211732</v>
      </c>
      <c r="C644" t="s">
        <v>3628</v>
      </c>
      <c r="F644" s="81">
        <v>302316427</v>
      </c>
    </row>
    <row r="645" spans="2:6">
      <c r="B645">
        <v>1211733</v>
      </c>
      <c r="C645" t="s">
        <v>3629</v>
      </c>
      <c r="F645" s="81">
        <v>155368190</v>
      </c>
    </row>
    <row r="646" spans="2:6">
      <c r="B646">
        <v>1211734</v>
      </c>
      <c r="C646" t="s">
        <v>3630</v>
      </c>
      <c r="F646" s="81">
        <v>84257644</v>
      </c>
    </row>
    <row r="647" spans="2:6">
      <c r="B647">
        <v>1211735</v>
      </c>
      <c r="C647" t="s">
        <v>3631</v>
      </c>
      <c r="F647" s="81">
        <v>63193233</v>
      </c>
    </row>
    <row r="648" spans="2:6">
      <c r="B648">
        <v>1211736</v>
      </c>
      <c r="C648" t="s">
        <v>3632</v>
      </c>
      <c r="F648" s="81">
        <v>30942893</v>
      </c>
    </row>
    <row r="649" spans="2:6">
      <c r="B649">
        <v>1211737</v>
      </c>
      <c r="C649" t="s">
        <v>3633</v>
      </c>
      <c r="F649" s="81">
        <v>658807613</v>
      </c>
    </row>
    <row r="650" spans="2:6">
      <c r="B650">
        <v>1211738</v>
      </c>
      <c r="C650" t="s">
        <v>3634</v>
      </c>
      <c r="F650" s="81">
        <v>158346262</v>
      </c>
    </row>
    <row r="651" spans="2:6">
      <c r="B651">
        <v>1211739</v>
      </c>
      <c r="C651" t="s">
        <v>3635</v>
      </c>
      <c r="F651" s="81">
        <v>53387387</v>
      </c>
    </row>
    <row r="652" spans="2:6">
      <c r="B652">
        <v>1211740</v>
      </c>
      <c r="C652" t="s">
        <v>3636</v>
      </c>
      <c r="F652" s="81">
        <v>125079020</v>
      </c>
    </row>
    <row r="653" spans="2:6">
      <c r="B653">
        <v>1211741</v>
      </c>
      <c r="C653" t="s">
        <v>3637</v>
      </c>
      <c r="F653" s="81">
        <v>50554586</v>
      </c>
    </row>
    <row r="654" spans="2:6">
      <c r="B654">
        <v>1211742</v>
      </c>
      <c r="C654" t="s">
        <v>3066</v>
      </c>
      <c r="F654" s="81">
        <v>196378419</v>
      </c>
    </row>
    <row r="655" spans="2:6">
      <c r="B655">
        <v>1211743</v>
      </c>
      <c r="C655" t="s">
        <v>3638</v>
      </c>
      <c r="F655" s="81">
        <v>66825028</v>
      </c>
    </row>
    <row r="656" spans="2:6">
      <c r="B656">
        <v>1211744</v>
      </c>
      <c r="C656" t="s">
        <v>3639</v>
      </c>
      <c r="F656" s="81">
        <v>24768842</v>
      </c>
    </row>
    <row r="657" spans="2:6">
      <c r="B657">
        <v>1211745</v>
      </c>
      <c r="C657" t="s">
        <v>3067</v>
      </c>
      <c r="F657" s="81">
        <v>283169894</v>
      </c>
    </row>
    <row r="658" spans="2:6">
      <c r="B658">
        <v>1211747</v>
      </c>
      <c r="C658" t="s">
        <v>3640</v>
      </c>
      <c r="F658" s="81">
        <v>66825028</v>
      </c>
    </row>
    <row r="659" spans="2:6">
      <c r="B659">
        <v>1211748</v>
      </c>
      <c r="C659" t="s">
        <v>3068</v>
      </c>
      <c r="F659" s="81">
        <v>220096365</v>
      </c>
    </row>
    <row r="660" spans="2:6">
      <c r="B660">
        <v>1211749</v>
      </c>
      <c r="C660" t="s">
        <v>3641</v>
      </c>
      <c r="F660" s="81">
        <v>56888437</v>
      </c>
    </row>
    <row r="661" spans="2:6">
      <c r="B661">
        <v>1211750</v>
      </c>
      <c r="C661" t="s">
        <v>3642</v>
      </c>
      <c r="F661" s="81">
        <v>56888437</v>
      </c>
    </row>
    <row r="662" spans="2:6">
      <c r="B662">
        <v>1211751</v>
      </c>
      <c r="C662" t="s">
        <v>3643</v>
      </c>
      <c r="F662" s="81">
        <v>544333435</v>
      </c>
    </row>
    <row r="663" spans="2:6">
      <c r="B663">
        <v>1211752</v>
      </c>
      <c r="C663" t="s">
        <v>3069</v>
      </c>
      <c r="F663" s="81">
        <v>628304748</v>
      </c>
    </row>
    <row r="664" spans="2:6">
      <c r="B664">
        <v>1211753</v>
      </c>
      <c r="C664" t="s">
        <v>3070</v>
      </c>
      <c r="F664" s="81">
        <v>635568338</v>
      </c>
    </row>
    <row r="665" spans="2:6">
      <c r="B665">
        <v>1211754</v>
      </c>
      <c r="C665" t="s">
        <v>3071</v>
      </c>
      <c r="F665" s="81">
        <v>400665435</v>
      </c>
    </row>
    <row r="666" spans="2:6" s="21" customFormat="1">
      <c r="B666" s="965"/>
      <c r="C666" s="965" t="s">
        <v>3498</v>
      </c>
      <c r="D666" s="965"/>
      <c r="E666" s="965"/>
      <c r="F666" s="966">
        <f>+SUM(F619:F665)</f>
        <v>9114612116</v>
      </c>
    </row>
    <row r="667" spans="2:6" s="21" customFormat="1">
      <c r="B667" s="21">
        <v>12118</v>
      </c>
      <c r="C667" s="21" t="s">
        <v>2518</v>
      </c>
    </row>
    <row r="668" spans="2:6">
      <c r="B668">
        <v>1211802</v>
      </c>
      <c r="C668" t="s">
        <v>3644</v>
      </c>
      <c r="F668" s="81">
        <v>39223386</v>
      </c>
    </row>
    <row r="669" spans="2:6">
      <c r="B669">
        <v>1211803</v>
      </c>
      <c r="C669" t="s">
        <v>3072</v>
      </c>
      <c r="F669" s="81">
        <v>144681996</v>
      </c>
    </row>
    <row r="670" spans="2:6">
      <c r="B670">
        <v>1211804</v>
      </c>
      <c r="C670" t="s">
        <v>3073</v>
      </c>
      <c r="F670" s="81">
        <v>396328491</v>
      </c>
    </row>
    <row r="671" spans="2:6">
      <c r="B671">
        <v>1211805</v>
      </c>
      <c r="C671" t="s">
        <v>3645</v>
      </c>
      <c r="F671" s="81">
        <v>240061650</v>
      </c>
    </row>
    <row r="672" spans="2:6">
      <c r="B672">
        <v>1211806</v>
      </c>
      <c r="C672" t="s">
        <v>3646</v>
      </c>
      <c r="F672" s="81">
        <v>99801727</v>
      </c>
    </row>
    <row r="673" spans="2:6">
      <c r="B673">
        <v>1211807</v>
      </c>
      <c r="C673" t="s">
        <v>3647</v>
      </c>
      <c r="F673" s="81">
        <v>356496997</v>
      </c>
    </row>
    <row r="674" spans="2:6">
      <c r="B674">
        <v>1211808</v>
      </c>
      <c r="C674" t="s">
        <v>3074</v>
      </c>
      <c r="F674" s="81">
        <v>566536268</v>
      </c>
    </row>
    <row r="675" spans="2:6">
      <c r="B675">
        <v>1211810</v>
      </c>
      <c r="C675" t="s">
        <v>3075</v>
      </c>
      <c r="F675" s="81">
        <v>281779280</v>
      </c>
    </row>
    <row r="676" spans="2:6">
      <c r="B676">
        <v>1211811</v>
      </c>
      <c r="C676" t="s">
        <v>3076</v>
      </c>
      <c r="F676" s="81">
        <v>234847627</v>
      </c>
    </row>
    <row r="677" spans="2:6">
      <c r="B677">
        <v>1211812</v>
      </c>
      <c r="C677" t="s">
        <v>3077</v>
      </c>
      <c r="F677" s="81">
        <v>444328327</v>
      </c>
    </row>
    <row r="678" spans="2:6">
      <c r="B678">
        <v>1211813</v>
      </c>
      <c r="C678" t="s">
        <v>3078</v>
      </c>
      <c r="F678" s="81">
        <v>488912243</v>
      </c>
    </row>
    <row r="679" spans="2:6">
      <c r="B679">
        <v>1211814</v>
      </c>
      <c r="C679" t="s">
        <v>3648</v>
      </c>
      <c r="F679" s="81">
        <v>244492439</v>
      </c>
    </row>
    <row r="680" spans="2:6">
      <c r="B680">
        <v>1211816</v>
      </c>
      <c r="C680" t="s">
        <v>3649</v>
      </c>
      <c r="F680" s="81">
        <v>107673642</v>
      </c>
    </row>
    <row r="681" spans="2:6">
      <c r="B681">
        <v>1211817</v>
      </c>
      <c r="C681" t="s">
        <v>3650</v>
      </c>
      <c r="F681" s="81">
        <v>162704416</v>
      </c>
    </row>
    <row r="682" spans="2:6">
      <c r="B682">
        <v>1211819</v>
      </c>
      <c r="C682" t="s">
        <v>3651</v>
      </c>
      <c r="F682" s="81">
        <v>131006109</v>
      </c>
    </row>
    <row r="683" spans="2:6">
      <c r="B683">
        <v>1211820</v>
      </c>
      <c r="C683" t="s">
        <v>3079</v>
      </c>
      <c r="F683" s="81">
        <v>237686746</v>
      </c>
    </row>
    <row r="684" spans="2:6">
      <c r="B684">
        <v>1211821</v>
      </c>
      <c r="C684" t="s">
        <v>3080</v>
      </c>
      <c r="F684" s="81">
        <v>415158912</v>
      </c>
    </row>
    <row r="685" spans="2:6" s="21" customFormat="1">
      <c r="B685" s="965"/>
      <c r="C685" s="965" t="s">
        <v>3372</v>
      </c>
      <c r="D685" s="965"/>
      <c r="E685" s="965"/>
      <c r="F685" s="966">
        <f>+SUM(F668:F684)</f>
        <v>4591720256</v>
      </c>
    </row>
    <row r="686" spans="2:6" s="21" customFormat="1">
      <c r="B686" s="21">
        <v>12119</v>
      </c>
      <c r="C686" s="21" t="s">
        <v>2522</v>
      </c>
    </row>
    <row r="687" spans="2:6">
      <c r="B687">
        <v>1211901</v>
      </c>
      <c r="C687" s="977" t="s">
        <v>3652</v>
      </c>
      <c r="F687" s="81">
        <v>43145725</v>
      </c>
    </row>
    <row r="688" spans="2:6">
      <c r="B688">
        <v>1211902</v>
      </c>
      <c r="C688" t="s">
        <v>3081</v>
      </c>
      <c r="F688" s="81">
        <v>194105206</v>
      </c>
    </row>
    <row r="689" spans="2:6">
      <c r="B689">
        <v>1211903</v>
      </c>
      <c r="C689" t="s">
        <v>3082</v>
      </c>
      <c r="F689" s="81">
        <v>285475503</v>
      </c>
    </row>
    <row r="690" spans="2:6">
      <c r="B690">
        <v>1211904</v>
      </c>
      <c r="C690" s="977" t="s">
        <v>3653</v>
      </c>
      <c r="F690" s="81">
        <v>20933666</v>
      </c>
    </row>
    <row r="691" spans="2:6">
      <c r="B691">
        <v>1211905</v>
      </c>
      <c r="C691" s="977" t="s">
        <v>3654</v>
      </c>
      <c r="F691" s="81">
        <v>20933666</v>
      </c>
    </row>
    <row r="692" spans="2:6">
      <c r="B692">
        <v>1211906</v>
      </c>
      <c r="C692" s="977" t="s">
        <v>3655</v>
      </c>
      <c r="F692" s="81">
        <v>54476925</v>
      </c>
    </row>
    <row r="693" spans="2:6">
      <c r="B693">
        <v>1211907</v>
      </c>
      <c r="C693" s="977" t="s">
        <v>3656</v>
      </c>
      <c r="F693" s="81">
        <v>86436721</v>
      </c>
    </row>
    <row r="694" spans="2:6">
      <c r="B694">
        <v>1211908</v>
      </c>
      <c r="C694" t="s">
        <v>3083</v>
      </c>
      <c r="F694" s="81">
        <v>183690961</v>
      </c>
    </row>
    <row r="695" spans="2:6">
      <c r="B695">
        <v>1211909</v>
      </c>
      <c r="C695" t="s">
        <v>3657</v>
      </c>
      <c r="F695" s="81">
        <v>37712559</v>
      </c>
    </row>
    <row r="696" spans="2:6">
      <c r="B696">
        <v>1211910</v>
      </c>
      <c r="C696" t="s">
        <v>3084</v>
      </c>
      <c r="F696" s="81">
        <v>293013802</v>
      </c>
    </row>
    <row r="697" spans="2:6">
      <c r="B697">
        <v>1211911</v>
      </c>
      <c r="C697" t="s">
        <v>3658</v>
      </c>
      <c r="F697" s="81">
        <v>1334902570</v>
      </c>
    </row>
    <row r="698" spans="2:6">
      <c r="B698">
        <v>1211912</v>
      </c>
      <c r="C698" t="s">
        <v>3659</v>
      </c>
      <c r="F698" s="81">
        <v>183696191</v>
      </c>
    </row>
    <row r="699" spans="2:6">
      <c r="B699">
        <v>1211913</v>
      </c>
      <c r="C699" t="s">
        <v>3085</v>
      </c>
      <c r="F699" s="81">
        <v>509390918</v>
      </c>
    </row>
    <row r="700" spans="2:6">
      <c r="B700">
        <v>1211914</v>
      </c>
      <c r="C700" s="977" t="s">
        <v>3660</v>
      </c>
      <c r="F700" s="81">
        <v>79899490</v>
      </c>
    </row>
    <row r="701" spans="2:6">
      <c r="B701">
        <v>1211915</v>
      </c>
      <c r="C701" s="977" t="s">
        <v>3661</v>
      </c>
      <c r="F701" s="81">
        <v>23243488</v>
      </c>
    </row>
    <row r="702" spans="2:6">
      <c r="B702">
        <v>1211916</v>
      </c>
      <c r="C702" s="977" t="s">
        <v>3662</v>
      </c>
      <c r="F702" s="81">
        <v>80081080</v>
      </c>
    </row>
    <row r="703" spans="2:6">
      <c r="B703">
        <v>1211917</v>
      </c>
      <c r="C703" s="977" t="s">
        <v>3663</v>
      </c>
      <c r="F703" s="81">
        <v>272457261</v>
      </c>
    </row>
    <row r="704" spans="2:6">
      <c r="B704">
        <v>1211918</v>
      </c>
      <c r="C704" s="977" t="s">
        <v>3664</v>
      </c>
      <c r="F704" s="81">
        <v>54041110</v>
      </c>
    </row>
    <row r="705" spans="2:6">
      <c r="B705">
        <v>1211919</v>
      </c>
      <c r="C705" s="977" t="s">
        <v>3665</v>
      </c>
      <c r="F705" s="81">
        <v>45034258</v>
      </c>
    </row>
    <row r="706" spans="2:6">
      <c r="B706">
        <v>1211920</v>
      </c>
      <c r="C706" s="977" t="s">
        <v>3666</v>
      </c>
      <c r="F706" s="81">
        <v>465055127</v>
      </c>
    </row>
    <row r="707" spans="2:6">
      <c r="B707">
        <v>1211921</v>
      </c>
      <c r="C707" s="977" t="s">
        <v>3667</v>
      </c>
      <c r="F707" s="81">
        <v>54041110</v>
      </c>
    </row>
    <row r="708" spans="2:6">
      <c r="B708">
        <v>1211922</v>
      </c>
      <c r="C708" s="977" t="s">
        <v>3668</v>
      </c>
      <c r="F708" s="81">
        <v>1420177117</v>
      </c>
    </row>
    <row r="709" spans="2:6">
      <c r="B709">
        <v>1211923</v>
      </c>
      <c r="C709" s="977" t="s">
        <v>3669</v>
      </c>
      <c r="F709" s="81">
        <v>1420177117</v>
      </c>
    </row>
    <row r="710" spans="2:6">
      <c r="B710">
        <v>1211924</v>
      </c>
      <c r="C710" s="977" t="s">
        <v>3670</v>
      </c>
      <c r="F710" s="81">
        <v>52297848</v>
      </c>
    </row>
    <row r="711" spans="2:6">
      <c r="B711">
        <v>1211925</v>
      </c>
      <c r="C711" s="977" t="s">
        <v>3671</v>
      </c>
      <c r="F711" s="81">
        <v>234584903</v>
      </c>
    </row>
    <row r="712" spans="2:6">
      <c r="B712">
        <v>1211926</v>
      </c>
      <c r="C712" s="977" t="s">
        <v>3672</v>
      </c>
      <c r="F712" s="81">
        <v>101399716</v>
      </c>
    </row>
    <row r="713" spans="2:6">
      <c r="B713">
        <v>1211927</v>
      </c>
      <c r="C713" s="977" t="s">
        <v>3673</v>
      </c>
      <c r="F713" s="81">
        <v>83095470</v>
      </c>
    </row>
    <row r="714" spans="2:6">
      <c r="B714">
        <v>1211928</v>
      </c>
      <c r="C714" s="977" t="s">
        <v>3674</v>
      </c>
      <c r="F714" s="81">
        <v>98639552</v>
      </c>
    </row>
    <row r="715" spans="2:6" s="21" customFormat="1">
      <c r="B715" s="965"/>
      <c r="C715" s="965" t="s">
        <v>3484</v>
      </c>
      <c r="D715" s="965"/>
      <c r="E715" s="965"/>
      <c r="F715" s="966">
        <f>+SUM(F687:F714)</f>
        <v>7732139060</v>
      </c>
    </row>
    <row r="716" spans="2:6" s="21" customFormat="1">
      <c r="B716" s="21">
        <v>12120</v>
      </c>
      <c r="C716" s="21" t="s">
        <v>2527</v>
      </c>
    </row>
    <row r="717" spans="2:6">
      <c r="B717">
        <v>1212001</v>
      </c>
      <c r="C717" t="s">
        <v>3675</v>
      </c>
      <c r="F717" s="81">
        <v>82078567</v>
      </c>
    </row>
    <row r="718" spans="2:6">
      <c r="B718">
        <v>1212002</v>
      </c>
      <c r="C718" t="s">
        <v>3676</v>
      </c>
      <c r="F718" s="81">
        <v>131354762</v>
      </c>
    </row>
    <row r="719" spans="2:6">
      <c r="B719">
        <v>1212003</v>
      </c>
      <c r="C719" t="s">
        <v>3086</v>
      </c>
      <c r="F719" s="81">
        <v>185507149</v>
      </c>
    </row>
    <row r="720" spans="2:6">
      <c r="B720">
        <v>1212004</v>
      </c>
      <c r="C720" t="s">
        <v>3087</v>
      </c>
      <c r="F720" s="81">
        <v>198179790</v>
      </c>
    </row>
    <row r="721" spans="2:6">
      <c r="B721">
        <v>1212005</v>
      </c>
      <c r="C721" t="s">
        <v>3677</v>
      </c>
      <c r="F721" s="81">
        <v>37915940</v>
      </c>
    </row>
    <row r="722" spans="2:6">
      <c r="B722">
        <v>1212006</v>
      </c>
      <c r="C722" t="s">
        <v>3678</v>
      </c>
      <c r="F722" s="81">
        <v>290427383</v>
      </c>
    </row>
    <row r="723" spans="2:6">
      <c r="B723">
        <v>1212007</v>
      </c>
      <c r="C723" t="s">
        <v>3679</v>
      </c>
      <c r="F723" s="81">
        <v>146922451</v>
      </c>
    </row>
    <row r="724" spans="2:6">
      <c r="B724">
        <v>1212008</v>
      </c>
      <c r="C724" t="s">
        <v>3680</v>
      </c>
      <c r="F724" s="81">
        <v>160525339</v>
      </c>
    </row>
    <row r="725" spans="2:6">
      <c r="B725">
        <v>1212009</v>
      </c>
      <c r="C725" t="s">
        <v>3681</v>
      </c>
      <c r="F725" s="81">
        <v>59510593</v>
      </c>
    </row>
    <row r="726" spans="2:6">
      <c r="B726">
        <v>1212010</v>
      </c>
      <c r="C726" t="s">
        <v>3682</v>
      </c>
      <c r="F726" s="81">
        <v>59467011</v>
      </c>
    </row>
    <row r="727" spans="2:6">
      <c r="B727">
        <v>1212011</v>
      </c>
      <c r="C727" t="s">
        <v>3683</v>
      </c>
      <c r="F727" s="81">
        <v>23243488</v>
      </c>
    </row>
    <row r="728" spans="2:6">
      <c r="B728">
        <v>1212012</v>
      </c>
      <c r="C728" t="s">
        <v>3684</v>
      </c>
      <c r="F728" s="81">
        <v>90773084</v>
      </c>
    </row>
    <row r="729" spans="2:6">
      <c r="B729">
        <v>1212013</v>
      </c>
      <c r="C729" t="s">
        <v>3685</v>
      </c>
      <c r="F729" s="81">
        <v>146753572</v>
      </c>
    </row>
    <row r="730" spans="2:6">
      <c r="B730">
        <v>1212014</v>
      </c>
      <c r="C730" t="s">
        <v>3686</v>
      </c>
      <c r="F730" s="81">
        <v>148758323</v>
      </c>
    </row>
    <row r="731" spans="2:6">
      <c r="B731">
        <v>1212015</v>
      </c>
      <c r="C731" t="s">
        <v>3687</v>
      </c>
      <c r="F731" s="81">
        <v>172364991</v>
      </c>
    </row>
    <row r="732" spans="2:6">
      <c r="B732">
        <v>1212016</v>
      </c>
      <c r="C732" t="s">
        <v>3088</v>
      </c>
      <c r="F732" s="81">
        <v>195308928</v>
      </c>
    </row>
    <row r="733" spans="2:6">
      <c r="B733">
        <v>1212017</v>
      </c>
      <c r="C733" t="s">
        <v>3688</v>
      </c>
      <c r="F733" s="81">
        <v>52007304</v>
      </c>
    </row>
    <row r="734" spans="2:6">
      <c r="B734">
        <v>1212018</v>
      </c>
      <c r="C734" t="s">
        <v>3689</v>
      </c>
      <c r="F734" s="81">
        <v>102169657</v>
      </c>
    </row>
    <row r="735" spans="2:6">
      <c r="B735">
        <v>1212019</v>
      </c>
      <c r="C735" t="s">
        <v>3690</v>
      </c>
      <c r="F735" s="81">
        <v>116620569</v>
      </c>
    </row>
    <row r="736" spans="2:6" s="21" customFormat="1">
      <c r="B736" s="965"/>
      <c r="C736" s="965" t="s">
        <v>3485</v>
      </c>
      <c r="D736" s="965"/>
      <c r="E736" s="965"/>
      <c r="F736" s="966">
        <f>+SUM(F717:F735)</f>
        <v>2399888901</v>
      </c>
    </row>
    <row r="737" spans="2:6" s="21" customFormat="1">
      <c r="B737" s="21">
        <v>12121</v>
      </c>
      <c r="C737" s="21" t="s">
        <v>2525</v>
      </c>
    </row>
    <row r="738" spans="2:6">
      <c r="B738">
        <v>1212101</v>
      </c>
      <c r="C738" t="s">
        <v>3089</v>
      </c>
      <c r="F738" s="81">
        <v>563654584</v>
      </c>
    </row>
    <row r="739" spans="2:6">
      <c r="B739">
        <v>1212102</v>
      </c>
      <c r="C739" t="s">
        <v>3090</v>
      </c>
      <c r="F739" s="81">
        <v>212910350</v>
      </c>
    </row>
    <row r="740" spans="2:6">
      <c r="B740">
        <v>1212103</v>
      </c>
      <c r="C740" t="s">
        <v>3691</v>
      </c>
      <c r="F740" s="81">
        <v>220813136</v>
      </c>
    </row>
    <row r="741" spans="2:6">
      <c r="B741">
        <v>1212104</v>
      </c>
      <c r="C741" t="s">
        <v>3091</v>
      </c>
      <c r="F741" s="81">
        <v>410559898</v>
      </c>
    </row>
    <row r="742" spans="2:6">
      <c r="B742">
        <v>1212105</v>
      </c>
      <c r="C742" t="s">
        <v>3092</v>
      </c>
      <c r="F742" s="81">
        <v>549127404</v>
      </c>
    </row>
    <row r="743" spans="2:6">
      <c r="B743">
        <v>1212106</v>
      </c>
      <c r="C743" t="s">
        <v>3093</v>
      </c>
      <c r="F743" s="81">
        <v>206715961</v>
      </c>
    </row>
    <row r="744" spans="2:6">
      <c r="B744">
        <v>1212107</v>
      </c>
      <c r="C744" t="s">
        <v>3094</v>
      </c>
      <c r="F744" s="81">
        <v>292667474</v>
      </c>
    </row>
    <row r="745" spans="2:6">
      <c r="B745">
        <v>1212108</v>
      </c>
      <c r="C745" t="s">
        <v>3095</v>
      </c>
      <c r="F745" s="81">
        <v>500819446</v>
      </c>
    </row>
    <row r="746" spans="2:6">
      <c r="B746">
        <v>1212109</v>
      </c>
      <c r="C746" t="s">
        <v>3096</v>
      </c>
      <c r="F746" s="81">
        <v>232049910</v>
      </c>
    </row>
    <row r="747" spans="2:6">
      <c r="B747">
        <v>1212110</v>
      </c>
      <c r="C747" t="s">
        <v>3097</v>
      </c>
      <c r="F747" s="81">
        <v>232049910</v>
      </c>
    </row>
    <row r="748" spans="2:6">
      <c r="B748">
        <v>1212111</v>
      </c>
      <c r="C748" t="s">
        <v>3098</v>
      </c>
      <c r="F748" s="81">
        <v>232049910</v>
      </c>
    </row>
    <row r="749" spans="2:6">
      <c r="B749">
        <v>1212112</v>
      </c>
      <c r="C749" t="s">
        <v>3099</v>
      </c>
      <c r="F749" s="81">
        <v>336333271</v>
      </c>
    </row>
    <row r="750" spans="2:6">
      <c r="B750">
        <v>1212113</v>
      </c>
      <c r="C750" t="s">
        <v>3100</v>
      </c>
      <c r="F750" s="81">
        <v>766381381</v>
      </c>
    </row>
    <row r="751" spans="2:6">
      <c r="B751">
        <v>1212114</v>
      </c>
      <c r="C751" t="s">
        <v>3101</v>
      </c>
      <c r="F751" s="81">
        <v>187104195</v>
      </c>
    </row>
    <row r="752" spans="2:6">
      <c r="B752">
        <v>1212115</v>
      </c>
      <c r="C752" t="s">
        <v>3102</v>
      </c>
      <c r="F752" s="81">
        <v>187327986</v>
      </c>
    </row>
    <row r="753" spans="2:6">
      <c r="B753">
        <v>1212116</v>
      </c>
      <c r="C753" t="s">
        <v>3103</v>
      </c>
      <c r="F753" s="81">
        <v>203135592</v>
      </c>
    </row>
    <row r="754" spans="2:6">
      <c r="B754">
        <v>1212117</v>
      </c>
      <c r="C754" t="s">
        <v>3104</v>
      </c>
      <c r="F754" s="81">
        <v>254835792</v>
      </c>
    </row>
    <row r="755" spans="2:6">
      <c r="B755">
        <v>1212118</v>
      </c>
      <c r="C755" t="s">
        <v>3105</v>
      </c>
      <c r="F755" s="81">
        <v>254835792</v>
      </c>
    </row>
    <row r="756" spans="2:6">
      <c r="B756">
        <v>1212119</v>
      </c>
      <c r="C756" t="s">
        <v>3106</v>
      </c>
      <c r="F756" s="81">
        <v>264351094</v>
      </c>
    </row>
    <row r="757" spans="2:6">
      <c r="B757">
        <v>1212120</v>
      </c>
      <c r="C757" t="s">
        <v>3107</v>
      </c>
      <c r="F757" s="81">
        <v>163134421</v>
      </c>
    </row>
    <row r="758" spans="2:6">
      <c r="B758">
        <v>1212121</v>
      </c>
      <c r="C758" t="s">
        <v>3108</v>
      </c>
      <c r="F758" s="81">
        <v>34865232</v>
      </c>
    </row>
    <row r="759" spans="2:6">
      <c r="B759">
        <v>1212122</v>
      </c>
      <c r="C759" t="s">
        <v>3109</v>
      </c>
      <c r="F759" s="81">
        <v>172568371</v>
      </c>
    </row>
    <row r="760" spans="2:6">
      <c r="B760">
        <v>1212123</v>
      </c>
      <c r="C760" t="s">
        <v>3110</v>
      </c>
      <c r="F760" s="81">
        <v>140339822</v>
      </c>
    </row>
    <row r="761" spans="2:6">
      <c r="B761">
        <v>1212124</v>
      </c>
      <c r="C761" t="s">
        <v>3111</v>
      </c>
      <c r="F761" s="81">
        <v>152219424</v>
      </c>
    </row>
    <row r="762" spans="2:6">
      <c r="B762">
        <v>1212125</v>
      </c>
      <c r="C762" t="s">
        <v>3112</v>
      </c>
      <c r="F762" s="81">
        <v>534832659</v>
      </c>
    </row>
    <row r="763" spans="2:6">
      <c r="B763">
        <v>1212126</v>
      </c>
      <c r="C763" t="s">
        <v>3113</v>
      </c>
      <c r="F763" s="81">
        <v>296124943</v>
      </c>
    </row>
    <row r="764" spans="2:6">
      <c r="B764">
        <v>1212127</v>
      </c>
      <c r="C764" t="s">
        <v>3114</v>
      </c>
      <c r="F764" s="81">
        <v>137087187</v>
      </c>
    </row>
    <row r="765" spans="2:6">
      <c r="B765">
        <v>1212128</v>
      </c>
      <c r="C765" t="s">
        <v>3115</v>
      </c>
      <c r="F765" s="81">
        <v>318798965</v>
      </c>
    </row>
    <row r="766" spans="2:6">
      <c r="B766">
        <v>1212129</v>
      </c>
      <c r="C766" t="s">
        <v>3116</v>
      </c>
      <c r="F766" s="81">
        <v>182589075</v>
      </c>
    </row>
    <row r="767" spans="2:6">
      <c r="B767">
        <v>1212130</v>
      </c>
      <c r="C767" t="s">
        <v>3117</v>
      </c>
      <c r="F767" s="81">
        <v>537843054</v>
      </c>
    </row>
    <row r="768" spans="2:6">
      <c r="B768">
        <v>1212131</v>
      </c>
      <c r="C768" t="s">
        <v>3118</v>
      </c>
      <c r="F768" s="81">
        <v>233749590</v>
      </c>
    </row>
    <row r="769" spans="2:6">
      <c r="B769">
        <v>1212132</v>
      </c>
      <c r="C769" t="s">
        <v>3692</v>
      </c>
      <c r="F769" s="81">
        <v>229681979</v>
      </c>
    </row>
    <row r="770" spans="2:6">
      <c r="B770">
        <v>1212133</v>
      </c>
      <c r="C770" t="s">
        <v>3119</v>
      </c>
      <c r="F770" s="81">
        <v>156145394</v>
      </c>
    </row>
    <row r="771" spans="2:6">
      <c r="B771">
        <v>1212134</v>
      </c>
      <c r="C771" t="s">
        <v>3693</v>
      </c>
      <c r="F771" s="81">
        <v>217175530</v>
      </c>
    </row>
    <row r="772" spans="2:6">
      <c r="B772">
        <v>1212136</v>
      </c>
      <c r="C772" t="s">
        <v>3694</v>
      </c>
      <c r="F772" s="81">
        <v>80400678</v>
      </c>
    </row>
    <row r="773" spans="2:6">
      <c r="B773">
        <v>1212137</v>
      </c>
      <c r="C773" t="s">
        <v>3120</v>
      </c>
      <c r="F773" s="81">
        <v>118681250</v>
      </c>
    </row>
    <row r="774" spans="2:6">
      <c r="B774">
        <v>1212138</v>
      </c>
      <c r="C774" t="s">
        <v>3121</v>
      </c>
      <c r="F774" s="81">
        <v>147856476</v>
      </c>
    </row>
    <row r="775" spans="2:6">
      <c r="B775">
        <v>1212139</v>
      </c>
      <c r="C775" t="s">
        <v>3122</v>
      </c>
      <c r="F775" s="81">
        <v>170793295</v>
      </c>
    </row>
    <row r="776" spans="2:6">
      <c r="B776">
        <v>1212141</v>
      </c>
      <c r="C776" t="s">
        <v>3123</v>
      </c>
      <c r="F776" s="81">
        <v>298645844</v>
      </c>
    </row>
    <row r="777" spans="2:6">
      <c r="B777">
        <v>1212142</v>
      </c>
      <c r="C777" t="s">
        <v>3124</v>
      </c>
      <c r="F777" s="81">
        <v>80654903</v>
      </c>
    </row>
    <row r="778" spans="2:6">
      <c r="B778">
        <v>1212143</v>
      </c>
      <c r="C778" t="s">
        <v>3125</v>
      </c>
      <c r="F778" s="81">
        <v>165057819</v>
      </c>
    </row>
    <row r="779" spans="2:6">
      <c r="B779">
        <v>1212144</v>
      </c>
      <c r="C779" t="s">
        <v>3126</v>
      </c>
      <c r="F779" s="81">
        <v>181328261</v>
      </c>
    </row>
    <row r="780" spans="2:6">
      <c r="B780">
        <v>1212145</v>
      </c>
      <c r="C780" t="s">
        <v>3127</v>
      </c>
      <c r="F780" s="81">
        <v>171958230</v>
      </c>
    </row>
    <row r="781" spans="2:6">
      <c r="B781">
        <v>1212146</v>
      </c>
      <c r="C781" t="s">
        <v>3128</v>
      </c>
      <c r="F781" s="81">
        <v>866749668</v>
      </c>
    </row>
    <row r="782" spans="2:6">
      <c r="B782">
        <v>1212147</v>
      </c>
      <c r="C782" t="s">
        <v>3129</v>
      </c>
      <c r="F782" s="81">
        <v>181270152</v>
      </c>
    </row>
    <row r="783" spans="2:6">
      <c r="B783">
        <v>1212148</v>
      </c>
      <c r="C783" t="s">
        <v>3130</v>
      </c>
      <c r="F783" s="81">
        <v>181270152</v>
      </c>
    </row>
    <row r="784" spans="2:6">
      <c r="B784">
        <v>1212149</v>
      </c>
      <c r="C784" t="s">
        <v>3131</v>
      </c>
      <c r="F784" s="81">
        <v>438863202</v>
      </c>
    </row>
    <row r="785" spans="2:6">
      <c r="B785">
        <v>1212150</v>
      </c>
      <c r="C785" t="s">
        <v>3132</v>
      </c>
      <c r="F785" s="81">
        <v>133984181</v>
      </c>
    </row>
    <row r="786" spans="2:6">
      <c r="B786">
        <v>1212151</v>
      </c>
      <c r="C786" t="s">
        <v>3133</v>
      </c>
      <c r="F786" s="81">
        <v>357194302</v>
      </c>
    </row>
    <row r="787" spans="2:6">
      <c r="B787">
        <v>1212152</v>
      </c>
      <c r="C787" t="s">
        <v>3134</v>
      </c>
      <c r="F787" s="81">
        <v>157300305</v>
      </c>
    </row>
    <row r="788" spans="2:6">
      <c r="B788">
        <v>1212154</v>
      </c>
      <c r="C788" t="s">
        <v>3135</v>
      </c>
      <c r="F788" s="81">
        <v>303850497</v>
      </c>
    </row>
    <row r="789" spans="2:6">
      <c r="B789">
        <v>1212155</v>
      </c>
      <c r="C789" t="s">
        <v>3136</v>
      </c>
      <c r="F789" s="81">
        <v>106295376</v>
      </c>
    </row>
    <row r="790" spans="2:6">
      <c r="B790">
        <v>1212156</v>
      </c>
      <c r="C790" t="s">
        <v>3137</v>
      </c>
      <c r="F790" s="81">
        <v>359111890</v>
      </c>
    </row>
    <row r="791" spans="2:6">
      <c r="B791">
        <v>1212157</v>
      </c>
      <c r="C791" t="s">
        <v>3138</v>
      </c>
      <c r="F791" s="81">
        <v>318798965</v>
      </c>
    </row>
    <row r="792" spans="2:6">
      <c r="B792">
        <v>1212159</v>
      </c>
      <c r="C792" t="s">
        <v>3139</v>
      </c>
      <c r="F792" s="81">
        <v>494531937</v>
      </c>
    </row>
    <row r="793" spans="2:6" s="21" customFormat="1">
      <c r="B793" s="965"/>
      <c r="C793" s="965" t="s">
        <v>3486</v>
      </c>
      <c r="D793" s="965"/>
      <c r="E793" s="965"/>
      <c r="F793" s="966">
        <f>+SUM(F738:F792)</f>
        <v>14929476115</v>
      </c>
    </row>
    <row r="794" spans="2:6" s="21" customFormat="1">
      <c r="B794" s="21">
        <v>12122</v>
      </c>
      <c r="C794" s="21" t="s">
        <v>3490</v>
      </c>
    </row>
    <row r="795" spans="2:6">
      <c r="B795">
        <v>1212201</v>
      </c>
      <c r="C795" t="s">
        <v>2367</v>
      </c>
      <c r="F795" s="81">
        <v>37310009568</v>
      </c>
    </row>
    <row r="796" spans="2:6">
      <c r="B796">
        <v>1212202</v>
      </c>
      <c r="C796" t="s">
        <v>2385</v>
      </c>
      <c r="F796" s="81">
        <v>216125868</v>
      </c>
    </row>
    <row r="797" spans="2:6" s="21" customFormat="1">
      <c r="B797" s="965"/>
      <c r="C797" s="965" t="s">
        <v>3353</v>
      </c>
      <c r="D797" s="965"/>
      <c r="E797" s="965"/>
      <c r="F797" s="966">
        <f>+F795+F796</f>
        <v>37526135436</v>
      </c>
    </row>
    <row r="798" spans="2:6">
      <c r="B798" s="968"/>
      <c r="C798" s="968" t="s">
        <v>3466</v>
      </c>
      <c r="D798" s="968"/>
      <c r="E798" s="968"/>
      <c r="F798" s="969">
        <f>+F797+F793+F736+F715+F685+F666+F617+F604+F580+F561+F543+F532</f>
        <v>94605054848</v>
      </c>
    </row>
    <row r="799" spans="2:6" s="21" customFormat="1">
      <c r="B799" s="21">
        <v>122</v>
      </c>
      <c r="C799" s="21" t="s">
        <v>3140</v>
      </c>
    </row>
    <row r="800" spans="2:6" s="21" customFormat="1">
      <c r="B800" s="21">
        <v>1221</v>
      </c>
      <c r="C800" s="21" t="s">
        <v>3698</v>
      </c>
    </row>
    <row r="801" spans="2:6">
      <c r="B801">
        <v>12211</v>
      </c>
      <c r="C801" t="s">
        <v>3141</v>
      </c>
      <c r="F801" s="81">
        <v>65549409</v>
      </c>
    </row>
    <row r="802" spans="2:6">
      <c r="B802">
        <v>12212</v>
      </c>
      <c r="C802" t="s">
        <v>3142</v>
      </c>
      <c r="F802" s="81">
        <v>5921264</v>
      </c>
    </row>
    <row r="803" spans="2:6">
      <c r="B803">
        <v>12213</v>
      </c>
      <c r="C803" t="s">
        <v>3143</v>
      </c>
      <c r="F803" s="81">
        <v>-6315397</v>
      </c>
    </row>
    <row r="804" spans="2:6" s="21" customFormat="1">
      <c r="B804" s="965"/>
      <c r="C804" s="965" t="s">
        <v>3427</v>
      </c>
      <c r="D804" s="965"/>
      <c r="E804" s="965"/>
      <c r="F804" s="966">
        <f>+SUM(F801:F803)</f>
        <v>65155276</v>
      </c>
    </row>
    <row r="805" spans="2:6" s="21" customFormat="1">
      <c r="B805" s="21">
        <v>1222</v>
      </c>
      <c r="C805" s="21" t="s">
        <v>3144</v>
      </c>
    </row>
    <row r="806" spans="2:6">
      <c r="B806">
        <v>12223</v>
      </c>
      <c r="C806" t="s">
        <v>1622</v>
      </c>
      <c r="F806" s="81">
        <v>104364635</v>
      </c>
    </row>
    <row r="807" spans="2:6">
      <c r="B807">
        <v>12225</v>
      </c>
      <c r="C807" t="s">
        <v>3145</v>
      </c>
      <c r="F807" s="81">
        <v>-16595842</v>
      </c>
    </row>
    <row r="808" spans="2:6" s="21" customFormat="1">
      <c r="B808" s="965"/>
      <c r="C808" s="965" t="s">
        <v>3428</v>
      </c>
      <c r="D808" s="965"/>
      <c r="E808" s="965"/>
      <c r="F808" s="966">
        <f>+SUM(F806:F807)</f>
        <v>87768793</v>
      </c>
    </row>
    <row r="809" spans="2:6" s="21" customFormat="1">
      <c r="B809" s="21">
        <v>1229</v>
      </c>
      <c r="C809" s="21" t="s">
        <v>983</v>
      </c>
    </row>
    <row r="810" spans="2:6" s="21" customFormat="1">
      <c r="B810" s="21">
        <v>122901</v>
      </c>
      <c r="C810" s="21" t="s">
        <v>3146</v>
      </c>
    </row>
    <row r="811" spans="2:6">
      <c r="B811">
        <v>12290101</v>
      </c>
      <c r="C811" t="s">
        <v>3325</v>
      </c>
      <c r="F811" s="81">
        <v>0</v>
      </c>
    </row>
    <row r="812" spans="2:6">
      <c r="B812">
        <v>12290102</v>
      </c>
      <c r="C812" t="s">
        <v>3326</v>
      </c>
      <c r="F812" s="81">
        <v>0</v>
      </c>
    </row>
    <row r="813" spans="2:6">
      <c r="B813">
        <v>12290103</v>
      </c>
      <c r="C813" t="s">
        <v>3327</v>
      </c>
      <c r="F813" s="81">
        <v>0</v>
      </c>
    </row>
    <row r="814" spans="2:6">
      <c r="B814">
        <v>12290104</v>
      </c>
      <c r="C814" t="s">
        <v>3328</v>
      </c>
      <c r="F814" s="81">
        <v>0</v>
      </c>
    </row>
    <row r="815" spans="2:6">
      <c r="B815">
        <v>12290105</v>
      </c>
      <c r="C815" t="s">
        <v>3329</v>
      </c>
      <c r="F815" s="81">
        <v>0</v>
      </c>
    </row>
    <row r="816" spans="2:6">
      <c r="B816">
        <v>12290106</v>
      </c>
      <c r="C816" t="s">
        <v>3330</v>
      </c>
      <c r="F816" s="81">
        <v>0</v>
      </c>
    </row>
    <row r="817" spans="2:6">
      <c r="B817">
        <v>12290199</v>
      </c>
      <c r="C817" t="s">
        <v>3373</v>
      </c>
      <c r="F817" s="81">
        <v>0</v>
      </c>
    </row>
    <row r="818" spans="2:6" s="21" customFormat="1">
      <c r="B818" s="965"/>
      <c r="C818" s="965" t="s">
        <v>3374</v>
      </c>
      <c r="D818" s="965"/>
      <c r="E818" s="965"/>
      <c r="F818" s="966">
        <f>+SUM(F811:F817)</f>
        <v>0</v>
      </c>
    </row>
    <row r="819" spans="2:6" s="21" customFormat="1">
      <c r="B819" s="21">
        <v>122902</v>
      </c>
      <c r="C819" s="21" t="s">
        <v>1670</v>
      </c>
    </row>
    <row r="820" spans="2:6">
      <c r="B820">
        <v>12290201</v>
      </c>
      <c r="C820" t="s">
        <v>3331</v>
      </c>
      <c r="F820" s="81">
        <v>0</v>
      </c>
    </row>
    <row r="821" spans="2:6">
      <c r="B821">
        <v>12290202</v>
      </c>
      <c r="C821" t="s">
        <v>3328</v>
      </c>
      <c r="F821" s="81">
        <v>0</v>
      </c>
    </row>
    <row r="822" spans="2:6">
      <c r="B822">
        <v>12290299</v>
      </c>
      <c r="C822" t="s">
        <v>3332</v>
      </c>
      <c r="F822" s="81">
        <v>0</v>
      </c>
    </row>
    <row r="823" spans="2:6" s="21" customFormat="1">
      <c r="B823" s="965"/>
      <c r="C823" s="965" t="s">
        <v>3375</v>
      </c>
      <c r="D823" s="965"/>
      <c r="E823" s="965"/>
      <c r="F823" s="966">
        <f>+SUM(F820:F822)</f>
        <v>0</v>
      </c>
    </row>
    <row r="824" spans="2:6" s="21" customFormat="1">
      <c r="B824" s="21">
        <v>122903</v>
      </c>
      <c r="C824" s="21" t="s">
        <v>1678</v>
      </c>
    </row>
    <row r="825" spans="2:6">
      <c r="B825">
        <v>12290301</v>
      </c>
      <c r="C825" t="s">
        <v>3327</v>
      </c>
      <c r="F825" s="81">
        <v>0</v>
      </c>
    </row>
    <row r="826" spans="2:6">
      <c r="B826">
        <v>12290302</v>
      </c>
      <c r="C826" t="s">
        <v>3333</v>
      </c>
      <c r="F826" s="81">
        <v>0</v>
      </c>
    </row>
    <row r="827" spans="2:6">
      <c r="B827">
        <v>12290303</v>
      </c>
      <c r="C827" t="s">
        <v>3329</v>
      </c>
      <c r="F827" s="81">
        <v>0</v>
      </c>
    </row>
    <row r="828" spans="2:6">
      <c r="B828">
        <v>12290304</v>
      </c>
      <c r="C828" t="s">
        <v>3330</v>
      </c>
      <c r="F828" s="81">
        <v>0</v>
      </c>
    </row>
    <row r="829" spans="2:6">
      <c r="B829">
        <v>12290307</v>
      </c>
      <c r="C829" t="s">
        <v>3334</v>
      </c>
      <c r="F829" s="81">
        <v>0</v>
      </c>
    </row>
    <row r="830" spans="2:6">
      <c r="B830">
        <v>12290308</v>
      </c>
      <c r="C830" t="s">
        <v>3335</v>
      </c>
      <c r="F830" s="81">
        <v>0</v>
      </c>
    </row>
    <row r="831" spans="2:6">
      <c r="B831">
        <v>12290399</v>
      </c>
      <c r="C831" t="s">
        <v>3332</v>
      </c>
      <c r="F831" s="81">
        <v>0</v>
      </c>
    </row>
    <row r="832" spans="2:6" s="21" customFormat="1">
      <c r="B832" s="965"/>
      <c r="C832" s="965" t="s">
        <v>3376</v>
      </c>
      <c r="D832" s="965"/>
      <c r="E832" s="965"/>
      <c r="F832" s="966">
        <f>+SUM(F825:F831)</f>
        <v>0</v>
      </c>
    </row>
    <row r="833" spans="2:6" s="21" customFormat="1">
      <c r="B833" s="21">
        <v>122904</v>
      </c>
      <c r="C833" s="21" t="s">
        <v>1833</v>
      </c>
    </row>
    <row r="834" spans="2:6">
      <c r="B834">
        <v>12290401</v>
      </c>
      <c r="C834" t="s">
        <v>3331</v>
      </c>
      <c r="F834" s="81">
        <v>0</v>
      </c>
    </row>
    <row r="835" spans="2:6">
      <c r="B835">
        <v>12290402</v>
      </c>
      <c r="C835" t="s">
        <v>3336</v>
      </c>
      <c r="F835" s="81">
        <v>0</v>
      </c>
    </row>
    <row r="836" spans="2:6">
      <c r="B836">
        <v>12290403</v>
      </c>
      <c r="C836" t="s">
        <v>3329</v>
      </c>
      <c r="F836" s="81">
        <v>0</v>
      </c>
    </row>
    <row r="837" spans="2:6">
      <c r="B837">
        <v>12290404</v>
      </c>
      <c r="C837" t="s">
        <v>3330</v>
      </c>
      <c r="F837" s="81">
        <v>0</v>
      </c>
    </row>
    <row r="838" spans="2:6" s="21" customFormat="1">
      <c r="B838" s="965"/>
      <c r="C838" s="965" t="s">
        <v>3377</v>
      </c>
      <c r="D838" s="965"/>
      <c r="E838" s="965"/>
      <c r="F838" s="966">
        <f>+SUM(F834:F837)</f>
        <v>0</v>
      </c>
    </row>
    <row r="839" spans="2:6" s="21" customFormat="1">
      <c r="B839" s="965"/>
      <c r="C839" s="965" t="s">
        <v>3429</v>
      </c>
      <c r="D839" s="965"/>
      <c r="E839" s="965"/>
      <c r="F839" s="966">
        <f>+F838+F832+F823+F818</f>
        <v>0</v>
      </c>
    </row>
    <row r="840" spans="2:6">
      <c r="B840" s="963"/>
      <c r="C840" s="963" t="s">
        <v>3467</v>
      </c>
      <c r="D840" s="963"/>
      <c r="E840" s="963"/>
      <c r="F840" s="964">
        <f>+F839+F808+F804</f>
        <v>152924069</v>
      </c>
    </row>
    <row r="841" spans="2:6" s="21" customFormat="1">
      <c r="B841" s="21">
        <v>123</v>
      </c>
      <c r="C841" s="21" t="s">
        <v>3468</v>
      </c>
    </row>
    <row r="842" spans="2:6">
      <c r="B842">
        <v>12313</v>
      </c>
      <c r="C842" t="s">
        <v>1738</v>
      </c>
      <c r="F842" s="81">
        <v>44348259</v>
      </c>
    </row>
    <row r="843" spans="2:6">
      <c r="B843">
        <v>12314</v>
      </c>
      <c r="C843" t="s">
        <v>3155</v>
      </c>
      <c r="F843" s="81">
        <v>-44348259</v>
      </c>
    </row>
    <row r="844" spans="2:6">
      <c r="B844" s="963">
        <v>1232</v>
      </c>
      <c r="C844" s="963" t="s">
        <v>3430</v>
      </c>
      <c r="D844" s="963"/>
      <c r="E844" s="963"/>
      <c r="F844" s="964">
        <f>+SUM(F842:F843)</f>
        <v>0</v>
      </c>
    </row>
    <row r="845" spans="2:6">
      <c r="B845">
        <v>12324</v>
      </c>
      <c r="C845" t="s">
        <v>2386</v>
      </c>
      <c r="F845" s="81">
        <v>72139118780</v>
      </c>
    </row>
    <row r="846" spans="2:6">
      <c r="B846">
        <v>12325</v>
      </c>
      <c r="C846" t="s">
        <v>2255</v>
      </c>
      <c r="F846" s="81">
        <v>-8058567899</v>
      </c>
    </row>
    <row r="847" spans="2:6">
      <c r="B847">
        <v>12326</v>
      </c>
      <c r="C847" t="s">
        <v>2256</v>
      </c>
      <c r="F847" s="81">
        <v>-6484613599</v>
      </c>
    </row>
    <row r="848" spans="2:6">
      <c r="B848">
        <v>12327</v>
      </c>
      <c r="C848" t="s">
        <v>2257</v>
      </c>
      <c r="F848" s="81">
        <v>-2359742971</v>
      </c>
    </row>
    <row r="849" spans="2:7" s="21" customFormat="1">
      <c r="C849" s="21" t="s">
        <v>3431</v>
      </c>
      <c r="F849" s="967">
        <f>+SUM(F845:F848)</f>
        <v>55236194311</v>
      </c>
    </row>
    <row r="850" spans="2:7" s="21" customFormat="1">
      <c r="C850" s="21" t="s">
        <v>3469</v>
      </c>
      <c r="F850" s="967">
        <f>+F849</f>
        <v>55236194311</v>
      </c>
    </row>
    <row r="851" spans="2:7" s="21" customFormat="1">
      <c r="B851" s="21">
        <v>126</v>
      </c>
      <c r="C851" s="21" t="s">
        <v>3157</v>
      </c>
      <c r="F851" s="21">
        <v>0</v>
      </c>
    </row>
    <row r="852" spans="2:7">
      <c r="B852">
        <v>1261</v>
      </c>
      <c r="C852" t="s">
        <v>2336</v>
      </c>
      <c r="F852" s="81">
        <v>3521000000</v>
      </c>
    </row>
    <row r="853" spans="2:7">
      <c r="B853" s="963"/>
      <c r="C853" s="963" t="s">
        <v>3470</v>
      </c>
      <c r="D853" s="963"/>
      <c r="E853" s="963"/>
      <c r="F853" s="964">
        <f>+SUM(F852)</f>
        <v>3521000000</v>
      </c>
    </row>
    <row r="854" spans="2:7" s="21" customFormat="1">
      <c r="B854" s="971"/>
      <c r="C854" s="971" t="s">
        <v>3487</v>
      </c>
      <c r="D854" s="971"/>
      <c r="E854" s="971"/>
      <c r="F854" s="972">
        <f>+F853+F844+F849+F840+F798</f>
        <v>153515173228</v>
      </c>
      <c r="G854" s="967"/>
    </row>
    <row r="855" spans="2:7" s="21" customFormat="1">
      <c r="B855" s="973"/>
      <c r="C855" s="973" t="s">
        <v>3491</v>
      </c>
      <c r="D855" s="973"/>
      <c r="E855" s="973"/>
      <c r="F855" s="974">
        <f>+F854+F523</f>
        <v>376381240178</v>
      </c>
    </row>
    <row r="856" spans="2:7" s="21" customFormat="1">
      <c r="B856" s="21">
        <v>2</v>
      </c>
      <c r="C856" s="21" t="s">
        <v>708</v>
      </c>
    </row>
    <row r="857" spans="2:7" s="21" customFormat="1">
      <c r="B857" s="21">
        <v>21</v>
      </c>
      <c r="C857" s="21" t="s">
        <v>1034</v>
      </c>
    </row>
    <row r="858" spans="2:7" s="21" customFormat="1">
      <c r="B858" s="21">
        <v>211</v>
      </c>
      <c r="C858" s="21" t="s">
        <v>3159</v>
      </c>
    </row>
    <row r="859" spans="2:7" s="21" customFormat="1">
      <c r="B859" s="21">
        <v>2111</v>
      </c>
      <c r="C859" s="21" t="s">
        <v>3160</v>
      </c>
    </row>
    <row r="860" spans="2:7">
      <c r="B860">
        <v>211101</v>
      </c>
      <c r="C860" t="s">
        <v>2149</v>
      </c>
      <c r="F860" s="81">
        <v>3270101696</v>
      </c>
    </row>
    <row r="861" spans="2:7">
      <c r="B861">
        <v>211102</v>
      </c>
      <c r="C861" t="s">
        <v>3378</v>
      </c>
      <c r="F861" s="81">
        <v>2321654</v>
      </c>
    </row>
    <row r="862" spans="2:7">
      <c r="B862">
        <v>211103</v>
      </c>
      <c r="C862" t="s">
        <v>3161</v>
      </c>
      <c r="F862" s="81">
        <v>87416084</v>
      </c>
    </row>
    <row r="863" spans="2:7">
      <c r="B863">
        <v>211104</v>
      </c>
      <c r="C863" t="s">
        <v>3163</v>
      </c>
      <c r="F863" s="81">
        <v>19993188</v>
      </c>
    </row>
    <row r="864" spans="2:7">
      <c r="B864">
        <v>211127</v>
      </c>
      <c r="C864" t="s">
        <v>3164</v>
      </c>
      <c r="F864" s="81">
        <v>282737449</v>
      </c>
    </row>
    <row r="865" spans="2:6">
      <c r="B865">
        <v>211131</v>
      </c>
      <c r="C865" t="s">
        <v>3379</v>
      </c>
      <c r="F865" s="81">
        <v>15282379</v>
      </c>
    </row>
    <row r="866" spans="2:6">
      <c r="B866">
        <v>211132</v>
      </c>
      <c r="C866" t="s">
        <v>3380</v>
      </c>
      <c r="F866" s="81">
        <v>98278224</v>
      </c>
    </row>
    <row r="867" spans="2:6">
      <c r="B867">
        <v>211135</v>
      </c>
      <c r="C867" t="s">
        <v>3381</v>
      </c>
      <c r="F867" s="81">
        <v>4500000</v>
      </c>
    </row>
    <row r="868" spans="2:6">
      <c r="B868">
        <v>211138</v>
      </c>
      <c r="C868" t="s">
        <v>3382</v>
      </c>
      <c r="F868" s="81">
        <v>10915500</v>
      </c>
    </row>
    <row r="869" spans="2:6">
      <c r="B869">
        <v>211139</v>
      </c>
      <c r="C869" t="s">
        <v>3383</v>
      </c>
      <c r="F869" s="81">
        <v>16500000</v>
      </c>
    </row>
    <row r="870" spans="2:6">
      <c r="B870">
        <v>211140</v>
      </c>
      <c r="C870" t="s">
        <v>3384</v>
      </c>
      <c r="F870" s="81">
        <v>1995000</v>
      </c>
    </row>
    <row r="871" spans="2:6">
      <c r="B871">
        <v>211142</v>
      </c>
      <c r="C871" t="s">
        <v>3385</v>
      </c>
      <c r="F871" s="81">
        <v>17250000</v>
      </c>
    </row>
    <row r="872" spans="2:6">
      <c r="B872">
        <v>211143</v>
      </c>
      <c r="C872" t="s">
        <v>3166</v>
      </c>
      <c r="F872" s="81">
        <v>4071787</v>
      </c>
    </row>
    <row r="873" spans="2:6">
      <c r="B873">
        <v>211144</v>
      </c>
      <c r="C873" t="s">
        <v>3167</v>
      </c>
      <c r="F873" s="81">
        <v>61359804</v>
      </c>
    </row>
    <row r="874" spans="2:6">
      <c r="B874">
        <v>211148</v>
      </c>
      <c r="C874" t="s">
        <v>3386</v>
      </c>
      <c r="F874" s="81">
        <v>61747186</v>
      </c>
    </row>
    <row r="875" spans="2:6">
      <c r="B875">
        <v>211149</v>
      </c>
      <c r="C875" t="s">
        <v>3168</v>
      </c>
      <c r="F875" s="81">
        <v>2000000</v>
      </c>
    </row>
    <row r="876" spans="2:6">
      <c r="B876">
        <v>211153</v>
      </c>
      <c r="C876" t="s">
        <v>3169</v>
      </c>
      <c r="F876" s="81">
        <v>204325</v>
      </c>
    </row>
    <row r="877" spans="2:6">
      <c r="B877">
        <v>211156</v>
      </c>
      <c r="C877" t="s">
        <v>3170</v>
      </c>
      <c r="F877" s="81">
        <v>2731717057</v>
      </c>
    </row>
    <row r="878" spans="2:6">
      <c r="B878">
        <v>211157</v>
      </c>
      <c r="C878" t="s">
        <v>3171</v>
      </c>
      <c r="F878" s="81">
        <v>50000000</v>
      </c>
    </row>
    <row r="879" spans="2:6">
      <c r="B879">
        <v>211161</v>
      </c>
      <c r="C879" t="s">
        <v>3387</v>
      </c>
      <c r="F879" s="81">
        <v>40143600</v>
      </c>
    </row>
    <row r="880" spans="2:6">
      <c r="B880">
        <v>211162</v>
      </c>
      <c r="C880" t="s">
        <v>3172</v>
      </c>
      <c r="F880" s="81">
        <v>230000</v>
      </c>
    </row>
    <row r="881" spans="2:6">
      <c r="B881">
        <v>211167</v>
      </c>
      <c r="C881" t="s">
        <v>3388</v>
      </c>
      <c r="F881" s="81">
        <v>8400000</v>
      </c>
    </row>
    <row r="882" spans="2:6">
      <c r="B882">
        <v>211168</v>
      </c>
      <c r="C882" t="s">
        <v>3389</v>
      </c>
      <c r="F882" s="81">
        <v>350000</v>
      </c>
    </row>
    <row r="883" spans="2:6">
      <c r="B883">
        <v>211169</v>
      </c>
      <c r="C883" t="s">
        <v>3173</v>
      </c>
      <c r="F883" s="81">
        <v>5412781</v>
      </c>
    </row>
    <row r="884" spans="2:6">
      <c r="B884">
        <v>211170</v>
      </c>
      <c r="C884" t="s">
        <v>3499</v>
      </c>
      <c r="F884" s="81">
        <v>323315</v>
      </c>
    </row>
    <row r="885" spans="2:6">
      <c r="B885">
        <v>211171</v>
      </c>
      <c r="C885" t="s">
        <v>3390</v>
      </c>
      <c r="F885" s="81">
        <v>2428457000</v>
      </c>
    </row>
    <row r="886" spans="2:6">
      <c r="B886">
        <v>211172</v>
      </c>
      <c r="C886" t="s">
        <v>2370</v>
      </c>
      <c r="F886" s="81">
        <v>83323840339</v>
      </c>
    </row>
    <row r="887" spans="2:6">
      <c r="B887">
        <v>211173</v>
      </c>
      <c r="C887" t="s">
        <v>3391</v>
      </c>
      <c r="F887" s="81">
        <v>50000000</v>
      </c>
    </row>
    <row r="888" spans="2:6">
      <c r="B888">
        <v>211174</v>
      </c>
      <c r="C888" t="s">
        <v>3392</v>
      </c>
      <c r="F888" s="81">
        <v>5925500</v>
      </c>
    </row>
    <row r="889" spans="2:6" s="21" customFormat="1">
      <c r="B889" s="963"/>
      <c r="C889" s="963" t="s">
        <v>3432</v>
      </c>
      <c r="D889" s="963"/>
      <c r="E889" s="963"/>
      <c r="F889" s="964">
        <f>+SUM(F860:F888)</f>
        <v>92601473868</v>
      </c>
    </row>
    <row r="890" spans="2:6" s="21" customFormat="1">
      <c r="B890" s="21">
        <v>2112</v>
      </c>
      <c r="C890" s="21" t="s">
        <v>1050</v>
      </c>
    </row>
    <row r="891" spans="2:6">
      <c r="B891">
        <v>211204</v>
      </c>
      <c r="C891" t="s">
        <v>3179</v>
      </c>
      <c r="F891" s="81">
        <v>1711621566</v>
      </c>
    </row>
    <row r="892" spans="2:6">
      <c r="B892">
        <v>211205</v>
      </c>
      <c r="C892" t="s">
        <v>3180</v>
      </c>
      <c r="F892" s="81">
        <v>81435242</v>
      </c>
    </row>
    <row r="893" spans="2:6">
      <c r="B893">
        <v>211210</v>
      </c>
      <c r="C893" t="s">
        <v>3181</v>
      </c>
      <c r="F893" s="81">
        <v>571363571</v>
      </c>
    </row>
    <row r="894" spans="2:6">
      <c r="B894">
        <v>211211</v>
      </c>
      <c r="C894" t="s">
        <v>3182</v>
      </c>
      <c r="F894" s="81">
        <v>10313606</v>
      </c>
    </row>
    <row r="895" spans="2:6" s="21" customFormat="1">
      <c r="B895" s="963"/>
      <c r="C895" s="963" t="s">
        <v>3433</v>
      </c>
      <c r="D895" s="963"/>
      <c r="E895" s="963"/>
      <c r="F895" s="964">
        <f>+SUM(F891:F894)</f>
        <v>2374733985</v>
      </c>
    </row>
    <row r="896" spans="2:6" s="21" customFormat="1">
      <c r="B896" s="21">
        <v>2113</v>
      </c>
      <c r="C896" s="21" t="s">
        <v>3186</v>
      </c>
    </row>
    <row r="897" spans="2:6">
      <c r="B897">
        <v>21134</v>
      </c>
      <c r="C897" t="s">
        <v>3187</v>
      </c>
      <c r="F897" s="81">
        <v>30720576</v>
      </c>
    </row>
    <row r="898" spans="2:6">
      <c r="B898">
        <v>21137</v>
      </c>
      <c r="C898" t="s">
        <v>2161</v>
      </c>
      <c r="F898" s="81">
        <f>+[1]RENTA!D46</f>
        <v>1168170542.8835664</v>
      </c>
    </row>
    <row r="899" spans="2:6">
      <c r="B899">
        <v>211391</v>
      </c>
      <c r="C899" t="s">
        <v>2164</v>
      </c>
      <c r="F899" s="81">
        <v>424735</v>
      </c>
    </row>
    <row r="900" spans="2:6">
      <c r="B900">
        <v>211393</v>
      </c>
      <c r="C900" t="s">
        <v>109</v>
      </c>
      <c r="F900" s="81">
        <v>44018418</v>
      </c>
    </row>
    <row r="901" spans="2:6">
      <c r="B901">
        <v>211394</v>
      </c>
      <c r="C901" t="s">
        <v>2317</v>
      </c>
      <c r="F901" s="81">
        <v>13214462</v>
      </c>
    </row>
    <row r="902" spans="2:6" s="21" customFormat="1">
      <c r="B902" s="963"/>
      <c r="C902" s="963" t="s">
        <v>3434</v>
      </c>
      <c r="D902" s="963"/>
      <c r="E902" s="963"/>
      <c r="F902" s="964">
        <f>+SUM(F897:F901)</f>
        <v>1256548733.8835664</v>
      </c>
    </row>
    <row r="903" spans="2:6" s="21" customFormat="1">
      <c r="B903" s="21">
        <v>2114</v>
      </c>
      <c r="C903" s="21" t="s">
        <v>1070</v>
      </c>
    </row>
    <row r="904" spans="2:6">
      <c r="B904">
        <v>21141</v>
      </c>
      <c r="C904" t="s">
        <v>3188</v>
      </c>
    </row>
    <row r="905" spans="2:6">
      <c r="B905">
        <v>2114101</v>
      </c>
      <c r="C905" t="s">
        <v>1748</v>
      </c>
      <c r="F905" s="81">
        <v>47387105</v>
      </c>
    </row>
    <row r="906" spans="2:6">
      <c r="B906">
        <v>2114102</v>
      </c>
      <c r="C906" t="s">
        <v>1753</v>
      </c>
      <c r="F906" s="81">
        <v>48525731</v>
      </c>
    </row>
    <row r="907" spans="2:6">
      <c r="B907">
        <v>2114103</v>
      </c>
      <c r="C907" t="s">
        <v>3189</v>
      </c>
      <c r="F907" s="81">
        <v>22475000</v>
      </c>
    </row>
    <row r="908" spans="2:6">
      <c r="B908">
        <v>2114104</v>
      </c>
      <c r="C908" t="s">
        <v>3190</v>
      </c>
      <c r="F908" s="81">
        <v>42034786</v>
      </c>
    </row>
    <row r="909" spans="2:6">
      <c r="B909">
        <v>2114105</v>
      </c>
      <c r="C909" t="s">
        <v>3191</v>
      </c>
      <c r="F909" s="81">
        <v>17435000</v>
      </c>
    </row>
    <row r="910" spans="2:6" s="21" customFormat="1">
      <c r="B910" s="975"/>
      <c r="C910" s="975" t="s">
        <v>3395</v>
      </c>
      <c r="D910" s="975"/>
      <c r="E910" s="975"/>
      <c r="F910" s="976">
        <f>+SUM(F905:F909)</f>
        <v>177857622</v>
      </c>
    </row>
    <row r="911" spans="2:6">
      <c r="B911">
        <v>21142</v>
      </c>
      <c r="C911" t="s">
        <v>3194</v>
      </c>
    </row>
    <row r="912" spans="2:6">
      <c r="B912">
        <v>2114204</v>
      </c>
      <c r="C912" t="s">
        <v>1751</v>
      </c>
      <c r="F912" s="81">
        <v>185859773</v>
      </c>
    </row>
    <row r="913" spans="2:6">
      <c r="B913">
        <v>2114205</v>
      </c>
      <c r="C913" t="s">
        <v>3699</v>
      </c>
      <c r="F913" s="81">
        <v>208020187</v>
      </c>
    </row>
    <row r="914" spans="2:6">
      <c r="B914">
        <v>2114206</v>
      </c>
      <c r="C914" t="s">
        <v>3700</v>
      </c>
      <c r="F914" s="81">
        <v>106224314</v>
      </c>
    </row>
    <row r="915" spans="2:6">
      <c r="B915">
        <v>2114207</v>
      </c>
      <c r="C915" t="s">
        <v>3701</v>
      </c>
      <c r="F915" s="81">
        <v>913657293</v>
      </c>
    </row>
    <row r="916" spans="2:6">
      <c r="B916">
        <v>2114208</v>
      </c>
      <c r="C916" t="s">
        <v>3195</v>
      </c>
      <c r="F916" s="81">
        <v>275678243</v>
      </c>
    </row>
    <row r="917" spans="2:6">
      <c r="B917">
        <v>2114209</v>
      </c>
      <c r="C917" t="s">
        <v>3196</v>
      </c>
      <c r="F917" s="81">
        <v>259321054</v>
      </c>
    </row>
    <row r="918" spans="2:6">
      <c r="B918">
        <v>2114210</v>
      </c>
      <c r="C918" t="s">
        <v>2032</v>
      </c>
      <c r="F918" s="81">
        <v>10925430</v>
      </c>
    </row>
    <row r="919" spans="2:6">
      <c r="B919">
        <v>2114211</v>
      </c>
      <c r="C919" t="s">
        <v>2033</v>
      </c>
      <c r="F919" s="81">
        <v>1417950377</v>
      </c>
    </row>
    <row r="920" spans="2:6">
      <c r="B920">
        <v>2114212</v>
      </c>
      <c r="C920" t="s">
        <v>2034</v>
      </c>
      <c r="F920" s="81">
        <v>82960432</v>
      </c>
    </row>
    <row r="921" spans="2:6">
      <c r="B921">
        <v>2114213</v>
      </c>
      <c r="C921" t="s">
        <v>2245</v>
      </c>
      <c r="F921" s="81">
        <v>128490340</v>
      </c>
    </row>
    <row r="922" spans="2:6">
      <c r="B922">
        <v>2114214</v>
      </c>
      <c r="C922" t="s">
        <v>2337</v>
      </c>
      <c r="F922" s="81">
        <v>51713702</v>
      </c>
    </row>
    <row r="923" spans="2:6">
      <c r="B923">
        <v>2114215</v>
      </c>
      <c r="C923" t="s">
        <v>2338</v>
      </c>
      <c r="F923" s="81">
        <v>3641810</v>
      </c>
    </row>
    <row r="924" spans="2:6" s="21" customFormat="1">
      <c r="B924" s="975"/>
      <c r="C924" s="975" t="s">
        <v>3396</v>
      </c>
      <c r="D924" s="975"/>
      <c r="E924" s="975"/>
      <c r="F924" s="976">
        <f>+SUM(F912:F923)</f>
        <v>3644442955</v>
      </c>
    </row>
    <row r="925" spans="2:6">
      <c r="B925">
        <v>21144</v>
      </c>
      <c r="C925" t="s">
        <v>3397</v>
      </c>
    </row>
    <row r="926" spans="2:6">
      <c r="B926">
        <v>211442</v>
      </c>
      <c r="C926" t="s">
        <v>2165</v>
      </c>
      <c r="F926" s="81">
        <v>134495902</v>
      </c>
    </row>
    <row r="927" spans="2:6" s="21" customFormat="1">
      <c r="B927" s="975"/>
      <c r="C927" s="975" t="s">
        <v>3398</v>
      </c>
      <c r="D927" s="975"/>
      <c r="E927" s="975"/>
      <c r="F927" s="976">
        <f>+F926</f>
        <v>134495902</v>
      </c>
    </row>
    <row r="928" spans="2:6" s="21" customFormat="1">
      <c r="B928" s="963"/>
      <c r="C928" s="963" t="s">
        <v>3435</v>
      </c>
      <c r="D928" s="963"/>
      <c r="E928" s="963"/>
      <c r="F928" s="964">
        <f>+F927+F924+F910</f>
        <v>3956796479</v>
      </c>
    </row>
    <row r="929" spans="2:6" s="21" customFormat="1">
      <c r="B929" s="21">
        <v>2115</v>
      </c>
      <c r="C929" s="21" t="s">
        <v>1116</v>
      </c>
    </row>
    <row r="930" spans="2:6" s="21" customFormat="1">
      <c r="B930" s="21">
        <v>21151</v>
      </c>
      <c r="C930" s="21" t="s">
        <v>3708</v>
      </c>
    </row>
    <row r="931" spans="2:6">
      <c r="B931">
        <v>2115107</v>
      </c>
      <c r="C931" t="s">
        <v>3702</v>
      </c>
      <c r="F931" s="81">
        <v>8466226409</v>
      </c>
    </row>
    <row r="932" spans="2:6">
      <c r="B932">
        <v>2115108</v>
      </c>
      <c r="C932" t="s">
        <v>3703</v>
      </c>
      <c r="F932" s="81">
        <v>20749858274</v>
      </c>
    </row>
    <row r="933" spans="2:6">
      <c r="B933">
        <v>2115109</v>
      </c>
      <c r="C933" t="s">
        <v>3704</v>
      </c>
      <c r="F933" s="81">
        <v>7889496842</v>
      </c>
    </row>
    <row r="934" spans="2:6">
      <c r="B934">
        <v>2115110</v>
      </c>
      <c r="C934" t="s">
        <v>3705</v>
      </c>
      <c r="F934" s="81">
        <v>18333252462</v>
      </c>
    </row>
    <row r="935" spans="2:6">
      <c r="B935">
        <v>2115111</v>
      </c>
      <c r="C935" t="s">
        <v>3706</v>
      </c>
      <c r="F935" s="81">
        <v>6052973320</v>
      </c>
    </row>
    <row r="936" spans="2:6">
      <c r="B936">
        <v>2115112</v>
      </c>
      <c r="C936" t="s">
        <v>3707</v>
      </c>
      <c r="F936" s="81">
        <v>14123603019</v>
      </c>
    </row>
    <row r="937" spans="2:6">
      <c r="B937">
        <v>2115121</v>
      </c>
      <c r="C937" t="s">
        <v>2044</v>
      </c>
      <c r="F937" s="81">
        <v>64246564</v>
      </c>
    </row>
    <row r="938" spans="2:6">
      <c r="B938">
        <v>2115122</v>
      </c>
      <c r="C938" t="s">
        <v>3197</v>
      </c>
      <c r="F938" s="81">
        <v>1059886293</v>
      </c>
    </row>
    <row r="939" spans="2:6">
      <c r="B939">
        <v>2115501</v>
      </c>
      <c r="C939" t="s">
        <v>2372</v>
      </c>
      <c r="F939" s="81">
        <v>19281124688</v>
      </c>
    </row>
    <row r="940" spans="2:6">
      <c r="B940">
        <v>2115502</v>
      </c>
      <c r="C940" t="s">
        <v>2264</v>
      </c>
      <c r="F940" s="81">
        <v>-29003793308</v>
      </c>
    </row>
    <row r="941" spans="2:6">
      <c r="B941">
        <v>2115503</v>
      </c>
      <c r="C941" t="s">
        <v>2265</v>
      </c>
      <c r="F941" s="81">
        <v>-18885890610</v>
      </c>
    </row>
    <row r="942" spans="2:6">
      <c r="B942">
        <v>2115504</v>
      </c>
      <c r="C942" t="s">
        <v>2266</v>
      </c>
      <c r="F942" s="81">
        <v>-18639103715</v>
      </c>
    </row>
    <row r="943" spans="2:6" s="21" customFormat="1">
      <c r="B943" s="975"/>
      <c r="C943" s="975" t="s">
        <v>3399</v>
      </c>
      <c r="D943" s="975"/>
      <c r="E943" s="975"/>
      <c r="F943" s="976">
        <f>+SUM(F931:F942)</f>
        <v>29491880238</v>
      </c>
    </row>
    <row r="944" spans="2:6" s="21" customFormat="1">
      <c r="B944" s="21">
        <v>21152</v>
      </c>
      <c r="C944" s="21" t="s">
        <v>3199</v>
      </c>
    </row>
    <row r="945" spans="2:7">
      <c r="B945">
        <v>211521</v>
      </c>
      <c r="C945" t="s">
        <v>2371</v>
      </c>
      <c r="F945" s="81">
        <v>25848998</v>
      </c>
      <c r="G945" s="81"/>
    </row>
    <row r="946" spans="2:7">
      <c r="B946">
        <v>211522</v>
      </c>
      <c r="C946" t="s">
        <v>3200</v>
      </c>
      <c r="F946" s="81">
        <v>86386312</v>
      </c>
      <c r="G946" s="81"/>
    </row>
    <row r="947" spans="2:7" s="21" customFormat="1">
      <c r="B947" s="975"/>
      <c r="C947" s="975" t="s">
        <v>3400</v>
      </c>
      <c r="D947" s="975"/>
      <c r="E947" s="975"/>
      <c r="F947" s="976">
        <f>+F945+F946</f>
        <v>112235310</v>
      </c>
    </row>
    <row r="948" spans="2:7" s="21" customFormat="1">
      <c r="B948" s="21">
        <v>21153</v>
      </c>
      <c r="C948" s="21" t="s">
        <v>3201</v>
      </c>
      <c r="G948" s="967"/>
    </row>
    <row r="949" spans="2:7">
      <c r="B949">
        <v>2115303</v>
      </c>
      <c r="C949" t="s">
        <v>3337</v>
      </c>
      <c r="F949" s="81">
        <v>0</v>
      </c>
    </row>
    <row r="950" spans="2:7">
      <c r="B950">
        <v>2115304</v>
      </c>
      <c r="C950" t="s">
        <v>3338</v>
      </c>
      <c r="F950" s="81">
        <v>0</v>
      </c>
    </row>
    <row r="951" spans="2:7" s="21" customFormat="1">
      <c r="B951" s="975"/>
      <c r="C951" s="975" t="s">
        <v>3401</v>
      </c>
      <c r="D951" s="975"/>
      <c r="E951" s="975"/>
      <c r="F951" s="976">
        <f>+SUM(F949:F950)</f>
        <v>0</v>
      </c>
    </row>
    <row r="952" spans="2:7" s="21" customFormat="1">
      <c r="B952" s="21">
        <v>21154</v>
      </c>
      <c r="C952" s="21" t="s">
        <v>3203</v>
      </c>
    </row>
    <row r="953" spans="2:7">
      <c r="B953">
        <v>2115401</v>
      </c>
      <c r="C953" t="s">
        <v>2341</v>
      </c>
      <c r="F953" s="81">
        <v>1619048</v>
      </c>
    </row>
    <row r="954" spans="2:7">
      <c r="B954">
        <v>2115402</v>
      </c>
      <c r="C954" t="s">
        <v>2047</v>
      </c>
      <c r="F954" s="81">
        <v>74731433</v>
      </c>
    </row>
    <row r="955" spans="2:7">
      <c r="B955">
        <v>2115403</v>
      </c>
      <c r="C955" t="s">
        <v>2048</v>
      </c>
      <c r="F955" s="81">
        <v>45349866</v>
      </c>
    </row>
    <row r="956" spans="2:7">
      <c r="B956">
        <v>2115404</v>
      </c>
      <c r="C956" t="s">
        <v>3204</v>
      </c>
      <c r="F956" s="81">
        <v>62403120</v>
      </c>
    </row>
    <row r="957" spans="2:7">
      <c r="B957">
        <v>2115405</v>
      </c>
      <c r="C957" t="s">
        <v>2342</v>
      </c>
      <c r="F957" s="81">
        <v>6947144</v>
      </c>
    </row>
    <row r="958" spans="2:7" s="21" customFormat="1">
      <c r="B958" s="975"/>
      <c r="C958" s="975" t="s">
        <v>3402</v>
      </c>
      <c r="D958" s="975"/>
      <c r="E958" s="975"/>
      <c r="F958" s="976">
        <f>+SUM(F953:F957)</f>
        <v>191050611</v>
      </c>
    </row>
    <row r="959" spans="2:7" s="21" customFormat="1">
      <c r="B959" s="963"/>
      <c r="C959" s="963" t="s">
        <v>3436</v>
      </c>
      <c r="D959" s="963"/>
      <c r="E959" s="963"/>
      <c r="F959" s="964">
        <f>+F958+F951+F947+F943</f>
        <v>29795166159</v>
      </c>
    </row>
    <row r="960" spans="2:7" s="21" customFormat="1">
      <c r="B960" s="971"/>
      <c r="C960" s="971" t="s">
        <v>3488</v>
      </c>
      <c r="D960" s="971"/>
      <c r="E960" s="971"/>
      <c r="F960" s="972">
        <f>+F959+F928+F902+F895+F889</f>
        <v>129984719224.88358</v>
      </c>
    </row>
    <row r="961" spans="2:6" s="21" customFormat="1">
      <c r="B961" s="21">
        <v>22</v>
      </c>
      <c r="C961" s="21" t="s">
        <v>3211</v>
      </c>
    </row>
    <row r="962" spans="2:6" s="21" customFormat="1">
      <c r="B962" s="21">
        <v>221</v>
      </c>
      <c r="C962" s="21" t="s">
        <v>3471</v>
      </c>
    </row>
    <row r="963" spans="2:6" s="21" customFormat="1">
      <c r="B963" s="21">
        <v>2211</v>
      </c>
      <c r="C963" s="21" t="s">
        <v>3437</v>
      </c>
    </row>
    <row r="964" spans="2:6" s="21" customFormat="1">
      <c r="B964" s="21">
        <v>2213</v>
      </c>
      <c r="C964" s="21" t="s">
        <v>2528</v>
      </c>
    </row>
    <row r="965" spans="2:6">
      <c r="B965">
        <v>221301</v>
      </c>
      <c r="C965" t="s">
        <v>2343</v>
      </c>
      <c r="F965" s="81">
        <v>35436585701</v>
      </c>
    </row>
    <row r="966" spans="2:6">
      <c r="B966">
        <v>2115113</v>
      </c>
      <c r="C966" t="s">
        <v>2344</v>
      </c>
      <c r="F966" s="81">
        <v>8161232815</v>
      </c>
    </row>
    <row r="967" spans="2:6">
      <c r="B967">
        <v>2115114</v>
      </c>
      <c r="C967" t="s">
        <v>2345</v>
      </c>
      <c r="F967" s="81">
        <v>19042877230</v>
      </c>
    </row>
    <row r="968" spans="2:6">
      <c r="B968">
        <v>2115115</v>
      </c>
      <c r="C968" t="s">
        <v>2346</v>
      </c>
      <c r="F968" s="81">
        <v>5066010614</v>
      </c>
    </row>
    <row r="969" spans="2:6">
      <c r="B969">
        <v>2115116</v>
      </c>
      <c r="C969" t="s">
        <v>2347</v>
      </c>
      <c r="F969" s="81">
        <v>11806319948</v>
      </c>
    </row>
    <row r="970" spans="2:6">
      <c r="B970">
        <v>2115117</v>
      </c>
      <c r="C970" t="s">
        <v>2348</v>
      </c>
      <c r="F970" s="81">
        <v>14343482464</v>
      </c>
    </row>
    <row r="971" spans="2:6">
      <c r="B971">
        <v>2115118</v>
      </c>
      <c r="C971" t="s">
        <v>2349</v>
      </c>
      <c r="F971" s="81">
        <v>6147203062</v>
      </c>
    </row>
    <row r="972" spans="2:6">
      <c r="B972">
        <v>2115119</v>
      </c>
      <c r="C972" t="s">
        <v>2350</v>
      </c>
      <c r="F972" s="81">
        <v>4205029659</v>
      </c>
    </row>
    <row r="973" spans="2:6">
      <c r="B973">
        <v>2115120</v>
      </c>
      <c r="C973" t="s">
        <v>2351</v>
      </c>
      <c r="F973" s="81">
        <v>9800831319</v>
      </c>
    </row>
    <row r="974" spans="2:6">
      <c r="B974">
        <v>2115123</v>
      </c>
      <c r="C974" t="s">
        <v>2352</v>
      </c>
      <c r="F974" s="81">
        <v>30353292210</v>
      </c>
    </row>
    <row r="975" spans="2:6">
      <c r="B975">
        <v>2115124</v>
      </c>
      <c r="C975" t="s">
        <v>2244</v>
      </c>
      <c r="F975" s="81">
        <v>13124760541</v>
      </c>
    </row>
    <row r="976" spans="2:6">
      <c r="B976">
        <v>2115125</v>
      </c>
      <c r="C976" t="s">
        <v>2353</v>
      </c>
      <c r="F976" s="81">
        <v>1710114509</v>
      </c>
    </row>
    <row r="977" spans="2:6">
      <c r="B977">
        <v>2115126</v>
      </c>
      <c r="C977" t="s">
        <v>2354</v>
      </c>
      <c r="F977" s="81">
        <v>732905831</v>
      </c>
    </row>
    <row r="978" spans="2:6">
      <c r="B978">
        <v>211521</v>
      </c>
      <c r="C978" t="s">
        <v>2480</v>
      </c>
      <c r="F978" s="81">
        <v>7866790566</v>
      </c>
    </row>
    <row r="979" spans="2:6">
      <c r="B979">
        <v>22152</v>
      </c>
      <c r="C979" t="s">
        <v>2355</v>
      </c>
      <c r="F979" s="81">
        <v>335883871</v>
      </c>
    </row>
    <row r="980" spans="2:6">
      <c r="B980">
        <v>221302</v>
      </c>
      <c r="C980" t="s">
        <v>2260</v>
      </c>
      <c r="F980" s="81">
        <v>-11411833178</v>
      </c>
    </row>
    <row r="981" spans="2:6">
      <c r="B981">
        <v>221303</v>
      </c>
      <c r="C981" t="s">
        <v>2261</v>
      </c>
      <c r="F981" s="81">
        <v>-8080600988</v>
      </c>
    </row>
    <row r="982" spans="2:6">
      <c r="B982">
        <v>221304</v>
      </c>
      <c r="C982" t="s">
        <v>2262</v>
      </c>
      <c r="F982" s="81">
        <v>-3032610794</v>
      </c>
    </row>
    <row r="983" spans="2:6" s="21" customFormat="1">
      <c r="B983" s="975"/>
      <c r="C983" s="975" t="s">
        <v>3492</v>
      </c>
      <c r="D983" s="975"/>
      <c r="E983" s="975"/>
      <c r="F983" s="976">
        <f>+SUM(F965:F982)</f>
        <v>145608275380</v>
      </c>
    </row>
    <row r="984" spans="2:6" s="21" customFormat="1">
      <c r="B984" s="21">
        <v>2214</v>
      </c>
      <c r="C984" s="21" t="s">
        <v>3227</v>
      </c>
      <c r="F984" s="21">
        <v>0</v>
      </c>
    </row>
    <row r="985" spans="2:6">
      <c r="B985">
        <v>221401</v>
      </c>
      <c r="C985" t="s">
        <v>2267</v>
      </c>
      <c r="F985" s="81">
        <v>72338048861</v>
      </c>
    </row>
    <row r="986" spans="2:6" s="21" customFormat="1">
      <c r="B986" s="975"/>
      <c r="C986" s="975" t="s">
        <v>3403</v>
      </c>
      <c r="D986" s="975"/>
      <c r="E986" s="975"/>
      <c r="F986" s="976">
        <f>+F985</f>
        <v>72338048861</v>
      </c>
    </row>
    <row r="987" spans="2:6" s="21" customFormat="1">
      <c r="B987" s="21">
        <v>2216</v>
      </c>
      <c r="C987" s="21" t="s">
        <v>3709</v>
      </c>
      <c r="F987" s="21">
        <v>0</v>
      </c>
    </row>
    <row r="988" spans="2:6">
      <c r="B988">
        <v>2216001</v>
      </c>
      <c r="C988" t="s">
        <v>3228</v>
      </c>
      <c r="F988" s="81">
        <v>2522089817</v>
      </c>
    </row>
    <row r="989" spans="2:6" s="21" customFormat="1">
      <c r="B989" s="975"/>
      <c r="C989" s="975" t="s">
        <v>3404</v>
      </c>
      <c r="D989" s="975"/>
      <c r="E989" s="975"/>
      <c r="F989" s="976">
        <f>+F988</f>
        <v>2522089817</v>
      </c>
    </row>
    <row r="990" spans="2:6" s="21" customFormat="1">
      <c r="B990" s="971"/>
      <c r="C990" s="971" t="s">
        <v>3321</v>
      </c>
      <c r="D990" s="971"/>
      <c r="E990" s="971"/>
      <c r="F990" s="972">
        <f>+F986+F983+F989</f>
        <v>220468414058</v>
      </c>
    </row>
    <row r="991" spans="2:6">
      <c r="B991" s="973"/>
      <c r="C991" s="973" t="s">
        <v>3493</v>
      </c>
      <c r="D991" s="973"/>
      <c r="E991" s="973"/>
      <c r="F991" s="974">
        <f>+F990+F960</f>
        <v>350453133282.88354</v>
      </c>
    </row>
    <row r="992" spans="2:6" s="21" customFormat="1">
      <c r="B992" s="21">
        <v>3</v>
      </c>
      <c r="C992" s="21" t="s">
        <v>1178</v>
      </c>
      <c r="F992" s="21">
        <v>0</v>
      </c>
    </row>
    <row r="993" spans="2:7" s="21" customFormat="1">
      <c r="B993" s="21">
        <v>33</v>
      </c>
      <c r="C993" s="21" t="s">
        <v>3489</v>
      </c>
      <c r="F993" s="21">
        <v>0</v>
      </c>
    </row>
    <row r="994" spans="2:7" s="21" customFormat="1">
      <c r="B994" s="21">
        <v>331</v>
      </c>
      <c r="C994" s="21" t="s">
        <v>3229</v>
      </c>
      <c r="F994" s="21">
        <v>0</v>
      </c>
    </row>
    <row r="995" spans="2:7">
      <c r="B995">
        <v>3311</v>
      </c>
      <c r="C995" t="s">
        <v>3230</v>
      </c>
      <c r="F995" s="81">
        <v>15000000000</v>
      </c>
    </row>
    <row r="996" spans="2:7">
      <c r="B996">
        <v>3313</v>
      </c>
      <c r="C996" t="s">
        <v>3231</v>
      </c>
      <c r="F996" s="81">
        <v>317353</v>
      </c>
    </row>
    <row r="997" spans="2:7" s="21" customFormat="1">
      <c r="B997" s="971"/>
      <c r="C997" s="971" t="s">
        <v>3472</v>
      </c>
      <c r="D997" s="971"/>
      <c r="E997" s="971"/>
      <c r="F997" s="972">
        <f>+F995+F996</f>
        <v>15000317353</v>
      </c>
    </row>
    <row r="998" spans="2:7" s="21" customFormat="1">
      <c r="B998" s="21">
        <v>332</v>
      </c>
      <c r="C998" s="21" t="s">
        <v>1194</v>
      </c>
    </row>
    <row r="999" spans="2:7">
      <c r="B999">
        <v>3322</v>
      </c>
      <c r="C999" t="s">
        <v>2223</v>
      </c>
      <c r="F999" s="81">
        <v>1420066470</v>
      </c>
      <c r="G999" s="425"/>
    </row>
    <row r="1000" spans="2:7" s="21" customFormat="1">
      <c r="B1000" s="971"/>
      <c r="C1000" s="971" t="s">
        <v>3473</v>
      </c>
      <c r="D1000" s="971"/>
      <c r="E1000" s="971"/>
      <c r="F1000" s="972">
        <f>+F999</f>
        <v>1420066470</v>
      </c>
    </row>
    <row r="1001" spans="2:7" s="21" customFormat="1">
      <c r="B1001" s="21">
        <v>333</v>
      </c>
      <c r="C1001" s="21" t="s">
        <v>1211</v>
      </c>
    </row>
    <row r="1002" spans="2:7">
      <c r="B1002">
        <v>3332</v>
      </c>
      <c r="C1002" t="s">
        <v>1768</v>
      </c>
      <c r="F1002" s="81">
        <v>9507723072.1164551</v>
      </c>
    </row>
    <row r="1003" spans="2:7" s="21" customFormat="1">
      <c r="B1003" s="971"/>
      <c r="C1003" s="971" t="s">
        <v>3474</v>
      </c>
      <c r="D1003" s="971"/>
      <c r="E1003" s="971"/>
      <c r="F1003" s="972">
        <f>+F1002</f>
        <v>9507723072.1164551</v>
      </c>
    </row>
    <row r="1004" spans="2:7">
      <c r="B1004" s="973"/>
      <c r="C1004" s="973" t="s">
        <v>3494</v>
      </c>
      <c r="D1004" s="973"/>
      <c r="E1004" s="973"/>
      <c r="F1004" s="974">
        <f>+F1003+F1000+F997</f>
        <v>25928106895.116455</v>
      </c>
      <c r="G1004" s="81"/>
    </row>
    <row r="1005" spans="2:7" s="21" customFormat="1">
      <c r="B1005" s="21">
        <v>4</v>
      </c>
      <c r="C1005" s="21" t="s">
        <v>3232</v>
      </c>
    </row>
    <row r="1006" spans="2:7" s="21" customFormat="1">
      <c r="B1006" s="21">
        <v>41</v>
      </c>
      <c r="C1006" s="21" t="s">
        <v>1222</v>
      </c>
    </row>
    <row r="1007" spans="2:7" s="21" customFormat="1">
      <c r="B1007" s="21">
        <v>411</v>
      </c>
      <c r="C1007" s="21" t="s">
        <v>3475</v>
      </c>
    </row>
    <row r="1008" spans="2:7" s="21" customFormat="1">
      <c r="B1008" s="21">
        <v>4111</v>
      </c>
      <c r="C1008" s="21" t="s">
        <v>3438</v>
      </c>
    </row>
    <row r="1009" spans="2:6">
      <c r="B1009">
        <v>411101</v>
      </c>
      <c r="C1009" t="s">
        <v>3832</v>
      </c>
      <c r="F1009" s="81">
        <v>21824062</v>
      </c>
    </row>
    <row r="1010" spans="2:6" s="21" customFormat="1">
      <c r="C1010" s="21" t="s">
        <v>3405</v>
      </c>
      <c r="F1010" s="967">
        <f>+SUM(F1005:F1009)</f>
        <v>21824062</v>
      </c>
    </row>
    <row r="1011" spans="2:6" s="21" customFormat="1">
      <c r="B1011" s="21">
        <v>411102</v>
      </c>
      <c r="C1011" s="21" t="s">
        <v>3406</v>
      </c>
    </row>
    <row r="1012" spans="2:6">
      <c r="B1012">
        <v>4111021</v>
      </c>
      <c r="C1012" t="s">
        <v>3233</v>
      </c>
      <c r="F1012" s="81">
        <v>367877283</v>
      </c>
    </row>
    <row r="1013" spans="2:6">
      <c r="B1013">
        <v>4111022</v>
      </c>
      <c r="C1013" t="s">
        <v>3234</v>
      </c>
      <c r="F1013" s="81">
        <v>39285713</v>
      </c>
    </row>
    <row r="1014" spans="2:6">
      <c r="B1014">
        <v>4111023</v>
      </c>
      <c r="C1014" t="s">
        <v>3235</v>
      </c>
      <c r="F1014" s="81">
        <v>89676413</v>
      </c>
    </row>
    <row r="1015" spans="2:6">
      <c r="B1015">
        <v>4111024</v>
      </c>
      <c r="C1015" t="s">
        <v>3236</v>
      </c>
      <c r="F1015" s="81">
        <v>217113158</v>
      </c>
    </row>
    <row r="1016" spans="2:6">
      <c r="B1016">
        <v>4111025</v>
      </c>
      <c r="C1016" t="s">
        <v>3237</v>
      </c>
      <c r="F1016" s="81">
        <v>9295238</v>
      </c>
    </row>
    <row r="1017" spans="2:6" s="21" customFormat="1">
      <c r="C1017" s="21" t="s">
        <v>3407</v>
      </c>
      <c r="F1017" s="967">
        <f>+SUM(F1012:F1016)</f>
        <v>723247805</v>
      </c>
    </row>
    <row r="1018" spans="2:6" s="21" customFormat="1">
      <c r="C1018" s="21" t="s">
        <v>3439</v>
      </c>
      <c r="F1018" s="967">
        <f>+F1017+F1009</f>
        <v>745071867</v>
      </c>
    </row>
    <row r="1019" spans="2:6" s="21" customFormat="1">
      <c r="B1019" s="21">
        <v>4112</v>
      </c>
      <c r="C1019" s="21" t="s">
        <v>3240</v>
      </c>
    </row>
    <row r="1020" spans="2:6">
      <c r="B1020">
        <v>411201</v>
      </c>
      <c r="C1020" t="s">
        <v>3408</v>
      </c>
      <c r="F1020">
        <v>0</v>
      </c>
    </row>
    <row r="1021" spans="2:6">
      <c r="B1021">
        <v>4112014</v>
      </c>
      <c r="C1021" t="s">
        <v>3241</v>
      </c>
      <c r="F1021" s="81">
        <v>4168178463</v>
      </c>
    </row>
    <row r="1022" spans="2:6">
      <c r="B1022">
        <v>411191</v>
      </c>
      <c r="C1022" t="s">
        <v>3242</v>
      </c>
      <c r="F1022" s="81">
        <v>-2065421508</v>
      </c>
    </row>
    <row r="1023" spans="2:6" s="21" customFormat="1">
      <c r="C1023" s="21" t="s">
        <v>3409</v>
      </c>
      <c r="F1023" s="967">
        <f>+SUM(F1020:F1022)</f>
        <v>2102756955</v>
      </c>
    </row>
    <row r="1024" spans="2:6" s="21" customFormat="1">
      <c r="C1024" s="21" t="s">
        <v>3440</v>
      </c>
      <c r="F1024" s="967">
        <f>+F1023</f>
        <v>2102756955</v>
      </c>
    </row>
    <row r="1025" spans="2:6" s="21" customFormat="1">
      <c r="C1025" s="21" t="s">
        <v>3441</v>
      </c>
      <c r="F1025" s="967"/>
    </row>
    <row r="1026" spans="2:6">
      <c r="B1026">
        <v>41212</v>
      </c>
      <c r="C1026" t="s">
        <v>2269</v>
      </c>
      <c r="F1026" s="81">
        <v>29003793308</v>
      </c>
    </row>
    <row r="1027" spans="2:6">
      <c r="B1027">
        <v>41213</v>
      </c>
      <c r="C1027" t="s">
        <v>2270</v>
      </c>
      <c r="F1027" s="81">
        <v>18885890610</v>
      </c>
    </row>
    <row r="1028" spans="2:6">
      <c r="B1028">
        <v>41214</v>
      </c>
      <c r="C1028" t="s">
        <v>2271</v>
      </c>
      <c r="F1028" s="81">
        <v>18639103715</v>
      </c>
    </row>
    <row r="1029" spans="2:6">
      <c r="B1029">
        <v>41215</v>
      </c>
      <c r="C1029" t="s">
        <v>2272</v>
      </c>
      <c r="F1029" s="81">
        <v>11411833178</v>
      </c>
    </row>
    <row r="1030" spans="2:6">
      <c r="B1030">
        <v>41216</v>
      </c>
      <c r="C1030" t="s">
        <v>2273</v>
      </c>
      <c r="F1030" s="81">
        <v>8080600988</v>
      </c>
    </row>
    <row r="1031" spans="2:6">
      <c r="B1031">
        <v>41217</v>
      </c>
      <c r="C1031" t="s">
        <v>2274</v>
      </c>
      <c r="F1031" s="81">
        <v>3032610794</v>
      </c>
    </row>
    <row r="1032" spans="2:6">
      <c r="C1032" s="21" t="s">
        <v>3442</v>
      </c>
      <c r="F1032" s="967">
        <f>+SUM(F1026:F1031)</f>
        <v>89053832593</v>
      </c>
    </row>
    <row r="1033" spans="2:6" s="21" customFormat="1">
      <c r="C1033" s="21" t="s">
        <v>3476</v>
      </c>
      <c r="F1033" s="967">
        <f>+F1032+F1024+F1018</f>
        <v>91901661415</v>
      </c>
    </row>
    <row r="1034" spans="2:6" s="21" customFormat="1">
      <c r="B1034" s="21">
        <v>412</v>
      </c>
      <c r="C1034" s="21" t="s">
        <v>1394</v>
      </c>
    </row>
    <row r="1035" spans="2:6">
      <c r="B1035">
        <v>41201</v>
      </c>
      <c r="C1035" t="s">
        <v>1923</v>
      </c>
      <c r="F1035" s="81">
        <v>76361111</v>
      </c>
    </row>
    <row r="1036" spans="2:6">
      <c r="B1036">
        <v>41202</v>
      </c>
      <c r="C1036" t="s">
        <v>1924</v>
      </c>
      <c r="F1036" s="81">
        <v>129271728</v>
      </c>
    </row>
    <row r="1037" spans="2:6">
      <c r="B1037">
        <v>41203</v>
      </c>
      <c r="C1037" t="s">
        <v>1929</v>
      </c>
      <c r="F1037" s="81">
        <v>255496119</v>
      </c>
    </row>
    <row r="1038" spans="2:6">
      <c r="B1038">
        <v>41204</v>
      </c>
      <c r="C1038" t="s">
        <v>1930</v>
      </c>
      <c r="F1038" s="81">
        <v>1450000</v>
      </c>
    </row>
    <row r="1039" spans="2:6">
      <c r="B1039">
        <v>41205</v>
      </c>
      <c r="C1039" t="s">
        <v>3248</v>
      </c>
      <c r="F1039" s="81">
        <v>1919918</v>
      </c>
    </row>
    <row r="1040" spans="2:6">
      <c r="B1040">
        <v>41206</v>
      </c>
      <c r="C1040" t="s">
        <v>2087</v>
      </c>
      <c r="F1040" s="81">
        <v>40136731</v>
      </c>
    </row>
    <row r="1041" spans="2:6">
      <c r="B1041">
        <v>41207</v>
      </c>
      <c r="C1041" t="s">
        <v>3249</v>
      </c>
      <c r="F1041" s="81">
        <v>31433129364</v>
      </c>
    </row>
    <row r="1042" spans="2:6">
      <c r="B1042">
        <v>41208</v>
      </c>
      <c r="C1042" t="s">
        <v>2088</v>
      </c>
      <c r="F1042" s="81">
        <v>43605391</v>
      </c>
    </row>
    <row r="1043" spans="2:6">
      <c r="B1043">
        <v>41209</v>
      </c>
      <c r="C1043" t="s">
        <v>2089</v>
      </c>
      <c r="F1043" s="81">
        <v>4990908</v>
      </c>
    </row>
    <row r="1044" spans="2:6">
      <c r="B1044">
        <v>41210</v>
      </c>
      <c r="C1044" t="s">
        <v>2090</v>
      </c>
      <c r="F1044" s="81">
        <v>12473085</v>
      </c>
    </row>
    <row r="1045" spans="2:6">
      <c r="B1045">
        <v>41211</v>
      </c>
      <c r="C1045" t="s">
        <v>3250</v>
      </c>
      <c r="F1045" s="81">
        <v>194257592</v>
      </c>
    </row>
    <row r="1046" spans="2:6" s="21" customFormat="1">
      <c r="C1046" s="21" t="s">
        <v>3443</v>
      </c>
      <c r="F1046" s="967">
        <f>+SUM(F1035:F1045)</f>
        <v>32193091947</v>
      </c>
    </row>
    <row r="1047" spans="2:6" s="21" customFormat="1">
      <c r="C1047" s="21" t="s">
        <v>3495</v>
      </c>
      <c r="F1047" s="967">
        <f>+F1046+F1033</f>
        <v>124094753362</v>
      </c>
    </row>
    <row r="1048" spans="2:6" s="21" customFormat="1">
      <c r="B1048" s="21">
        <v>5</v>
      </c>
      <c r="C1048" s="21" t="s">
        <v>3255</v>
      </c>
    </row>
    <row r="1049" spans="2:6" s="21" customFormat="1">
      <c r="B1049" s="21">
        <v>51</v>
      </c>
      <c r="C1049" s="21" t="s">
        <v>3266</v>
      </c>
    </row>
    <row r="1050" spans="2:6" s="21" customFormat="1">
      <c r="B1050" s="21">
        <v>511</v>
      </c>
      <c r="C1050" s="21" t="s">
        <v>3267</v>
      </c>
    </row>
    <row r="1051" spans="2:6" s="21" customFormat="1">
      <c r="B1051" s="21">
        <v>5111</v>
      </c>
      <c r="C1051" s="21" t="s">
        <v>3444</v>
      </c>
    </row>
    <row r="1052" spans="2:6">
      <c r="B1052">
        <v>511101</v>
      </c>
      <c r="C1052" t="s">
        <v>2410</v>
      </c>
      <c r="F1052" s="81">
        <v>423683917</v>
      </c>
    </row>
    <row r="1053" spans="2:6">
      <c r="B1053">
        <v>511102</v>
      </c>
      <c r="C1053" t="s">
        <v>3268</v>
      </c>
      <c r="F1053" s="81">
        <v>299156166</v>
      </c>
    </row>
    <row r="1054" spans="2:6">
      <c r="B1054">
        <v>511103</v>
      </c>
      <c r="C1054" t="s">
        <v>3269</v>
      </c>
      <c r="F1054" s="81">
        <v>272727</v>
      </c>
    </row>
    <row r="1055" spans="2:6">
      <c r="B1055">
        <v>511104</v>
      </c>
      <c r="C1055" t="s">
        <v>3270</v>
      </c>
      <c r="F1055" s="81">
        <v>32480824</v>
      </c>
    </row>
    <row r="1056" spans="2:6">
      <c r="B1056">
        <v>511105</v>
      </c>
      <c r="C1056" t="s">
        <v>3271</v>
      </c>
      <c r="F1056" s="81">
        <v>70217056</v>
      </c>
    </row>
    <row r="1057" spans="2:6">
      <c r="B1057">
        <v>511106</v>
      </c>
      <c r="C1057" t="s">
        <v>3272</v>
      </c>
      <c r="F1057" s="81">
        <v>2983381</v>
      </c>
    </row>
    <row r="1058" spans="2:6">
      <c r="B1058">
        <v>511107</v>
      </c>
      <c r="C1058" t="s">
        <v>3273</v>
      </c>
      <c r="F1058" s="81">
        <v>4672656</v>
      </c>
    </row>
    <row r="1059" spans="2:6">
      <c r="B1059">
        <v>511108</v>
      </c>
      <c r="C1059" t="s">
        <v>3274</v>
      </c>
      <c r="F1059" s="81">
        <v>38306647</v>
      </c>
    </row>
    <row r="1060" spans="2:6">
      <c r="B1060">
        <v>511109</v>
      </c>
      <c r="C1060" t="s">
        <v>3243</v>
      </c>
      <c r="F1060" s="81">
        <v>149806455</v>
      </c>
    </row>
    <row r="1061" spans="2:6">
      <c r="B1061">
        <v>511110</v>
      </c>
      <c r="C1061" t="s">
        <v>3410</v>
      </c>
      <c r="F1061" s="81">
        <v>150002</v>
      </c>
    </row>
    <row r="1062" spans="2:6">
      <c r="B1062">
        <v>511111</v>
      </c>
      <c r="C1062" t="s">
        <v>3275</v>
      </c>
      <c r="F1062" s="81">
        <v>1302174932</v>
      </c>
    </row>
    <row r="1063" spans="2:6" s="21" customFormat="1">
      <c r="C1063" s="21" t="s">
        <v>3445</v>
      </c>
      <c r="F1063" s="967">
        <f>+SUM(F1052:F1062)</f>
        <v>2323904763</v>
      </c>
    </row>
    <row r="1064" spans="2:6" s="21" customFormat="1">
      <c r="B1064" s="21">
        <v>5112</v>
      </c>
      <c r="C1064" s="21" t="s">
        <v>1945</v>
      </c>
    </row>
    <row r="1065" spans="2:6">
      <c r="B1065">
        <v>511201</v>
      </c>
      <c r="C1065" t="s">
        <v>1939</v>
      </c>
      <c r="F1065" s="81">
        <v>577497821</v>
      </c>
    </row>
    <row r="1066" spans="2:6">
      <c r="B1066">
        <v>511202</v>
      </c>
      <c r="C1066" t="s">
        <v>3276</v>
      </c>
      <c r="F1066" s="81">
        <v>446527350</v>
      </c>
    </row>
    <row r="1067" spans="2:6">
      <c r="B1067">
        <v>511203</v>
      </c>
      <c r="C1067" t="s">
        <v>3277</v>
      </c>
      <c r="F1067" s="81">
        <v>14578096</v>
      </c>
    </row>
    <row r="1068" spans="2:6">
      <c r="B1068">
        <v>511204</v>
      </c>
      <c r="C1068" t="s">
        <v>1942</v>
      </c>
      <c r="F1068" s="81">
        <v>219166387</v>
      </c>
    </row>
    <row r="1069" spans="2:6">
      <c r="B1069">
        <v>511205</v>
      </c>
      <c r="C1069" t="s">
        <v>3278</v>
      </c>
      <c r="F1069" s="81">
        <v>34410030</v>
      </c>
    </row>
    <row r="1070" spans="2:6">
      <c r="B1070">
        <v>511206</v>
      </c>
      <c r="C1070" t="s">
        <v>3279</v>
      </c>
      <c r="F1070" s="81">
        <v>7484174</v>
      </c>
    </row>
    <row r="1071" spans="2:6">
      <c r="B1071">
        <v>511207</v>
      </c>
      <c r="C1071" t="s">
        <v>3280</v>
      </c>
      <c r="F1071" s="81">
        <v>80743858</v>
      </c>
    </row>
    <row r="1072" spans="2:6">
      <c r="B1072">
        <v>511208</v>
      </c>
      <c r="C1072" t="s">
        <v>3281</v>
      </c>
      <c r="F1072" s="81">
        <v>5401487</v>
      </c>
    </row>
    <row r="1073" spans="2:6" s="21" customFormat="1">
      <c r="C1073" s="21" t="s">
        <v>3446</v>
      </c>
      <c r="F1073" s="967">
        <f>+SUM(F1065:F1072)</f>
        <v>1385809203</v>
      </c>
    </row>
    <row r="1074" spans="2:6" s="21" customFormat="1">
      <c r="C1074" s="21" t="s">
        <v>3477</v>
      </c>
      <c r="F1074" s="967">
        <f>+F1073+F1063</f>
        <v>3709713966</v>
      </c>
    </row>
    <row r="1075" spans="2:6" s="21" customFormat="1">
      <c r="B1075" s="21">
        <v>512</v>
      </c>
      <c r="C1075" s="21" t="s">
        <v>3282</v>
      </c>
      <c r="F1075" s="21">
        <v>0</v>
      </c>
    </row>
    <row r="1076" spans="2:6" s="21" customFormat="1">
      <c r="B1076" s="21">
        <v>5121</v>
      </c>
      <c r="C1076" s="21" t="s">
        <v>3447</v>
      </c>
      <c r="F1076" s="21">
        <v>0</v>
      </c>
    </row>
    <row r="1077" spans="2:6">
      <c r="B1077">
        <v>512101</v>
      </c>
      <c r="C1077" t="s">
        <v>2603</v>
      </c>
      <c r="F1077" s="81">
        <v>19712522</v>
      </c>
    </row>
    <row r="1078" spans="2:6">
      <c r="B1078">
        <v>512102</v>
      </c>
      <c r="C1078" t="s">
        <v>3283</v>
      </c>
      <c r="F1078" s="81">
        <v>243708306</v>
      </c>
    </row>
    <row r="1079" spans="2:6">
      <c r="B1079">
        <v>512103</v>
      </c>
      <c r="C1079" t="s">
        <v>3411</v>
      </c>
      <c r="F1079" s="81">
        <v>386917250</v>
      </c>
    </row>
    <row r="1080" spans="2:6">
      <c r="B1080">
        <v>512404</v>
      </c>
      <c r="C1080" t="s">
        <v>2249</v>
      </c>
      <c r="F1080" s="81">
        <v>4669292</v>
      </c>
    </row>
    <row r="1081" spans="2:6">
      <c r="B1081">
        <v>51117</v>
      </c>
      <c r="C1081" t="s">
        <v>3284</v>
      </c>
      <c r="F1081" s="81">
        <v>32890948194</v>
      </c>
    </row>
    <row r="1082" spans="2:6" s="21" customFormat="1">
      <c r="C1082" s="21" t="s">
        <v>3448</v>
      </c>
      <c r="F1082" s="967">
        <f>+SUM(F1077:F1081)</f>
        <v>33545955564</v>
      </c>
    </row>
    <row r="1083" spans="2:6" s="21" customFormat="1">
      <c r="C1083" s="21" t="s">
        <v>3478</v>
      </c>
      <c r="F1083" s="967">
        <f>+F1082</f>
        <v>33545955564</v>
      </c>
    </row>
    <row r="1084" spans="2:6" s="21" customFormat="1">
      <c r="B1084" s="21">
        <v>513</v>
      </c>
      <c r="C1084" s="21" t="s">
        <v>3285</v>
      </c>
    </row>
    <row r="1085" spans="2:6" s="21" customFormat="1">
      <c r="B1085" s="21">
        <v>5131</v>
      </c>
      <c r="C1085" s="21" t="s">
        <v>3286</v>
      </c>
    </row>
    <row r="1086" spans="2:6">
      <c r="B1086">
        <v>513101</v>
      </c>
      <c r="C1086" t="s">
        <v>137</v>
      </c>
      <c r="F1086" s="81">
        <v>954719438</v>
      </c>
    </row>
    <row r="1087" spans="2:6">
      <c r="B1087">
        <v>513103</v>
      </c>
      <c r="C1087" t="s">
        <v>1947</v>
      </c>
      <c r="F1087" s="81">
        <v>79559954</v>
      </c>
    </row>
    <row r="1088" spans="2:6">
      <c r="B1088">
        <v>513104</v>
      </c>
      <c r="C1088" t="s">
        <v>3287</v>
      </c>
      <c r="F1088" s="81">
        <v>22328978</v>
      </c>
    </row>
    <row r="1089" spans="2:6">
      <c r="B1089">
        <v>513105</v>
      </c>
      <c r="C1089" t="s">
        <v>3288</v>
      </c>
      <c r="F1089" s="81">
        <v>161212989</v>
      </c>
    </row>
    <row r="1090" spans="2:6">
      <c r="B1090">
        <v>513106</v>
      </c>
      <c r="C1090" t="s">
        <v>3289</v>
      </c>
      <c r="F1090" s="81">
        <v>140909092</v>
      </c>
    </row>
    <row r="1091" spans="2:6">
      <c r="B1091">
        <v>513107</v>
      </c>
      <c r="C1091" t="s">
        <v>3290</v>
      </c>
      <c r="F1091" s="81">
        <v>140909092</v>
      </c>
    </row>
    <row r="1092" spans="2:6">
      <c r="B1092">
        <v>513108</v>
      </c>
      <c r="C1092" t="s">
        <v>3291</v>
      </c>
      <c r="F1092" s="81">
        <v>2727273</v>
      </c>
    </row>
    <row r="1093" spans="2:6">
      <c r="B1093">
        <v>513109</v>
      </c>
      <c r="C1093" t="s">
        <v>3412</v>
      </c>
      <c r="F1093" s="81">
        <v>900000</v>
      </c>
    </row>
    <row r="1094" spans="2:6">
      <c r="B1094">
        <v>513110</v>
      </c>
      <c r="C1094" t="s">
        <v>3292</v>
      </c>
      <c r="F1094" s="81">
        <v>11037275</v>
      </c>
    </row>
    <row r="1095" spans="2:6" s="21" customFormat="1">
      <c r="C1095" s="21" t="s">
        <v>3449</v>
      </c>
      <c r="F1095" s="967">
        <f>+SUM(F1086:F1094)</f>
        <v>1514304091</v>
      </c>
    </row>
    <row r="1096" spans="2:6" s="21" customFormat="1">
      <c r="B1096" s="21">
        <v>5132</v>
      </c>
      <c r="C1096" s="21" t="s">
        <v>3293</v>
      </c>
    </row>
    <row r="1097" spans="2:6">
      <c r="B1097">
        <v>513202</v>
      </c>
      <c r="C1097" t="s">
        <v>3294</v>
      </c>
      <c r="F1097" s="81">
        <v>2036850280</v>
      </c>
    </row>
    <row r="1098" spans="2:6" s="21" customFormat="1">
      <c r="C1098" s="21" t="s">
        <v>3450</v>
      </c>
      <c r="F1098" s="967">
        <f>+F1097</f>
        <v>2036850280</v>
      </c>
    </row>
    <row r="1099" spans="2:6" s="21" customFormat="1">
      <c r="B1099" s="21">
        <v>5133</v>
      </c>
      <c r="C1099" s="21" t="s">
        <v>3295</v>
      </c>
    </row>
    <row r="1100" spans="2:6">
      <c r="B1100">
        <v>513301</v>
      </c>
      <c r="C1100" t="s">
        <v>3296</v>
      </c>
      <c r="F1100" s="81">
        <v>25144261</v>
      </c>
    </row>
    <row r="1101" spans="2:6">
      <c r="B1101">
        <v>513302</v>
      </c>
      <c r="C1101" t="s">
        <v>1956</v>
      </c>
      <c r="F1101" s="81">
        <v>12103563</v>
      </c>
    </row>
    <row r="1102" spans="2:6">
      <c r="B1102">
        <v>513303</v>
      </c>
      <c r="C1102" t="s">
        <v>3297</v>
      </c>
      <c r="F1102" s="81">
        <v>101271779</v>
      </c>
    </row>
    <row r="1103" spans="2:6">
      <c r="B1103">
        <v>513304</v>
      </c>
      <c r="C1103" t="s">
        <v>3298</v>
      </c>
      <c r="F1103" s="81">
        <v>20593101</v>
      </c>
    </row>
    <row r="1104" spans="2:6">
      <c r="B1104">
        <v>513305</v>
      </c>
      <c r="C1104" t="s">
        <v>3299</v>
      </c>
      <c r="F1104" s="81">
        <v>39431025</v>
      </c>
    </row>
    <row r="1105" spans="2:6">
      <c r="B1105">
        <v>513306</v>
      </c>
      <c r="C1105" t="s">
        <v>3300</v>
      </c>
      <c r="F1105" s="81">
        <v>2084805</v>
      </c>
    </row>
    <row r="1106" spans="2:6">
      <c r="B1106">
        <v>513307</v>
      </c>
      <c r="C1106" t="s">
        <v>3301</v>
      </c>
      <c r="F1106" s="81">
        <v>8844592</v>
      </c>
    </row>
    <row r="1107" spans="2:6">
      <c r="B1107">
        <v>513309</v>
      </c>
      <c r="C1107" t="s">
        <v>3302</v>
      </c>
      <c r="F1107" s="81">
        <v>123714531</v>
      </c>
    </row>
    <row r="1108" spans="2:6">
      <c r="B1108" s="38">
        <v>513310</v>
      </c>
      <c r="C1108" s="38" t="s">
        <v>1938</v>
      </c>
      <c r="D1108" s="38"/>
      <c r="E1108" s="38"/>
      <c r="F1108" s="80">
        <v>18609013</v>
      </c>
    </row>
    <row r="1109" spans="2:6">
      <c r="B1109" s="38">
        <v>513311</v>
      </c>
      <c r="C1109" s="38" t="s">
        <v>1967</v>
      </c>
      <c r="D1109" s="38"/>
      <c r="E1109" s="38"/>
      <c r="F1109" s="80">
        <v>9327454</v>
      </c>
    </row>
    <row r="1110" spans="2:6">
      <c r="B1110" s="38">
        <v>513312</v>
      </c>
      <c r="C1110" s="38" t="s">
        <v>3304</v>
      </c>
      <c r="D1110" s="38"/>
      <c r="E1110" s="38"/>
      <c r="F1110" s="80">
        <v>409091</v>
      </c>
    </row>
    <row r="1111" spans="2:6">
      <c r="B1111" s="38">
        <v>513313</v>
      </c>
      <c r="C1111" s="38" t="s">
        <v>3305</v>
      </c>
      <c r="D1111" s="38"/>
      <c r="E1111" s="38"/>
      <c r="F1111" s="80">
        <v>889414424</v>
      </c>
    </row>
    <row r="1112" spans="2:6">
      <c r="B1112" s="38">
        <v>513314</v>
      </c>
      <c r="C1112" s="38" t="s">
        <v>3306</v>
      </c>
      <c r="D1112" s="38"/>
      <c r="E1112" s="38"/>
      <c r="F1112" s="80">
        <v>7681819</v>
      </c>
    </row>
    <row r="1113" spans="2:6">
      <c r="B1113">
        <v>513315</v>
      </c>
      <c r="C1113" t="s">
        <v>1969</v>
      </c>
      <c r="F1113" s="81">
        <v>29758604</v>
      </c>
    </row>
    <row r="1114" spans="2:6">
      <c r="B1114">
        <v>513316</v>
      </c>
      <c r="C1114" t="s">
        <v>1933</v>
      </c>
      <c r="F1114" s="81">
        <v>35327470</v>
      </c>
    </row>
    <row r="1115" spans="2:6">
      <c r="B1115">
        <v>513317</v>
      </c>
      <c r="C1115" t="s">
        <v>3307</v>
      </c>
      <c r="F1115" s="81">
        <v>24202677</v>
      </c>
    </row>
    <row r="1116" spans="2:6">
      <c r="B1116">
        <v>513318</v>
      </c>
      <c r="C1116" t="s">
        <v>3308</v>
      </c>
      <c r="F1116" s="81">
        <v>34781280</v>
      </c>
    </row>
    <row r="1117" spans="2:6">
      <c r="B1117">
        <v>513319</v>
      </c>
      <c r="C1117" t="s">
        <v>2605</v>
      </c>
      <c r="F1117" s="81">
        <v>1531816</v>
      </c>
    </row>
    <row r="1118" spans="2:6" s="21" customFormat="1">
      <c r="C1118" s="21" t="s">
        <v>3451</v>
      </c>
      <c r="F1118" s="967">
        <f>+SUM(F1100:F1117)</f>
        <v>1384231305</v>
      </c>
    </row>
    <row r="1119" spans="2:6" s="21" customFormat="1">
      <c r="B1119" s="21">
        <v>5134</v>
      </c>
      <c r="C1119" s="21" t="s">
        <v>3452</v>
      </c>
    </row>
    <row r="1120" spans="2:6">
      <c r="B1120">
        <v>513401</v>
      </c>
      <c r="C1120" t="s">
        <v>2314</v>
      </c>
      <c r="F1120" s="81">
        <v>60834893</v>
      </c>
    </row>
    <row r="1121" spans="2:7" s="21" customFormat="1">
      <c r="C1121" s="21" t="s">
        <v>3453</v>
      </c>
      <c r="F1121" s="967">
        <f>+F1120</f>
        <v>60834893</v>
      </c>
    </row>
    <row r="1122" spans="2:7" s="21" customFormat="1">
      <c r="B1122" s="21">
        <v>5138</v>
      </c>
      <c r="C1122" s="21" t="s">
        <v>3309</v>
      </c>
    </row>
    <row r="1123" spans="2:7">
      <c r="B1123">
        <v>513801</v>
      </c>
      <c r="C1123" t="s">
        <v>3310</v>
      </c>
      <c r="F1123" s="81">
        <v>49560936</v>
      </c>
    </row>
    <row r="1124" spans="2:7">
      <c r="B1124">
        <v>513802</v>
      </c>
      <c r="C1124" t="s">
        <v>3413</v>
      </c>
      <c r="F1124" s="81">
        <v>7981210</v>
      </c>
    </row>
    <row r="1125" spans="2:7">
      <c r="B1125">
        <v>513803</v>
      </c>
      <c r="C1125" t="s">
        <v>3311</v>
      </c>
      <c r="F1125" s="81">
        <v>363853</v>
      </c>
    </row>
    <row r="1126" spans="2:7" s="21" customFormat="1">
      <c r="C1126" s="21" t="s">
        <v>3454</v>
      </c>
      <c r="F1126" s="967">
        <f>+SUM(F1123:F1125)</f>
        <v>57905999</v>
      </c>
    </row>
    <row r="1127" spans="2:7" s="21" customFormat="1">
      <c r="B1127" s="21">
        <v>5139</v>
      </c>
      <c r="C1127" s="21" t="s">
        <v>1508</v>
      </c>
    </row>
    <row r="1128" spans="2:7">
      <c r="B1128">
        <v>513903</v>
      </c>
      <c r="C1128" t="s">
        <v>3303</v>
      </c>
      <c r="F1128" s="81">
        <v>11614578</v>
      </c>
    </row>
    <row r="1129" spans="2:7" s="21" customFormat="1">
      <c r="C1129" s="21" t="s">
        <v>3455</v>
      </c>
      <c r="F1129" s="967">
        <f>+SUM(F1128)</f>
        <v>11614578</v>
      </c>
    </row>
    <row r="1130" spans="2:7" s="21" customFormat="1">
      <c r="C1130" s="21" t="s">
        <v>3479</v>
      </c>
      <c r="F1130" s="967">
        <f>+F1129+F1126+F1121+F1118+F1098+F1095</f>
        <v>5065741146</v>
      </c>
      <c r="G1130" s="967"/>
    </row>
    <row r="1131" spans="2:7" s="21" customFormat="1">
      <c r="B1131" s="21">
        <v>514</v>
      </c>
      <c r="C1131" s="21" t="s">
        <v>1971</v>
      </c>
    </row>
    <row r="1132" spans="2:7">
      <c r="B1132">
        <v>51401</v>
      </c>
      <c r="C1132" t="s">
        <v>1976</v>
      </c>
      <c r="F1132" s="81">
        <v>61362927</v>
      </c>
    </row>
    <row r="1133" spans="2:7">
      <c r="B1133">
        <v>51402</v>
      </c>
      <c r="C1133" t="s">
        <v>1977</v>
      </c>
      <c r="F1133" s="81">
        <v>119799140</v>
      </c>
    </row>
    <row r="1134" spans="2:7">
      <c r="B1134">
        <v>51403</v>
      </c>
      <c r="C1134" t="s">
        <v>1978</v>
      </c>
      <c r="F1134" s="81">
        <v>39039065</v>
      </c>
    </row>
    <row r="1135" spans="2:7">
      <c r="B1135">
        <v>51404</v>
      </c>
      <c r="C1135" t="s">
        <v>1979</v>
      </c>
      <c r="F1135" s="81">
        <v>1286972034</v>
      </c>
    </row>
    <row r="1136" spans="2:7">
      <c r="B1136">
        <v>51405</v>
      </c>
      <c r="C1136" t="s">
        <v>2006</v>
      </c>
      <c r="F1136" s="81">
        <v>7636364</v>
      </c>
    </row>
    <row r="1137" spans="2:6" s="21" customFormat="1">
      <c r="C1137" s="21" t="s">
        <v>3480</v>
      </c>
      <c r="F1137" s="967">
        <f>+SUM(F1132:F1136)</f>
        <v>1514809530</v>
      </c>
    </row>
    <row r="1138" spans="2:6" s="21" customFormat="1">
      <c r="B1138" s="21">
        <v>515</v>
      </c>
      <c r="C1138" s="21" t="s">
        <v>3312</v>
      </c>
    </row>
    <row r="1139" spans="2:6" s="21" customFormat="1">
      <c r="B1139" s="21">
        <v>5151</v>
      </c>
      <c r="C1139" s="21" t="s">
        <v>3712</v>
      </c>
    </row>
    <row r="1140" spans="2:6" ht="15" customHeight="1">
      <c r="B1140">
        <v>515101</v>
      </c>
      <c r="C1140" t="s">
        <v>3313</v>
      </c>
      <c r="F1140" s="81">
        <v>12639477</v>
      </c>
    </row>
    <row r="1141" spans="2:6" ht="15" customHeight="1">
      <c r="B1141">
        <v>515102</v>
      </c>
      <c r="C1141" t="s">
        <v>3711</v>
      </c>
      <c r="F1141" s="81">
        <v>633148047</v>
      </c>
    </row>
    <row r="1142" spans="2:6" ht="15" customHeight="1">
      <c r="B1142">
        <v>515103</v>
      </c>
      <c r="C1142" t="s">
        <v>3314</v>
      </c>
      <c r="F1142" s="81">
        <v>1421317043</v>
      </c>
    </row>
    <row r="1143" spans="2:6" ht="15" customHeight="1">
      <c r="B1143">
        <v>515104</v>
      </c>
      <c r="C1143" t="s">
        <v>2221</v>
      </c>
      <c r="F1143" s="81">
        <v>1877990545</v>
      </c>
    </row>
    <row r="1144" spans="2:6" ht="15" customHeight="1">
      <c r="B1144">
        <v>515105</v>
      </c>
      <c r="C1144" t="s">
        <v>3315</v>
      </c>
      <c r="F1144" s="81">
        <v>7193200</v>
      </c>
    </row>
    <row r="1145" spans="2:6" ht="15" customHeight="1">
      <c r="B1145">
        <v>515106</v>
      </c>
      <c r="C1145" t="s">
        <v>3316</v>
      </c>
      <c r="F1145" s="81">
        <v>2522089817</v>
      </c>
    </row>
    <row r="1146" spans="2:6" ht="15" customHeight="1">
      <c r="B1146">
        <v>515107</v>
      </c>
      <c r="C1146" t="s">
        <v>2361</v>
      </c>
      <c r="F1146" s="81">
        <v>35184830</v>
      </c>
    </row>
    <row r="1147" spans="2:6" s="21" customFormat="1">
      <c r="C1147" s="21" t="s">
        <v>3456</v>
      </c>
      <c r="F1147" s="967">
        <f>+SUM(F1140:F1146)</f>
        <v>6509562959</v>
      </c>
    </row>
    <row r="1148" spans="2:6" s="21" customFormat="1">
      <c r="B1148" s="21">
        <v>5153</v>
      </c>
      <c r="C1148" s="21" t="s">
        <v>3318</v>
      </c>
    </row>
    <row r="1149" spans="2:6">
      <c r="B1149">
        <v>515301</v>
      </c>
      <c r="C1149" t="s">
        <v>3319</v>
      </c>
      <c r="F1149" s="81">
        <v>20601422</v>
      </c>
    </row>
    <row r="1150" spans="2:6" s="21" customFormat="1">
      <c r="C1150" s="21" t="s">
        <v>3457</v>
      </c>
      <c r="F1150" s="967">
        <f>+F1149</f>
        <v>20601422</v>
      </c>
    </row>
    <row r="1151" spans="2:6" s="21" customFormat="1">
      <c r="C1151" s="21" t="s">
        <v>3481</v>
      </c>
      <c r="F1151" s="967">
        <f>+F1150+F1147</f>
        <v>6530164381</v>
      </c>
    </row>
    <row r="1152" spans="2:6" s="21" customFormat="1">
      <c r="B1152" s="21">
        <v>516</v>
      </c>
      <c r="C1152" s="21" t="s">
        <v>3256</v>
      </c>
    </row>
    <row r="1153" spans="2:10" s="21" customFormat="1">
      <c r="B1153" s="21">
        <v>5161</v>
      </c>
      <c r="C1153" s="21" t="s">
        <v>3257</v>
      </c>
    </row>
    <row r="1154" spans="2:10">
      <c r="B1154">
        <v>516104</v>
      </c>
      <c r="C1154" t="s">
        <v>1981</v>
      </c>
      <c r="F1154" s="81">
        <v>947681923</v>
      </c>
    </row>
    <row r="1155" spans="2:10">
      <c r="B1155">
        <v>516106</v>
      </c>
      <c r="C1155" t="s">
        <v>2275</v>
      </c>
      <c r="F1155" s="81">
        <v>22066702973</v>
      </c>
      <c r="G1155" s="81"/>
    </row>
    <row r="1156" spans="2:10">
      <c r="B1156">
        <v>516107</v>
      </c>
      <c r="C1156" t="s">
        <v>2276</v>
      </c>
      <c r="F1156" s="81">
        <v>11724100715</v>
      </c>
    </row>
    <row r="1157" spans="2:10">
      <c r="B1157">
        <v>516108</v>
      </c>
      <c r="C1157" t="s">
        <v>2277</v>
      </c>
      <c r="F1157" s="81">
        <v>12579235623</v>
      </c>
    </row>
    <row r="1158" spans="2:10">
      <c r="B1158">
        <v>516109</v>
      </c>
      <c r="C1158" t="s">
        <v>2278</v>
      </c>
      <c r="F1158" s="81">
        <v>8058567899</v>
      </c>
    </row>
    <row r="1159" spans="2:10">
      <c r="B1159">
        <v>516110</v>
      </c>
      <c r="C1159" t="s">
        <v>2279</v>
      </c>
      <c r="F1159" s="81">
        <v>6484613599</v>
      </c>
    </row>
    <row r="1160" spans="2:10">
      <c r="B1160">
        <v>516111</v>
      </c>
      <c r="C1160" t="s">
        <v>2280</v>
      </c>
      <c r="F1160" s="81">
        <v>2359742971</v>
      </c>
    </row>
    <row r="1161" spans="2:10" s="21" customFormat="1">
      <c r="C1161" s="21" t="s">
        <v>3458</v>
      </c>
      <c r="F1161" s="967">
        <f>+SUM(F1154:F1160)</f>
        <v>64220645703</v>
      </c>
    </row>
    <row r="1162" spans="2:10" s="21" customFormat="1">
      <c r="C1162" s="21" t="s">
        <v>3482</v>
      </c>
      <c r="F1162" s="967">
        <f>+F1161</f>
        <v>64220645703</v>
      </c>
    </row>
    <row r="1163" spans="2:10" s="21" customFormat="1">
      <c r="C1163" s="21" t="s">
        <v>3496</v>
      </c>
      <c r="F1163" s="967">
        <f>+F1162+F1083+F1151+F1137+F1130+F1074</f>
        <v>114587030290</v>
      </c>
    </row>
    <row r="1166" spans="2:10">
      <c r="C1166" t="s">
        <v>2403</v>
      </c>
    </row>
    <row r="1167" spans="2:10">
      <c r="C1167" t="s">
        <v>2404</v>
      </c>
      <c r="E1167" s="81"/>
      <c r="F1167" s="81">
        <f>+F855</f>
        <v>376381240178</v>
      </c>
      <c r="G1167" s="188"/>
      <c r="H1167" s="425"/>
      <c r="I1167" s="81"/>
      <c r="J1167" s="81"/>
    </row>
    <row r="1169" spans="3:8">
      <c r="C1169" t="s">
        <v>2405</v>
      </c>
      <c r="E1169" s="81"/>
      <c r="F1169" s="81">
        <f>+F991</f>
        <v>350453133282.88354</v>
      </c>
      <c r="G1169" s="188"/>
      <c r="H1169" s="81"/>
    </row>
    <row r="1170" spans="3:8">
      <c r="G1170" s="188"/>
    </row>
    <row r="1171" spans="3:8">
      <c r="C1171" t="s">
        <v>2406</v>
      </c>
      <c r="E1171" s="81"/>
      <c r="F1171" s="81">
        <f>+F1004</f>
        <v>25928106895.116455</v>
      </c>
      <c r="G1171" s="188"/>
      <c r="H1171" s="425"/>
    </row>
    <row r="1172" spans="3:8">
      <c r="G1172" s="188"/>
    </row>
    <row r="1173" spans="3:8">
      <c r="C1173" t="s">
        <v>2407</v>
      </c>
      <c r="F1173" s="81">
        <f>+F1167-F1169-F1171</f>
        <v>0</v>
      </c>
      <c r="G1173" s="188"/>
    </row>
    <row r="1174" spans="3:8">
      <c r="G1174" s="188"/>
    </row>
    <row r="1175" spans="3:8">
      <c r="C1175" t="s">
        <v>2408</v>
      </c>
      <c r="E1175" s="81"/>
      <c r="F1175" s="81">
        <f>+F1047</f>
        <v>124094753362</v>
      </c>
      <c r="G1175" s="188"/>
      <c r="H1175" s="425"/>
    </row>
    <row r="1176" spans="3:8">
      <c r="G1176" s="188"/>
      <c r="H1176" s="425"/>
    </row>
    <row r="1177" spans="3:8">
      <c r="C1177" t="s">
        <v>2409</v>
      </c>
      <c r="E1177" s="81"/>
      <c r="F1177" s="81">
        <f>+'[1]ANALITICO FORMULADO'!F1163</f>
        <v>114587030289.68939</v>
      </c>
      <c r="G1177" s="188"/>
      <c r="H1177" s="425"/>
    </row>
    <row r="1178" spans="3:8">
      <c r="G1178" s="188"/>
      <c r="H1178" s="425"/>
    </row>
    <row r="1179" spans="3:8">
      <c r="C1179" t="s">
        <v>2407</v>
      </c>
      <c r="E1179" s="81"/>
      <c r="F1179" s="81">
        <f>+F1175-F1177</f>
        <v>9507723072.3106079</v>
      </c>
      <c r="G1179" s="188"/>
      <c r="H1179" s="425"/>
    </row>
    <row r="1180" spans="3:8">
      <c r="G1180" s="188"/>
    </row>
    <row r="1181" spans="3:8">
      <c r="F1181" s="420">
        <f>+F1167-F1169-F1171</f>
        <v>0</v>
      </c>
      <c r="G1181" s="188"/>
    </row>
    <row r="1182" spans="3:8">
      <c r="G1182" s="188"/>
    </row>
    <row r="1183" spans="3:8">
      <c r="F1183" s="425"/>
    </row>
    <row r="1184" spans="3:8">
      <c r="F1184" s="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6B3D-477F-4E7F-8365-B9C6C16B2A75}">
  <sheetPr>
    <tabColor theme="1"/>
    <pageSetUpPr fitToPage="1"/>
  </sheetPr>
  <dimension ref="B1:K114"/>
  <sheetViews>
    <sheetView showGridLines="0" zoomScale="80" zoomScaleNormal="80" workbookViewId="0">
      <selection activeCell="L20" sqref="L20"/>
    </sheetView>
  </sheetViews>
  <sheetFormatPr baseColWidth="10" defaultRowHeight="14.4"/>
  <cols>
    <col min="1" max="1" width="4.33203125" customWidth="1"/>
    <col min="2" max="2" width="5.33203125" customWidth="1"/>
    <col min="3" max="3" width="24" customWidth="1"/>
    <col min="4" max="4" width="14.6640625" customWidth="1"/>
    <col min="5" max="5" width="47.33203125" customWidth="1"/>
    <col min="6" max="6" width="5.33203125" customWidth="1"/>
    <col min="7" max="7" width="17" customWidth="1"/>
    <col min="8" max="8" width="4.109375" customWidth="1"/>
    <col min="9" max="9" width="7" style="536" customWidth="1"/>
    <col min="11" max="11" width="11.5546875" style="195"/>
    <col min="12" max="12" width="5.33203125" customWidth="1"/>
  </cols>
  <sheetData>
    <row r="1" spans="2:11" s="561" customFormat="1" ht="21">
      <c r="B1" s="563" t="s">
        <v>2670</v>
      </c>
      <c r="C1" s="563"/>
      <c r="D1" s="563"/>
      <c r="E1" s="563"/>
      <c r="F1" s="563"/>
      <c r="G1" s="563"/>
      <c r="H1" s="563"/>
      <c r="I1" s="563"/>
      <c r="J1" s="563"/>
      <c r="K1" s="563"/>
    </row>
    <row r="2" spans="2:11" s="561" customFormat="1" ht="21">
      <c r="B2" s="529"/>
      <c r="C2" s="529"/>
      <c r="D2" s="529"/>
      <c r="E2" s="529"/>
      <c r="F2" s="529"/>
      <c r="G2" s="529"/>
      <c r="H2" s="530"/>
      <c r="I2" s="529"/>
      <c r="J2" s="529"/>
    </row>
    <row r="3" spans="2:11" s="561" customFormat="1" ht="21">
      <c r="B3" s="529"/>
      <c r="C3" s="562" t="s">
        <v>2671</v>
      </c>
      <c r="D3" s="562"/>
      <c r="E3" s="562"/>
      <c r="F3" s="562"/>
      <c r="G3" s="562"/>
      <c r="H3" s="562"/>
      <c r="I3" s="562"/>
      <c r="J3" s="562"/>
    </row>
    <row r="4" spans="2:11" s="561" customFormat="1" ht="21">
      <c r="B4" s="529"/>
      <c r="C4" s="529"/>
      <c r="D4" s="529"/>
      <c r="E4" s="529"/>
      <c r="F4" s="529"/>
      <c r="G4" s="529"/>
      <c r="H4" s="530"/>
      <c r="I4" s="529"/>
      <c r="J4" s="529"/>
    </row>
    <row r="5" spans="2:11" s="561" customFormat="1" ht="21">
      <c r="B5" s="563" t="s">
        <v>2672</v>
      </c>
      <c r="C5" s="563"/>
      <c r="D5" s="563"/>
      <c r="E5" s="563"/>
      <c r="F5" s="563"/>
      <c r="G5" s="563"/>
      <c r="H5" s="563"/>
      <c r="I5" s="563"/>
      <c r="J5" s="563"/>
      <c r="K5" s="563"/>
    </row>
    <row r="7" spans="2:11">
      <c r="B7" s="1827" t="s">
        <v>2614</v>
      </c>
      <c r="C7" s="537"/>
      <c r="D7" s="537"/>
      <c r="E7" s="537"/>
      <c r="F7" s="537"/>
      <c r="G7" s="537"/>
      <c r="H7" s="537"/>
      <c r="I7" s="538"/>
      <c r="J7" s="537"/>
      <c r="K7" s="539" t="s">
        <v>2615</v>
      </c>
    </row>
    <row r="8" spans="2:11">
      <c r="B8" s="1828"/>
      <c r="I8" s="548"/>
      <c r="K8" s="570"/>
    </row>
    <row r="9" spans="2:11">
      <c r="B9" s="1828"/>
      <c r="C9" s="197" t="s">
        <v>2616</v>
      </c>
      <c r="E9" s="540" t="s">
        <v>2617</v>
      </c>
      <c r="G9" s="541">
        <f>+BG!F18</f>
        <v>131418088551.88649</v>
      </c>
      <c r="H9" s="1825" t="s">
        <v>2618</v>
      </c>
      <c r="I9" s="1826">
        <f>+G9/G10</f>
        <v>2.1373548915035689</v>
      </c>
      <c r="K9" s="1814" t="s">
        <v>2619</v>
      </c>
    </row>
    <row r="10" spans="2:11">
      <c r="B10" s="1828"/>
      <c r="C10" s="195"/>
      <c r="E10" s="196" t="s">
        <v>2620</v>
      </c>
      <c r="G10" s="545">
        <f>+BG!F38</f>
        <v>61486320813.778183</v>
      </c>
      <c r="H10" s="1825"/>
      <c r="I10" s="1826"/>
      <c r="K10" s="1814"/>
    </row>
    <row r="11" spans="2:11">
      <c r="B11" s="1828"/>
      <c r="C11" s="195"/>
      <c r="G11" s="195"/>
      <c r="H11" s="195"/>
      <c r="I11" s="546"/>
      <c r="K11" s="547"/>
    </row>
    <row r="12" spans="2:11">
      <c r="B12" s="1828"/>
      <c r="C12" s="195"/>
      <c r="I12" s="548"/>
      <c r="K12" s="547"/>
    </row>
    <row r="13" spans="2:11">
      <c r="B13" s="1828"/>
      <c r="C13" s="195"/>
      <c r="I13" s="548"/>
      <c r="K13" s="547"/>
    </row>
    <row r="14" spans="2:11">
      <c r="B14" s="1828"/>
      <c r="C14" s="197" t="s">
        <v>2621</v>
      </c>
      <c r="E14" s="540" t="s">
        <v>2622</v>
      </c>
      <c r="G14" s="541">
        <f>+BG!$F$13+BG!$F$15</f>
        <v>30325639960.886486</v>
      </c>
      <c r="H14" s="1825" t="s">
        <v>2618</v>
      </c>
      <c r="I14" s="1826">
        <f>+G14/G15</f>
        <v>0.49320953928489009</v>
      </c>
      <c r="K14" s="1814" t="s">
        <v>2623</v>
      </c>
    </row>
    <row r="15" spans="2:11">
      <c r="B15" s="1828"/>
      <c r="C15" s="195"/>
      <c r="E15" s="196" t="s">
        <v>2620</v>
      </c>
      <c r="G15" s="545">
        <f>+G10</f>
        <v>61486320813.778183</v>
      </c>
      <c r="H15" s="1825"/>
      <c r="I15" s="1826"/>
      <c r="K15" s="1814"/>
    </row>
    <row r="16" spans="2:11">
      <c r="B16" s="1828"/>
      <c r="C16" s="195"/>
      <c r="I16" s="548"/>
      <c r="K16" s="547"/>
    </row>
    <row r="17" spans="2:11">
      <c r="B17" s="1828"/>
      <c r="C17" s="195"/>
      <c r="I17" s="548"/>
      <c r="K17" s="547"/>
    </row>
    <row r="18" spans="2:11">
      <c r="B18" s="1828"/>
      <c r="C18" s="195"/>
      <c r="I18" s="548"/>
      <c r="K18" s="547"/>
    </row>
    <row r="19" spans="2:11">
      <c r="B19" s="1828"/>
      <c r="C19" s="197" t="s">
        <v>2624</v>
      </c>
      <c r="E19" s="540" t="s">
        <v>2625</v>
      </c>
      <c r="G19" s="541">
        <f>+BG!$F$13</f>
        <v>3665461464.4703569</v>
      </c>
      <c r="H19" s="1825" t="s">
        <v>2618</v>
      </c>
      <c r="I19" s="1826">
        <f>+G19/G20</f>
        <v>5.961425917110625E-2</v>
      </c>
      <c r="K19" s="1814" t="s">
        <v>2626</v>
      </c>
    </row>
    <row r="20" spans="2:11">
      <c r="B20" s="1828"/>
      <c r="E20" s="196" t="s">
        <v>2620</v>
      </c>
      <c r="G20" s="545">
        <f>+G15</f>
        <v>61486320813.778183</v>
      </c>
      <c r="H20" s="1825"/>
      <c r="I20" s="1826"/>
      <c r="K20" s="1814"/>
    </row>
    <row r="21" spans="2:11">
      <c r="B21" s="1828"/>
      <c r="E21" s="196"/>
      <c r="G21" s="545"/>
      <c r="H21" s="542"/>
      <c r="I21" s="543"/>
      <c r="K21" s="544"/>
    </row>
    <row r="22" spans="2:11">
      <c r="B22" s="1828"/>
      <c r="E22" s="196"/>
      <c r="G22" s="545"/>
      <c r="H22" s="542"/>
      <c r="I22" s="543"/>
      <c r="K22" s="544"/>
    </row>
    <row r="23" spans="2:11">
      <c r="B23" s="1828"/>
      <c r="E23" s="196"/>
      <c r="G23" s="545"/>
      <c r="H23" s="542"/>
      <c r="I23" s="543"/>
      <c r="K23" s="544"/>
    </row>
    <row r="24" spans="2:11">
      <c r="B24" s="1828"/>
      <c r="C24" s="197" t="s">
        <v>2627</v>
      </c>
      <c r="E24" s="540" t="s">
        <v>2628</v>
      </c>
      <c r="G24" s="541">
        <f>+BG!$F$18-BG!$F$17</f>
        <v>44018634556.88649</v>
      </c>
      <c r="H24" s="1825" t="s">
        <v>2618</v>
      </c>
      <c r="I24" s="1826">
        <f>+G24/G25</f>
        <v>0.78613426603198555</v>
      </c>
      <c r="K24" s="544" t="s">
        <v>2629</v>
      </c>
    </row>
    <row r="25" spans="2:11">
      <c r="B25" s="1828"/>
      <c r="E25" s="196" t="s">
        <v>2620</v>
      </c>
      <c r="G25" s="545">
        <f>+'[2]BG Reporte'!D40</f>
        <v>55993786887.156876</v>
      </c>
      <c r="H25" s="1825"/>
      <c r="I25" s="1826"/>
      <c r="K25" s="544"/>
    </row>
    <row r="26" spans="2:11">
      <c r="B26" s="1829"/>
      <c r="C26" s="549"/>
      <c r="D26" s="549"/>
      <c r="E26" s="549"/>
      <c r="F26" s="549"/>
      <c r="G26" s="549"/>
      <c r="H26" s="549"/>
      <c r="I26" s="550"/>
      <c r="J26" s="549"/>
      <c r="K26" s="551"/>
    </row>
    <row r="29" spans="2:11">
      <c r="B29" s="1827" t="s">
        <v>2630</v>
      </c>
      <c r="C29" s="537"/>
      <c r="D29" s="537"/>
      <c r="E29" s="537"/>
      <c r="F29" s="537"/>
      <c r="G29" s="537"/>
      <c r="H29" s="537"/>
      <c r="I29" s="538"/>
      <c r="J29" s="537"/>
      <c r="K29" s="552"/>
    </row>
    <row r="30" spans="2:11">
      <c r="B30" s="1828"/>
      <c r="I30" s="548"/>
      <c r="K30" s="547"/>
    </row>
    <row r="31" spans="2:11">
      <c r="B31" s="1828"/>
      <c r="I31" s="548"/>
      <c r="K31" s="547"/>
    </row>
    <row r="32" spans="2:11">
      <c r="B32" s="1828"/>
      <c r="C32" s="197" t="s">
        <v>2631</v>
      </c>
      <c r="E32" s="540" t="s">
        <v>2632</v>
      </c>
      <c r="G32" s="541">
        <f>+BG!$F$28</f>
        <v>187104132383.88419</v>
      </c>
      <c r="H32" s="1825" t="s">
        <v>2618</v>
      </c>
      <c r="I32" s="1826">
        <f>+G32/G33</f>
        <v>1.2321973292570787</v>
      </c>
      <c r="K32" s="1814" t="s">
        <v>2619</v>
      </c>
    </row>
    <row r="33" spans="2:11">
      <c r="B33" s="1828"/>
      <c r="E33" s="196" t="s">
        <v>2633</v>
      </c>
      <c r="G33" s="545">
        <f>+BG!$F$45</f>
        <v>151845916186.73102</v>
      </c>
      <c r="H33" s="1825"/>
      <c r="I33" s="1826"/>
      <c r="K33" s="1814"/>
    </row>
    <row r="34" spans="2:11">
      <c r="B34" s="1828"/>
      <c r="E34" s="196"/>
      <c r="G34" s="545"/>
      <c r="H34" s="542"/>
      <c r="I34" s="543"/>
      <c r="K34" s="544"/>
    </row>
    <row r="35" spans="2:11">
      <c r="B35" s="1828"/>
      <c r="E35" s="196"/>
      <c r="G35" s="545"/>
      <c r="H35" s="542"/>
      <c r="I35" s="543"/>
      <c r="K35" s="544"/>
    </row>
    <row r="36" spans="2:11">
      <c r="B36" s="1829"/>
      <c r="C36" s="549"/>
      <c r="D36" s="549"/>
      <c r="E36" s="549"/>
      <c r="F36" s="549"/>
      <c r="G36" s="549"/>
      <c r="H36" s="549"/>
      <c r="I36" s="550"/>
      <c r="J36" s="549"/>
      <c r="K36" s="551"/>
    </row>
    <row r="39" spans="2:11">
      <c r="B39" s="1827" t="s">
        <v>2634</v>
      </c>
      <c r="C39" s="537"/>
      <c r="D39" s="537"/>
      <c r="E39" s="537"/>
      <c r="F39" s="537"/>
      <c r="G39" s="537"/>
      <c r="H39" s="537"/>
      <c r="I39" s="538"/>
      <c r="J39" s="537"/>
      <c r="K39" s="552"/>
    </row>
    <row r="40" spans="2:11">
      <c r="B40" s="1828"/>
      <c r="I40" s="548"/>
      <c r="K40" s="547"/>
    </row>
    <row r="41" spans="2:11">
      <c r="B41" s="1828"/>
      <c r="C41" s="197" t="s">
        <v>2635</v>
      </c>
      <c r="E41" s="540" t="s">
        <v>2633</v>
      </c>
      <c r="G41" s="541">
        <f>+G33</f>
        <v>151845916186.73102</v>
      </c>
      <c r="H41" s="1825" t="s">
        <v>2618</v>
      </c>
      <c r="I41" s="1826">
        <f>+G41/G42</f>
        <v>0.81155832451197074</v>
      </c>
      <c r="K41" s="1814" t="s">
        <v>2636</v>
      </c>
    </row>
    <row r="42" spans="2:11">
      <c r="B42" s="1828"/>
      <c r="E42" s="196" t="s">
        <v>2632</v>
      </c>
      <c r="G42" s="545">
        <f>+G32</f>
        <v>187104132383.88419</v>
      </c>
      <c r="H42" s="1825"/>
      <c r="I42" s="1826"/>
      <c r="K42" s="1814"/>
    </row>
    <row r="43" spans="2:11">
      <c r="B43" s="1828"/>
      <c r="E43" s="196"/>
      <c r="G43" s="545"/>
      <c r="H43" s="542"/>
      <c r="I43" s="543"/>
      <c r="K43" s="544"/>
    </row>
    <row r="44" spans="2:11">
      <c r="B44" s="1828"/>
      <c r="E44" s="196"/>
      <c r="G44" s="545"/>
      <c r="H44" s="542"/>
      <c r="I44" s="543"/>
      <c r="K44" s="544"/>
    </row>
    <row r="45" spans="2:11">
      <c r="B45" s="1828"/>
      <c r="I45" s="548"/>
      <c r="K45" s="547"/>
    </row>
    <row r="46" spans="2:11">
      <c r="B46" s="1828"/>
      <c r="C46" s="197" t="s">
        <v>2637</v>
      </c>
      <c r="E46" s="540" t="s">
        <v>2620</v>
      </c>
      <c r="G46" s="541">
        <f>+G25</f>
        <v>55993786887.156876</v>
      </c>
      <c r="H46" s="1825" t="s">
        <v>2618</v>
      </c>
      <c r="I46" s="1826">
        <f>+G46/G47</f>
        <v>0.36875398623364403</v>
      </c>
      <c r="K46" s="1814" t="s">
        <v>2636</v>
      </c>
    </row>
    <row r="47" spans="2:11">
      <c r="B47" s="1828"/>
      <c r="E47" s="196" t="s">
        <v>2633</v>
      </c>
      <c r="G47" s="545">
        <f>+G41</f>
        <v>151845916186.73102</v>
      </c>
      <c r="H47" s="1825"/>
      <c r="I47" s="1826"/>
      <c r="K47" s="1814"/>
    </row>
    <row r="48" spans="2:11">
      <c r="B48" s="1828"/>
      <c r="E48" s="196"/>
      <c r="G48" s="545"/>
      <c r="H48" s="542"/>
      <c r="I48" s="543"/>
      <c r="K48" s="544"/>
    </row>
    <row r="49" spans="2:11">
      <c r="B49" s="1828"/>
      <c r="E49" s="196"/>
      <c r="G49" s="545"/>
      <c r="H49" s="542"/>
      <c r="I49" s="543"/>
      <c r="K49" s="544"/>
    </row>
    <row r="50" spans="2:11">
      <c r="B50" s="1828"/>
      <c r="E50" s="196"/>
      <c r="G50" s="545"/>
      <c r="H50" s="542"/>
      <c r="I50" s="543"/>
      <c r="K50" s="544"/>
    </row>
    <row r="51" spans="2:11">
      <c r="B51" s="1828"/>
      <c r="C51" s="197" t="s">
        <v>2638</v>
      </c>
      <c r="E51" s="540" t="s">
        <v>2639</v>
      </c>
      <c r="G51" s="541">
        <f>+BG!$F$15+BG!$F$17+BG!$F$16</f>
        <v>127150627087.41614</v>
      </c>
      <c r="H51" s="1825" t="s">
        <v>2618</v>
      </c>
      <c r="I51" s="1826">
        <f>+G51/G52</f>
        <v>2.7137964801133623</v>
      </c>
      <c r="K51" s="1814" t="s">
        <v>2640</v>
      </c>
    </row>
    <row r="52" spans="2:11">
      <c r="B52" s="1828"/>
      <c r="E52" s="196" t="s">
        <v>2641</v>
      </c>
      <c r="G52" s="545">
        <f>+BG!$F$31+BG!$F$32</f>
        <v>46853412928.778183</v>
      </c>
      <c r="H52" s="1825"/>
      <c r="I52" s="1826"/>
      <c r="K52" s="1814"/>
    </row>
    <row r="53" spans="2:11">
      <c r="B53" s="1828"/>
      <c r="I53" s="548"/>
      <c r="K53" s="547"/>
    </row>
    <row r="54" spans="2:11" ht="13.95" customHeight="1">
      <c r="B54" s="1828"/>
      <c r="I54" s="548"/>
      <c r="K54" s="547"/>
    </row>
    <row r="55" spans="2:11">
      <c r="B55" s="1828"/>
      <c r="I55" s="548"/>
      <c r="K55" s="547"/>
    </row>
    <row r="56" spans="2:11">
      <c r="B56" s="1828"/>
      <c r="C56" s="197" t="s">
        <v>2642</v>
      </c>
      <c r="E56" s="540" t="s">
        <v>2643</v>
      </c>
      <c r="G56" s="541">
        <f>+G41</f>
        <v>151845916186.73102</v>
      </c>
      <c r="H56" s="1825" t="s">
        <v>2618</v>
      </c>
      <c r="I56" s="1826">
        <f>+G56/G57</f>
        <v>4.373150750615924</v>
      </c>
      <c r="K56" s="1814" t="s">
        <v>2644</v>
      </c>
    </row>
    <row r="57" spans="2:11">
      <c r="B57" s="1828"/>
      <c r="E57" s="196" t="s">
        <v>34</v>
      </c>
      <c r="G57" s="545">
        <f>+BG!$F$54</f>
        <v>34722314607.001534</v>
      </c>
      <c r="H57" s="1825"/>
      <c r="I57" s="1826"/>
      <c r="K57" s="1814"/>
    </row>
    <row r="58" spans="2:11">
      <c r="B58" s="1828"/>
      <c r="I58" s="548"/>
      <c r="K58" s="547"/>
    </row>
    <row r="59" spans="2:11">
      <c r="B59" s="1829"/>
      <c r="C59" s="549"/>
      <c r="D59" s="549"/>
      <c r="E59" s="549"/>
      <c r="F59" s="549"/>
      <c r="G59" s="549"/>
      <c r="H59" s="549"/>
      <c r="I59" s="550"/>
      <c r="J59" s="549"/>
      <c r="K59" s="551"/>
    </row>
    <row r="60" spans="2:11">
      <c r="B60" s="553"/>
    </row>
    <row r="62" spans="2:11">
      <c r="B62" s="1827" t="s">
        <v>2645</v>
      </c>
      <c r="C62" s="537"/>
      <c r="D62" s="537"/>
      <c r="E62" s="537"/>
      <c r="F62" s="537"/>
      <c r="G62" s="537"/>
      <c r="H62" s="537"/>
      <c r="I62" s="538"/>
      <c r="J62" s="537"/>
      <c r="K62" s="539" t="s">
        <v>2615</v>
      </c>
    </row>
    <row r="63" spans="2:11">
      <c r="B63" s="1828"/>
      <c r="I63" s="548"/>
      <c r="K63" s="570"/>
    </row>
    <row r="64" spans="2:11">
      <c r="B64" s="1828"/>
      <c r="C64" s="197" t="s">
        <v>2646</v>
      </c>
      <c r="E64" s="540" t="s">
        <v>1768</v>
      </c>
      <c r="G64" s="541">
        <f>+ER!D29</f>
        <v>22620319075.43969</v>
      </c>
      <c r="H64" s="1825" t="s">
        <v>2618</v>
      </c>
      <c r="I64" s="1830">
        <f>+G64/G65</f>
        <v>0.65146345603580369</v>
      </c>
      <c r="K64" s="1814" t="s">
        <v>2647</v>
      </c>
    </row>
    <row r="65" spans="2:11">
      <c r="B65" s="1828"/>
      <c r="C65" s="195"/>
      <c r="E65" s="196" t="s">
        <v>34</v>
      </c>
      <c r="G65" s="545">
        <f>+G57</f>
        <v>34722314607.001534</v>
      </c>
      <c r="H65" s="1825"/>
      <c r="I65" s="1830"/>
      <c r="K65" s="1814"/>
    </row>
    <row r="66" spans="2:11">
      <c r="B66" s="1828"/>
      <c r="C66" s="195"/>
      <c r="G66" s="195"/>
      <c r="H66" s="195"/>
      <c r="I66" s="546"/>
      <c r="K66" s="547"/>
    </row>
    <row r="67" spans="2:11">
      <c r="B67" s="1828"/>
      <c r="C67" s="195"/>
      <c r="I67" s="548"/>
      <c r="K67" s="547"/>
    </row>
    <row r="68" spans="2:11">
      <c r="B68" s="1828"/>
      <c r="C68" s="195"/>
      <c r="I68" s="548"/>
      <c r="K68" s="547"/>
    </row>
    <row r="69" spans="2:11">
      <c r="B69" s="1828"/>
      <c r="C69" s="197" t="s">
        <v>2648</v>
      </c>
      <c r="E69" s="540" t="s">
        <v>2649</v>
      </c>
      <c r="G69" s="541">
        <f>-ER!D11-ER!D13-ER!D14-ER!D15</f>
        <v>104235968901</v>
      </c>
      <c r="H69" s="1825" t="s">
        <v>2618</v>
      </c>
      <c r="I69" s="1830">
        <f>+G69/G70</f>
        <v>0.74532294879738104</v>
      </c>
      <c r="K69" s="1814" t="s">
        <v>2650</v>
      </c>
    </row>
    <row r="70" spans="2:11">
      <c r="B70" s="1828"/>
      <c r="C70" s="195"/>
      <c r="E70" s="196" t="s">
        <v>2651</v>
      </c>
      <c r="G70" s="545">
        <f>+ER!D10+ER!D18+ER!D16</f>
        <v>139853427389.01355</v>
      </c>
      <c r="H70" s="1825"/>
      <c r="I70" s="1830"/>
      <c r="K70" s="1814"/>
    </row>
    <row r="71" spans="2:11">
      <c r="B71" s="1828"/>
      <c r="C71" s="195"/>
      <c r="I71" s="548"/>
      <c r="K71" s="547"/>
    </row>
    <row r="72" spans="2:11">
      <c r="B72" s="1828"/>
      <c r="C72" s="195"/>
      <c r="I72" s="548"/>
      <c r="K72" s="547"/>
    </row>
    <row r="73" spans="2:11">
      <c r="B73" s="1828"/>
      <c r="E73" s="196"/>
      <c r="G73" s="545"/>
      <c r="H73" s="542"/>
      <c r="I73" s="543"/>
      <c r="K73" s="544"/>
    </row>
    <row r="74" spans="2:11">
      <c r="B74" s="1828"/>
      <c r="C74" s="197" t="s">
        <v>2652</v>
      </c>
      <c r="E74" s="540" t="s">
        <v>2653</v>
      </c>
      <c r="G74" s="541">
        <f>+ER!D17-ER!D15</f>
        <v>34973463289.04718</v>
      </c>
      <c r="H74" s="1825" t="s">
        <v>2618</v>
      </c>
      <c r="I74" s="1826">
        <f>+G74/G75</f>
        <v>3.435425127948899</v>
      </c>
      <c r="K74" s="544" t="s">
        <v>2640</v>
      </c>
    </row>
    <row r="75" spans="2:11">
      <c r="B75" s="1828"/>
      <c r="E75" s="196" t="s">
        <v>2654</v>
      </c>
      <c r="G75" s="545">
        <f>-ER!D19</f>
        <v>10180243197.419903</v>
      </c>
      <c r="H75" s="1825"/>
      <c r="I75" s="1826"/>
      <c r="K75" s="544"/>
    </row>
    <row r="76" spans="2:11">
      <c r="B76" s="1828"/>
      <c r="E76" s="196"/>
      <c r="G76" s="545"/>
      <c r="H76" s="542"/>
      <c r="I76" s="543"/>
      <c r="K76" s="544"/>
    </row>
    <row r="77" spans="2:11">
      <c r="B77" s="1829"/>
      <c r="C77" s="549"/>
      <c r="D77" s="549"/>
      <c r="E77" s="549"/>
      <c r="F77" s="549"/>
      <c r="G77" s="549"/>
      <c r="H77" s="549"/>
      <c r="I77" s="550"/>
      <c r="J77" s="549"/>
      <c r="K77" s="551"/>
    </row>
    <row r="81" spans="2:11">
      <c r="B81" s="1827" t="s">
        <v>2655</v>
      </c>
      <c r="C81" s="554"/>
      <c r="D81" s="537"/>
      <c r="E81" s="537"/>
      <c r="F81" s="537"/>
      <c r="G81" s="537"/>
      <c r="H81" s="537"/>
      <c r="I81" s="538"/>
      <c r="J81" s="537"/>
      <c r="K81" s="552"/>
    </row>
    <row r="82" spans="2:11">
      <c r="B82" s="1828"/>
      <c r="C82" s="555"/>
      <c r="I82" s="548"/>
      <c r="K82" s="547"/>
    </row>
    <row r="83" spans="2:11">
      <c r="B83" s="1828"/>
      <c r="C83" s="555" t="s">
        <v>2656</v>
      </c>
      <c r="E83" s="540" t="s">
        <v>2653</v>
      </c>
      <c r="G83" s="541">
        <f>+G74</f>
        <v>34973463289.04718</v>
      </c>
      <c r="H83" s="1825" t="s">
        <v>2618</v>
      </c>
      <c r="I83" s="1830">
        <f>+G83/G84</f>
        <v>0.25007226452710152</v>
      </c>
      <c r="K83" s="547"/>
    </row>
    <row r="84" spans="2:11">
      <c r="B84" s="1828"/>
      <c r="C84" s="555"/>
      <c r="E84" s="196" t="s">
        <v>2651</v>
      </c>
      <c r="G84" s="545">
        <f>+G70</f>
        <v>139853427389.01355</v>
      </c>
      <c r="H84" s="1825"/>
      <c r="I84" s="1830"/>
      <c r="K84" s="547"/>
    </row>
    <row r="85" spans="2:11">
      <c r="B85" s="1828"/>
      <c r="C85" s="1831" t="s">
        <v>2657</v>
      </c>
      <c r="D85" s="1832"/>
      <c r="E85" s="1832"/>
      <c r="F85" s="1832"/>
      <c r="G85" s="1832"/>
      <c r="H85" s="1832"/>
      <c r="I85" s="1832"/>
      <c r="J85" s="1832"/>
      <c r="K85" s="1833"/>
    </row>
    <row r="86" spans="2:11">
      <c r="B86" s="1828"/>
      <c r="C86" s="1831"/>
      <c r="D86" s="1832"/>
      <c r="E86" s="1832"/>
      <c r="F86" s="1832"/>
      <c r="G86" s="1832"/>
      <c r="H86" s="1832"/>
      <c r="I86" s="1832"/>
      <c r="J86" s="1832"/>
      <c r="K86" s="1833"/>
    </row>
    <row r="87" spans="2:11">
      <c r="B87" s="1828"/>
      <c r="C87" s="565"/>
      <c r="D87" s="565"/>
      <c r="E87" s="565"/>
      <c r="F87" s="565"/>
      <c r="G87" s="565"/>
      <c r="H87" s="565"/>
      <c r="I87" s="565"/>
      <c r="J87" s="565"/>
      <c r="K87" s="566"/>
    </row>
    <row r="88" spans="2:11">
      <c r="B88" s="1828"/>
      <c r="I88" s="548"/>
      <c r="K88" s="547"/>
    </row>
    <row r="89" spans="2:11">
      <c r="B89" s="1828"/>
      <c r="C89" t="s">
        <v>2658</v>
      </c>
      <c r="E89" s="540" t="s">
        <v>2653</v>
      </c>
      <c r="G89" s="541">
        <f>+G83</f>
        <v>34973463289.04718</v>
      </c>
      <c r="H89" s="1825" t="s">
        <v>2618</v>
      </c>
      <c r="I89" s="1815" t="e">
        <f>+G89/G90</f>
        <v>#REF!</v>
      </c>
      <c r="K89" s="547"/>
    </row>
    <row r="90" spans="2:11">
      <c r="B90" s="1828"/>
      <c r="E90" s="196" t="s">
        <v>2659</v>
      </c>
      <c r="G90" s="545" t="e">
        <f>+'Nota 29'!B14+'Nota 29'!#REF!</f>
        <v>#REF!</v>
      </c>
      <c r="H90" s="1825"/>
      <c r="I90" s="1815"/>
      <c r="K90" s="547"/>
    </row>
    <row r="91" spans="2:11" ht="12.6" customHeight="1">
      <c r="B91" s="1828"/>
      <c r="C91" s="1831" t="s">
        <v>2660</v>
      </c>
      <c r="D91" s="1832"/>
      <c r="E91" s="1832"/>
      <c r="F91" s="1832"/>
      <c r="G91" s="1832"/>
      <c r="H91" s="1832"/>
      <c r="I91" s="1832"/>
      <c r="J91" s="1832"/>
      <c r="K91" s="1833"/>
    </row>
    <row r="92" spans="2:11">
      <c r="B92" s="1828"/>
      <c r="C92" s="1831"/>
      <c r="D92" s="1832"/>
      <c r="E92" s="1832"/>
      <c r="F92" s="1832"/>
      <c r="G92" s="1832"/>
      <c r="H92" s="1832"/>
      <c r="I92" s="1832"/>
      <c r="J92" s="1832"/>
      <c r="K92" s="1833"/>
    </row>
    <row r="93" spans="2:11">
      <c r="B93" s="1828"/>
      <c r="C93" s="564"/>
      <c r="D93" s="565"/>
      <c r="E93" s="565"/>
      <c r="F93" s="565"/>
      <c r="G93" s="565"/>
      <c r="H93" s="565"/>
      <c r="I93" s="565"/>
      <c r="J93" s="565"/>
      <c r="K93" s="566"/>
    </row>
    <row r="94" spans="2:11">
      <c r="B94" s="1828"/>
      <c r="C94" s="555"/>
      <c r="I94" s="548"/>
      <c r="K94" s="547"/>
    </row>
    <row r="95" spans="2:11">
      <c r="B95" s="1828"/>
      <c r="C95" s="555" t="s">
        <v>2661</v>
      </c>
      <c r="E95" s="540" t="s">
        <v>2653</v>
      </c>
      <c r="G95" s="541">
        <f>+G89</f>
        <v>34973463289.04718</v>
      </c>
      <c r="H95" s="1825" t="s">
        <v>2618</v>
      </c>
      <c r="I95" s="1815">
        <f>+G95/G96</f>
        <v>2.0084233446213489</v>
      </c>
      <c r="K95" s="547"/>
    </row>
    <row r="96" spans="2:11">
      <c r="B96" s="1828"/>
      <c r="C96" s="555"/>
      <c r="E96" s="196" t="s">
        <v>2662</v>
      </c>
      <c r="G96" s="545">
        <f>+'Nota 29'!B14+'Nota 14'!E52+'Nota 14'!E78</f>
        <v>17413392143</v>
      </c>
      <c r="H96" s="1825"/>
      <c r="I96" s="1815"/>
      <c r="K96" s="547"/>
    </row>
    <row r="97" spans="2:11">
      <c r="B97" s="1828"/>
      <c r="C97" s="1816" t="s">
        <v>2663</v>
      </c>
      <c r="D97" s="1817"/>
      <c r="E97" s="1817"/>
      <c r="F97" s="1817"/>
      <c r="G97" s="1817"/>
      <c r="H97" s="1817"/>
      <c r="I97" s="1817"/>
      <c r="J97" s="1817"/>
      <c r="K97" s="1818"/>
    </row>
    <row r="98" spans="2:11">
      <c r="B98" s="1828"/>
      <c r="C98" s="1816"/>
      <c r="D98" s="1817"/>
      <c r="E98" s="1817"/>
      <c r="F98" s="1817"/>
      <c r="G98" s="1817"/>
      <c r="H98" s="1817"/>
      <c r="I98" s="1817"/>
      <c r="J98" s="1817"/>
      <c r="K98" s="1818"/>
    </row>
    <row r="99" spans="2:11">
      <c r="B99" s="1828"/>
      <c r="C99" s="567"/>
      <c r="D99" s="568"/>
      <c r="E99" s="568"/>
      <c r="F99" s="568"/>
      <c r="G99" s="568"/>
      <c r="H99" s="568"/>
      <c r="I99" s="568"/>
      <c r="J99" s="568"/>
      <c r="K99" s="569"/>
    </row>
    <row r="100" spans="2:11">
      <c r="B100" s="1828"/>
      <c r="C100" s="555"/>
      <c r="I100" s="548"/>
      <c r="K100" s="547"/>
    </row>
    <row r="101" spans="2:11">
      <c r="B101" s="1828"/>
      <c r="C101" s="555"/>
      <c r="E101" s="1819" t="s">
        <v>2664</v>
      </c>
      <c r="I101" s="556"/>
      <c r="K101" s="547"/>
    </row>
    <row r="102" spans="2:11">
      <c r="B102" s="1828"/>
      <c r="C102" s="555" t="s">
        <v>2665</v>
      </c>
      <c r="E102" s="1820"/>
      <c r="G102" s="557" t="e">
        <f>+G95-ER!D13-ER!D14-ER!D15+ER!D15+'Nota 14'!#REF!-ER!D29</f>
        <v>#REF!</v>
      </c>
      <c r="H102" s="1821" t="s">
        <v>2618</v>
      </c>
      <c r="I102" s="1822" t="e">
        <f>+G102/G103</f>
        <v>#REF!</v>
      </c>
      <c r="K102" s="547"/>
    </row>
    <row r="103" spans="2:11">
      <c r="B103" s="1828"/>
      <c r="C103" s="555"/>
      <c r="E103" s="1823" t="s">
        <v>2666</v>
      </c>
      <c r="G103" s="558">
        <f>+ER!D12-ER!D13-ER!D14</f>
        <v>61004063541</v>
      </c>
      <c r="H103" s="1821"/>
      <c r="I103" s="1822"/>
      <c r="K103" s="547"/>
    </row>
    <row r="104" spans="2:11">
      <c r="B104" s="1828"/>
      <c r="C104" s="555"/>
      <c r="E104" s="1824"/>
      <c r="G104" s="558"/>
      <c r="H104" s="1821"/>
      <c r="I104" s="1822"/>
      <c r="K104" s="547"/>
    </row>
    <row r="105" spans="2:11">
      <c r="B105" s="1828"/>
      <c r="C105" s="1831" t="s">
        <v>2667</v>
      </c>
      <c r="D105" s="1832"/>
      <c r="E105" s="1832"/>
      <c r="F105" s="1832"/>
      <c r="G105" s="1832"/>
      <c r="H105" s="1832"/>
      <c r="I105" s="1832"/>
      <c r="J105" s="1832"/>
      <c r="K105" s="1833"/>
    </row>
    <row r="106" spans="2:11">
      <c r="B106" s="1828"/>
      <c r="C106" s="1831"/>
      <c r="D106" s="1832"/>
      <c r="E106" s="1832"/>
      <c r="F106" s="1832"/>
      <c r="G106" s="1832"/>
      <c r="H106" s="1832"/>
      <c r="I106" s="1832"/>
      <c r="J106" s="1832"/>
      <c r="K106" s="1833"/>
    </row>
    <row r="107" spans="2:11">
      <c r="B107" s="1828"/>
      <c r="C107" s="564"/>
      <c r="D107" s="565"/>
      <c r="E107" s="565"/>
      <c r="F107" s="565"/>
      <c r="G107" s="565"/>
      <c r="H107" s="565"/>
      <c r="I107" s="565"/>
      <c r="J107" s="565"/>
      <c r="K107" s="566"/>
    </row>
    <row r="108" spans="2:11">
      <c r="B108" s="1828"/>
      <c r="C108" s="555"/>
      <c r="I108" s="556"/>
      <c r="K108" s="547"/>
    </row>
    <row r="109" spans="2:11">
      <c r="B109" s="1828"/>
      <c r="C109" s="555" t="s">
        <v>2668</v>
      </c>
      <c r="E109" s="540" t="s">
        <v>1050</v>
      </c>
      <c r="G109" s="557">
        <f>+BG!$F$32</f>
        <v>10538809097</v>
      </c>
      <c r="H109" s="1821" t="s">
        <v>2618</v>
      </c>
      <c r="I109" s="1822">
        <f>+G109/G110</f>
        <v>0.30133730279724663</v>
      </c>
      <c r="K109" s="547"/>
    </row>
    <row r="110" spans="2:11">
      <c r="B110" s="1828"/>
      <c r="C110" s="555"/>
      <c r="E110" s="196" t="s">
        <v>2653</v>
      </c>
      <c r="G110" s="558">
        <f>+G95</f>
        <v>34973463289.04718</v>
      </c>
      <c r="H110" s="1821"/>
      <c r="I110" s="1822"/>
      <c r="K110" s="547"/>
    </row>
    <row r="111" spans="2:11">
      <c r="B111" s="1828"/>
      <c r="C111" s="1816" t="s">
        <v>2669</v>
      </c>
      <c r="D111" s="1817"/>
      <c r="E111" s="1817"/>
      <c r="F111" s="1817"/>
      <c r="G111" s="1817"/>
      <c r="H111" s="1817"/>
      <c r="I111" s="1817"/>
      <c r="J111" s="1817"/>
      <c r="K111" s="1818"/>
    </row>
    <row r="112" spans="2:11">
      <c r="B112" s="1828"/>
      <c r="C112" s="1816"/>
      <c r="D112" s="1817"/>
      <c r="E112" s="1817"/>
      <c r="F112" s="1817"/>
      <c r="G112" s="1817"/>
      <c r="H112" s="1817"/>
      <c r="I112" s="1817"/>
      <c r="J112" s="1817"/>
      <c r="K112" s="1818"/>
    </row>
    <row r="113" spans="2:11">
      <c r="B113" s="1828"/>
      <c r="C113" s="567"/>
      <c r="D113" s="568"/>
      <c r="E113" s="568"/>
      <c r="F113" s="568"/>
      <c r="G113" s="568"/>
      <c r="H113" s="568"/>
      <c r="I113" s="568"/>
      <c r="J113" s="568"/>
      <c r="K113" s="569"/>
    </row>
    <row r="114" spans="2:11">
      <c r="B114" s="1829"/>
      <c r="C114" s="559"/>
      <c r="D114" s="549"/>
      <c r="E114" s="549"/>
      <c r="F114" s="549"/>
      <c r="G114" s="549"/>
      <c r="H114" s="549"/>
      <c r="I114" s="560"/>
      <c r="J114" s="549"/>
      <c r="K114" s="551"/>
    </row>
  </sheetData>
  <mergeCells count="56">
    <mergeCell ref="K9:K10"/>
    <mergeCell ref="H14:H15"/>
    <mergeCell ref="I14:I15"/>
    <mergeCell ref="K14:K15"/>
    <mergeCell ref="H19:H20"/>
    <mergeCell ref="I19:I20"/>
    <mergeCell ref="K19:K20"/>
    <mergeCell ref="H24:H25"/>
    <mergeCell ref="I24:I25"/>
    <mergeCell ref="B29:B36"/>
    <mergeCell ref="H32:H33"/>
    <mergeCell ref="I32:I33"/>
    <mergeCell ref="B7:B26"/>
    <mergeCell ref="H9:H10"/>
    <mergeCell ref="I9:I10"/>
    <mergeCell ref="B39:B59"/>
    <mergeCell ref="H41:H42"/>
    <mergeCell ref="I41:I42"/>
    <mergeCell ref="K41:K42"/>
    <mergeCell ref="H46:H47"/>
    <mergeCell ref="I46:I47"/>
    <mergeCell ref="K46:K47"/>
    <mergeCell ref="H51:H52"/>
    <mergeCell ref="I51:I52"/>
    <mergeCell ref="K51:K52"/>
    <mergeCell ref="B62:B77"/>
    <mergeCell ref="H64:H65"/>
    <mergeCell ref="I64:I65"/>
    <mergeCell ref="K64:K65"/>
    <mergeCell ref="H69:H70"/>
    <mergeCell ref="I69:I70"/>
    <mergeCell ref="K69:K70"/>
    <mergeCell ref="B81:B114"/>
    <mergeCell ref="H83:H84"/>
    <mergeCell ref="I83:I84"/>
    <mergeCell ref="C85:K86"/>
    <mergeCell ref="H89:H90"/>
    <mergeCell ref="I89:I90"/>
    <mergeCell ref="C91:K92"/>
    <mergeCell ref="H95:H96"/>
    <mergeCell ref="C105:K106"/>
    <mergeCell ref="H109:H110"/>
    <mergeCell ref="I109:I110"/>
    <mergeCell ref="C111:K112"/>
    <mergeCell ref="K32:K33"/>
    <mergeCell ref="I95:I96"/>
    <mergeCell ref="C97:K98"/>
    <mergeCell ref="E101:E102"/>
    <mergeCell ref="H102:H104"/>
    <mergeCell ref="I102:I104"/>
    <mergeCell ref="E103:E104"/>
    <mergeCell ref="H74:H75"/>
    <mergeCell ref="I74:I75"/>
    <mergeCell ref="H56:H57"/>
    <mergeCell ref="I56:I57"/>
    <mergeCell ref="K56:K57"/>
  </mergeCells>
  <printOptions horizontalCentered="1"/>
  <pageMargins left="0.23622047244094491" right="0.23622047244094491" top="0.74803149606299213" bottom="0.74803149606299213" header="0.31496062992125984" footer="0.31496062992125984"/>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C936C-831C-4E79-9DAE-5BAAF4F40336}">
  <sheetPr>
    <tabColor rgb="FF00B050"/>
  </sheetPr>
  <dimension ref="A1:N78"/>
  <sheetViews>
    <sheetView showGridLines="0" zoomScale="90" zoomScaleNormal="90" workbookViewId="0">
      <pane xSplit="5" ySplit="5" topLeftCell="F6" activePane="bottomRight" state="frozen"/>
      <selection activeCell="D20" sqref="D20"/>
      <selection pane="topRight" activeCell="D20" sqref="D20"/>
      <selection pane="bottomLeft" activeCell="D20" sqref="D20"/>
      <selection pane="bottomRight" activeCell="E18" activeCellId="4" sqref="E6 E9 E12 E15 E18"/>
    </sheetView>
  </sheetViews>
  <sheetFormatPr baseColWidth="10" defaultColWidth="12.44140625" defaultRowHeight="11.4"/>
  <cols>
    <col min="1" max="1" width="8.44140625" style="436" customWidth="1"/>
    <col min="2" max="2" width="13.44140625" style="436" customWidth="1"/>
    <col min="3" max="3" width="15.44140625" style="436" customWidth="1"/>
    <col min="4" max="4" width="38.88671875" style="436" customWidth="1"/>
    <col min="5" max="5" width="19.6640625" style="447" bestFit="1" customWidth="1"/>
    <col min="6" max="6" width="19.6640625" style="447" customWidth="1"/>
    <col min="7" max="8" width="16.88671875" style="436" customWidth="1"/>
    <col min="9" max="9" width="19" style="436" customWidth="1"/>
    <col min="10" max="10" width="14.88671875" style="436" customWidth="1"/>
    <col min="11" max="11" width="21.88671875" style="436" bestFit="1" customWidth="1"/>
    <col min="12" max="12" width="21.44140625" style="436" bestFit="1" customWidth="1"/>
    <col min="13" max="13" width="176.109375" style="436" bestFit="1" customWidth="1"/>
    <col min="14" max="14" width="56.5546875" style="436" bestFit="1" customWidth="1"/>
    <col min="15" max="16384" width="12.44140625" style="492"/>
  </cols>
  <sheetData>
    <row r="1" spans="1:14" s="491" customFormat="1" ht="13.2">
      <c r="A1" s="450"/>
      <c r="B1" s="450"/>
      <c r="C1" s="450"/>
      <c r="D1" s="450"/>
      <c r="E1" s="451" t="s">
        <v>2543</v>
      </c>
      <c r="F1" s="451"/>
      <c r="G1" s="451" t="s">
        <v>2539</v>
      </c>
      <c r="H1" s="451" t="s">
        <v>2544</v>
      </c>
      <c r="I1" s="451" t="s">
        <v>2541</v>
      </c>
      <c r="J1" s="450"/>
      <c r="K1" s="450"/>
      <c r="L1" s="450"/>
      <c r="M1" s="450"/>
      <c r="N1" s="450"/>
    </row>
    <row r="2" spans="1:14" s="491" customFormat="1" ht="13.2">
      <c r="A2" s="450"/>
      <c r="B2" s="450"/>
      <c r="C2" s="450"/>
      <c r="D2" s="450"/>
      <c r="E2" s="451" t="s">
        <v>2543</v>
      </c>
      <c r="F2" s="451"/>
      <c r="G2" s="451" t="s">
        <v>2540</v>
      </c>
      <c r="H2" s="451" t="s">
        <v>2544</v>
      </c>
      <c r="I2" s="451" t="s">
        <v>2542</v>
      </c>
      <c r="J2" s="450"/>
      <c r="K2" s="450"/>
      <c r="L2" s="450"/>
      <c r="M2" s="450"/>
      <c r="N2" s="450"/>
    </row>
    <row r="4" spans="1:14" ht="24">
      <c r="B4" s="432"/>
      <c r="C4" s="432"/>
      <c r="D4" s="432"/>
      <c r="E4" s="433"/>
      <c r="F4" s="433" t="s">
        <v>703</v>
      </c>
      <c r="G4" s="434" t="s">
        <v>2493</v>
      </c>
      <c r="H4" s="435"/>
      <c r="I4" s="434" t="s">
        <v>2494</v>
      </c>
      <c r="J4" s="434" t="s">
        <v>2495</v>
      </c>
      <c r="L4" s="437" t="s">
        <v>2496</v>
      </c>
    </row>
    <row r="5" spans="1:14" s="498" customFormat="1" ht="25.5" customHeight="1">
      <c r="A5" s="490" t="s">
        <v>2572</v>
      </c>
      <c r="B5" s="448" t="s">
        <v>2497</v>
      </c>
      <c r="C5" s="438" t="s">
        <v>2498</v>
      </c>
      <c r="D5" s="438" t="s">
        <v>2499</v>
      </c>
      <c r="E5" s="439" t="s">
        <v>2675</v>
      </c>
      <c r="F5" s="439" t="s">
        <v>2558</v>
      </c>
      <c r="G5" s="438" t="s">
        <v>2500</v>
      </c>
      <c r="H5" s="461" t="s">
        <v>2501</v>
      </c>
      <c r="I5" s="461" t="s">
        <v>2530</v>
      </c>
      <c r="J5" s="438" t="s">
        <v>2502</v>
      </c>
      <c r="K5" s="438" t="s">
        <v>2503</v>
      </c>
      <c r="L5" s="438" t="s">
        <v>2538</v>
      </c>
      <c r="M5" s="438" t="s">
        <v>2504</v>
      </c>
      <c r="N5" s="497"/>
    </row>
    <row r="6" spans="1:14">
      <c r="A6" s="1840" t="s">
        <v>2505</v>
      </c>
      <c r="B6" s="440" t="s">
        <v>2505</v>
      </c>
      <c r="C6" s="440">
        <v>11225</v>
      </c>
      <c r="D6" s="441" t="s">
        <v>2506</v>
      </c>
      <c r="E6" s="442">
        <f>+'BALANCE - aux'!J60</f>
        <v>4874822241</v>
      </c>
      <c r="F6" s="1841">
        <f>+E6+E7</f>
        <v>9294252533</v>
      </c>
      <c r="G6" s="1843">
        <f>+'BALANCE - aux'!J495+'BALANCE - aux'!J496</f>
        <v>30112603703</v>
      </c>
      <c r="H6" s="1844">
        <f>+G6-F6</f>
        <v>20818351170</v>
      </c>
      <c r="I6" s="1843">
        <f>-'BALANCE - aux'!J533</f>
        <v>28908099554.879997</v>
      </c>
      <c r="J6" s="1843">
        <f>+G6-I6</f>
        <v>1204504148.1200027</v>
      </c>
      <c r="K6" s="1834" t="str">
        <f>+IF(H6&lt;I6,"Regulariza el activo (-)","Regulariza el pasivo (-)")</f>
        <v>Regulariza el activo (-)</v>
      </c>
      <c r="L6" s="1836">
        <f>+F6+J6</f>
        <v>10498756681.120003</v>
      </c>
      <c r="M6" s="1838" t="s">
        <v>2507</v>
      </c>
    </row>
    <row r="7" spans="1:14">
      <c r="A7" s="1840"/>
      <c r="B7" s="468" t="s">
        <v>2508</v>
      </c>
      <c r="C7" s="468">
        <v>12114</v>
      </c>
      <c r="D7" s="469" t="s">
        <v>2509</v>
      </c>
      <c r="E7" s="470">
        <f>+'BALANCE - aux'!J252</f>
        <v>4419430292</v>
      </c>
      <c r="F7" s="1842"/>
      <c r="G7" s="1841"/>
      <c r="H7" s="1845"/>
      <c r="I7" s="1841"/>
      <c r="J7" s="1846"/>
      <c r="K7" s="1835"/>
      <c r="L7" s="1837"/>
      <c r="M7" s="1839"/>
      <c r="N7" s="436" t="s">
        <v>2510</v>
      </c>
    </row>
    <row r="8" spans="1:14" ht="9" customHeight="1">
      <c r="A8" s="471"/>
      <c r="B8" s="472"/>
      <c r="C8" s="472"/>
      <c r="D8" s="473"/>
      <c r="E8" s="474"/>
      <c r="F8" s="475"/>
      <c r="G8" s="475"/>
      <c r="H8" s="476"/>
      <c r="I8" s="475"/>
      <c r="J8" s="475"/>
      <c r="K8" s="477"/>
      <c r="L8" s="478"/>
      <c r="M8" s="479"/>
      <c r="N8" s="480"/>
    </row>
    <row r="9" spans="1:14">
      <c r="A9" s="1840" t="s">
        <v>2505</v>
      </c>
      <c r="B9" s="440" t="s">
        <v>2505</v>
      </c>
      <c r="C9" s="440">
        <v>11226</v>
      </c>
      <c r="D9" s="441" t="s">
        <v>2511</v>
      </c>
      <c r="E9" s="442">
        <f>+'BALANCE - aux'!J61</f>
        <v>5716977953</v>
      </c>
      <c r="F9" s="1841">
        <f>+E9+E10</f>
        <v>10883378681</v>
      </c>
      <c r="G9" s="1843">
        <f>+'BALANCE - aux'!J497+'BALANCE - aux'!J498</f>
        <v>25160258657</v>
      </c>
      <c r="H9" s="1844">
        <f>+G9-F9</f>
        <v>14276879976</v>
      </c>
      <c r="I9" s="1843">
        <f>-'BALANCE - aux'!J534</f>
        <v>17108975886.760002</v>
      </c>
      <c r="J9" s="1846">
        <f>+G9-I9</f>
        <v>8051282770.2399979</v>
      </c>
      <c r="K9" s="1834" t="str">
        <f>+IF(H9&lt;I9,"Regulariza el activo (-)","Regulariza el pasivo (-)")</f>
        <v>Regulariza el activo (-)</v>
      </c>
      <c r="L9" s="1837">
        <f>+F9-J9</f>
        <v>2832095910.7600021</v>
      </c>
      <c r="M9" s="1838" t="s">
        <v>2507</v>
      </c>
      <c r="N9" s="436" t="s">
        <v>2510</v>
      </c>
    </row>
    <row r="10" spans="1:14">
      <c r="A10" s="1840"/>
      <c r="B10" s="468" t="s">
        <v>2508</v>
      </c>
      <c r="C10" s="468">
        <v>12115</v>
      </c>
      <c r="D10" s="469" t="s">
        <v>2512</v>
      </c>
      <c r="E10" s="470">
        <f>+'BALANCE - aux'!J253</f>
        <v>5166400728</v>
      </c>
      <c r="F10" s="1842"/>
      <c r="G10" s="1841"/>
      <c r="H10" s="1845"/>
      <c r="I10" s="1841"/>
      <c r="J10" s="1847"/>
      <c r="K10" s="1835"/>
      <c r="L10" s="1848"/>
      <c r="M10" s="1839"/>
    </row>
    <row r="11" spans="1:14" ht="9" customHeight="1">
      <c r="A11" s="471"/>
      <c r="B11" s="472"/>
      <c r="C11" s="472"/>
      <c r="D11" s="473"/>
      <c r="E11" s="474"/>
      <c r="F11" s="475"/>
      <c r="G11" s="475"/>
      <c r="H11" s="476"/>
      <c r="I11" s="475"/>
      <c r="J11" s="475"/>
      <c r="K11" s="477"/>
      <c r="L11" s="478"/>
      <c r="M11" s="479"/>
      <c r="N11" s="480"/>
    </row>
    <row r="12" spans="1:14">
      <c r="A12" s="1840" t="s">
        <v>2505</v>
      </c>
      <c r="B12" s="440" t="s">
        <v>2505</v>
      </c>
      <c r="C12" s="440">
        <v>11227</v>
      </c>
      <c r="D12" s="441" t="s">
        <v>2513</v>
      </c>
      <c r="E12" s="442">
        <f>+'BALANCE - aux'!J62</f>
        <v>5150605284</v>
      </c>
      <c r="F12" s="1841">
        <f>+E12+E13</f>
        <v>10441765990</v>
      </c>
      <c r="G12" s="1849">
        <f>+'BALANCE - aux'!J499+'BALANCE - aux'!J500</f>
        <v>17481985086</v>
      </c>
      <c r="H12" s="1844">
        <f>+G12-F12</f>
        <v>7040219096</v>
      </c>
      <c r="I12" s="1843">
        <f>-'BALANCE - aux'!J535</f>
        <v>11811277968.779535</v>
      </c>
      <c r="J12" s="1846">
        <f>+G12-I12</f>
        <v>5670707117.2204647</v>
      </c>
      <c r="K12" s="1834" t="str">
        <f>+IF(H12&lt;I12,"Regulariza el activo (-)","Regulariza el pasivo (-)")</f>
        <v>Regulariza el activo (-)</v>
      </c>
      <c r="L12" s="1837">
        <f>+F12+J12</f>
        <v>16112473107.220465</v>
      </c>
      <c r="M12" s="1838" t="s">
        <v>2507</v>
      </c>
      <c r="N12" s="436" t="s">
        <v>2510</v>
      </c>
    </row>
    <row r="13" spans="1:14">
      <c r="A13" s="1840"/>
      <c r="B13" s="468" t="s">
        <v>2508</v>
      </c>
      <c r="C13" s="468">
        <v>12116</v>
      </c>
      <c r="D13" s="469" t="s">
        <v>2514</v>
      </c>
      <c r="E13" s="470">
        <f>+'BALANCE - aux'!J254</f>
        <v>5291160706</v>
      </c>
      <c r="F13" s="1842"/>
      <c r="G13" s="1850"/>
      <c r="H13" s="1845"/>
      <c r="I13" s="1841"/>
      <c r="J13" s="1847"/>
      <c r="K13" s="1835"/>
      <c r="L13" s="1848">
        <f>+F13+J13</f>
        <v>0</v>
      </c>
      <c r="M13" s="1839"/>
    </row>
    <row r="14" spans="1:14" ht="9" customHeight="1">
      <c r="A14" s="471"/>
      <c r="B14" s="472"/>
      <c r="C14" s="472"/>
      <c r="D14" s="473"/>
      <c r="E14" s="474"/>
      <c r="F14" s="475"/>
      <c r="G14" s="475"/>
      <c r="H14" s="476"/>
      <c r="I14" s="475"/>
      <c r="J14" s="475"/>
      <c r="K14" s="477"/>
      <c r="L14" s="478"/>
      <c r="M14" s="479"/>
      <c r="N14" s="480"/>
    </row>
    <row r="15" spans="1:14">
      <c r="A15" s="1840" t="s">
        <v>2505</v>
      </c>
      <c r="B15" s="440" t="s">
        <v>2505</v>
      </c>
      <c r="C15" s="440">
        <v>11228</v>
      </c>
      <c r="D15" s="441" t="s">
        <v>2515</v>
      </c>
      <c r="E15" s="442">
        <f>+'BALANCE - aux'!J63</f>
        <v>8432871835</v>
      </c>
      <c r="F15" s="1841">
        <f>+E15+E16</f>
        <v>19096012651</v>
      </c>
      <c r="G15" s="1843">
        <f>+'BALANCE - aux'!H592+'BALANCE - aux'!J591</f>
        <v>20300380386</v>
      </c>
      <c r="H15" s="1851">
        <f>+G15-F15</f>
        <v>1204367735</v>
      </c>
      <c r="I15" s="1843">
        <f>-'BALANCE - aux'!J536</f>
        <v>6795008820.0390005</v>
      </c>
      <c r="J15" s="1846">
        <f>+G15-I15</f>
        <v>13505371565.960999</v>
      </c>
      <c r="K15" s="1834" t="str">
        <f>+IF(H15&lt;I15,"Regulariza el activo (-)","Regulariza el pasivo (-)")</f>
        <v>Regulariza el activo (-)</v>
      </c>
      <c r="L15" s="1837">
        <f>+F15-J15</f>
        <v>5590641085.0390015</v>
      </c>
      <c r="M15" s="1838" t="s">
        <v>2507</v>
      </c>
    </row>
    <row r="16" spans="1:14">
      <c r="A16" s="1840"/>
      <c r="B16" s="468" t="s">
        <v>2508</v>
      </c>
      <c r="C16" s="468">
        <v>12117</v>
      </c>
      <c r="D16" s="469" t="s">
        <v>2516</v>
      </c>
      <c r="E16" s="470">
        <f>+'BALANCE - aux'!J255</f>
        <v>10663140816</v>
      </c>
      <c r="F16" s="1842"/>
      <c r="G16" s="1841"/>
      <c r="H16" s="1841"/>
      <c r="I16" s="1841"/>
      <c r="J16" s="1847"/>
      <c r="K16" s="1835"/>
      <c r="L16" s="1848"/>
      <c r="M16" s="1839"/>
      <c r="N16" s="436" t="s">
        <v>2510</v>
      </c>
    </row>
    <row r="17" spans="1:14" ht="9" customHeight="1">
      <c r="A17" s="471"/>
      <c r="B17" s="472"/>
      <c r="C17" s="472"/>
      <c r="D17" s="473"/>
      <c r="E17" s="474"/>
      <c r="F17" s="475"/>
      <c r="G17" s="475"/>
      <c r="H17" s="476"/>
      <c r="I17" s="475"/>
      <c r="J17" s="475"/>
      <c r="K17" s="477"/>
      <c r="L17" s="478"/>
      <c r="M17" s="479"/>
      <c r="N17" s="480"/>
    </row>
    <row r="18" spans="1:14" s="494" customFormat="1" ht="12">
      <c r="A18" s="1840" t="s">
        <v>2508</v>
      </c>
      <c r="B18" s="482" t="s">
        <v>2505</v>
      </c>
      <c r="C18" s="482">
        <v>11229</v>
      </c>
      <c r="D18" s="483" t="s">
        <v>2517</v>
      </c>
      <c r="E18" s="484">
        <f>+'BALANCE - aux'!J64</f>
        <v>6165274363</v>
      </c>
      <c r="F18" s="1841">
        <f>+E18+E19</f>
        <v>11047963350</v>
      </c>
      <c r="G18" s="1843">
        <f>+'BALANCE - aux'!J592+'BALANCE - aux'!J593</f>
        <v>15994554112</v>
      </c>
      <c r="H18" s="1851">
        <f>+G18-F18</f>
        <v>4946590762</v>
      </c>
      <c r="I18" s="1843">
        <f>-'BALANCE - aux'!J537</f>
        <v>5457235550.8541527</v>
      </c>
      <c r="J18" s="1846">
        <f>+G18-I18</f>
        <v>10537318561.145847</v>
      </c>
      <c r="K18" s="1834" t="str">
        <f>+IF(H18&lt;I18,"Regulariza el activo (-)","Regulariza el pasivo (-)")</f>
        <v>Regulariza el activo (-)</v>
      </c>
      <c r="L18" s="1837">
        <f>+G18-I18-F18</f>
        <v>-510644788.85415268</v>
      </c>
      <c r="M18" s="1838" t="s">
        <v>2507</v>
      </c>
      <c r="N18" s="435" t="s">
        <v>2510</v>
      </c>
    </row>
    <row r="19" spans="1:14">
      <c r="A19" s="1840"/>
      <c r="B19" s="468" t="s">
        <v>2508</v>
      </c>
      <c r="C19" s="468">
        <v>12118</v>
      </c>
      <c r="D19" s="469" t="s">
        <v>2518</v>
      </c>
      <c r="E19" s="470">
        <f>+'BALANCE - aux'!J256</f>
        <v>4882688987</v>
      </c>
      <c r="F19" s="1852"/>
      <c r="G19" s="1841"/>
      <c r="H19" s="1841"/>
      <c r="I19" s="1841"/>
      <c r="J19" s="1847"/>
      <c r="K19" s="1835"/>
      <c r="L19" s="1848"/>
      <c r="M19" s="1839"/>
    </row>
    <row r="20" spans="1:14" ht="9" customHeight="1">
      <c r="A20" s="471"/>
      <c r="B20" s="472"/>
      <c r="C20" s="472"/>
      <c r="D20" s="473"/>
      <c r="E20" s="474"/>
      <c r="F20" s="475"/>
      <c r="G20" s="475"/>
      <c r="H20" s="476"/>
      <c r="I20" s="475"/>
      <c r="J20" s="475"/>
      <c r="K20" s="477"/>
      <c r="L20" s="478"/>
      <c r="M20" s="479"/>
      <c r="N20" s="480"/>
    </row>
    <row r="21" spans="1:14" s="494" customFormat="1" ht="12">
      <c r="A21" s="1840" t="s">
        <v>2508</v>
      </c>
      <c r="B21" s="482" t="s">
        <v>2505</v>
      </c>
      <c r="C21" s="482">
        <v>11230</v>
      </c>
      <c r="D21" s="483" t="s">
        <v>2519</v>
      </c>
      <c r="E21" s="578">
        <f>+'BALANCE - aux'!J65</f>
        <v>4309910062</v>
      </c>
      <c r="F21" s="1841">
        <f>+E21+E22</f>
        <v>12069981771</v>
      </c>
      <c r="G21" s="1843">
        <f>+'BALANCE - aux'!J594+'BALANCE - aux'!J595</f>
        <v>20349136353</v>
      </c>
      <c r="H21" s="1851">
        <f>+G21-F21</f>
        <v>8279154582</v>
      </c>
      <c r="I21" s="1843">
        <f>-'BALANCE - aux'!J539</f>
        <v>968421850.80991995</v>
      </c>
      <c r="J21" s="1846">
        <f>+G21-I21</f>
        <v>19380714502.190079</v>
      </c>
      <c r="K21" s="1834" t="str">
        <f>+IF(H21&lt;I21,"Regulariza el activo (-)","Regulariza el pasivo (-)")</f>
        <v>Regulariza el pasivo (-)</v>
      </c>
      <c r="L21" s="1837">
        <f>+G21-I21-F21</f>
        <v>7310732731.1900787</v>
      </c>
      <c r="M21" s="1838" t="s">
        <v>2521</v>
      </c>
      <c r="N21" s="435"/>
    </row>
    <row r="22" spans="1:14">
      <c r="A22" s="1840"/>
      <c r="B22" s="468" t="s">
        <v>2508</v>
      </c>
      <c r="C22" s="468">
        <v>12119</v>
      </c>
      <c r="D22" s="469" t="s">
        <v>2522</v>
      </c>
      <c r="E22" s="470">
        <f>+'BALANCE - aux'!J257</f>
        <v>7760071709</v>
      </c>
      <c r="F22" s="1852"/>
      <c r="G22" s="1841"/>
      <c r="H22" s="1841"/>
      <c r="I22" s="1841"/>
      <c r="J22" s="1847"/>
      <c r="K22" s="1835"/>
      <c r="L22" s="1848"/>
      <c r="M22" s="1839"/>
      <c r="N22" s="436" t="s">
        <v>2523</v>
      </c>
    </row>
    <row r="23" spans="1:14" ht="9" customHeight="1">
      <c r="A23" s="471"/>
      <c r="B23" s="472"/>
      <c r="C23" s="472"/>
      <c r="D23" s="473"/>
      <c r="E23" s="474"/>
      <c r="F23" s="475"/>
      <c r="G23" s="475"/>
      <c r="H23" s="476"/>
      <c r="I23" s="475"/>
      <c r="J23" s="475"/>
      <c r="K23" s="477"/>
      <c r="L23" s="478"/>
      <c r="M23" s="479"/>
      <c r="N23" s="480"/>
    </row>
    <row r="24" spans="1:14">
      <c r="A24" s="1840" t="s">
        <v>2508</v>
      </c>
      <c r="B24" s="440" t="s">
        <v>2505</v>
      </c>
      <c r="C24" s="440">
        <v>1127501</v>
      </c>
      <c r="D24" s="441" t="s">
        <v>2524</v>
      </c>
      <c r="E24" s="579">
        <f>+'BALANCE - aux'!J68</f>
        <v>8616853243</v>
      </c>
      <c r="F24" s="466">
        <f>+E24+E25</f>
        <v>22596408020</v>
      </c>
      <c r="G24" s="1843">
        <f>+'BALANCE - aux'!J598+'BALANCE - aux'!J599</f>
        <v>31007185083</v>
      </c>
      <c r="H24" s="1851">
        <f>+G24-F24</f>
        <v>8410777063</v>
      </c>
      <c r="I24" s="1843">
        <v>0</v>
      </c>
      <c r="J24" s="1846">
        <f>+G24-I24</f>
        <v>31007185083</v>
      </c>
      <c r="K24" s="1834" t="str">
        <f>+IF(H24&lt;I24,"Regulariza el activo (-)","Regulariza el pasivo (-)")</f>
        <v>Regulariza el pasivo (-)</v>
      </c>
      <c r="L24" s="1837">
        <f>+G24-I24-F24</f>
        <v>8410777063</v>
      </c>
      <c r="M24" s="1839" t="s">
        <v>2521</v>
      </c>
    </row>
    <row r="25" spans="1:14">
      <c r="A25" s="1840"/>
      <c r="B25" s="468" t="s">
        <v>2508</v>
      </c>
      <c r="C25" s="468">
        <v>12121</v>
      </c>
      <c r="D25" s="469" t="s">
        <v>2525</v>
      </c>
      <c r="E25" s="470">
        <f>+'BALANCE - aux'!J259</f>
        <v>13979554777</v>
      </c>
      <c r="F25" s="467"/>
      <c r="G25" s="1841"/>
      <c r="H25" s="1841"/>
      <c r="I25" s="1841"/>
      <c r="J25" s="1847"/>
      <c r="K25" s="1835"/>
      <c r="L25" s="1848"/>
      <c r="M25" s="1853"/>
      <c r="N25" s="436" t="s">
        <v>2523</v>
      </c>
    </row>
    <row r="26" spans="1:14" ht="9" customHeight="1">
      <c r="A26" s="471"/>
      <c r="B26" s="472"/>
      <c r="C26" s="472"/>
      <c r="D26" s="473"/>
      <c r="E26" s="474"/>
      <c r="F26" s="475"/>
      <c r="G26" s="475"/>
      <c r="H26" s="476"/>
      <c r="I26" s="475"/>
      <c r="J26" s="475"/>
      <c r="K26" s="477"/>
      <c r="L26" s="478"/>
      <c r="M26" s="479"/>
      <c r="N26" s="480"/>
    </row>
    <row r="27" spans="1:14" s="494" customFormat="1" ht="12">
      <c r="A27" s="1840" t="s">
        <v>2508</v>
      </c>
      <c r="B27" s="482" t="s">
        <v>2505</v>
      </c>
      <c r="C27" s="482">
        <v>11280</v>
      </c>
      <c r="D27" s="483" t="s">
        <v>2526</v>
      </c>
      <c r="E27" s="578">
        <f>+'BALANCE - aux'!J66</f>
        <v>3374378110</v>
      </c>
      <c r="F27" s="1841">
        <f>+E27+E28</f>
        <v>5782830273</v>
      </c>
      <c r="G27" s="1843">
        <f>+'BALANCE - aux'!J596+'BALANCE - aux'!J597</f>
        <v>10440465578</v>
      </c>
      <c r="H27" s="1851">
        <f>+G27-F27</f>
        <v>4657635305</v>
      </c>
      <c r="I27" s="1843"/>
      <c r="J27" s="1846">
        <f>+G27-I27</f>
        <v>10440465578</v>
      </c>
      <c r="K27" s="1834" t="str">
        <f>+IF(H27&lt;I27,"Regulariza el activo (-)","Regulariza el pasivo (-)")</f>
        <v>Regulariza el pasivo (-)</v>
      </c>
      <c r="L27" s="1837">
        <f>+G27-I27-F27</f>
        <v>4657635305</v>
      </c>
      <c r="M27" s="1839" t="s">
        <v>2521</v>
      </c>
      <c r="N27" s="435"/>
    </row>
    <row r="28" spans="1:14">
      <c r="A28" s="1840"/>
      <c r="B28" s="468" t="s">
        <v>2508</v>
      </c>
      <c r="C28" s="468">
        <v>12120</v>
      </c>
      <c r="D28" s="469" t="s">
        <v>2527</v>
      </c>
      <c r="E28" s="470">
        <f>+'BALANCE - aux'!J258</f>
        <v>2408452163</v>
      </c>
      <c r="F28" s="1852"/>
      <c r="G28" s="1841"/>
      <c r="H28" s="1841"/>
      <c r="I28" s="1841"/>
      <c r="J28" s="1847"/>
      <c r="K28" s="1835"/>
      <c r="L28" s="1848"/>
      <c r="M28" s="1853"/>
      <c r="N28" s="436" t="s">
        <v>2523</v>
      </c>
    </row>
    <row r="29" spans="1:14" ht="9" customHeight="1">
      <c r="A29" s="471"/>
      <c r="B29" s="472"/>
      <c r="C29" s="472"/>
      <c r="D29" s="473"/>
      <c r="E29" s="474"/>
      <c r="F29" s="475"/>
      <c r="G29" s="475"/>
      <c r="H29" s="476"/>
      <c r="I29" s="475"/>
      <c r="J29" s="475"/>
      <c r="K29" s="477"/>
      <c r="L29" s="478"/>
      <c r="M29" s="479"/>
      <c r="N29" s="480"/>
    </row>
    <row r="30" spans="1:14">
      <c r="A30" s="1840" t="s">
        <v>2508</v>
      </c>
      <c r="B30" s="440" t="s">
        <v>2508</v>
      </c>
      <c r="C30" s="440">
        <v>2115125</v>
      </c>
      <c r="D30" s="440" t="s">
        <v>2353</v>
      </c>
      <c r="E30" s="442">
        <v>0</v>
      </c>
      <c r="F30" s="1841">
        <f>+E30+E31</f>
        <v>0</v>
      </c>
      <c r="G30" s="1843"/>
      <c r="H30" s="1851">
        <f>+G30-F30</f>
        <v>0</v>
      </c>
      <c r="I30" s="1843">
        <v>0</v>
      </c>
      <c r="J30" s="1846">
        <f>+G30-I30</f>
        <v>0</v>
      </c>
      <c r="K30" s="1834" t="str">
        <f>+IF(H30&lt;I30,"Regulariza el activo (-)","Regulariza el pasivo (-)")</f>
        <v>Regulariza el pasivo (-)</v>
      </c>
      <c r="L30" s="1837">
        <f>+G30-I30-F30</f>
        <v>0</v>
      </c>
      <c r="M30" s="1839" t="s">
        <v>2521</v>
      </c>
    </row>
    <row r="31" spans="1:14">
      <c r="A31" s="1840"/>
      <c r="B31" s="468" t="s">
        <v>2508</v>
      </c>
      <c r="C31" s="468">
        <v>2115126</v>
      </c>
      <c r="D31" s="468" t="s">
        <v>2425</v>
      </c>
      <c r="E31" s="470">
        <v>0</v>
      </c>
      <c r="F31" s="1842"/>
      <c r="G31" s="1841"/>
      <c r="H31" s="1841"/>
      <c r="I31" s="1841"/>
      <c r="J31" s="1847"/>
      <c r="K31" s="1835"/>
      <c r="L31" s="1848"/>
      <c r="M31" s="1853"/>
    </row>
    <row r="32" spans="1:14" ht="9" customHeight="1">
      <c r="A32" s="471"/>
      <c r="B32" s="472"/>
      <c r="C32" s="472"/>
      <c r="D32" s="473"/>
      <c r="E32" s="474"/>
      <c r="F32" s="475"/>
      <c r="G32" s="475"/>
      <c r="H32" s="476"/>
      <c r="I32" s="475"/>
      <c r="J32" s="475"/>
      <c r="K32" s="477"/>
      <c r="L32" s="478"/>
      <c r="M32" s="479"/>
      <c r="N32" s="480"/>
    </row>
    <row r="33" spans="1:14">
      <c r="A33" s="1840" t="s">
        <v>2508</v>
      </c>
      <c r="B33" s="440" t="s">
        <v>2508</v>
      </c>
      <c r="C33" s="440">
        <v>2115125</v>
      </c>
      <c r="D33" s="440" t="s">
        <v>2426</v>
      </c>
      <c r="E33" s="442">
        <v>0</v>
      </c>
      <c r="F33" s="1841">
        <f>+E33+E34</f>
        <v>0</v>
      </c>
      <c r="G33" s="1843">
        <v>0</v>
      </c>
      <c r="H33" s="1851">
        <f>+G33-F33</f>
        <v>0</v>
      </c>
      <c r="I33" s="1843">
        <v>0</v>
      </c>
      <c r="J33" s="1846">
        <f>+G33-I33</f>
        <v>0</v>
      </c>
      <c r="K33" s="1834" t="str">
        <f>+IF(H33&lt;I33,"Regulariza el activo (-)","Regulariza el pasivo (-)")</f>
        <v>Regulariza el pasivo (-)</v>
      </c>
      <c r="L33" s="1837">
        <f>+G33-I33-F33</f>
        <v>0</v>
      </c>
      <c r="M33" s="1839" t="s">
        <v>2521</v>
      </c>
    </row>
    <row r="34" spans="1:14">
      <c r="A34" s="1840"/>
      <c r="B34" s="440" t="s">
        <v>2508</v>
      </c>
      <c r="C34" s="440">
        <v>2115126</v>
      </c>
      <c r="D34" s="440" t="s">
        <v>2427</v>
      </c>
      <c r="E34" s="442">
        <v>0</v>
      </c>
      <c r="F34" s="1852"/>
      <c r="G34" s="1851"/>
      <c r="H34" s="1851"/>
      <c r="I34" s="1851"/>
      <c r="J34" s="1847"/>
      <c r="K34" s="1835"/>
      <c r="L34" s="1848"/>
      <c r="M34" s="1853"/>
    </row>
    <row r="35" spans="1:14" ht="9" customHeight="1">
      <c r="A35" s="471"/>
      <c r="B35" s="472"/>
      <c r="C35" s="472"/>
      <c r="D35" s="473"/>
      <c r="E35" s="474"/>
      <c r="F35" s="475"/>
      <c r="G35" s="475"/>
      <c r="H35" s="476"/>
      <c r="I35" s="475"/>
      <c r="J35" s="475"/>
      <c r="K35" s="477"/>
      <c r="L35" s="478"/>
      <c r="M35" s="479"/>
      <c r="N35" s="480"/>
    </row>
    <row r="36" spans="1:14">
      <c r="A36" s="1840" t="s">
        <v>2508</v>
      </c>
      <c r="B36" s="440" t="s">
        <v>2508</v>
      </c>
      <c r="C36" s="440">
        <v>2115125</v>
      </c>
      <c r="D36" s="440" t="s">
        <v>2598</v>
      </c>
      <c r="E36" s="442">
        <v>0</v>
      </c>
      <c r="F36" s="1841">
        <f>+E36+E37</f>
        <v>0</v>
      </c>
      <c r="G36" s="1843">
        <v>0</v>
      </c>
      <c r="H36" s="1851">
        <f>+G36-F36</f>
        <v>0</v>
      </c>
      <c r="I36" s="1843">
        <v>0</v>
      </c>
      <c r="J36" s="1846">
        <f>+G36-I36</f>
        <v>0</v>
      </c>
      <c r="K36" s="1834" t="str">
        <f>+IF(H36&lt;I36,"Regulariza el activo (-)","Regulariza el pasivo (-)")</f>
        <v>Regulariza el pasivo (-)</v>
      </c>
      <c r="L36" s="1837">
        <f>+G36-I36-F36</f>
        <v>0</v>
      </c>
      <c r="M36" s="1839" t="s">
        <v>2521</v>
      </c>
    </row>
    <row r="37" spans="1:14">
      <c r="A37" s="1840"/>
      <c r="B37" s="440" t="s">
        <v>2508</v>
      </c>
      <c r="C37" s="440">
        <v>2115126</v>
      </c>
      <c r="D37" s="440" t="s">
        <v>2599</v>
      </c>
      <c r="E37" s="442">
        <v>0</v>
      </c>
      <c r="F37" s="1852"/>
      <c r="G37" s="1851"/>
      <c r="H37" s="1851"/>
      <c r="I37" s="1851"/>
      <c r="J37" s="1847"/>
      <c r="K37" s="1835"/>
      <c r="L37" s="1848"/>
      <c r="M37" s="1853"/>
    </row>
    <row r="38" spans="1:14" ht="9" customHeight="1">
      <c r="A38" s="471"/>
      <c r="B38" s="472"/>
      <c r="C38" s="472"/>
      <c r="D38" s="473"/>
      <c r="E38" s="474"/>
      <c r="F38" s="475"/>
      <c r="G38" s="475"/>
      <c r="H38" s="476"/>
      <c r="I38" s="475"/>
      <c r="J38" s="475"/>
      <c r="K38" s="477"/>
      <c r="L38" s="478"/>
      <c r="M38" s="479"/>
      <c r="N38" s="480"/>
    </row>
    <row r="39" spans="1:14">
      <c r="A39" s="1840" t="s">
        <v>2508</v>
      </c>
      <c r="B39" s="440" t="s">
        <v>2508</v>
      </c>
      <c r="C39" s="440">
        <v>2115125</v>
      </c>
      <c r="D39" s="440" t="s">
        <v>2600</v>
      </c>
      <c r="E39" s="442">
        <v>0</v>
      </c>
      <c r="F39" s="1841">
        <f>+E39+E40</f>
        <v>0</v>
      </c>
      <c r="G39" s="1843">
        <v>0</v>
      </c>
      <c r="H39" s="1851">
        <f>+G39-F39</f>
        <v>0</v>
      </c>
      <c r="I39" s="1843">
        <v>0</v>
      </c>
      <c r="J39" s="1846">
        <f>+G39-I39</f>
        <v>0</v>
      </c>
      <c r="K39" s="1834" t="str">
        <f>+IF(H39&lt;I39,"Regulariza el activo (-)","Regulariza el pasivo (-)")</f>
        <v>Regulariza el pasivo (-)</v>
      </c>
      <c r="L39" s="1837">
        <f>+G39-I39-F39</f>
        <v>0</v>
      </c>
      <c r="M39" s="1839" t="s">
        <v>2521</v>
      </c>
    </row>
    <row r="40" spans="1:14">
      <c r="A40" s="1840"/>
      <c r="B40" s="440" t="s">
        <v>2508</v>
      </c>
      <c r="C40" s="440">
        <v>2115126</v>
      </c>
      <c r="D40" s="440" t="s">
        <v>2601</v>
      </c>
      <c r="E40" s="442">
        <v>0</v>
      </c>
      <c r="F40" s="1852"/>
      <c r="G40" s="1851"/>
      <c r="H40" s="1851"/>
      <c r="I40" s="1851"/>
      <c r="J40" s="1847"/>
      <c r="K40" s="1835"/>
      <c r="L40" s="1848"/>
      <c r="M40" s="1853"/>
    </row>
    <row r="41" spans="1:14" s="493" customFormat="1" ht="27.75" customHeight="1">
      <c r="A41" s="449"/>
      <c r="B41" s="443" t="s">
        <v>2497</v>
      </c>
      <c r="C41" s="443" t="s">
        <v>2498</v>
      </c>
      <c r="D41" s="443" t="s">
        <v>2400</v>
      </c>
      <c r="E41" s="443" t="s">
        <v>2674</v>
      </c>
      <c r="F41" s="443"/>
      <c r="G41" s="444" t="s">
        <v>2528</v>
      </c>
      <c r="H41" s="444" t="s">
        <v>2339</v>
      </c>
      <c r="I41" s="444" t="s">
        <v>2529</v>
      </c>
      <c r="J41" s="449"/>
      <c r="K41" s="449"/>
      <c r="L41" s="449"/>
      <c r="M41" s="449"/>
      <c r="N41" s="449"/>
    </row>
    <row r="42" spans="1:14">
      <c r="B42" s="440" t="s">
        <v>2505</v>
      </c>
      <c r="C42" s="440">
        <v>1129001</v>
      </c>
      <c r="D42" s="441" t="s">
        <v>2250</v>
      </c>
      <c r="E42" s="445">
        <f>+'BALANCE - aux'!J72</f>
        <v>4066533180</v>
      </c>
      <c r="F42" s="445"/>
      <c r="G42" s="442">
        <f>+'BALANCE - aux'!J532</f>
        <v>4068448410</v>
      </c>
      <c r="H42" s="442">
        <f>+'BALANCE - aux'!J542</f>
        <v>0</v>
      </c>
      <c r="I42" s="446">
        <f>+E42-G42-H42</f>
        <v>-1915230</v>
      </c>
      <c r="J42" s="436" t="s">
        <v>2520</v>
      </c>
    </row>
    <row r="43" spans="1:14">
      <c r="B43" s="440" t="s">
        <v>2508</v>
      </c>
      <c r="C43" s="440">
        <v>1212201</v>
      </c>
      <c r="D43" s="441" t="s">
        <v>2367</v>
      </c>
      <c r="E43" s="445">
        <f>+'BALANCE - aux'!J260</f>
        <v>5745363896</v>
      </c>
      <c r="F43" s="445"/>
      <c r="G43" s="442">
        <f>+'BALANCE - aux'!J589</f>
        <v>5418845430</v>
      </c>
      <c r="H43" s="442">
        <f>+'BALANCE - aux'!J608</f>
        <v>0</v>
      </c>
      <c r="I43" s="446">
        <f>+E43-G43-H43</f>
        <v>326518466</v>
      </c>
      <c r="J43" s="436" t="s">
        <v>2520</v>
      </c>
    </row>
    <row r="44" spans="1:14" ht="12">
      <c r="B44" s="486"/>
      <c r="C44" s="486"/>
      <c r="D44" s="487" t="s">
        <v>3</v>
      </c>
      <c r="E44" s="464">
        <f>+SUM(E42:E43)</f>
        <v>9811897076</v>
      </c>
      <c r="F44" s="465"/>
    </row>
    <row r="47" spans="1:14">
      <c r="G47" s="499"/>
    </row>
    <row r="48" spans="1:14">
      <c r="G48" s="526"/>
    </row>
    <row r="49" spans="1:14" ht="14.4">
      <c r="C49" s="434" t="s">
        <v>2549</v>
      </c>
      <c r="D49" s="462" t="s">
        <v>2551</v>
      </c>
      <c r="E49" s="463">
        <f>+SUMIFS($G$6:$G$40,$K$6:$K$40,"Regulariza el activo (-)",$A$6:$A$40,"CP")</f>
        <v>93055227832</v>
      </c>
      <c r="F49" s="495" t="s">
        <v>2573</v>
      </c>
    </row>
    <row r="50" spans="1:14" ht="14.4">
      <c r="C50" s="434" t="s">
        <v>2549</v>
      </c>
      <c r="D50" s="462" t="s">
        <v>2552</v>
      </c>
      <c r="E50" s="463">
        <f>+SUMIFS($G$6:$G$40,$K$6:$K$40,"Regulariza el activo (-)",$A$6:$A$40,"LP")</f>
        <v>15994554112</v>
      </c>
      <c r="F50" s="495" t="s">
        <v>2573</v>
      </c>
    </row>
    <row r="51" spans="1:14" ht="12">
      <c r="C51" s="434"/>
      <c r="D51" s="486"/>
      <c r="E51" s="464">
        <f>SUM(E49:E50)</f>
        <v>109049781944</v>
      </c>
      <c r="F51" s="489"/>
    </row>
    <row r="52" spans="1:14" ht="12">
      <c r="C52" s="434"/>
      <c r="F52" s="489"/>
    </row>
    <row r="53" spans="1:14" ht="12">
      <c r="C53" s="434"/>
      <c r="F53" s="489"/>
    </row>
    <row r="54" spans="1:14" ht="12">
      <c r="C54" s="434" t="s">
        <v>2550</v>
      </c>
      <c r="D54" s="462" t="s">
        <v>2553</v>
      </c>
      <c r="E54" s="463">
        <f>+SUMIFS($F$6:$F$40,$K$6:$K$40,"Regulariza el pasivo (-)",$A$6:$A$40,"CP")</f>
        <v>0</v>
      </c>
      <c r="F54" s="489" t="s">
        <v>2574</v>
      </c>
    </row>
    <row r="55" spans="1:14" ht="12">
      <c r="C55" s="434" t="s">
        <v>2550</v>
      </c>
      <c r="D55" s="462" t="s">
        <v>2554</v>
      </c>
      <c r="E55" s="463">
        <f>+SUMIFS($F$6:$F$40,$K$6:$K$40,"Regulariza el pasivo (-)",$A$6:$A$40,"LP")</f>
        <v>40449220064</v>
      </c>
      <c r="F55" s="489" t="s">
        <v>2574</v>
      </c>
    </row>
    <row r="56" spans="1:14" ht="12">
      <c r="D56" s="486"/>
      <c r="E56" s="464">
        <f>SUM(E54:E55)</f>
        <v>40449220064</v>
      </c>
      <c r="F56" s="489"/>
    </row>
    <row r="57" spans="1:14" ht="12">
      <c r="F57" s="489"/>
    </row>
    <row r="58" spans="1:14" ht="12">
      <c r="F58" s="489"/>
    </row>
    <row r="59" spans="1:14" s="494" customFormat="1" ht="12">
      <c r="A59" s="435"/>
      <c r="B59" s="435"/>
      <c r="C59" s="434" t="s">
        <v>2557</v>
      </c>
      <c r="D59" s="481" t="s">
        <v>2551</v>
      </c>
      <c r="E59" s="463">
        <f>+SUMIFS($I$6:$I$40,$K$6:$K$40,"Regulariza el activo (-)",$A$6:$A$40,"CP")</f>
        <v>64623362230.458534</v>
      </c>
      <c r="F59" s="489" t="s">
        <v>2573</v>
      </c>
      <c r="G59" s="435"/>
      <c r="H59" s="435"/>
      <c r="I59" s="435"/>
      <c r="J59" s="435"/>
      <c r="K59" s="435"/>
      <c r="L59" s="435"/>
      <c r="M59" s="435"/>
      <c r="N59" s="435"/>
    </row>
    <row r="60" spans="1:14" ht="12">
      <c r="C60" s="434" t="s">
        <v>2557</v>
      </c>
      <c r="D60" s="462" t="s">
        <v>2552</v>
      </c>
      <c r="E60" s="463">
        <f>+SUMIFS($I$6:$I$40,$K$6:$K$40,"Regulariza el activo (-)",$A$6:$A$40,"LP")</f>
        <v>5457235550.8541527</v>
      </c>
      <c r="F60" s="489" t="s">
        <v>2573</v>
      </c>
    </row>
    <row r="61" spans="1:14" s="494" customFormat="1" ht="12">
      <c r="A61" s="435"/>
      <c r="B61" s="435"/>
      <c r="C61" s="434" t="s">
        <v>2557</v>
      </c>
      <c r="D61" s="481" t="s">
        <v>2553</v>
      </c>
      <c r="E61" s="463">
        <f>+SUMIFS($I$6:$I$40,$K$6:$K$40,"Regulariza el pasivo (-)",$A$6:$A$40,"CP")</f>
        <v>0</v>
      </c>
      <c r="F61" s="489" t="s">
        <v>2574</v>
      </c>
      <c r="G61" s="435"/>
      <c r="H61" s="435"/>
      <c r="I61" s="435"/>
      <c r="J61" s="435"/>
      <c r="K61" s="435"/>
      <c r="L61" s="435"/>
      <c r="M61" s="435"/>
      <c r="N61" s="435"/>
    </row>
    <row r="62" spans="1:14" ht="12">
      <c r="C62" s="434" t="s">
        <v>2557</v>
      </c>
      <c r="D62" s="462" t="s">
        <v>2554</v>
      </c>
      <c r="E62" s="463">
        <f>+SUMIFS($I$6:$I$40,$K$6:$K$40,"Regulariza el pasivo (-)",$A$6:$A$40,"lP")</f>
        <v>968421850.80991995</v>
      </c>
      <c r="F62" s="489" t="s">
        <v>2574</v>
      </c>
    </row>
    <row r="63" spans="1:14" ht="12">
      <c r="D63" s="486"/>
      <c r="E63" s="464">
        <f>SUBTOTAL(9,E59:E62)</f>
        <v>71049019632.122604</v>
      </c>
      <c r="F63" s="489"/>
    </row>
    <row r="67" spans="1:14" ht="19.5" customHeight="1">
      <c r="C67" s="1854" t="s">
        <v>2559</v>
      </c>
      <c r="D67" s="1854"/>
    </row>
    <row r="68" spans="1:14">
      <c r="C68" s="485">
        <v>2023</v>
      </c>
      <c r="D68" s="485" t="s">
        <v>2566</v>
      </c>
    </row>
    <row r="69" spans="1:14">
      <c r="C69" s="485">
        <v>2024</v>
      </c>
      <c r="D69" s="485" t="s">
        <v>2568</v>
      </c>
    </row>
    <row r="70" spans="1:14">
      <c r="C70" s="485">
        <v>2024</v>
      </c>
      <c r="D70" s="485" t="s">
        <v>2567</v>
      </c>
    </row>
    <row r="71" spans="1:14">
      <c r="C71" s="485">
        <v>2025</v>
      </c>
      <c r="D71" s="485" t="s">
        <v>2561</v>
      </c>
    </row>
    <row r="72" spans="1:14">
      <c r="C72" s="485">
        <v>2025</v>
      </c>
      <c r="D72" s="485" t="s">
        <v>2562</v>
      </c>
    </row>
    <row r="73" spans="1:14">
      <c r="C73" s="485">
        <v>2025</v>
      </c>
      <c r="D73" s="485" t="s">
        <v>2563</v>
      </c>
    </row>
    <row r="74" spans="1:14" s="494" customFormat="1" ht="12">
      <c r="A74" s="435"/>
      <c r="B74" s="435"/>
      <c r="C74" s="488" t="s">
        <v>2570</v>
      </c>
      <c r="D74" s="488" t="s">
        <v>2569</v>
      </c>
      <c r="E74" s="489"/>
      <c r="F74" s="489"/>
      <c r="G74" s="435"/>
      <c r="H74" s="435"/>
      <c r="I74" s="435"/>
      <c r="J74" s="435"/>
      <c r="K74" s="435"/>
      <c r="L74" s="435"/>
      <c r="M74" s="435"/>
      <c r="N74" s="435"/>
    </row>
    <row r="75" spans="1:14">
      <c r="C75" s="485">
        <v>2025</v>
      </c>
      <c r="D75" s="485" t="s">
        <v>2565</v>
      </c>
    </row>
    <row r="76" spans="1:14">
      <c r="C76" s="485" t="s">
        <v>2560</v>
      </c>
      <c r="D76" s="485" t="s">
        <v>2564</v>
      </c>
      <c r="G76" s="436" t="s">
        <v>705</v>
      </c>
      <c r="H76" s="575">
        <f>+'BALANCE - aux'!J14</f>
        <v>343626652917.84021</v>
      </c>
      <c r="I76" s="499">
        <f>+H76-E49-E50-E59-E60</f>
        <v>164496273192.52753</v>
      </c>
      <c r="J76" s="499">
        <f>+I76-E55</f>
        <v>124047053128.52753</v>
      </c>
      <c r="K76" s="575" t="e">
        <f>+BG!#REF!</f>
        <v>#REF!</v>
      </c>
      <c r="L76" s="575" t="e">
        <f>+J76-K76</f>
        <v>#REF!</v>
      </c>
    </row>
    <row r="77" spans="1:14" s="494" customFormat="1" ht="12">
      <c r="A77" s="435"/>
      <c r="B77" s="435"/>
      <c r="C77" s="488" t="s">
        <v>2570</v>
      </c>
      <c r="D77" s="488" t="s">
        <v>2571</v>
      </c>
      <c r="E77" s="489"/>
      <c r="F77" s="489"/>
      <c r="G77" s="435" t="s">
        <v>708</v>
      </c>
      <c r="H77" s="576">
        <f>+'BALANCE - aux'!J395</f>
        <v>319622569318.87738</v>
      </c>
      <c r="I77" s="576">
        <f>+H77-E50-E49-E59-E60</f>
        <v>140492189593.5647</v>
      </c>
      <c r="J77" s="577">
        <f>+I77-E55</f>
        <v>100042969529.5647</v>
      </c>
      <c r="K77" s="576" t="e">
        <f>+BG!#REF!</f>
        <v>#REF!</v>
      </c>
      <c r="L77" s="576" t="e">
        <f>+J77-K77</f>
        <v>#REF!</v>
      </c>
      <c r="M77" s="435"/>
      <c r="N77" s="435"/>
    </row>
    <row r="78" spans="1:14">
      <c r="G78" s="436" t="s">
        <v>2676</v>
      </c>
      <c r="H78" s="575">
        <f>+H76-H77</f>
        <v>24004083598.96283</v>
      </c>
      <c r="I78" s="575">
        <f>+I76-I77</f>
        <v>24004083598.96283</v>
      </c>
      <c r="J78" s="575">
        <f>+J76-J77</f>
        <v>24004083598.96283</v>
      </c>
      <c r="K78" s="575" t="e">
        <f>+K76-K77</f>
        <v>#REF!</v>
      </c>
      <c r="L78" s="575" t="e">
        <f>+L76-L77</f>
        <v>#REF!</v>
      </c>
    </row>
  </sheetData>
  <autoFilter ref="A5:N44" xr:uid="{A5B152F7-83E4-4C5F-B2AE-9B5327D38D50}"/>
  <mergeCells count="108">
    <mergeCell ref="K39:K40"/>
    <mergeCell ref="L39:L40"/>
    <mergeCell ref="M39:M40"/>
    <mergeCell ref="C67:D67"/>
    <mergeCell ref="A39:A40"/>
    <mergeCell ref="F39:F40"/>
    <mergeCell ref="G39:G40"/>
    <mergeCell ref="H39:H40"/>
    <mergeCell ref="I39:I40"/>
    <mergeCell ref="J39:J40"/>
    <mergeCell ref="A36:A37"/>
    <mergeCell ref="F36:F37"/>
    <mergeCell ref="G36:G37"/>
    <mergeCell ref="H36:H37"/>
    <mergeCell ref="I36:I37"/>
    <mergeCell ref="J36:J37"/>
    <mergeCell ref="K36:K37"/>
    <mergeCell ref="L36:L37"/>
    <mergeCell ref="M36:M37"/>
    <mergeCell ref="L30:L31"/>
    <mergeCell ref="M30:M31"/>
    <mergeCell ref="A33:A34"/>
    <mergeCell ref="F33:F34"/>
    <mergeCell ref="G33:G34"/>
    <mergeCell ref="H33:H34"/>
    <mergeCell ref="I33:I34"/>
    <mergeCell ref="J33:J34"/>
    <mergeCell ref="K33:K34"/>
    <mergeCell ref="L33:L34"/>
    <mergeCell ref="M33:M34"/>
    <mergeCell ref="A30:A31"/>
    <mergeCell ref="F30:F31"/>
    <mergeCell ref="G30:G31"/>
    <mergeCell ref="H30:H31"/>
    <mergeCell ref="I30:I31"/>
    <mergeCell ref="J30:J31"/>
    <mergeCell ref="K30:K31"/>
    <mergeCell ref="A27:A28"/>
    <mergeCell ref="F27:F28"/>
    <mergeCell ref="G27:G28"/>
    <mergeCell ref="H27:H28"/>
    <mergeCell ref="I27:I28"/>
    <mergeCell ref="J27:J28"/>
    <mergeCell ref="A24:A25"/>
    <mergeCell ref="G24:G25"/>
    <mergeCell ref="H24:H25"/>
    <mergeCell ref="I24:I25"/>
    <mergeCell ref="J24:J25"/>
    <mergeCell ref="K24:K25"/>
    <mergeCell ref="L24:L25"/>
    <mergeCell ref="M24:M25"/>
    <mergeCell ref="K27:K28"/>
    <mergeCell ref="L27:L28"/>
    <mergeCell ref="M27:M28"/>
    <mergeCell ref="K18:K19"/>
    <mergeCell ref="L18:L19"/>
    <mergeCell ref="M18:M19"/>
    <mergeCell ref="L21:L22"/>
    <mergeCell ref="M21:M22"/>
    <mergeCell ref="A21:A22"/>
    <mergeCell ref="F21:F22"/>
    <mergeCell ref="G21:G22"/>
    <mergeCell ref="H21:H22"/>
    <mergeCell ref="I21:I22"/>
    <mergeCell ref="J21:J22"/>
    <mergeCell ref="K21:K22"/>
    <mergeCell ref="A18:A19"/>
    <mergeCell ref="F18:F19"/>
    <mergeCell ref="G18:G19"/>
    <mergeCell ref="H18:H19"/>
    <mergeCell ref="I18:I19"/>
    <mergeCell ref="J18:J19"/>
    <mergeCell ref="A15:A16"/>
    <mergeCell ref="F15:F16"/>
    <mergeCell ref="G15:G16"/>
    <mergeCell ref="H15:H16"/>
    <mergeCell ref="I15:I16"/>
    <mergeCell ref="J15:J16"/>
    <mergeCell ref="K15:K16"/>
    <mergeCell ref="L15:L16"/>
    <mergeCell ref="M15:M16"/>
    <mergeCell ref="A12:A13"/>
    <mergeCell ref="F12:F13"/>
    <mergeCell ref="G12:G13"/>
    <mergeCell ref="H12:H13"/>
    <mergeCell ref="I12:I13"/>
    <mergeCell ref="J12:J13"/>
    <mergeCell ref="K12:K13"/>
    <mergeCell ref="L12:L13"/>
    <mergeCell ref="M12:M13"/>
    <mergeCell ref="K6:K7"/>
    <mergeCell ref="L6:L7"/>
    <mergeCell ref="M6:M7"/>
    <mergeCell ref="A9:A10"/>
    <mergeCell ref="F9:F10"/>
    <mergeCell ref="G9:G10"/>
    <mergeCell ref="H9:H10"/>
    <mergeCell ref="I9:I10"/>
    <mergeCell ref="J9:J10"/>
    <mergeCell ref="K9:K10"/>
    <mergeCell ref="A6:A7"/>
    <mergeCell ref="F6:F7"/>
    <mergeCell ref="G6:G7"/>
    <mergeCell ref="H6:H7"/>
    <mergeCell ref="I6:I7"/>
    <mergeCell ref="J6:J7"/>
    <mergeCell ref="L9:L10"/>
    <mergeCell ref="M9:M10"/>
  </mergeCells>
  <hyperlinks>
    <hyperlink ref="F49" location="'Nota 5'!C24" display="NOTA 5" xr:uid="{A964E7A5-6ABB-43BA-8A7A-AEC2F61AF7E2}"/>
    <hyperlink ref="F50" location="'Nota 5'!C52" display="NOTA 5" xr:uid="{7307DA56-FA08-4687-A4FB-C022B28EB2C1}"/>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rgb="FF0070C0"/>
    <pageSetUpPr fitToPage="1"/>
  </sheetPr>
  <dimension ref="A1:T65"/>
  <sheetViews>
    <sheetView showGridLines="0" topLeftCell="A62" zoomScaleNormal="100" workbookViewId="0">
      <selection activeCell="A75" sqref="A75"/>
    </sheetView>
  </sheetViews>
  <sheetFormatPr baseColWidth="10" defaultColWidth="11.44140625" defaultRowHeight="14.4"/>
  <cols>
    <col min="1" max="1" width="27.88671875" bestFit="1" customWidth="1"/>
    <col min="2" max="2" width="21" customWidth="1"/>
    <col min="3" max="3" width="61.5546875" bestFit="1" customWidth="1"/>
    <col min="4" max="4" width="14.88671875" style="957" customWidth="1"/>
    <col min="5" max="5" width="10.77734375" customWidth="1"/>
    <col min="6" max="6" width="6.6640625" bestFit="1" customWidth="1"/>
  </cols>
  <sheetData>
    <row r="1" spans="1:20">
      <c r="B1" s="1049" t="s">
        <v>676</v>
      </c>
      <c r="C1" s="1050" t="s">
        <v>2102</v>
      </c>
      <c r="D1"/>
    </row>
    <row r="2" spans="1:20">
      <c r="S2">
        <v>1</v>
      </c>
      <c r="T2" t="s">
        <v>301</v>
      </c>
    </row>
    <row r="3" spans="1:20">
      <c r="S3">
        <v>2</v>
      </c>
      <c r="T3" t="s">
        <v>302</v>
      </c>
    </row>
    <row r="4" spans="1:20">
      <c r="S4">
        <v>3</v>
      </c>
      <c r="T4" t="s">
        <v>303</v>
      </c>
    </row>
    <row r="5" spans="1:20">
      <c r="S5">
        <v>4</v>
      </c>
      <c r="T5" t="s">
        <v>304</v>
      </c>
    </row>
    <row r="6" spans="1:20">
      <c r="A6" s="1051" t="s">
        <v>1722</v>
      </c>
      <c r="B6" s="1052">
        <v>45657</v>
      </c>
      <c r="C6" s="1053"/>
      <c r="S6">
        <v>5</v>
      </c>
      <c r="T6" t="s">
        <v>305</v>
      </c>
    </row>
    <row r="7" spans="1:20" ht="12.75" customHeight="1">
      <c r="A7" s="1051" t="s">
        <v>1723</v>
      </c>
      <c r="B7" s="1855" t="s">
        <v>3713</v>
      </c>
      <c r="C7" s="1855"/>
      <c r="S7">
        <v>6</v>
      </c>
      <c r="T7" t="s">
        <v>306</v>
      </c>
    </row>
    <row r="8" spans="1:20">
      <c r="A8" s="1051" t="s">
        <v>1724</v>
      </c>
      <c r="B8" s="1855" t="s">
        <v>3713</v>
      </c>
      <c r="C8" s="1855"/>
      <c r="S8">
        <v>7</v>
      </c>
      <c r="T8" t="s">
        <v>307</v>
      </c>
    </row>
    <row r="9" spans="1:20" ht="26.4" customHeight="1">
      <c r="B9" s="554"/>
      <c r="C9" s="1054" t="s">
        <v>15</v>
      </c>
      <c r="D9" s="1055" t="s">
        <v>256</v>
      </c>
      <c r="S9">
        <v>8</v>
      </c>
      <c r="T9" t="s">
        <v>308</v>
      </c>
    </row>
    <row r="10" spans="1:20" ht="26.4" customHeight="1">
      <c r="B10" s="1056" t="s">
        <v>287</v>
      </c>
      <c r="C10" s="1057"/>
      <c r="D10" s="1058"/>
      <c r="S10">
        <v>9</v>
      </c>
      <c r="T10" t="s">
        <v>309</v>
      </c>
    </row>
    <row r="11" spans="1:20">
      <c r="A11" s="957"/>
      <c r="B11" s="555"/>
      <c r="C11" t="s">
        <v>230</v>
      </c>
      <c r="D11" s="1045" t="s">
        <v>16</v>
      </c>
      <c r="S11">
        <v>10</v>
      </c>
      <c r="T11" t="s">
        <v>310</v>
      </c>
    </row>
    <row r="12" spans="1:20">
      <c r="A12" s="957"/>
      <c r="B12" s="555"/>
      <c r="C12" t="s">
        <v>32</v>
      </c>
      <c r="D12" s="1046" t="s">
        <v>17</v>
      </c>
      <c r="S12">
        <v>11</v>
      </c>
      <c r="T12" t="s">
        <v>311</v>
      </c>
    </row>
    <row r="13" spans="1:20">
      <c r="A13" s="957"/>
      <c r="B13" s="1056" t="s">
        <v>184</v>
      </c>
      <c r="D13" s="1045" t="s">
        <v>106</v>
      </c>
      <c r="S13">
        <v>12</v>
      </c>
      <c r="T13" t="s">
        <v>312</v>
      </c>
    </row>
    <row r="14" spans="1:20">
      <c r="A14" s="957"/>
      <c r="B14" s="555"/>
      <c r="C14" t="s">
        <v>142</v>
      </c>
      <c r="D14" s="1046" t="s">
        <v>18</v>
      </c>
    </row>
    <row r="15" spans="1:20">
      <c r="A15" s="957"/>
      <c r="B15" s="555"/>
      <c r="C15" t="s">
        <v>94</v>
      </c>
      <c r="D15" s="1046" t="s">
        <v>19</v>
      </c>
      <c r="E15" t="s">
        <v>37</v>
      </c>
    </row>
    <row r="16" spans="1:20">
      <c r="A16" s="957"/>
      <c r="B16" s="555"/>
      <c r="C16" t="s">
        <v>143</v>
      </c>
      <c r="D16" s="1046" t="s">
        <v>20</v>
      </c>
    </row>
    <row r="17" spans="1:4">
      <c r="A17" s="957"/>
      <c r="B17" s="555"/>
      <c r="C17" t="s">
        <v>33</v>
      </c>
      <c r="D17" s="1046" t="s">
        <v>21</v>
      </c>
    </row>
    <row r="18" spans="1:4">
      <c r="A18" s="957"/>
      <c r="B18" s="555"/>
      <c r="C18" t="s">
        <v>143</v>
      </c>
      <c r="D18" s="1046" t="s">
        <v>20</v>
      </c>
    </row>
    <row r="19" spans="1:4">
      <c r="A19" s="957"/>
      <c r="B19" s="555"/>
      <c r="C19" t="s">
        <v>144</v>
      </c>
      <c r="D19" s="1046" t="s">
        <v>22</v>
      </c>
    </row>
    <row r="20" spans="1:4">
      <c r="A20" s="957"/>
      <c r="B20" s="555"/>
      <c r="C20" t="s">
        <v>271</v>
      </c>
      <c r="D20" s="1046" t="s">
        <v>23</v>
      </c>
    </row>
    <row r="21" spans="1:4">
      <c r="A21" s="957"/>
      <c r="B21" s="555"/>
      <c r="C21" t="s">
        <v>231</v>
      </c>
      <c r="D21" s="1046" t="s">
        <v>24</v>
      </c>
    </row>
    <row r="22" spans="1:4">
      <c r="A22" s="957"/>
      <c r="B22" s="555"/>
      <c r="C22" t="s">
        <v>157</v>
      </c>
      <c r="D22" s="1046" t="s">
        <v>25</v>
      </c>
    </row>
    <row r="23" spans="1:4">
      <c r="A23" s="957"/>
      <c r="B23" s="555"/>
      <c r="C23" t="s">
        <v>103</v>
      </c>
      <c r="D23" s="1046" t="s">
        <v>26</v>
      </c>
    </row>
    <row r="24" spans="1:4">
      <c r="A24" s="957"/>
      <c r="B24" s="555"/>
      <c r="C24" t="s">
        <v>105</v>
      </c>
      <c r="D24" s="1045" t="s">
        <v>27</v>
      </c>
    </row>
    <row r="25" spans="1:4">
      <c r="A25" s="957"/>
      <c r="B25" s="555"/>
      <c r="C25" t="s">
        <v>95</v>
      </c>
      <c r="D25" s="1046" t="s">
        <v>28</v>
      </c>
    </row>
    <row r="26" spans="1:4">
      <c r="A26" s="957"/>
      <c r="B26" s="555"/>
      <c r="C26" t="s">
        <v>96</v>
      </c>
      <c r="D26" s="1046" t="s">
        <v>29</v>
      </c>
    </row>
    <row r="27" spans="1:4">
      <c r="A27" s="957"/>
      <c r="B27" s="555"/>
      <c r="C27" t="s">
        <v>107</v>
      </c>
      <c r="D27" s="1046" t="s">
        <v>30</v>
      </c>
    </row>
    <row r="28" spans="1:4">
      <c r="A28" s="957"/>
      <c r="B28" s="555"/>
      <c r="C28" t="s">
        <v>56</v>
      </c>
      <c r="D28" s="1046" t="s">
        <v>31</v>
      </c>
    </row>
    <row r="29" spans="1:4">
      <c r="A29" s="957"/>
      <c r="B29" s="555"/>
      <c r="C29" t="s">
        <v>57</v>
      </c>
      <c r="D29" s="1046" t="s">
        <v>232</v>
      </c>
    </row>
    <row r="30" spans="1:4">
      <c r="A30" s="957"/>
      <c r="B30" s="555"/>
      <c r="C30" t="s">
        <v>58</v>
      </c>
      <c r="D30" s="1046" t="s">
        <v>233</v>
      </c>
    </row>
    <row r="31" spans="1:4">
      <c r="A31" s="957"/>
      <c r="B31" s="555"/>
      <c r="C31" t="s">
        <v>162</v>
      </c>
      <c r="D31" s="1046" t="s">
        <v>234</v>
      </c>
    </row>
    <row r="32" spans="1:4">
      <c r="A32" s="957"/>
      <c r="B32" s="555"/>
      <c r="C32" t="s">
        <v>236</v>
      </c>
      <c r="D32" s="1046" t="s">
        <v>29</v>
      </c>
    </row>
    <row r="33" spans="1:4">
      <c r="A33" s="957"/>
      <c r="B33" s="555"/>
      <c r="C33" t="s">
        <v>238</v>
      </c>
      <c r="D33" s="1046" t="s">
        <v>234</v>
      </c>
    </row>
    <row r="34" spans="1:4">
      <c r="A34" s="957"/>
      <c r="B34" s="555"/>
      <c r="C34" t="s">
        <v>165</v>
      </c>
      <c r="D34" s="1046" t="s">
        <v>235</v>
      </c>
    </row>
    <row r="35" spans="1:4">
      <c r="A35" s="957"/>
      <c r="B35" s="555"/>
      <c r="C35" t="s">
        <v>35</v>
      </c>
      <c r="D35" s="1046" t="s">
        <v>239</v>
      </c>
    </row>
    <row r="36" spans="1:4">
      <c r="A36" s="957"/>
      <c r="B36" s="555"/>
      <c r="C36" t="s">
        <v>70</v>
      </c>
      <c r="D36" s="1046" t="s">
        <v>239</v>
      </c>
    </row>
    <row r="37" spans="1:4">
      <c r="A37" s="957"/>
      <c r="B37" s="555"/>
      <c r="C37" t="s">
        <v>166</v>
      </c>
      <c r="D37" s="1046" t="s">
        <v>239</v>
      </c>
    </row>
    <row r="38" spans="1:4">
      <c r="A38" s="957"/>
      <c r="B38" s="555"/>
      <c r="C38" t="s">
        <v>274</v>
      </c>
      <c r="D38" s="1046" t="s">
        <v>239</v>
      </c>
    </row>
    <row r="39" spans="1:4">
      <c r="A39" s="957"/>
      <c r="B39" s="555"/>
      <c r="C39" t="s">
        <v>59</v>
      </c>
      <c r="D39" s="1046" t="s">
        <v>240</v>
      </c>
    </row>
    <row r="40" spans="1:4">
      <c r="A40" s="957"/>
      <c r="B40" s="555"/>
      <c r="C40" t="s">
        <v>36</v>
      </c>
      <c r="D40" s="1046" t="s">
        <v>241</v>
      </c>
    </row>
    <row r="41" spans="1:4">
      <c r="A41" s="957"/>
      <c r="B41" s="555"/>
      <c r="C41" t="s">
        <v>60</v>
      </c>
      <c r="D41" s="1046" t="s">
        <v>242</v>
      </c>
    </row>
    <row r="42" spans="1:4">
      <c r="A42" s="957"/>
      <c r="B42" s="1056" t="s">
        <v>47</v>
      </c>
      <c r="D42" s="1045" t="s">
        <v>111</v>
      </c>
    </row>
    <row r="43" spans="1:4">
      <c r="A43" s="957"/>
      <c r="B43" s="555"/>
      <c r="C43" t="s">
        <v>52</v>
      </c>
      <c r="D43" s="1046" t="s">
        <v>243</v>
      </c>
    </row>
    <row r="44" spans="1:4">
      <c r="A44" s="957"/>
      <c r="B44" s="555"/>
      <c r="C44" t="s">
        <v>118</v>
      </c>
      <c r="D44" s="1046" t="s">
        <v>244</v>
      </c>
    </row>
    <row r="45" spans="1:4">
      <c r="A45" s="957"/>
      <c r="B45" s="555"/>
      <c r="C45" t="s">
        <v>168</v>
      </c>
      <c r="D45" s="1046" t="s">
        <v>245</v>
      </c>
    </row>
    <row r="46" spans="1:4">
      <c r="A46" s="957"/>
      <c r="B46" s="555"/>
      <c r="C46" t="s">
        <v>127</v>
      </c>
      <c r="D46" s="1046" t="s">
        <v>245</v>
      </c>
    </row>
    <row r="47" spans="1:4">
      <c r="A47" s="957"/>
      <c r="B47" s="555"/>
      <c r="C47" t="s">
        <v>247</v>
      </c>
      <c r="D47" s="1046" t="s">
        <v>246</v>
      </c>
    </row>
    <row r="48" spans="1:4">
      <c r="A48" s="957"/>
      <c r="B48" s="555"/>
      <c r="C48" t="s">
        <v>276</v>
      </c>
      <c r="D48" s="1046" t="s">
        <v>248</v>
      </c>
    </row>
    <row r="49" spans="1:4">
      <c r="A49" s="957"/>
      <c r="B49" s="555"/>
      <c r="C49" t="s">
        <v>279</v>
      </c>
      <c r="D49" s="1046" t="s">
        <v>248</v>
      </c>
    </row>
    <row r="50" spans="1:4">
      <c r="A50" s="957"/>
      <c r="B50" s="555"/>
      <c r="C50" t="s">
        <v>124</v>
      </c>
      <c r="D50" s="1046" t="s">
        <v>249</v>
      </c>
    </row>
    <row r="51" spans="1:4">
      <c r="A51" s="957"/>
      <c r="B51" s="555"/>
      <c r="C51" t="s">
        <v>125</v>
      </c>
      <c r="D51" s="1046" t="s">
        <v>250</v>
      </c>
    </row>
    <row r="52" spans="1:4">
      <c r="A52" s="957"/>
      <c r="B52" s="555"/>
      <c r="C52" t="s">
        <v>38</v>
      </c>
      <c r="D52" s="1046" t="s">
        <v>251</v>
      </c>
    </row>
    <row r="53" spans="1:4">
      <c r="A53" s="957"/>
      <c r="B53" s="555"/>
      <c r="C53" t="s">
        <v>62</v>
      </c>
      <c r="D53" s="1046" t="s">
        <v>252</v>
      </c>
    </row>
    <row r="54" spans="1:4">
      <c r="A54" s="957"/>
      <c r="B54" s="555"/>
      <c r="C54" t="s">
        <v>63</v>
      </c>
      <c r="D54" s="1046" t="s">
        <v>253</v>
      </c>
    </row>
    <row r="55" spans="1:4">
      <c r="A55" s="957"/>
      <c r="B55" s="555"/>
      <c r="C55" t="s">
        <v>255</v>
      </c>
      <c r="D55" s="1046" t="s">
        <v>254</v>
      </c>
    </row>
    <row r="56" spans="1:4">
      <c r="A56" s="957"/>
      <c r="B56" s="555"/>
      <c r="C56" t="s">
        <v>64</v>
      </c>
      <c r="D56" s="1047" t="s">
        <v>254</v>
      </c>
    </row>
    <row r="57" spans="1:4">
      <c r="A57" s="957"/>
      <c r="B57" s="1056" t="s">
        <v>48</v>
      </c>
      <c r="D57" s="1045" t="s">
        <v>46</v>
      </c>
    </row>
    <row r="58" spans="1:4">
      <c r="A58" s="957"/>
      <c r="B58" s="1056" t="s">
        <v>185</v>
      </c>
      <c r="D58" s="1046" t="s">
        <v>186</v>
      </c>
    </row>
    <row r="59" spans="1:4">
      <c r="A59" s="957"/>
      <c r="B59" s="1056" t="s">
        <v>288</v>
      </c>
      <c r="D59" s="1046"/>
    </row>
    <row r="60" spans="1:4">
      <c r="A60" s="957"/>
      <c r="B60" s="555"/>
      <c r="C60" t="s">
        <v>257</v>
      </c>
      <c r="D60" s="1045" t="s">
        <v>258</v>
      </c>
    </row>
    <row r="61" spans="1:4">
      <c r="A61" s="957"/>
      <c r="B61" s="555"/>
      <c r="C61" t="s">
        <v>262</v>
      </c>
      <c r="D61" s="1045" t="s">
        <v>263</v>
      </c>
    </row>
    <row r="62" spans="1:4">
      <c r="A62" s="957"/>
      <c r="B62" s="555"/>
      <c r="C62" t="s">
        <v>280</v>
      </c>
      <c r="D62" s="1045" t="s">
        <v>265</v>
      </c>
    </row>
    <row r="63" spans="1:4">
      <c r="A63" s="957"/>
      <c r="B63" s="555"/>
      <c r="C63" t="s">
        <v>264</v>
      </c>
      <c r="D63" s="1045" t="s">
        <v>266</v>
      </c>
    </row>
    <row r="64" spans="1:4">
      <c r="A64" s="957"/>
      <c r="B64" s="1059"/>
      <c r="C64" s="1060" t="s">
        <v>712</v>
      </c>
      <c r="D64" s="1048" t="s">
        <v>713</v>
      </c>
    </row>
    <row r="65" spans="1:4" ht="21.15" customHeight="1">
      <c r="A65" s="580"/>
      <c r="D65" s="1061"/>
    </row>
  </sheetData>
  <mergeCells count="2">
    <mergeCell ref="B7:C7"/>
    <mergeCell ref="B8:C8"/>
  </mergeCells>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 1'!A1" display="Nota 1" xr:uid="{00000000-0004-0000-0300-000030000000}"/>
    <hyperlink ref="D64" location="'Nota 40'!A1" display="Nota 40" xr:uid="{00000000-0004-0000-0300-000031000000}"/>
    <hyperlink ref="D63" location="'Nota 39'!A1" display="Nota 39" xr:uid="{00000000-0004-0000-0300-000032000000}"/>
    <hyperlink ref="D62" location="'Nota 38'!A1" display="Nota 38" xr:uid="{00000000-0004-0000-0300-000033000000}"/>
    <hyperlink ref="D18" location="'Nota 5'!A1" display="Nota 5" xr:uid="{00000000-0004-0000-0300-000034000000}"/>
  </hyperlinks>
  <pageMargins left="0.70866141732283472" right="0.70866141732283472" top="0.74803149606299213" bottom="0.74803149606299213" header="0.31496062992125984" footer="0.31496062992125984"/>
  <pageSetup paperSize="9" scale="60" orientation="portrait" r:id="rId1"/>
  <colBreaks count="1" manualBreakCount="1">
    <brk id="4" max="1048575" man="1"/>
  </col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70C0"/>
    <pageSetUpPr fitToPage="1"/>
  </sheetPr>
  <dimension ref="A1:K69"/>
  <sheetViews>
    <sheetView showGridLines="0" tabSelected="1" topLeftCell="A4" zoomScale="96" zoomScaleNormal="96" zoomScaleSheetLayoutView="100" workbookViewId="0">
      <selection activeCell="D77" sqref="D77"/>
    </sheetView>
  </sheetViews>
  <sheetFormatPr baseColWidth="10" defaultColWidth="11.44140625" defaultRowHeight="14.4"/>
  <cols>
    <col min="1" max="1" width="2.109375" customWidth="1"/>
    <col min="2" max="2" width="2" customWidth="1"/>
    <col min="3" max="3" width="29" bestFit="1" customWidth="1"/>
    <col min="4" max="4" width="26" customWidth="1"/>
    <col min="5" max="5" width="10.33203125" style="3" customWidth="1"/>
    <col min="6" max="6" width="20.88671875" style="496" customWidth="1"/>
    <col min="7" max="7" width="20.88671875" style="3" customWidth="1"/>
    <col min="8" max="8" width="13.88671875" bestFit="1" customWidth="1"/>
    <col min="9" max="9" width="16" style="188" customWidth="1"/>
    <col min="10" max="10" width="14.33203125" style="188" bestFit="1" customWidth="1"/>
  </cols>
  <sheetData>
    <row r="1" spans="1:8" hidden="1">
      <c r="D1" t="str">
        <f>Indice!C1</f>
        <v>ZUBA S.A.E.C.A.</v>
      </c>
      <c r="E1" s="1265" t="s">
        <v>260</v>
      </c>
      <c r="F1" s="218"/>
      <c r="G1" s="1265"/>
    </row>
    <row r="4" spans="1:8">
      <c r="A4" s="1255" t="s">
        <v>192</v>
      </c>
      <c r="B4" s="1255"/>
      <c r="C4" s="1255"/>
      <c r="D4" s="1255"/>
      <c r="E4" s="1255"/>
      <c r="F4" s="1266"/>
      <c r="G4" s="1255"/>
    </row>
    <row r="5" spans="1:8">
      <c r="A5" s="1255"/>
      <c r="B5" s="1255"/>
      <c r="C5" s="1255" t="str">
        <f>IFERROR(IF(Indice!B6="","Al dia... de mes… de año 2XX2…","Al "&amp;DAY(Indice!B6)&amp;" de "&amp;VLOOKUP(MONTH(Indice!B6),Indice!S:T,2,0)&amp;" de "&amp;YEAR(Indice!B6)),"Al dia... de mes… de año 2XX2…")</f>
        <v>Al 31 de Diciembre de 2024</v>
      </c>
      <c r="D5" s="1255"/>
      <c r="E5" s="1255"/>
      <c r="F5" s="1266"/>
      <c r="G5" s="1255"/>
    </row>
    <row r="6" spans="1:8">
      <c r="A6" s="1255" t="s">
        <v>1770</v>
      </c>
      <c r="B6" s="1255"/>
      <c r="C6" s="1255"/>
      <c r="D6" s="1255"/>
      <c r="E6" s="1255"/>
      <c r="F6" s="1266"/>
      <c r="G6" s="1255"/>
    </row>
    <row r="7" spans="1:8">
      <c r="A7" s="1267" t="s">
        <v>2231</v>
      </c>
      <c r="B7" s="1255"/>
      <c r="C7" s="1255"/>
      <c r="D7" s="1255"/>
      <c r="E7" s="1255"/>
      <c r="F7" s="1266"/>
      <c r="G7" s="1255"/>
    </row>
    <row r="8" spans="1:8">
      <c r="A8" s="1053"/>
      <c r="B8" s="1053"/>
      <c r="C8" s="1053"/>
      <c r="D8" s="1053"/>
      <c r="E8" s="1053"/>
      <c r="F8" s="1257"/>
      <c r="G8" s="1053"/>
    </row>
    <row r="9" spans="1:8">
      <c r="F9" s="1268"/>
      <c r="G9" s="1044"/>
    </row>
    <row r="10" spans="1:8">
      <c r="B10" s="1269"/>
      <c r="C10" s="1269"/>
      <c r="D10" s="1269"/>
      <c r="E10" s="1270" t="s">
        <v>139</v>
      </c>
      <c r="F10" s="1184">
        <v>45657</v>
      </c>
      <c r="G10" s="1184">
        <v>45291</v>
      </c>
    </row>
    <row r="11" spans="1:8">
      <c r="B11" s="1859" t="s">
        <v>140</v>
      </c>
      <c r="C11" s="1859"/>
      <c r="D11" s="1859"/>
      <c r="E11" s="54"/>
      <c r="F11" s="1333"/>
      <c r="G11" s="54"/>
    </row>
    <row r="12" spans="1:8">
      <c r="B12" s="1062" t="s">
        <v>141</v>
      </c>
      <c r="C12" s="1062"/>
      <c r="E12" s="1300"/>
      <c r="F12" s="1273"/>
      <c r="G12" s="1334"/>
    </row>
    <row r="13" spans="1:8">
      <c r="C13" s="1856" t="s">
        <v>142</v>
      </c>
      <c r="D13" s="1856"/>
      <c r="E13" s="253">
        <v>3</v>
      </c>
      <c r="F13" s="1274">
        <v>3665461464.4703569</v>
      </c>
      <c r="G13" s="1275">
        <v>3301094157</v>
      </c>
      <c r="H13" s="81"/>
    </row>
    <row r="14" spans="1:8">
      <c r="C14" s="1856" t="s">
        <v>94</v>
      </c>
      <c r="D14" s="1856"/>
      <c r="E14" s="253">
        <v>4</v>
      </c>
      <c r="F14" s="1274">
        <v>602000000</v>
      </c>
      <c r="G14" s="1275">
        <v>602000000</v>
      </c>
      <c r="H14" s="81"/>
    </row>
    <row r="15" spans="1:8">
      <c r="C15" s="1856" t="s">
        <v>143</v>
      </c>
      <c r="D15" s="1856"/>
      <c r="E15" s="253">
        <v>5</v>
      </c>
      <c r="F15" s="1274">
        <v>26660178496.41613</v>
      </c>
      <c r="G15" s="1275">
        <v>18972144735</v>
      </c>
      <c r="H15" s="81"/>
    </row>
    <row r="16" spans="1:8">
      <c r="A16" s="1165"/>
      <c r="C16" s="1856" t="s">
        <v>33</v>
      </c>
      <c r="D16" s="1856"/>
      <c r="E16" s="253">
        <v>6</v>
      </c>
      <c r="F16" s="1274">
        <v>13090994596</v>
      </c>
      <c r="G16" s="1275">
        <v>13224391110</v>
      </c>
    </row>
    <row r="17" spans="2:9">
      <c r="C17" s="1856" t="s">
        <v>144</v>
      </c>
      <c r="D17" s="1856"/>
      <c r="E17" s="253">
        <v>7</v>
      </c>
      <c r="F17" s="1276">
        <v>87399453995</v>
      </c>
      <c r="G17" s="1335">
        <v>42881593081</v>
      </c>
    </row>
    <row r="18" spans="2:9">
      <c r="C18" s="1062" t="s">
        <v>198</v>
      </c>
      <c r="D18" s="1062"/>
      <c r="E18" s="1198"/>
      <c r="F18" s="1277">
        <v>131418088551.88649</v>
      </c>
      <c r="G18" s="1336">
        <v>78981223083</v>
      </c>
    </row>
    <row r="19" spans="2:9">
      <c r="B19" s="1062" t="s">
        <v>145</v>
      </c>
      <c r="E19" s="1198"/>
      <c r="F19" s="1278"/>
      <c r="G19" s="1337"/>
      <c r="H19" s="1279"/>
      <c r="I19" s="198"/>
    </row>
    <row r="20" spans="2:9">
      <c r="C20" s="1856" t="s">
        <v>146</v>
      </c>
      <c r="D20" s="1856"/>
      <c r="E20" s="253">
        <v>6</v>
      </c>
      <c r="F20" s="961">
        <v>25780326</v>
      </c>
      <c r="G20" s="1280">
        <v>0</v>
      </c>
    </row>
    <row r="21" spans="2:9">
      <c r="C21" t="s">
        <v>143</v>
      </c>
      <c r="E21" s="253">
        <v>5</v>
      </c>
      <c r="F21" s="961">
        <v>19709123121</v>
      </c>
      <c r="G21" s="1280">
        <v>7649534763</v>
      </c>
    </row>
    <row r="22" spans="2:9">
      <c r="C22" s="1856" t="s">
        <v>271</v>
      </c>
      <c r="D22" s="1856"/>
      <c r="E22" s="253">
        <v>8</v>
      </c>
      <c r="F22" s="961">
        <v>4051331765</v>
      </c>
      <c r="G22" s="961">
        <v>3521000000</v>
      </c>
    </row>
    <row r="23" spans="2:9">
      <c r="C23" s="1856" t="s">
        <v>272</v>
      </c>
      <c r="D23" s="1856"/>
      <c r="E23" s="253">
        <v>9</v>
      </c>
      <c r="F23" s="961">
        <v>28204795696.997696</v>
      </c>
      <c r="G23" s="1280">
        <v>4707181344</v>
      </c>
    </row>
    <row r="24" spans="2:9">
      <c r="C24" s="1856" t="s">
        <v>157</v>
      </c>
      <c r="D24" s="1856"/>
      <c r="E24" s="253">
        <v>10</v>
      </c>
      <c r="F24" s="961">
        <v>3678014087</v>
      </c>
      <c r="G24" s="1280">
        <v>0</v>
      </c>
    </row>
    <row r="25" spans="2:9">
      <c r="C25" s="1856" t="s">
        <v>103</v>
      </c>
      <c r="D25" s="1856"/>
      <c r="E25" s="253">
        <v>11</v>
      </c>
      <c r="F25" s="961">
        <v>16998836</v>
      </c>
      <c r="G25" s="1280">
        <v>0</v>
      </c>
    </row>
    <row r="26" spans="2:9">
      <c r="C26" s="1856" t="s">
        <v>105</v>
      </c>
      <c r="D26" s="1856"/>
      <c r="E26" s="253">
        <v>12</v>
      </c>
      <c r="F26" s="961">
        <v>0</v>
      </c>
      <c r="G26" s="1280">
        <v>0</v>
      </c>
    </row>
    <row r="27" spans="2:9">
      <c r="C27" s="1861" t="s">
        <v>207</v>
      </c>
      <c r="D27" s="1861"/>
      <c r="E27" s="1198"/>
      <c r="F27" s="1277">
        <v>55686043831.997696</v>
      </c>
      <c r="G27" s="1336">
        <v>15877716107</v>
      </c>
      <c r="H27" s="420"/>
      <c r="I27" s="198"/>
    </row>
    <row r="28" spans="2:9">
      <c r="B28" s="1862" t="s">
        <v>158</v>
      </c>
      <c r="C28" s="1862"/>
      <c r="D28" s="1862"/>
      <c r="E28" s="1281"/>
      <c r="F28" s="1282">
        <v>187104132383.88419</v>
      </c>
      <c r="G28" s="1283">
        <v>94858939190</v>
      </c>
      <c r="H28" s="81"/>
    </row>
    <row r="29" spans="2:9">
      <c r="B29" s="1857" t="s">
        <v>159</v>
      </c>
      <c r="C29" s="1857"/>
      <c r="D29" s="1857"/>
      <c r="E29" s="1284"/>
      <c r="F29" s="1285"/>
      <c r="G29" s="1285"/>
    </row>
    <row r="30" spans="2:9">
      <c r="B30" s="1062" t="s">
        <v>160</v>
      </c>
      <c r="E30" s="1198"/>
      <c r="F30" s="1338"/>
      <c r="G30" s="1339"/>
    </row>
    <row r="31" spans="2:9">
      <c r="C31" s="1856" t="s">
        <v>95</v>
      </c>
      <c r="D31" s="1856"/>
      <c r="E31" s="253">
        <v>13</v>
      </c>
      <c r="F31" s="961">
        <v>36314603831.778183</v>
      </c>
      <c r="G31" s="1280">
        <v>9506774605</v>
      </c>
    </row>
    <row r="32" spans="2:9">
      <c r="C32" s="1860" t="s">
        <v>161</v>
      </c>
      <c r="D32" s="1860"/>
      <c r="E32" s="253">
        <v>14</v>
      </c>
      <c r="F32" s="961">
        <v>10538809097</v>
      </c>
      <c r="G32" s="1280">
        <v>2283237448</v>
      </c>
      <c r="H32" s="81"/>
    </row>
    <row r="33" spans="2:11">
      <c r="C33" s="1858" t="s">
        <v>107</v>
      </c>
      <c r="D33" s="1858"/>
      <c r="E33" s="253">
        <v>15</v>
      </c>
      <c r="F33" s="961">
        <v>0</v>
      </c>
      <c r="G33" s="1280">
        <v>0</v>
      </c>
    </row>
    <row r="34" spans="2:11">
      <c r="C34" s="1856" t="s">
        <v>56</v>
      </c>
      <c r="D34" s="1856"/>
      <c r="E34" s="253">
        <v>16</v>
      </c>
      <c r="F34" s="961">
        <v>70099936</v>
      </c>
      <c r="G34" s="1280">
        <v>31145311</v>
      </c>
    </row>
    <row r="35" spans="2:11">
      <c r="C35" s="1856" t="s">
        <v>57</v>
      </c>
      <c r="D35" s="1856"/>
      <c r="E35" s="253">
        <v>17</v>
      </c>
      <c r="F35" s="961">
        <v>144609332</v>
      </c>
      <c r="G35" s="1280">
        <v>1225403422.8835664</v>
      </c>
    </row>
    <row r="36" spans="2:11">
      <c r="C36" s="1856" t="s">
        <v>58</v>
      </c>
      <c r="D36" s="1856"/>
      <c r="E36" s="253">
        <v>18</v>
      </c>
      <c r="F36" s="961">
        <v>20865952</v>
      </c>
      <c r="G36" s="1280">
        <v>86386312</v>
      </c>
    </row>
    <row r="37" spans="2:11">
      <c r="C37" s="1856" t="s">
        <v>162</v>
      </c>
      <c r="D37" s="1856"/>
      <c r="E37" s="253">
        <v>19</v>
      </c>
      <c r="F37" s="961">
        <v>14397332665</v>
      </c>
      <c r="G37" s="1280">
        <v>5325088112</v>
      </c>
    </row>
    <row r="38" spans="2:11" ht="13.65" customHeight="1">
      <c r="C38" s="1062" t="s">
        <v>215</v>
      </c>
      <c r="E38" s="1198"/>
      <c r="F38" s="1277">
        <v>61486320813.778183</v>
      </c>
      <c r="G38" s="1336">
        <v>18458035210.883568</v>
      </c>
      <c r="H38" s="420"/>
      <c r="I38" s="198"/>
    </row>
    <row r="39" spans="2:11">
      <c r="B39" s="1062" t="s">
        <v>163</v>
      </c>
      <c r="E39" s="1198"/>
      <c r="F39" s="1278"/>
      <c r="G39" s="1337"/>
    </row>
    <row r="40" spans="2:11">
      <c r="C40" s="1856" t="s">
        <v>2268</v>
      </c>
      <c r="D40" s="1856"/>
      <c r="E40" s="253">
        <v>13</v>
      </c>
      <c r="F40" s="961">
        <v>652350315</v>
      </c>
      <c r="G40" s="1280">
        <v>198930081</v>
      </c>
    </row>
    <row r="41" spans="2:11">
      <c r="C41" s="1858" t="s">
        <v>164</v>
      </c>
      <c r="D41" s="1858"/>
      <c r="E41" s="253">
        <v>14</v>
      </c>
      <c r="F41" s="961">
        <v>6674438671</v>
      </c>
      <c r="G41" s="1280">
        <v>0</v>
      </c>
    </row>
    <row r="42" spans="2:11">
      <c r="C42" s="1856" t="s">
        <v>237</v>
      </c>
      <c r="D42" s="1856"/>
      <c r="E42" s="253">
        <v>19</v>
      </c>
      <c r="F42" s="961">
        <v>83032806386.95282</v>
      </c>
      <c r="G42" s="1280">
        <v>50273867003</v>
      </c>
    </row>
    <row r="43" spans="2:11">
      <c r="C43" s="1062" t="s">
        <v>215</v>
      </c>
      <c r="E43" s="1198"/>
      <c r="F43" s="1277">
        <v>90359595372.95282</v>
      </c>
      <c r="G43" s="1336">
        <v>50472797084</v>
      </c>
    </row>
    <row r="44" spans="2:11">
      <c r="D44" s="1165"/>
      <c r="E44" s="1332"/>
      <c r="F44" s="1338"/>
      <c r="G44" s="1339"/>
    </row>
    <row r="45" spans="2:11">
      <c r="B45" s="1857" t="s">
        <v>273</v>
      </c>
      <c r="C45" s="1857"/>
      <c r="D45" s="1857"/>
      <c r="E45" s="1284"/>
      <c r="F45" s="1282">
        <v>151845916186.73102</v>
      </c>
      <c r="G45" s="1283">
        <v>68930832294.883575</v>
      </c>
    </row>
    <row r="46" spans="2:11">
      <c r="B46" s="1857" t="s">
        <v>34</v>
      </c>
      <c r="C46" s="1857"/>
      <c r="D46" s="1857"/>
      <c r="E46" s="1284"/>
      <c r="F46" s="1285"/>
      <c r="G46" s="1287"/>
    </row>
    <row r="47" spans="2:11">
      <c r="C47" s="1856" t="s">
        <v>165</v>
      </c>
      <c r="D47" s="1856"/>
      <c r="E47" s="252">
        <v>20</v>
      </c>
      <c r="F47" s="961">
        <v>15000317353</v>
      </c>
      <c r="G47" s="1280">
        <v>15000317353</v>
      </c>
      <c r="H47" s="496"/>
      <c r="I47" s="496"/>
      <c r="J47" s="496"/>
      <c r="K47" s="496"/>
    </row>
    <row r="48" spans="2:11">
      <c r="C48" s="1856" t="s">
        <v>35</v>
      </c>
      <c r="D48" s="1856"/>
      <c r="E48" s="245">
        <v>21</v>
      </c>
      <c r="F48" s="961">
        <v>0</v>
      </c>
      <c r="G48" s="1280">
        <v>0</v>
      </c>
    </row>
    <row r="49" spans="1:10">
      <c r="A49" s="1165"/>
      <c r="C49" s="1856" t="s">
        <v>70</v>
      </c>
      <c r="D49" s="1856"/>
      <c r="E49" s="245">
        <v>21</v>
      </c>
      <c r="F49" s="961">
        <v>2337972643</v>
      </c>
      <c r="G49" s="1280">
        <v>1420066470</v>
      </c>
    </row>
    <row r="50" spans="1:10">
      <c r="C50" s="1856" t="s">
        <v>166</v>
      </c>
      <c r="D50" s="1856"/>
      <c r="E50" s="245">
        <v>21</v>
      </c>
      <c r="F50" s="961">
        <v>0</v>
      </c>
      <c r="G50" s="1280">
        <v>0</v>
      </c>
    </row>
    <row r="51" spans="1:10">
      <c r="C51" s="1856" t="s">
        <v>167</v>
      </c>
      <c r="D51" s="1856"/>
      <c r="E51" s="245">
        <v>21</v>
      </c>
      <c r="F51" s="961">
        <v>2423700246</v>
      </c>
      <c r="G51" s="1280">
        <v>0</v>
      </c>
    </row>
    <row r="52" spans="1:10">
      <c r="C52" s="1856" t="s">
        <v>59</v>
      </c>
      <c r="D52" s="1856"/>
      <c r="E52" s="252">
        <v>22</v>
      </c>
      <c r="F52" s="961">
        <v>-7659994710.4381514</v>
      </c>
      <c r="G52" s="1288">
        <v>0</v>
      </c>
    </row>
    <row r="53" spans="1:10">
      <c r="C53" s="1856" t="s">
        <v>36</v>
      </c>
      <c r="D53" s="1856"/>
      <c r="E53" s="252">
        <v>23</v>
      </c>
      <c r="F53" s="961">
        <v>22620319075.439686</v>
      </c>
      <c r="G53" s="1280">
        <v>9507723072.1164551</v>
      </c>
    </row>
    <row r="54" spans="1:10">
      <c r="C54" s="1864" t="s">
        <v>51</v>
      </c>
      <c r="D54" s="1864"/>
      <c r="E54" s="1289"/>
      <c r="F54" s="1289">
        <v>34722314607.001534</v>
      </c>
      <c r="G54" s="1289">
        <v>25928106895.116455</v>
      </c>
    </row>
    <row r="55" spans="1:10">
      <c r="C55" s="1856" t="s">
        <v>60</v>
      </c>
      <c r="D55" s="1856"/>
      <c r="E55" s="252">
        <v>24</v>
      </c>
      <c r="F55" s="521">
        <v>535901590.15394908</v>
      </c>
      <c r="G55" s="521">
        <v>0</v>
      </c>
    </row>
    <row r="56" spans="1:10">
      <c r="B56" s="1857" t="s">
        <v>2098</v>
      </c>
      <c r="C56" s="1857"/>
      <c r="D56" s="1857"/>
      <c r="E56" s="1284"/>
      <c r="F56" s="1282">
        <v>35258216197.155479</v>
      </c>
      <c r="G56" s="1290">
        <v>25928106895.116455</v>
      </c>
    </row>
    <row r="57" spans="1:10">
      <c r="B57" s="1857" t="s">
        <v>2099</v>
      </c>
      <c r="C57" s="1857"/>
      <c r="D57" s="1857"/>
      <c r="E57" s="1291"/>
      <c r="F57" s="1282">
        <v>187104132383.88651</v>
      </c>
      <c r="G57" s="1290">
        <v>94858939190.000031</v>
      </c>
    </row>
    <row r="58" spans="1:10" s="30" customFormat="1">
      <c r="B58" s="1292"/>
      <c r="E58" s="1331"/>
      <c r="F58" s="1278"/>
      <c r="G58" s="1278"/>
      <c r="I58" s="198"/>
      <c r="J58" s="198"/>
    </row>
    <row r="59" spans="1:10" s="30" customFormat="1">
      <c r="B59" s="38" t="s">
        <v>4151</v>
      </c>
      <c r="E59" s="1331"/>
      <c r="F59" s="1278"/>
      <c r="G59" s="1278"/>
      <c r="I59" s="198"/>
      <c r="J59" s="198"/>
    </row>
    <row r="60" spans="1:10">
      <c r="B60" s="1863"/>
      <c r="C60" s="1863"/>
      <c r="D60" s="1863"/>
      <c r="E60" s="1863"/>
      <c r="F60" s="1863"/>
      <c r="G60" s="1863"/>
    </row>
    <row r="61" spans="1:10" s="30" customFormat="1">
      <c r="B61" s="1292"/>
      <c r="E61" s="1293"/>
      <c r="F61" s="1294"/>
      <c r="G61" s="1294"/>
      <c r="I61" s="198"/>
      <c r="J61" s="198"/>
    </row>
    <row r="62" spans="1:10">
      <c r="B62" s="1062"/>
      <c r="E62" s="1272"/>
      <c r="F62" s="1286"/>
      <c r="G62" s="1272"/>
    </row>
    <row r="63" spans="1:10">
      <c r="D63" s="1076"/>
      <c r="E63" s="1295"/>
      <c r="F63" s="521"/>
      <c r="G63" s="1296"/>
    </row>
    <row r="64" spans="1:10">
      <c r="A64" s="210"/>
      <c r="D64" s="1076"/>
      <c r="E64" s="1297"/>
      <c r="F64" s="1298"/>
      <c r="G64" s="1145"/>
    </row>
    <row r="65" spans="1:8">
      <c r="D65" s="1076"/>
      <c r="E65" s="1299"/>
      <c r="F65" s="1298"/>
      <c r="G65" s="1145"/>
    </row>
    <row r="66" spans="1:8">
      <c r="A66" s="210"/>
      <c r="D66" s="1076"/>
      <c r="E66" s="1271"/>
      <c r="F66" s="1298"/>
      <c r="G66" s="1145"/>
      <c r="H66" s="425"/>
    </row>
    <row r="67" spans="1:8">
      <c r="A67" s="210"/>
      <c r="D67" s="1076"/>
      <c r="E67" s="1271"/>
      <c r="F67" s="1298"/>
      <c r="G67" s="1296"/>
      <c r="H67" s="425"/>
    </row>
    <row r="68" spans="1:8">
      <c r="A68" s="210"/>
      <c r="D68" s="1076"/>
      <c r="E68" s="1271"/>
      <c r="F68" s="521"/>
      <c r="G68" s="521"/>
      <c r="H68" s="425"/>
    </row>
    <row r="69" spans="1:8">
      <c r="A69" s="210"/>
      <c r="D69" s="1076" t="s">
        <v>34</v>
      </c>
      <c r="E69" s="1271"/>
      <c r="F69" s="521"/>
      <c r="G69" s="521"/>
      <c r="H69" s="425"/>
    </row>
  </sheetData>
  <mergeCells count="39">
    <mergeCell ref="C50:D50"/>
    <mergeCell ref="C47:D47"/>
    <mergeCell ref="C49:D49"/>
    <mergeCell ref="C48:D48"/>
    <mergeCell ref="B60:G60"/>
    <mergeCell ref="B57:D57"/>
    <mergeCell ref="C55:D55"/>
    <mergeCell ref="C52:D52"/>
    <mergeCell ref="C53:D53"/>
    <mergeCell ref="C54:D54"/>
    <mergeCell ref="B56:D56"/>
    <mergeCell ref="C51:D51"/>
    <mergeCell ref="C33:D33"/>
    <mergeCell ref="C34:D34"/>
    <mergeCell ref="C35:D35"/>
    <mergeCell ref="C32:D32"/>
    <mergeCell ref="C27:D27"/>
    <mergeCell ref="B28:D28"/>
    <mergeCell ref="B11:D11"/>
    <mergeCell ref="C13:D13"/>
    <mergeCell ref="C14:D14"/>
    <mergeCell ref="C15:D15"/>
    <mergeCell ref="C16:D16"/>
    <mergeCell ref="C36:D36"/>
    <mergeCell ref="B29:D29"/>
    <mergeCell ref="B46:D46"/>
    <mergeCell ref="B45:D45"/>
    <mergeCell ref="C17:D17"/>
    <mergeCell ref="C24:D24"/>
    <mergeCell ref="C25:D25"/>
    <mergeCell ref="C20:D20"/>
    <mergeCell ref="C22:D22"/>
    <mergeCell ref="C23:D23"/>
    <mergeCell ref="C37:D37"/>
    <mergeCell ref="C41:D41"/>
    <mergeCell ref="C42:D42"/>
    <mergeCell ref="C40:D40"/>
    <mergeCell ref="C26:D26"/>
    <mergeCell ref="C31:D31"/>
  </mergeCells>
  <phoneticPr fontId="75" type="noConversion"/>
  <hyperlinks>
    <hyperlink ref="E13" location="'Nota 3'!A1" display="'Nota 3'!A1" xr:uid="{00000000-0004-0000-0500-000000000000}"/>
    <hyperlink ref="E14" location="'Nota 4'!A1" display="'Nota 4'!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4" location="'Nota 10'!A1" display="'Nota 10'!A1" xr:uid="{00000000-0004-0000-0500-000008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1"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2" location="'Nota 19'!A1" display="'Nota 19'!A1" xr:uid="{00000000-0004-0000-0500-000013000000}"/>
    <hyperlink ref="E47"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8000000}"/>
    <hyperlink ref="E51" location="' Nota 21'!A1" display="' Nota 21'!A1" xr:uid="{00000000-0004-0000-0500-000019000000}"/>
    <hyperlink ref="E1" location="Indice!A1" display="Indice" xr:uid="{00000000-0004-0000-0500-00001C000000}"/>
    <hyperlink ref="E21" location="'Nota 5'!A1" display="'Nota 5'!A1" xr:uid="{00000000-0004-0000-0500-00001D000000}"/>
    <hyperlink ref="E52" location="'Nota 22'!A1" display="'Nota 22'!A1" xr:uid="{00000000-0004-0000-0500-000015000000}"/>
    <hyperlink ref="E53" location="'Nota 23'!A1" display="'Nota 23'!A1" xr:uid="{00000000-0004-0000-0500-00001A000000}"/>
    <hyperlink ref="E55" location="'Nota 24'!A1" display="'Nota 24'!A1" xr:uid="{00000000-0004-0000-0500-00001B000000}"/>
    <hyperlink ref="E40" location="'Nota 13'!A1" display="'Nota 13'!A1" xr:uid="{EE4CEA6C-CFC7-44F9-B48A-7C5522E7E342}"/>
  </hyperlinks>
  <printOptions horizontalCentered="1"/>
  <pageMargins left="0.23622047244094491" right="0.23622047244094491" top="0.74803149606299213" bottom="0.74803149606299213" header="0.31496062992125984" footer="0.31496062992125984"/>
  <pageSetup paperSize="9" scale="75"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2:E45"/>
  <sheetViews>
    <sheetView showGridLines="0" topLeftCell="A19" zoomScaleNormal="100" workbookViewId="0">
      <selection activeCell="B15" sqref="B15"/>
    </sheetView>
  </sheetViews>
  <sheetFormatPr baseColWidth="10" defaultColWidth="10.88671875" defaultRowHeight="14.4"/>
  <cols>
    <col min="1" max="1" width="78" customWidth="1"/>
    <col min="2" max="2" width="19.109375" style="188" bestFit="1" customWidth="1"/>
    <col min="3" max="3" width="17.77734375" style="188" bestFit="1" customWidth="1"/>
    <col min="4" max="4" width="5.44140625" customWidth="1"/>
    <col min="5" max="5" width="2.33203125" customWidth="1"/>
    <col min="6" max="6" width="4.44140625" customWidth="1"/>
  </cols>
  <sheetData>
    <row r="2" spans="1:5">
      <c r="A2" s="38"/>
      <c r="B2" s="82"/>
      <c r="C2" s="82"/>
    </row>
    <row r="3" spans="1:5">
      <c r="A3" s="38"/>
      <c r="B3" s="82"/>
      <c r="C3" s="82"/>
    </row>
    <row r="4" spans="1:5">
      <c r="A4" s="1865" t="s">
        <v>696</v>
      </c>
      <c r="B4" s="1865"/>
      <c r="C4" s="1865"/>
    </row>
    <row r="5" spans="1:5">
      <c r="A5" s="1865" t="str">
        <f>IFERROR(IF(Indice!B6="","Al dia... de mes… de año 2XX2…","Al "&amp;DAY(Indice!B6)&amp;" de "&amp;VLOOKUP(MONTH(Indice!B6),Indice!S:T,2,0)&amp;" de "&amp;YEAR(Indice!B6)),"Al dia... de mes… de año 2XX2…")</f>
        <v>Al 31 de Diciembre de 2024</v>
      </c>
      <c r="B5" s="1865"/>
      <c r="C5" s="1865"/>
    </row>
    <row r="6" spans="1:5">
      <c r="A6" s="1865" t="s">
        <v>195</v>
      </c>
      <c r="B6" s="1865"/>
      <c r="C6" s="1865"/>
    </row>
    <row r="7" spans="1:5">
      <c r="A7" s="1866" t="s">
        <v>2231</v>
      </c>
      <c r="B7" s="1866"/>
      <c r="C7" s="1866"/>
    </row>
    <row r="8" spans="1:5">
      <c r="A8" s="958"/>
      <c r="B8" s="1256"/>
      <c r="C8" s="1256"/>
    </row>
    <row r="9" spans="1:5">
      <c r="A9" s="958"/>
      <c r="B9" s="1256"/>
      <c r="C9" s="1256"/>
    </row>
    <row r="10" spans="1:5">
      <c r="A10" s="1259"/>
      <c r="B10" s="1260">
        <v>2024</v>
      </c>
      <c r="C10" s="1260">
        <v>2024</v>
      </c>
    </row>
    <row r="11" spans="1:5">
      <c r="B11" s="1257"/>
      <c r="C11" s="1257"/>
    </row>
    <row r="12" spans="1:5">
      <c r="A12" s="1062" t="s">
        <v>177</v>
      </c>
    </row>
    <row r="13" spans="1:5">
      <c r="A13" t="s">
        <v>283</v>
      </c>
      <c r="B13" s="1077">
        <v>152428102230.58386</v>
      </c>
      <c r="C13" s="1077">
        <v>46244763259</v>
      </c>
    </row>
    <row r="14" spans="1:5">
      <c r="A14" t="s">
        <v>41</v>
      </c>
      <c r="B14" s="1077">
        <v>-142198399910.02765</v>
      </c>
      <c r="C14" s="1077">
        <v>-25121211023.883545</v>
      </c>
      <c r="E14" s="1165"/>
    </row>
    <row r="15" spans="1:5">
      <c r="A15" t="s">
        <v>42</v>
      </c>
      <c r="B15" s="1077">
        <v>20301461197.966362</v>
      </c>
      <c r="C15" s="1077">
        <v>-9838711630</v>
      </c>
      <c r="E15" s="1165"/>
    </row>
    <row r="16" spans="1:5">
      <c r="A16" s="3" t="s">
        <v>77</v>
      </c>
      <c r="B16" s="1261">
        <v>0</v>
      </c>
      <c r="C16" s="1261">
        <v>0</v>
      </c>
      <c r="E16" s="1165"/>
    </row>
    <row r="17" spans="1:5">
      <c r="A17" s="3" t="s">
        <v>284</v>
      </c>
      <c r="B17" s="1261">
        <v>0</v>
      </c>
      <c r="C17" s="1261">
        <v>0</v>
      </c>
      <c r="E17" s="1165"/>
    </row>
    <row r="18" spans="1:5">
      <c r="A18" t="s">
        <v>176</v>
      </c>
      <c r="B18" s="1077">
        <v>-3273384161.8835664</v>
      </c>
      <c r="C18" s="1077">
        <v>-880280943.11643362</v>
      </c>
      <c r="E18" s="1165"/>
    </row>
    <row r="19" spans="1:5">
      <c r="A19" s="67" t="s">
        <v>43</v>
      </c>
      <c r="B19" s="1262">
        <v>27257779356.639008</v>
      </c>
      <c r="C19" s="1262">
        <v>10404559662.000021</v>
      </c>
    </row>
    <row r="20" spans="1:5">
      <c r="B20" s="1145"/>
      <c r="C20" s="1145"/>
    </row>
    <row r="21" spans="1:5">
      <c r="A21" s="1062" t="s">
        <v>178</v>
      </c>
      <c r="B21" s="1145"/>
      <c r="C21" s="1145"/>
    </row>
    <row r="22" spans="1:5">
      <c r="A22" t="s">
        <v>1716</v>
      </c>
      <c r="B22" s="1077">
        <v>0</v>
      </c>
      <c r="C22" s="1077">
        <v>0</v>
      </c>
      <c r="E22" s="1165"/>
    </row>
    <row r="23" spans="1:5">
      <c r="A23" s="1263" t="s">
        <v>1717</v>
      </c>
      <c r="B23" s="1077">
        <v>-547330601</v>
      </c>
      <c r="C23" s="1077">
        <v>-3521000000</v>
      </c>
      <c r="E23" s="1165"/>
    </row>
    <row r="24" spans="1:5">
      <c r="A24" t="s">
        <v>1718</v>
      </c>
      <c r="B24" s="1077">
        <v>-23673892117</v>
      </c>
      <c r="C24" s="1077">
        <v>-107473626</v>
      </c>
    </row>
    <row r="25" spans="1:5">
      <c r="A25" t="s">
        <v>78</v>
      </c>
      <c r="B25" s="1077">
        <v>0</v>
      </c>
      <c r="C25" s="1077">
        <v>0</v>
      </c>
    </row>
    <row r="26" spans="1:5">
      <c r="A26" t="s">
        <v>79</v>
      </c>
      <c r="B26" s="1264">
        <v>0</v>
      </c>
      <c r="C26" s="1264">
        <v>0</v>
      </c>
    </row>
    <row r="27" spans="1:5">
      <c r="A27" s="1263" t="s">
        <v>179</v>
      </c>
      <c r="B27" s="985">
        <v>0</v>
      </c>
      <c r="C27" s="985">
        <v>0</v>
      </c>
    </row>
    <row r="28" spans="1:5">
      <c r="A28" s="67" t="s">
        <v>44</v>
      </c>
      <c r="B28" s="1262">
        <v>-24221222718</v>
      </c>
      <c r="C28" s="1262">
        <v>-3628473626</v>
      </c>
    </row>
    <row r="29" spans="1:5">
      <c r="A29" s="1062" t="s">
        <v>180</v>
      </c>
      <c r="B29" s="249"/>
      <c r="C29" s="249"/>
    </row>
    <row r="30" spans="1:5">
      <c r="A30" t="s">
        <v>1774</v>
      </c>
      <c r="B30" s="1264">
        <v>112000000</v>
      </c>
      <c r="C30" s="1264">
        <v>0</v>
      </c>
    </row>
    <row r="31" spans="1:5">
      <c r="A31" t="s">
        <v>285</v>
      </c>
      <c r="B31" s="1264">
        <v>14383581786</v>
      </c>
      <c r="C31" s="1264">
        <v>-7195895830</v>
      </c>
    </row>
    <row r="32" spans="1:5">
      <c r="A32" s="1263" t="s">
        <v>1719</v>
      </c>
      <c r="B32" s="1264">
        <v>-632993914</v>
      </c>
      <c r="C32" s="1264">
        <v>-813349542</v>
      </c>
    </row>
    <row r="33" spans="1:3">
      <c r="A33" s="1263" t="s">
        <v>80</v>
      </c>
      <c r="B33" s="1264">
        <v>-8056798781.7487679</v>
      </c>
      <c r="C33" s="1264">
        <v>-853425426</v>
      </c>
    </row>
    <row r="34" spans="1:3">
      <c r="A34" s="67" t="s">
        <v>286</v>
      </c>
      <c r="B34" s="1262">
        <v>5805789090.2512321</v>
      </c>
      <c r="C34" s="1262">
        <v>-8862670798</v>
      </c>
    </row>
    <row r="35" spans="1:3">
      <c r="A35" s="1139"/>
      <c r="B35" s="1258"/>
      <c r="C35" s="1258"/>
    </row>
    <row r="36" spans="1:3">
      <c r="A36" t="s">
        <v>81</v>
      </c>
      <c r="B36" s="1264">
        <v>8842345728.8902397</v>
      </c>
      <c r="C36" s="1264">
        <v>-2086584761.999979</v>
      </c>
    </row>
    <row r="37" spans="1:3">
      <c r="A37" t="s">
        <v>82</v>
      </c>
      <c r="B37" s="1264">
        <v>-8477978421.4199028</v>
      </c>
      <c r="C37" s="1264">
        <v>-1457818830</v>
      </c>
    </row>
    <row r="38" spans="1:3">
      <c r="A38" t="s">
        <v>83</v>
      </c>
      <c r="B38" s="1264">
        <v>3301094157.000021</v>
      </c>
      <c r="C38" s="1264">
        <v>6845497749</v>
      </c>
    </row>
    <row r="39" spans="1:3">
      <c r="B39" s="249"/>
      <c r="C39" s="249"/>
    </row>
    <row r="40" spans="1:3">
      <c r="A40" s="67" t="s">
        <v>45</v>
      </c>
      <c r="B40" s="1262">
        <v>3665461464.4703579</v>
      </c>
      <c r="C40" s="1262">
        <v>3301094157.000021</v>
      </c>
    </row>
    <row r="41" spans="1:3">
      <c r="B41" s="209" t="e">
        <v>#REF!</v>
      </c>
      <c r="C41" s="198"/>
    </row>
    <row r="42" spans="1:3">
      <c r="A42" t="s">
        <v>270</v>
      </c>
      <c r="B42" s="198"/>
      <c r="C42" s="198"/>
    </row>
    <row r="43" spans="1:3">
      <c r="B43" s="198"/>
      <c r="C43" s="198"/>
    </row>
    <row r="44" spans="1:3">
      <c r="B44" s="198"/>
      <c r="C44" s="198"/>
    </row>
    <row r="45" spans="1:3">
      <c r="A45" s="1076" t="s">
        <v>1571</v>
      </c>
      <c r="B45" s="198"/>
      <c r="C45" s="198"/>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70C0"/>
  </sheetPr>
  <dimension ref="A1:Z49"/>
  <sheetViews>
    <sheetView showGridLines="0" topLeftCell="B2" zoomScale="80" zoomScaleNormal="80" workbookViewId="0">
      <selection activeCell="J63" sqref="J63"/>
    </sheetView>
  </sheetViews>
  <sheetFormatPr baseColWidth="10" defaultColWidth="11.44140625" defaultRowHeight="13.2"/>
  <cols>
    <col min="1" max="1" width="89.44140625" style="1" customWidth="1"/>
    <col min="2" max="2" width="0.88671875" style="1" customWidth="1"/>
    <col min="3" max="3" width="19.5546875" style="14" customWidth="1"/>
    <col min="4" max="4" width="18" style="14" bestFit="1" customWidth="1"/>
    <col min="5" max="5" width="1" style="18" customWidth="1"/>
    <col min="6" max="6" width="18.109375" style="14" customWidth="1"/>
    <col min="7" max="7" width="0.88671875" style="18" customWidth="1"/>
    <col min="8" max="8" width="18.88671875" style="14" customWidth="1"/>
    <col min="9" max="9" width="1" style="18" customWidth="1"/>
    <col min="10" max="10" width="20" style="14" customWidth="1"/>
    <col min="11" max="11" width="0.6640625" style="18" customWidth="1"/>
    <col min="12" max="12" width="18.44140625" style="14" customWidth="1"/>
    <col min="13" max="13" width="0.6640625" style="18" customWidth="1"/>
    <col min="14" max="14" width="20.44140625" style="14" customWidth="1"/>
    <col min="15" max="15" width="1.109375" style="18" customWidth="1"/>
    <col min="16" max="16" width="19.6640625" style="14" customWidth="1"/>
    <col min="17" max="17" width="1.109375" style="8" customWidth="1"/>
    <col min="18" max="18" width="17.6640625" style="8" customWidth="1"/>
    <col min="19" max="19" width="1.109375" style="8" customWidth="1"/>
    <col min="20" max="20" width="17.6640625" style="8" customWidth="1"/>
    <col min="21" max="21" width="1.109375" style="8" customWidth="1"/>
    <col min="22" max="22" width="17.44140625" style="1" bestFit="1" customWidth="1"/>
    <col min="23" max="23" width="1.109375" style="1" customWidth="1"/>
    <col min="24" max="24" width="16.44140625" style="1" customWidth="1"/>
    <col min="25" max="25" width="17.109375" style="1324" customWidth="1"/>
    <col min="26" max="26" width="14.6640625" style="17" bestFit="1" customWidth="1"/>
    <col min="27" max="16384" width="11.44140625" style="1"/>
  </cols>
  <sheetData>
    <row r="1" spans="1:26" ht="14.4" hidden="1" customHeight="1">
      <c r="H1" s="61" t="s">
        <v>260</v>
      </c>
    </row>
    <row r="3" spans="1:26" ht="13.8">
      <c r="N3" s="65"/>
      <c r="V3" s="7"/>
    </row>
    <row r="4" spans="1:26" ht="14.4">
      <c r="A4" s="1345" t="s">
        <v>695</v>
      </c>
      <c r="B4" s="1345"/>
      <c r="C4" s="1345"/>
      <c r="D4" s="1345"/>
      <c r="E4" s="1345"/>
      <c r="F4" s="1345"/>
      <c r="G4" s="1345"/>
      <c r="H4" s="1345"/>
      <c r="I4" s="1345"/>
      <c r="J4" s="1345"/>
      <c r="K4" s="1345"/>
      <c r="L4" s="1345"/>
      <c r="M4" s="1345"/>
      <c r="N4" s="1345"/>
      <c r="O4" s="1345"/>
      <c r="P4" s="1345"/>
      <c r="Q4" s="1345"/>
      <c r="R4" s="1345"/>
      <c r="S4" s="1345"/>
      <c r="T4" s="1345"/>
      <c r="U4" s="1345"/>
      <c r="V4" s="1345"/>
      <c r="W4" s="1345"/>
      <c r="X4" s="1345"/>
    </row>
    <row r="5" spans="1:26" ht="14.4">
      <c r="A5" s="1345" t="str">
        <f>IFERROR(IF(Indice!B6="","Al dia... de mes… de año 2XX2…","Al "&amp;DAY(Indice!B6)&amp;" de "&amp;VLOOKUP(MONTH(Indice!B6),Indice!S:T,2,0)&amp;" de "&amp;YEAR(Indice!B6)),"Al dia... de mes… de año 2XX2…")</f>
        <v>Al 31 de Diciembre de 2024</v>
      </c>
      <c r="B5" s="1345"/>
      <c r="C5" s="1345"/>
      <c r="D5" s="1345"/>
      <c r="E5" s="1345"/>
      <c r="F5" s="1345"/>
      <c r="G5" s="1345"/>
      <c r="H5" s="1345"/>
      <c r="I5" s="1345"/>
      <c r="J5" s="1345"/>
      <c r="K5" s="1345"/>
      <c r="L5" s="1345"/>
      <c r="M5" s="1345"/>
      <c r="N5" s="1345"/>
      <c r="O5" s="1345"/>
      <c r="P5" s="1345"/>
      <c r="Q5" s="1345"/>
      <c r="R5" s="1345"/>
      <c r="S5" s="1345"/>
      <c r="T5" s="1345"/>
      <c r="U5" s="1345"/>
      <c r="V5" s="1345"/>
      <c r="W5" s="1345"/>
      <c r="X5" s="1345"/>
    </row>
    <row r="6" spans="1:26" ht="14.4">
      <c r="A6" s="1345" t="s">
        <v>195</v>
      </c>
      <c r="B6" s="1345"/>
      <c r="C6" s="1345"/>
      <c r="D6" s="1345"/>
      <c r="E6" s="1345"/>
      <c r="F6" s="1345"/>
      <c r="G6" s="1345"/>
      <c r="H6" s="1345"/>
      <c r="I6" s="1345"/>
      <c r="J6" s="1345"/>
      <c r="K6" s="1345"/>
      <c r="L6" s="1345"/>
      <c r="M6" s="1345"/>
      <c r="N6" s="1345"/>
      <c r="O6" s="1345"/>
      <c r="P6" s="1345"/>
      <c r="Q6" s="1345"/>
      <c r="R6" s="1345"/>
      <c r="S6" s="1345"/>
      <c r="T6" s="1345"/>
      <c r="U6" s="1345"/>
      <c r="V6" s="1345"/>
      <c r="W6" s="1345"/>
      <c r="X6" s="1345"/>
    </row>
    <row r="7" spans="1:26" ht="14.4">
      <c r="A7" s="1345" t="s">
        <v>2233</v>
      </c>
      <c r="B7" s="1345"/>
      <c r="C7" s="1345"/>
      <c r="D7" s="1345"/>
      <c r="E7" s="1345"/>
      <c r="F7" s="1345"/>
      <c r="G7" s="1345"/>
      <c r="H7" s="1345"/>
      <c r="I7" s="1345"/>
      <c r="J7" s="1345"/>
      <c r="K7" s="1345"/>
      <c r="L7" s="1345"/>
      <c r="M7" s="1345"/>
      <c r="N7" s="1345"/>
      <c r="O7" s="1345"/>
      <c r="P7" s="1345"/>
      <c r="Q7" s="1345"/>
      <c r="R7" s="1345"/>
      <c r="S7" s="1345"/>
      <c r="T7" s="1345"/>
      <c r="U7" s="1345"/>
      <c r="V7" s="1345"/>
      <c r="W7" s="1345"/>
      <c r="X7" s="1345"/>
    </row>
    <row r="8" spans="1:26" ht="13.8">
      <c r="A8" s="51"/>
      <c r="B8" s="51"/>
      <c r="C8" s="51"/>
      <c r="D8" s="51"/>
      <c r="E8" s="51"/>
      <c r="F8" s="51"/>
      <c r="G8" s="51"/>
      <c r="H8" s="51"/>
      <c r="I8" s="51"/>
      <c r="J8" s="51"/>
      <c r="K8" s="51"/>
      <c r="L8" s="51"/>
      <c r="M8" s="51"/>
      <c r="N8" s="51"/>
      <c r="O8" s="51"/>
      <c r="P8" s="51"/>
      <c r="V8" s="7"/>
    </row>
    <row r="9" spans="1:26" ht="13.8">
      <c r="A9" s="51"/>
      <c r="B9" s="51"/>
      <c r="C9" s="51"/>
      <c r="D9" s="51"/>
      <c r="E9" s="51"/>
      <c r="F9" s="51"/>
      <c r="G9" s="51"/>
      <c r="H9" s="51"/>
      <c r="I9" s="51"/>
      <c r="J9" s="51"/>
      <c r="K9" s="51"/>
      <c r="L9" s="51"/>
      <c r="M9" s="51"/>
      <c r="N9" s="51"/>
      <c r="O9" s="51"/>
      <c r="P9" s="51"/>
      <c r="V9" s="7"/>
    </row>
    <row r="10" spans="1:26" ht="25.5" customHeight="1">
      <c r="A10" s="15"/>
      <c r="B10" s="15"/>
      <c r="C10" s="1869" t="s">
        <v>183</v>
      </c>
      <c r="D10" s="1869"/>
      <c r="E10" s="1869"/>
      <c r="F10" s="1869"/>
      <c r="G10" s="15"/>
      <c r="H10" s="1867" t="s">
        <v>35</v>
      </c>
      <c r="I10" s="19"/>
      <c r="J10" s="1867" t="s">
        <v>69</v>
      </c>
      <c r="K10" s="19"/>
      <c r="L10" s="1869" t="s">
        <v>281</v>
      </c>
      <c r="M10" s="1869"/>
      <c r="N10" s="1869"/>
      <c r="O10" s="1869"/>
      <c r="P10" s="1869"/>
      <c r="Q10" s="1869"/>
      <c r="R10" s="1869"/>
      <c r="S10" s="1869"/>
      <c r="T10" s="1869"/>
      <c r="V10" s="1867" t="s">
        <v>72</v>
      </c>
      <c r="X10" s="1867" t="s">
        <v>3</v>
      </c>
    </row>
    <row r="11" spans="1:26" ht="23.4" customHeight="1">
      <c r="A11" s="1870"/>
      <c r="C11" s="1867" t="s">
        <v>67</v>
      </c>
      <c r="D11" s="1867" t="s">
        <v>39</v>
      </c>
      <c r="E11" s="19"/>
      <c r="F11" s="1867" t="s">
        <v>68</v>
      </c>
      <c r="G11" s="19"/>
      <c r="H11" s="1867"/>
      <c r="I11" s="19"/>
      <c r="J11" s="1867"/>
      <c r="K11" s="19"/>
      <c r="L11" s="1867" t="s">
        <v>70</v>
      </c>
      <c r="M11" s="19"/>
      <c r="N11" s="1867" t="s">
        <v>71</v>
      </c>
      <c r="O11" s="19"/>
      <c r="P11" s="1867" t="s">
        <v>36</v>
      </c>
      <c r="R11" s="1871" t="s">
        <v>1768</v>
      </c>
      <c r="T11" s="1871" t="s">
        <v>59</v>
      </c>
      <c r="V11" s="1867"/>
      <c r="W11" s="19"/>
      <c r="X11" s="1867"/>
    </row>
    <row r="12" spans="1:26" ht="13.2" customHeight="1">
      <c r="A12" s="1870"/>
      <c r="C12" s="1868"/>
      <c r="D12" s="1868" t="s">
        <v>40</v>
      </c>
      <c r="E12" s="19"/>
      <c r="F12" s="1868"/>
      <c r="G12" s="19"/>
      <c r="H12" s="1868"/>
      <c r="I12" s="19"/>
      <c r="J12" s="1868"/>
      <c r="K12" s="19"/>
      <c r="L12" s="1868"/>
      <c r="M12" s="19"/>
      <c r="N12" s="1868"/>
      <c r="O12" s="19"/>
      <c r="P12" s="1868" t="s">
        <v>3</v>
      </c>
      <c r="R12" s="1872"/>
      <c r="T12" s="1872"/>
      <c r="V12" s="1868"/>
      <c r="W12" s="19"/>
      <c r="X12" s="1868"/>
    </row>
    <row r="13" spans="1:26">
      <c r="V13" s="7"/>
    </row>
    <row r="14" spans="1:26">
      <c r="A14" s="22" t="s">
        <v>2463</v>
      </c>
      <c r="B14" s="4"/>
      <c r="C14" s="224">
        <v>7820000000</v>
      </c>
      <c r="D14" s="224">
        <v>891927</v>
      </c>
      <c r="E14" s="226"/>
      <c r="F14" s="224">
        <v>0</v>
      </c>
      <c r="G14" s="226"/>
      <c r="H14" s="224">
        <v>0</v>
      </c>
      <c r="I14" s="226"/>
      <c r="J14" s="224">
        <v>0</v>
      </c>
      <c r="K14" s="226"/>
      <c r="L14" s="224">
        <v>786918423</v>
      </c>
      <c r="M14" s="226"/>
      <c r="N14" s="224">
        <v>0</v>
      </c>
      <c r="O14" s="226"/>
      <c r="P14" s="224">
        <v>0</v>
      </c>
      <c r="Q14" s="227"/>
      <c r="R14" s="224">
        <v>8033425426</v>
      </c>
      <c r="S14" s="227"/>
      <c r="T14" s="224">
        <v>0</v>
      </c>
      <c r="U14" s="227"/>
      <c r="V14" s="224">
        <v>0</v>
      </c>
      <c r="W14" s="227"/>
      <c r="X14" s="224">
        <v>16641235776</v>
      </c>
      <c r="Y14" s="1325"/>
      <c r="Z14" s="10"/>
    </row>
    <row r="15" spans="1:26">
      <c r="A15" s="7" t="s">
        <v>282</v>
      </c>
      <c r="C15" s="225"/>
      <c r="D15" s="225"/>
      <c r="E15" s="226"/>
      <c r="F15" s="225"/>
      <c r="G15" s="226"/>
      <c r="H15" s="225"/>
      <c r="I15" s="226"/>
      <c r="J15" s="225"/>
      <c r="K15" s="226"/>
      <c r="L15" s="225"/>
      <c r="M15" s="226"/>
      <c r="N15" s="225"/>
      <c r="O15" s="226"/>
      <c r="P15" s="225"/>
      <c r="Q15" s="227"/>
      <c r="R15" s="227"/>
      <c r="S15" s="227"/>
      <c r="T15" s="227"/>
      <c r="U15" s="227"/>
      <c r="V15" s="225"/>
      <c r="W15" s="227"/>
      <c r="X15" s="225"/>
      <c r="Y15" s="1325"/>
    </row>
    <row r="16" spans="1:26">
      <c r="A16" s="22" t="s">
        <v>66</v>
      </c>
      <c r="C16" s="224">
        <v>0</v>
      </c>
      <c r="D16" s="224">
        <v>0</v>
      </c>
      <c r="E16" s="226"/>
      <c r="F16" s="224">
        <v>0</v>
      </c>
      <c r="G16" s="226"/>
      <c r="H16" s="224">
        <v>0</v>
      </c>
      <c r="I16" s="226"/>
      <c r="J16" s="224">
        <v>0</v>
      </c>
      <c r="K16" s="226"/>
      <c r="L16" s="224">
        <v>0</v>
      </c>
      <c r="M16" s="226"/>
      <c r="N16" s="224">
        <v>0</v>
      </c>
      <c r="O16" s="226"/>
      <c r="P16" s="224">
        <v>0</v>
      </c>
      <c r="Q16" s="227"/>
      <c r="R16" s="224">
        <v>0</v>
      </c>
      <c r="S16" s="227"/>
      <c r="T16" s="224">
        <v>0</v>
      </c>
      <c r="U16" s="227"/>
      <c r="V16" s="224">
        <v>0</v>
      </c>
      <c r="W16" s="227"/>
      <c r="X16" s="224">
        <v>0</v>
      </c>
      <c r="Y16" s="1325"/>
    </row>
    <row r="17" spans="1:26" ht="13.2" hidden="1" customHeight="1">
      <c r="A17" s="23" t="s">
        <v>181</v>
      </c>
      <c r="C17" s="225"/>
      <c r="D17" s="225"/>
      <c r="E17" s="226"/>
      <c r="F17" s="224">
        <v>0</v>
      </c>
      <c r="G17" s="226"/>
      <c r="H17" s="224">
        <v>0</v>
      </c>
      <c r="I17" s="226"/>
      <c r="J17" s="224">
        <v>0</v>
      </c>
      <c r="K17" s="226"/>
      <c r="L17" s="224">
        <v>0</v>
      </c>
      <c r="M17" s="226"/>
      <c r="N17" s="224">
        <v>0</v>
      </c>
      <c r="O17" s="226"/>
      <c r="P17" s="224">
        <v>0</v>
      </c>
      <c r="Q17" s="227"/>
      <c r="R17" s="227"/>
      <c r="S17" s="227"/>
      <c r="T17" s="224">
        <v>0</v>
      </c>
      <c r="U17" s="227"/>
      <c r="V17" s="224">
        <v>0</v>
      </c>
      <c r="W17" s="190"/>
      <c r="X17" s="224">
        <v>0</v>
      </c>
    </row>
    <row r="18" spans="1:26">
      <c r="A18" s="22" t="s">
        <v>73</v>
      </c>
      <c r="C18" s="224">
        <v>7180000000</v>
      </c>
      <c r="D18" s="224">
        <v>-574574</v>
      </c>
      <c r="E18" s="226"/>
      <c r="F18" s="224">
        <v>0</v>
      </c>
      <c r="G18" s="226"/>
      <c r="H18" s="224">
        <v>0</v>
      </c>
      <c r="I18" s="226"/>
      <c r="J18" s="224">
        <v>0</v>
      </c>
      <c r="K18" s="226"/>
      <c r="L18" s="224">
        <v>0</v>
      </c>
      <c r="M18" s="226"/>
      <c r="N18" s="224">
        <v>0</v>
      </c>
      <c r="O18" s="226"/>
      <c r="P18" s="224">
        <v>-7180000000</v>
      </c>
      <c r="Q18" s="227"/>
      <c r="R18" s="224">
        <v>0</v>
      </c>
      <c r="S18" s="227"/>
      <c r="T18" s="224">
        <v>0</v>
      </c>
      <c r="U18" s="227"/>
      <c r="V18" s="224">
        <v>0</v>
      </c>
      <c r="W18" s="227"/>
      <c r="X18" s="224">
        <v>-574574</v>
      </c>
    </row>
    <row r="19" spans="1:26" ht="13.2" hidden="1" customHeight="1">
      <c r="A19" s="23" t="s">
        <v>182</v>
      </c>
      <c r="C19" s="225"/>
      <c r="D19" s="225"/>
      <c r="E19" s="226"/>
      <c r="F19" s="224">
        <v>0</v>
      </c>
      <c r="G19" s="226"/>
      <c r="H19" s="224">
        <v>0</v>
      </c>
      <c r="I19" s="226"/>
      <c r="J19" s="224">
        <v>0</v>
      </c>
      <c r="K19" s="226"/>
      <c r="L19" s="224">
        <v>0</v>
      </c>
      <c r="M19" s="226"/>
      <c r="N19" s="224">
        <v>0</v>
      </c>
      <c r="O19" s="226"/>
      <c r="P19" s="224">
        <v>0</v>
      </c>
      <c r="Q19" s="228"/>
      <c r="R19" s="228"/>
      <c r="S19" s="228"/>
      <c r="T19" s="224">
        <v>0</v>
      </c>
      <c r="U19" s="228"/>
      <c r="V19" s="224">
        <v>0</v>
      </c>
      <c r="W19" s="190"/>
      <c r="X19" s="224">
        <v>0</v>
      </c>
    </row>
    <row r="20" spans="1:26">
      <c r="A20" s="22" t="s">
        <v>2590</v>
      </c>
      <c r="C20" s="224">
        <v>0</v>
      </c>
      <c r="D20" s="224">
        <v>0</v>
      </c>
      <c r="E20" s="226"/>
      <c r="F20" s="224">
        <v>0</v>
      </c>
      <c r="G20" s="226"/>
      <c r="H20" s="224">
        <v>0</v>
      </c>
      <c r="I20" s="226"/>
      <c r="J20" s="224">
        <v>0</v>
      </c>
      <c r="K20" s="226"/>
      <c r="L20" s="224">
        <v>0</v>
      </c>
      <c r="M20" s="226"/>
      <c r="N20" s="224">
        <v>0</v>
      </c>
      <c r="O20" s="226"/>
      <c r="P20" s="224">
        <v>-853425426</v>
      </c>
      <c r="Q20" s="228"/>
      <c r="R20" s="224">
        <v>0</v>
      </c>
      <c r="S20" s="228"/>
      <c r="T20" s="224">
        <v>0</v>
      </c>
      <c r="U20" s="228"/>
      <c r="V20" s="224">
        <v>0</v>
      </c>
      <c r="W20" s="190"/>
      <c r="X20" s="224">
        <v>-853425426</v>
      </c>
    </row>
    <row r="21" spans="1:26">
      <c r="A21" s="22" t="s">
        <v>74</v>
      </c>
      <c r="C21" s="224">
        <v>0</v>
      </c>
      <c r="D21" s="224">
        <v>0</v>
      </c>
      <c r="E21" s="226"/>
      <c r="F21" s="224">
        <v>0</v>
      </c>
      <c r="G21" s="226"/>
      <c r="H21" s="224">
        <v>0</v>
      </c>
      <c r="I21" s="226"/>
      <c r="J21" s="224">
        <v>0</v>
      </c>
      <c r="K21" s="226"/>
      <c r="L21" s="224">
        <v>0</v>
      </c>
      <c r="M21" s="226"/>
      <c r="N21" s="224">
        <v>0</v>
      </c>
      <c r="O21" s="226"/>
      <c r="P21" s="224">
        <v>0</v>
      </c>
      <c r="Q21" s="227"/>
      <c r="R21" s="224">
        <v>0</v>
      </c>
      <c r="S21" s="227"/>
      <c r="T21" s="224">
        <v>0</v>
      </c>
      <c r="U21" s="227"/>
      <c r="V21" s="224">
        <v>0</v>
      </c>
      <c r="W21" s="227"/>
      <c r="X21" s="224">
        <v>0</v>
      </c>
    </row>
    <row r="22" spans="1:26">
      <c r="A22" s="22" t="s">
        <v>75</v>
      </c>
      <c r="C22" s="224">
        <v>0</v>
      </c>
      <c r="D22" s="224">
        <v>0</v>
      </c>
      <c r="E22" s="226"/>
      <c r="F22" s="224">
        <v>0</v>
      </c>
      <c r="G22" s="226"/>
      <c r="H22" s="224">
        <v>0</v>
      </c>
      <c r="I22" s="226"/>
      <c r="J22" s="224">
        <v>0</v>
      </c>
      <c r="K22" s="226"/>
      <c r="L22" s="224">
        <v>0</v>
      </c>
      <c r="M22" s="226"/>
      <c r="N22" s="224">
        <v>0</v>
      </c>
      <c r="O22" s="226"/>
      <c r="P22" s="224">
        <v>0</v>
      </c>
      <c r="Q22" s="227"/>
      <c r="R22" s="224">
        <v>0</v>
      </c>
      <c r="S22" s="227"/>
      <c r="T22" s="224">
        <v>0</v>
      </c>
      <c r="U22" s="227"/>
      <c r="V22" s="224">
        <v>0</v>
      </c>
      <c r="W22" s="227"/>
      <c r="X22" s="224">
        <v>0</v>
      </c>
    </row>
    <row r="23" spans="1:26">
      <c r="A23" s="22" t="s">
        <v>1769</v>
      </c>
      <c r="B23" s="13"/>
      <c r="C23" s="224">
        <v>0</v>
      </c>
      <c r="D23" s="224">
        <v>0</v>
      </c>
      <c r="E23" s="226"/>
      <c r="F23" s="224">
        <v>0</v>
      </c>
      <c r="G23" s="226"/>
      <c r="H23" s="224">
        <v>0</v>
      </c>
      <c r="I23" s="226"/>
      <c r="J23" s="224">
        <v>0</v>
      </c>
      <c r="K23" s="226"/>
      <c r="L23" s="224">
        <v>0</v>
      </c>
      <c r="M23" s="226"/>
      <c r="N23" s="224">
        <v>0</v>
      </c>
      <c r="O23" s="226"/>
      <c r="P23" s="224">
        <v>8033425426</v>
      </c>
      <c r="Q23" s="227"/>
      <c r="R23" s="224">
        <v>-8033425426</v>
      </c>
      <c r="S23" s="227"/>
      <c r="T23" s="224">
        <v>0</v>
      </c>
      <c r="U23" s="227"/>
      <c r="V23" s="224">
        <v>0</v>
      </c>
      <c r="W23" s="225"/>
      <c r="X23" s="224">
        <v>0</v>
      </c>
    </row>
    <row r="24" spans="1:26">
      <c r="A24" s="22" t="s">
        <v>70</v>
      </c>
      <c r="B24" s="13"/>
      <c r="C24" s="224">
        <v>0</v>
      </c>
      <c r="D24" s="224">
        <v>0</v>
      </c>
      <c r="E24" s="226"/>
      <c r="F24" s="224">
        <v>0</v>
      </c>
      <c r="G24" s="226"/>
      <c r="H24" s="224">
        <v>0</v>
      </c>
      <c r="I24" s="226"/>
      <c r="J24" s="224">
        <v>0</v>
      </c>
      <c r="K24" s="226"/>
      <c r="L24" s="224">
        <v>633148047</v>
      </c>
      <c r="M24" s="226"/>
      <c r="N24" s="224">
        <v>0</v>
      </c>
      <c r="O24" s="226"/>
      <c r="P24" s="224">
        <v>0</v>
      </c>
      <c r="Q24" s="227"/>
      <c r="R24" s="224">
        <v>0</v>
      </c>
      <c r="S24" s="227"/>
      <c r="T24" s="224">
        <v>0</v>
      </c>
      <c r="U24" s="227"/>
      <c r="V24" s="224">
        <v>0</v>
      </c>
      <c r="W24" s="225"/>
      <c r="X24" s="224">
        <v>633148047</v>
      </c>
    </row>
    <row r="25" spans="1:26">
      <c r="A25" s="22" t="s">
        <v>76</v>
      </c>
      <c r="C25" s="224">
        <v>0</v>
      </c>
      <c r="D25" s="224">
        <v>0</v>
      </c>
      <c r="E25" s="226"/>
      <c r="F25" s="224">
        <v>0</v>
      </c>
      <c r="G25" s="226"/>
      <c r="H25" s="224">
        <v>0</v>
      </c>
      <c r="I25" s="226"/>
      <c r="J25" s="224">
        <v>0</v>
      </c>
      <c r="K25" s="226"/>
      <c r="L25" s="224">
        <v>0</v>
      </c>
      <c r="M25" s="226"/>
      <c r="N25" s="224">
        <v>0</v>
      </c>
      <c r="O25" s="226"/>
      <c r="P25" s="224">
        <v>0</v>
      </c>
      <c r="Q25" s="227"/>
      <c r="R25" s="224">
        <v>9507723072.3106098</v>
      </c>
      <c r="S25" s="227"/>
      <c r="T25" s="224">
        <v>0</v>
      </c>
      <c r="U25" s="227"/>
      <c r="V25" s="224">
        <v>0</v>
      </c>
      <c r="W25" s="227"/>
      <c r="X25" s="224">
        <v>9507723072.3106098</v>
      </c>
    </row>
    <row r="26" spans="1:26">
      <c r="C26" s="225"/>
      <c r="D26" s="225"/>
      <c r="E26" s="226"/>
      <c r="F26" s="225"/>
      <c r="G26" s="226"/>
      <c r="H26" s="225"/>
      <c r="I26" s="226"/>
      <c r="J26" s="225"/>
      <c r="K26" s="226"/>
      <c r="L26" s="225"/>
      <c r="M26" s="226"/>
      <c r="N26" s="225"/>
      <c r="O26" s="226"/>
      <c r="P26" s="225"/>
      <c r="Q26" s="227"/>
      <c r="R26" s="227"/>
      <c r="S26" s="227"/>
      <c r="T26" s="227"/>
      <c r="U26" s="227"/>
      <c r="V26" s="216"/>
      <c r="W26" s="190"/>
      <c r="X26" s="190"/>
    </row>
    <row r="27" spans="1:26">
      <c r="A27" s="22" t="s">
        <v>2464</v>
      </c>
      <c r="B27" s="4"/>
      <c r="C27" s="229">
        <v>15000000000</v>
      </c>
      <c r="D27" s="229">
        <v>317353</v>
      </c>
      <c r="E27" s="230"/>
      <c r="F27" s="229">
        <v>0</v>
      </c>
      <c r="G27" s="230">
        <v>0</v>
      </c>
      <c r="H27" s="229">
        <v>0</v>
      </c>
      <c r="I27" s="230"/>
      <c r="J27" s="229">
        <v>0</v>
      </c>
      <c r="K27" s="230"/>
      <c r="L27" s="229">
        <v>1420066470</v>
      </c>
      <c r="M27" s="230"/>
      <c r="N27" s="229">
        <v>0</v>
      </c>
      <c r="O27" s="230"/>
      <c r="P27" s="229">
        <v>0</v>
      </c>
      <c r="Q27" s="228"/>
      <c r="R27" s="229">
        <v>9507723072.3106079</v>
      </c>
      <c r="S27" s="228"/>
      <c r="T27" s="229">
        <v>0</v>
      </c>
      <c r="U27" s="228"/>
      <c r="V27" s="229">
        <v>0</v>
      </c>
      <c r="W27" s="228"/>
      <c r="X27" s="229">
        <v>25928106895.310608</v>
      </c>
      <c r="Y27" s="1326"/>
      <c r="Z27" s="10"/>
    </row>
    <row r="28" spans="1:26">
      <c r="A28" s="7" t="s">
        <v>282</v>
      </c>
      <c r="B28" s="4"/>
      <c r="C28" s="1250"/>
      <c r="D28" s="1250"/>
      <c r="E28" s="1251"/>
      <c r="F28" s="1250"/>
      <c r="G28" s="1251"/>
      <c r="H28" s="1250"/>
      <c r="I28" s="1251"/>
      <c r="J28" s="1250"/>
      <c r="K28" s="1251"/>
      <c r="L28" s="1250"/>
      <c r="M28" s="1251"/>
      <c r="N28" s="1250"/>
      <c r="O28" s="1251"/>
      <c r="P28" s="1250"/>
      <c r="Q28" s="1252"/>
      <c r="R28" s="1250"/>
      <c r="S28" s="1252"/>
      <c r="T28" s="1250"/>
      <c r="U28" s="1252"/>
      <c r="V28" s="1250"/>
      <c r="W28" s="1252"/>
      <c r="X28" s="1250"/>
    </row>
    <row r="29" spans="1:26">
      <c r="A29" s="22" t="s">
        <v>66</v>
      </c>
      <c r="C29" s="224">
        <v>0</v>
      </c>
      <c r="D29" s="224">
        <v>0</v>
      </c>
      <c r="E29" s="226"/>
      <c r="F29" s="224">
        <v>0</v>
      </c>
      <c r="G29" s="226"/>
      <c r="H29" s="224">
        <v>0</v>
      </c>
      <c r="I29" s="226"/>
      <c r="J29" s="224">
        <v>0</v>
      </c>
      <c r="K29" s="226"/>
      <c r="L29" s="224">
        <v>0</v>
      </c>
      <c r="M29" s="226"/>
      <c r="N29" s="224">
        <v>0</v>
      </c>
      <c r="O29" s="226"/>
      <c r="P29" s="224">
        <v>0</v>
      </c>
      <c r="Q29" s="227"/>
      <c r="R29" s="224">
        <v>0</v>
      </c>
      <c r="S29" s="227"/>
      <c r="T29" s="224">
        <v>0</v>
      </c>
      <c r="U29" s="227"/>
      <c r="V29" s="224">
        <v>0</v>
      </c>
      <c r="W29" s="190"/>
      <c r="X29" s="224">
        <v>0</v>
      </c>
    </row>
    <row r="30" spans="1:26" s="69" customFormat="1" ht="26.4">
      <c r="A30" s="586" t="s">
        <v>2681</v>
      </c>
      <c r="C30" s="582">
        <v>0</v>
      </c>
      <c r="D30" s="224">
        <v>0</v>
      </c>
      <c r="E30" s="583"/>
      <c r="F30" s="224">
        <v>0</v>
      </c>
      <c r="G30" s="583"/>
      <c r="H30" s="224">
        <v>0</v>
      </c>
      <c r="I30" s="583"/>
      <c r="J30" s="224">
        <v>0</v>
      </c>
      <c r="K30" s="583"/>
      <c r="L30" s="582">
        <v>0</v>
      </c>
      <c r="M30" s="583"/>
      <c r="N30" s="582">
        <v>0</v>
      </c>
      <c r="O30" s="583"/>
      <c r="P30" s="582">
        <v>-7084022826.3106079</v>
      </c>
      <c r="Q30" s="584"/>
      <c r="R30" s="582">
        <v>0</v>
      </c>
      <c r="S30" s="584"/>
      <c r="T30" s="224">
        <v>0</v>
      </c>
      <c r="U30" s="584"/>
      <c r="V30" s="582">
        <v>0</v>
      </c>
      <c r="W30" s="585"/>
      <c r="X30" s="582">
        <v>-7084022826.3106079</v>
      </c>
      <c r="Y30" s="1327"/>
      <c r="Z30" s="587"/>
    </row>
    <row r="31" spans="1:26">
      <c r="A31" s="22" t="s">
        <v>73</v>
      </c>
      <c r="C31" s="224">
        <v>0</v>
      </c>
      <c r="D31" s="224">
        <v>0</v>
      </c>
      <c r="E31" s="226"/>
      <c r="F31" s="224">
        <v>0</v>
      </c>
      <c r="G31" s="226"/>
      <c r="H31" s="224">
        <v>0</v>
      </c>
      <c r="I31" s="226"/>
      <c r="J31" s="224">
        <v>0</v>
      </c>
      <c r="K31" s="226"/>
      <c r="L31" s="224">
        <v>0</v>
      </c>
      <c r="M31" s="226"/>
      <c r="N31" s="224">
        <v>0</v>
      </c>
      <c r="O31" s="226"/>
      <c r="P31" s="224">
        <v>0</v>
      </c>
      <c r="Q31" s="227"/>
      <c r="R31" s="224">
        <v>0</v>
      </c>
      <c r="S31" s="227"/>
      <c r="T31" s="224">
        <v>0</v>
      </c>
      <c r="U31" s="227"/>
      <c r="V31" s="224">
        <v>0</v>
      </c>
      <c r="W31" s="190"/>
      <c r="X31" s="224">
        <v>0</v>
      </c>
    </row>
    <row r="32" spans="1:26">
      <c r="A32" s="22" t="s">
        <v>74</v>
      </c>
      <c r="B32" s="13"/>
      <c r="C32" s="224">
        <v>0</v>
      </c>
      <c r="D32" s="224">
        <v>0</v>
      </c>
      <c r="E32" s="226"/>
      <c r="F32" s="224">
        <v>0</v>
      </c>
      <c r="G32" s="226"/>
      <c r="H32" s="224">
        <v>0</v>
      </c>
      <c r="I32" s="226"/>
      <c r="J32" s="224">
        <v>0</v>
      </c>
      <c r="K32" s="226"/>
      <c r="L32" s="224">
        <v>0</v>
      </c>
      <c r="M32" s="226"/>
      <c r="N32" s="224">
        <v>0</v>
      </c>
      <c r="O32" s="226"/>
      <c r="P32" s="224">
        <v>0</v>
      </c>
      <c r="Q32" s="227"/>
      <c r="R32" s="224">
        <v>0</v>
      </c>
      <c r="S32" s="227"/>
      <c r="T32" s="224">
        <v>0</v>
      </c>
      <c r="U32" s="227"/>
      <c r="V32" s="224">
        <v>0</v>
      </c>
      <c r="W32" s="227"/>
      <c r="X32" s="224">
        <v>0</v>
      </c>
    </row>
    <row r="33" spans="1:26">
      <c r="A33" s="22" t="s">
        <v>1769</v>
      </c>
      <c r="B33" s="13"/>
      <c r="C33" s="224">
        <v>0</v>
      </c>
      <c r="D33" s="224">
        <v>0</v>
      </c>
      <c r="E33" s="226"/>
      <c r="F33" s="224">
        <v>0</v>
      </c>
      <c r="G33" s="226"/>
      <c r="H33" s="224">
        <v>0</v>
      </c>
      <c r="I33" s="226"/>
      <c r="J33" s="224">
        <v>0</v>
      </c>
      <c r="K33" s="226"/>
      <c r="L33" s="224">
        <v>0</v>
      </c>
      <c r="M33" s="226"/>
      <c r="N33" s="224">
        <v>0</v>
      </c>
      <c r="O33" s="226"/>
      <c r="P33" s="224">
        <v>9507723072.3106079</v>
      </c>
      <c r="Q33" s="227"/>
      <c r="R33" s="224">
        <v>-9507723072.3106079</v>
      </c>
      <c r="S33" s="227"/>
      <c r="T33" s="224">
        <v>0</v>
      </c>
      <c r="U33" s="227"/>
      <c r="V33" s="224">
        <v>0</v>
      </c>
      <c r="W33" s="225"/>
      <c r="X33" s="224">
        <v>0</v>
      </c>
    </row>
    <row r="34" spans="1:26">
      <c r="A34" s="22" t="s">
        <v>70</v>
      </c>
      <c r="B34" s="13"/>
      <c r="C34" s="224">
        <v>0</v>
      </c>
      <c r="D34" s="224">
        <v>0</v>
      </c>
      <c r="E34" s="226"/>
      <c r="F34" s="224">
        <v>0</v>
      </c>
      <c r="G34" s="226"/>
      <c r="H34" s="224">
        <v>0</v>
      </c>
      <c r="I34" s="226"/>
      <c r="J34" s="224">
        <v>0</v>
      </c>
      <c r="K34" s="226"/>
      <c r="L34" s="224">
        <v>917906173</v>
      </c>
      <c r="M34" s="226"/>
      <c r="N34" s="224">
        <v>0</v>
      </c>
      <c r="O34" s="226"/>
      <c r="P34" s="224"/>
      <c r="Q34" s="227"/>
      <c r="R34" s="224">
        <v>0</v>
      </c>
      <c r="S34" s="227"/>
      <c r="T34" s="224">
        <v>0</v>
      </c>
      <c r="U34" s="227"/>
      <c r="V34" s="224">
        <v>0</v>
      </c>
      <c r="W34" s="225"/>
      <c r="X34" s="224">
        <v>917906173</v>
      </c>
    </row>
    <row r="35" spans="1:26">
      <c r="A35" s="22" t="s">
        <v>2589</v>
      </c>
      <c r="B35" s="13"/>
      <c r="C35" s="224">
        <v>0</v>
      </c>
      <c r="D35" s="224">
        <v>0</v>
      </c>
      <c r="E35" s="226"/>
      <c r="F35" s="224">
        <v>0</v>
      </c>
      <c r="G35" s="226"/>
      <c r="H35" s="224">
        <v>0</v>
      </c>
      <c r="I35" s="226"/>
      <c r="J35" s="224">
        <v>0</v>
      </c>
      <c r="K35" s="226"/>
      <c r="L35" s="224">
        <v>0</v>
      </c>
      <c r="M35" s="226"/>
      <c r="N35" s="224">
        <v>2423700246</v>
      </c>
      <c r="O35" s="226"/>
      <c r="P35" s="224">
        <v>-2423700246</v>
      </c>
      <c r="Q35" s="227"/>
      <c r="R35" s="224">
        <v>0</v>
      </c>
      <c r="S35" s="227"/>
      <c r="T35" s="224">
        <v>0</v>
      </c>
      <c r="U35" s="227"/>
      <c r="V35" s="224">
        <v>0</v>
      </c>
      <c r="W35" s="225"/>
      <c r="X35" s="224">
        <v>0</v>
      </c>
    </row>
    <row r="36" spans="1:26">
      <c r="A36" s="22" t="s">
        <v>59</v>
      </c>
      <c r="B36" s="13"/>
      <c r="C36" s="224">
        <v>0</v>
      </c>
      <c r="D36" s="224">
        <v>0</v>
      </c>
      <c r="E36" s="226"/>
      <c r="F36" s="224">
        <v>0</v>
      </c>
      <c r="G36" s="226"/>
      <c r="H36" s="224">
        <v>0</v>
      </c>
      <c r="I36" s="226"/>
      <c r="J36" s="224">
        <v>0</v>
      </c>
      <c r="K36" s="226"/>
      <c r="L36" s="224">
        <v>0</v>
      </c>
      <c r="M36" s="226"/>
      <c r="N36" s="224">
        <v>0</v>
      </c>
      <c r="O36" s="226"/>
      <c r="P36" s="224">
        <v>0</v>
      </c>
      <c r="Q36" s="227"/>
      <c r="R36" s="224">
        <v>0</v>
      </c>
      <c r="S36" s="227"/>
      <c r="T36" s="224">
        <v>-7659994710.4381514</v>
      </c>
      <c r="U36" s="227"/>
      <c r="V36" s="224">
        <v>0</v>
      </c>
      <c r="W36" s="225"/>
      <c r="X36" s="224">
        <v>-7659994710.4381514</v>
      </c>
    </row>
    <row r="37" spans="1:26">
      <c r="A37" s="22" t="s">
        <v>72</v>
      </c>
      <c r="B37" s="13"/>
      <c r="C37" s="224">
        <v>0</v>
      </c>
      <c r="D37" s="224">
        <v>0</v>
      </c>
      <c r="E37" s="226"/>
      <c r="F37" s="224">
        <v>0</v>
      </c>
      <c r="G37" s="226"/>
      <c r="H37" s="224">
        <v>0</v>
      </c>
      <c r="I37" s="226"/>
      <c r="J37" s="224">
        <v>0</v>
      </c>
      <c r="K37" s="226"/>
      <c r="L37" s="224">
        <v>0</v>
      </c>
      <c r="M37" s="226"/>
      <c r="N37" s="224">
        <v>0</v>
      </c>
      <c r="O37" s="226"/>
      <c r="P37" s="224">
        <v>0</v>
      </c>
      <c r="Q37" s="227"/>
      <c r="R37" s="224">
        <v>0</v>
      </c>
      <c r="S37" s="227"/>
      <c r="T37" s="224">
        <v>0</v>
      </c>
      <c r="U37" s="227"/>
      <c r="V37" s="224">
        <v>535901590.15394908</v>
      </c>
      <c r="W37" s="225"/>
      <c r="X37" s="224">
        <v>535901590.15394908</v>
      </c>
    </row>
    <row r="38" spans="1:26">
      <c r="A38" s="22" t="s">
        <v>76</v>
      </c>
      <c r="C38" s="224">
        <v>0</v>
      </c>
      <c r="D38" s="224">
        <v>0</v>
      </c>
      <c r="E38" s="226"/>
      <c r="F38" s="224">
        <v>0</v>
      </c>
      <c r="G38" s="226"/>
      <c r="H38" s="224">
        <v>0</v>
      </c>
      <c r="I38" s="226"/>
      <c r="J38" s="224">
        <v>0</v>
      </c>
      <c r="K38" s="226"/>
      <c r="L38" s="224">
        <v>0</v>
      </c>
      <c r="M38" s="226"/>
      <c r="N38" s="224">
        <v>0</v>
      </c>
      <c r="O38" s="226"/>
      <c r="P38" s="224">
        <v>0</v>
      </c>
      <c r="Q38" s="227"/>
      <c r="R38" s="224">
        <v>22620319075.439686</v>
      </c>
      <c r="S38" s="227"/>
      <c r="T38" s="224">
        <v>0</v>
      </c>
      <c r="U38" s="227"/>
      <c r="V38" s="224">
        <v>0</v>
      </c>
      <c r="W38" s="227"/>
      <c r="X38" s="224">
        <v>22620319075.439686</v>
      </c>
    </row>
    <row r="39" spans="1:26">
      <c r="C39" s="225"/>
      <c r="D39" s="225"/>
      <c r="E39" s="226"/>
      <c r="F39" s="225"/>
      <c r="G39" s="226"/>
      <c r="H39" s="225"/>
      <c r="I39" s="226"/>
      <c r="J39" s="225"/>
      <c r="K39" s="226"/>
      <c r="L39" s="225"/>
      <c r="M39" s="226"/>
      <c r="N39" s="225"/>
      <c r="O39" s="226"/>
      <c r="P39" s="225"/>
      <c r="Q39" s="227"/>
      <c r="R39" s="225"/>
      <c r="S39" s="227"/>
      <c r="T39" s="225"/>
      <c r="U39" s="227"/>
      <c r="V39" s="216"/>
      <c r="W39" s="190"/>
      <c r="X39" s="190"/>
    </row>
    <row r="40" spans="1:26">
      <c r="A40" s="22" t="str">
        <f>IFERROR(IF(Indice!$B$6="","Saldo al .. de  de 20X2 ","Saldo al "&amp;DAY(Indice!$B$6)&amp;" de "&amp;VLOOKUP(MONTH(Indice!$B$6),Indice!S:T,2,0)&amp;" de "&amp;YEAR(Indice!$B$6)),"Saldo al .. de  de 20X2 ")</f>
        <v>Saldo al 31 de Diciembre de 2024</v>
      </c>
      <c r="B40" s="4"/>
      <c r="C40" s="229">
        <v>15000000000</v>
      </c>
      <c r="D40" s="229">
        <v>317353</v>
      </c>
      <c r="E40" s="231"/>
      <c r="F40" s="229">
        <v>0</v>
      </c>
      <c r="G40" s="231"/>
      <c r="H40" s="229">
        <v>0</v>
      </c>
      <c r="I40" s="231"/>
      <c r="J40" s="229">
        <v>0</v>
      </c>
      <c r="K40" s="231"/>
      <c r="L40" s="229">
        <v>2337972643</v>
      </c>
      <c r="M40" s="231"/>
      <c r="N40" s="229">
        <v>2423700246</v>
      </c>
      <c r="O40" s="231"/>
      <c r="P40" s="229">
        <v>0</v>
      </c>
      <c r="Q40" s="227"/>
      <c r="R40" s="229">
        <v>22620319075.439686</v>
      </c>
      <c r="S40" s="227"/>
      <c r="T40" s="229">
        <v>-7659994710.4381514</v>
      </c>
      <c r="U40" s="227"/>
      <c r="V40" s="229">
        <v>535901590.15394908</v>
      </c>
      <c r="W40" s="228"/>
      <c r="X40" s="229">
        <v>35258216197.155487</v>
      </c>
      <c r="Y40" s="1328"/>
      <c r="Z40" s="191"/>
    </row>
    <row r="41" spans="1:26" s="7" customFormat="1">
      <c r="A41" s="56"/>
      <c r="B41" s="56"/>
      <c r="C41" s="1253"/>
      <c r="D41" s="1252"/>
      <c r="E41" s="1254"/>
      <c r="F41" s="1253"/>
      <c r="G41" s="1254"/>
      <c r="H41" s="1253"/>
      <c r="I41" s="1254"/>
      <c r="J41" s="1253"/>
      <c r="K41" s="1254"/>
      <c r="L41" s="1253"/>
      <c r="M41" s="1254"/>
      <c r="N41" s="1253"/>
      <c r="O41" s="1254"/>
      <c r="P41" s="1253"/>
      <c r="Q41" s="1252"/>
      <c r="R41" s="1252"/>
      <c r="S41" s="1252"/>
      <c r="T41" s="1252"/>
      <c r="U41" s="1252"/>
      <c r="V41" s="191"/>
      <c r="W41" s="191"/>
      <c r="X41" s="191"/>
      <c r="Y41" s="1326"/>
      <c r="Z41" s="17"/>
    </row>
    <row r="42" spans="1:26">
      <c r="A42" s="1" t="s">
        <v>270</v>
      </c>
      <c r="C42" s="304"/>
      <c r="D42" s="304"/>
      <c r="E42" s="304"/>
      <c r="F42" s="304"/>
      <c r="G42" s="304"/>
      <c r="H42" s="304"/>
      <c r="I42" s="304"/>
      <c r="J42" s="304"/>
      <c r="K42" s="304"/>
      <c r="L42" s="304"/>
      <c r="M42" s="304"/>
      <c r="N42" s="304"/>
      <c r="O42" s="304"/>
      <c r="P42" s="304"/>
      <c r="Q42" s="304"/>
      <c r="R42" s="304"/>
      <c r="S42" s="304"/>
      <c r="T42" s="304"/>
      <c r="U42" s="304"/>
      <c r="V42" s="304"/>
      <c r="W42" s="304"/>
      <c r="X42" s="304"/>
    </row>
    <row r="43" spans="1:26">
      <c r="C43" s="9"/>
      <c r="D43" s="9"/>
      <c r="E43" s="20"/>
      <c r="F43" s="9"/>
      <c r="G43" s="20"/>
      <c r="H43" s="1"/>
      <c r="I43" s="1"/>
      <c r="K43" s="20"/>
      <c r="L43" s="9"/>
      <c r="M43" s="20"/>
      <c r="N43" s="9"/>
      <c r="O43" s="20"/>
      <c r="P43" s="9"/>
    </row>
    <row r="44" spans="1:26">
      <c r="C44" s="9"/>
      <c r="D44" s="9"/>
      <c r="E44" s="20"/>
      <c r="F44" s="9"/>
      <c r="G44" s="20"/>
      <c r="H44" s="1"/>
      <c r="I44" s="1"/>
      <c r="K44" s="20"/>
      <c r="L44" s="9"/>
      <c r="M44" s="20"/>
      <c r="N44" s="9"/>
      <c r="O44" s="20"/>
      <c r="P44" s="9"/>
    </row>
    <row r="45" spans="1:26">
      <c r="C45" s="9"/>
      <c r="D45" s="9"/>
      <c r="E45" s="20"/>
      <c r="F45" s="9"/>
      <c r="G45" s="20"/>
      <c r="H45" s="1"/>
      <c r="I45" s="1"/>
      <c r="K45" s="20"/>
      <c r="L45" s="9"/>
      <c r="M45" s="20"/>
      <c r="N45" s="9"/>
      <c r="O45" s="20"/>
      <c r="P45" s="9"/>
    </row>
    <row r="46" spans="1:26">
      <c r="C46" s="9"/>
      <c r="D46" s="9"/>
      <c r="E46" s="20"/>
      <c r="F46" s="9"/>
      <c r="G46" s="20"/>
      <c r="H46" s="1"/>
      <c r="I46" s="1"/>
      <c r="K46" s="20"/>
      <c r="L46" s="9"/>
      <c r="M46" s="20"/>
      <c r="N46" s="9"/>
      <c r="O46" s="20"/>
      <c r="P46" s="9"/>
    </row>
    <row r="48" spans="1:26">
      <c r="C48" s="9"/>
      <c r="D48" s="9"/>
      <c r="E48" s="20"/>
      <c r="F48" s="9"/>
      <c r="G48" s="20"/>
      <c r="H48" s="1"/>
      <c r="I48" s="1"/>
      <c r="K48" s="20"/>
      <c r="L48" s="9"/>
      <c r="M48" s="20"/>
      <c r="N48" s="9"/>
      <c r="O48" s="20"/>
      <c r="P48" s="9"/>
    </row>
    <row r="49" spans="6:10">
      <c r="F49" s="9"/>
      <c r="H49" s="1"/>
      <c r="I49" s="1"/>
      <c r="J49" s="11"/>
    </row>
  </sheetData>
  <mergeCells count="15">
    <mergeCell ref="X10:X12"/>
    <mergeCell ref="V10:V12"/>
    <mergeCell ref="L10:T10"/>
    <mergeCell ref="A11:A12"/>
    <mergeCell ref="C10:F10"/>
    <mergeCell ref="R11:R12"/>
    <mergeCell ref="C11:C12"/>
    <mergeCell ref="F11:F12"/>
    <mergeCell ref="L11:L12"/>
    <mergeCell ref="N11:N12"/>
    <mergeCell ref="P11:P12"/>
    <mergeCell ref="D11:D12"/>
    <mergeCell ref="T11:T12"/>
    <mergeCell ref="H10:H12"/>
    <mergeCell ref="J10:J12"/>
  </mergeCells>
  <hyperlinks>
    <hyperlink ref="H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70C0"/>
    <pageSetUpPr fitToPage="1"/>
  </sheetPr>
  <dimension ref="B1:I45"/>
  <sheetViews>
    <sheetView showGridLines="0" topLeftCell="A11" zoomScaleNormal="100" zoomScaleSheetLayoutView="70" workbookViewId="0">
      <selection activeCell="D21" sqref="D21"/>
    </sheetView>
  </sheetViews>
  <sheetFormatPr baseColWidth="10" defaultColWidth="11.44140625" defaultRowHeight="14.4"/>
  <cols>
    <col min="1" max="1" width="2" customWidth="1"/>
    <col min="2" max="2" width="63.88671875" customWidth="1"/>
    <col min="3" max="3" width="12.6640625" style="1300" customWidth="1"/>
    <col min="4" max="5" width="17.5546875" style="1080" customWidth="1"/>
    <col min="6" max="6" width="2.33203125" customWidth="1"/>
    <col min="7" max="7" width="14.88671875" style="188" customWidth="1"/>
    <col min="8" max="8" width="17.5546875" customWidth="1"/>
  </cols>
  <sheetData>
    <row r="1" spans="2:9" hidden="1">
      <c r="B1" t="str">
        <f>Indice!C1</f>
        <v>ZUBA S.A.E.C.A.</v>
      </c>
      <c r="C1" s="1265" t="s">
        <v>260</v>
      </c>
      <c r="E1" s="1080" t="e">
        <v>#REF!</v>
      </c>
    </row>
    <row r="2" spans="2:9">
      <c r="C2" s="1272"/>
    </row>
    <row r="3" spans="2:9">
      <c r="C3" s="1272"/>
    </row>
    <row r="4" spans="2:9">
      <c r="B4" s="1865" t="s">
        <v>193</v>
      </c>
      <c r="C4" s="1865"/>
      <c r="D4" s="1865"/>
      <c r="E4" s="1865"/>
    </row>
    <row r="5" spans="2:9">
      <c r="B5" s="1865" t="str">
        <f>IFERROR(IF(Indice!B6="","Al dia... de mes… de año 2XX2…","Al "&amp;DAY(Indice!B6)&amp;" de "&amp;VLOOKUP(MONTH(Indice!B6),Indice!S:T,2,0)&amp;" de "&amp;YEAR(Indice!B6)),"Al dia... de mes… de año 2XX2…")</f>
        <v>Al 31 de Diciembre de 2024</v>
      </c>
      <c r="C5" s="1865"/>
      <c r="D5" s="1865"/>
      <c r="E5" s="1865"/>
    </row>
    <row r="6" spans="2:9">
      <c r="B6" s="1874" t="s">
        <v>194</v>
      </c>
      <c r="C6" s="1874"/>
      <c r="D6" s="1874"/>
      <c r="E6" s="1874"/>
    </row>
    <row r="7" spans="2:9">
      <c r="B7" s="1875" t="s">
        <v>2232</v>
      </c>
      <c r="C7" s="1875"/>
      <c r="D7" s="1875"/>
      <c r="E7" s="1875"/>
    </row>
    <row r="8" spans="2:9">
      <c r="B8" s="1179"/>
      <c r="C8" s="1180"/>
      <c r="D8" s="1181"/>
    </row>
    <row r="9" spans="2:9">
      <c r="B9" s="1182"/>
      <c r="C9" s="1183" t="s">
        <v>139</v>
      </c>
      <c r="D9" s="1184">
        <v>45657</v>
      </c>
      <c r="E9" s="1184">
        <v>45291</v>
      </c>
    </row>
    <row r="10" spans="2:9">
      <c r="B10" s="3" t="s">
        <v>52</v>
      </c>
      <c r="C10" s="244">
        <v>25</v>
      </c>
      <c r="D10" s="1185">
        <v>126370134083</v>
      </c>
      <c r="E10" s="1186">
        <v>91807933436</v>
      </c>
      <c r="F10" s="425"/>
      <c r="H10" s="425"/>
    </row>
    <row r="11" spans="2:9">
      <c r="B11" s="3" t="s">
        <v>118</v>
      </c>
      <c r="C11" s="244">
        <v>26</v>
      </c>
      <c r="D11" s="1187">
        <v>-84712880839</v>
      </c>
      <c r="E11" s="1188">
        <v>-64220645703</v>
      </c>
      <c r="F11" s="21"/>
      <c r="H11" s="425"/>
    </row>
    <row r="12" spans="2:9">
      <c r="B12" s="1189" t="s">
        <v>61</v>
      </c>
      <c r="C12" s="1190"/>
      <c r="D12" s="1191">
        <v>41657253244</v>
      </c>
      <c r="E12" s="1192">
        <v>27587287733</v>
      </c>
      <c r="H12" s="425"/>
      <c r="I12" s="81"/>
    </row>
    <row r="13" spans="2:9">
      <c r="B13" s="3" t="s">
        <v>168</v>
      </c>
      <c r="C13" s="244">
        <v>27</v>
      </c>
      <c r="D13" s="1185">
        <v>-6928970506</v>
      </c>
      <c r="E13" s="1186">
        <v>-5175988820</v>
      </c>
      <c r="F13" s="81"/>
      <c r="H13" s="425"/>
    </row>
    <row r="14" spans="2:9">
      <c r="B14" s="3" t="s">
        <v>169</v>
      </c>
      <c r="C14" s="244">
        <v>27</v>
      </c>
      <c r="D14" s="1185">
        <v>-12417839791</v>
      </c>
      <c r="E14" s="1186">
        <v>-4999654197</v>
      </c>
      <c r="H14" s="425"/>
    </row>
    <row r="15" spans="2:9">
      <c r="B15" s="3" t="s">
        <v>1983</v>
      </c>
      <c r="C15" s="244">
        <v>27</v>
      </c>
      <c r="D15" s="1185">
        <v>-176277765</v>
      </c>
      <c r="E15" s="1186">
        <v>-20601422</v>
      </c>
      <c r="H15" s="425"/>
    </row>
    <row r="16" spans="2:9">
      <c r="B16" s="3" t="s">
        <v>171</v>
      </c>
      <c r="C16" s="244">
        <v>28</v>
      </c>
      <c r="D16" s="1185">
        <v>12663020342.04718</v>
      </c>
      <c r="E16" s="1186">
        <v>-4349176979</v>
      </c>
      <c r="F16" s="425"/>
      <c r="H16" s="425"/>
    </row>
    <row r="17" spans="2:8">
      <c r="B17" s="1189" t="s">
        <v>120</v>
      </c>
      <c r="C17" s="1190"/>
      <c r="D17" s="1191">
        <v>34797185524.04718</v>
      </c>
      <c r="E17" s="1192">
        <v>13041866315</v>
      </c>
      <c r="H17" s="425"/>
    </row>
    <row r="18" spans="2:8">
      <c r="B18" s="3" t="s">
        <v>276</v>
      </c>
      <c r="C18" s="244">
        <v>29</v>
      </c>
      <c r="D18" s="1185">
        <v>820272963.96635962</v>
      </c>
      <c r="E18" s="1185">
        <v>31433129364</v>
      </c>
      <c r="F18" s="21"/>
      <c r="H18" s="425"/>
    </row>
    <row r="19" spans="2:8">
      <c r="B19" s="3" t="s">
        <v>275</v>
      </c>
      <c r="C19" s="244">
        <v>29</v>
      </c>
      <c r="D19" s="1185">
        <v>-10180243197.419903</v>
      </c>
      <c r="E19" s="1185">
        <v>-33545955564</v>
      </c>
      <c r="F19" s="81"/>
      <c r="H19" s="425"/>
    </row>
    <row r="20" spans="2:8">
      <c r="B20" s="32" t="s">
        <v>51</v>
      </c>
      <c r="C20" s="1194"/>
      <c r="D20" s="1191">
        <v>25437215290.593639</v>
      </c>
      <c r="E20" s="1192">
        <v>10929040115</v>
      </c>
      <c r="F20" s="420"/>
      <c r="G20" s="1301"/>
      <c r="H20" s="425"/>
    </row>
    <row r="21" spans="2:8">
      <c r="B21" s="3" t="s">
        <v>124</v>
      </c>
      <c r="C21" s="244">
        <v>30</v>
      </c>
      <c r="D21" s="1210">
        <v>-1260668235</v>
      </c>
      <c r="E21" s="1211">
        <v>0</v>
      </c>
      <c r="H21" s="425"/>
    </row>
    <row r="22" spans="2:8" ht="28.8">
      <c r="B22" s="1196" t="s">
        <v>277</v>
      </c>
      <c r="C22" s="1190"/>
      <c r="D22" s="1191">
        <v>24176547055.593639</v>
      </c>
      <c r="E22" s="1192">
        <v>10929040115</v>
      </c>
      <c r="F22" s="1165"/>
      <c r="H22" s="425"/>
    </row>
    <row r="23" spans="2:8">
      <c r="B23" s="3" t="s">
        <v>125</v>
      </c>
      <c r="C23" s="244">
        <v>31</v>
      </c>
      <c r="D23" s="1185">
        <v>-423901590.15394938</v>
      </c>
      <c r="E23" s="1193">
        <v>0</v>
      </c>
      <c r="H23" s="425"/>
    </row>
    <row r="24" spans="2:8">
      <c r="B24" s="1196" t="s">
        <v>65</v>
      </c>
      <c r="C24" s="1190"/>
      <c r="D24" s="1191">
        <v>23752645465.43969</v>
      </c>
      <c r="E24" s="1192">
        <v>10929040115</v>
      </c>
      <c r="F24" s="1197"/>
      <c r="H24" s="425"/>
    </row>
    <row r="25" spans="2:8">
      <c r="B25" s="3" t="s">
        <v>38</v>
      </c>
      <c r="C25" s="245">
        <v>32</v>
      </c>
      <c r="D25" s="1185">
        <v>-1132326390</v>
      </c>
      <c r="E25" s="1193">
        <v>-1421317043</v>
      </c>
      <c r="H25" s="425"/>
    </row>
    <row r="26" spans="2:8">
      <c r="B26" s="1196" t="s">
        <v>278</v>
      </c>
      <c r="C26" s="1190"/>
      <c r="D26" s="1191">
        <v>22620319075.43969</v>
      </c>
      <c r="E26" s="1192">
        <v>9507723072</v>
      </c>
      <c r="H26" s="425"/>
    </row>
    <row r="27" spans="2:8">
      <c r="B27" s="3" t="s">
        <v>62</v>
      </c>
      <c r="C27" s="244">
        <v>33</v>
      </c>
      <c r="D27" s="1185">
        <v>0</v>
      </c>
      <c r="E27" s="1193">
        <v>0</v>
      </c>
      <c r="H27" s="425"/>
    </row>
    <row r="28" spans="2:8">
      <c r="B28" s="3" t="s">
        <v>63</v>
      </c>
      <c r="C28" s="244">
        <v>34</v>
      </c>
      <c r="D28" s="1185">
        <v>0</v>
      </c>
      <c r="E28" s="1193">
        <v>0</v>
      </c>
      <c r="H28" s="425"/>
    </row>
    <row r="29" spans="2:8">
      <c r="B29" s="1196" t="s">
        <v>175</v>
      </c>
      <c r="C29" s="246"/>
      <c r="D29" s="1191">
        <v>22620319075.43969</v>
      </c>
      <c r="E29" s="1192">
        <v>9507723072</v>
      </c>
      <c r="H29" s="425"/>
    </row>
    <row r="30" spans="2:8">
      <c r="B30" s="1196" t="s">
        <v>64</v>
      </c>
      <c r="C30" s="244">
        <v>35</v>
      </c>
      <c r="D30" s="1185">
        <v>1508021.2716959794</v>
      </c>
      <c r="E30" s="1193">
        <v>633848.20479999995</v>
      </c>
    </row>
    <row r="31" spans="2:8" ht="12" customHeight="1">
      <c r="C31" s="1198"/>
      <c r="D31" s="1195"/>
      <c r="E31" s="1195"/>
    </row>
    <row r="32" spans="2:8">
      <c r="B32" s="1062"/>
      <c r="C32" s="1190"/>
      <c r="D32" s="1199"/>
      <c r="E32" s="1199"/>
    </row>
    <row r="33" spans="2:6">
      <c r="B33" s="1860" t="s">
        <v>4151</v>
      </c>
      <c r="C33" s="1860"/>
      <c r="D33" s="1860"/>
      <c r="E33" s="1860"/>
    </row>
    <row r="34" spans="2:6" ht="27" customHeight="1">
      <c r="B34" s="1863" t="s">
        <v>4152</v>
      </c>
      <c r="C34" s="1863"/>
      <c r="D34" s="1863"/>
      <c r="E34" s="1863"/>
      <c r="F34" s="1863"/>
    </row>
    <row r="35" spans="2:6">
      <c r="C35" s="1198"/>
      <c r="D35" s="1200"/>
      <c r="E35" s="1200"/>
    </row>
    <row r="36" spans="2:6">
      <c r="B36" s="1201" t="s">
        <v>1565</v>
      </c>
      <c r="C36" s="1194"/>
      <c r="D36" s="1202"/>
      <c r="E36" s="1202"/>
      <c r="F36" s="30"/>
    </row>
    <row r="37" spans="2:6">
      <c r="B37" s="1203"/>
      <c r="C37" s="1204"/>
      <c r="D37" s="1203"/>
      <c r="E37" s="1203"/>
      <c r="F37" s="1203"/>
    </row>
    <row r="38" spans="2:6">
      <c r="C38" s="1198"/>
    </row>
    <row r="39" spans="2:6">
      <c r="B39" s="1205"/>
      <c r="C39" s="1206"/>
      <c r="D39" s="1873"/>
      <c r="E39" s="1873"/>
    </row>
    <row r="40" spans="2:6">
      <c r="B40" s="1207"/>
      <c r="C40" s="1208"/>
      <c r="E40" s="1209"/>
    </row>
    <row r="45" spans="2:6">
      <c r="B45" s="1053"/>
      <c r="D45" s="1873"/>
      <c r="E45" s="1873"/>
    </row>
  </sheetData>
  <mergeCells count="8">
    <mergeCell ref="D45:E45"/>
    <mergeCell ref="B4:E4"/>
    <mergeCell ref="B5:E5"/>
    <mergeCell ref="B6:E6"/>
    <mergeCell ref="B7:E7"/>
    <mergeCell ref="D39:E39"/>
    <mergeCell ref="B33:E33"/>
    <mergeCell ref="B34:F34"/>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6"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5" location="'Nota 27'!A1" display="'Nota 27'!A1" xr:uid="{B9AFC893-5A8E-4912-A63B-8C5DD464FF7C}"/>
  </hyperlinks>
  <printOptions horizontalCentered="1"/>
  <pageMargins left="0.23622047244094491" right="0.23622047244094491" top="0.74803149606299213" bottom="0.74803149606299213" header="0.31496062992125984" footer="0.31496062992125984"/>
  <pageSetup paperSize="9" scale="7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42B0-88A2-4B22-B4AD-FB7AF59C5FB6}">
  <sheetPr>
    <tabColor rgb="FF0000CC"/>
    <pageSetUpPr fitToPage="1"/>
  </sheetPr>
  <dimension ref="B1:L46"/>
  <sheetViews>
    <sheetView showGridLines="0" topLeftCell="A26" zoomScale="106" zoomScaleNormal="106" workbookViewId="0">
      <selection activeCell="K9" sqref="K9"/>
    </sheetView>
  </sheetViews>
  <sheetFormatPr baseColWidth="10" defaultColWidth="11.33203125" defaultRowHeight="14.4"/>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5.21875" customWidth="1"/>
  </cols>
  <sheetData>
    <row r="1" spans="2:12" ht="15" customHeight="1">
      <c r="B1" s="1874" t="s">
        <v>2102</v>
      </c>
      <c r="C1" s="1874"/>
      <c r="D1" s="1874"/>
      <c r="E1" s="1874"/>
      <c r="F1" s="1874"/>
      <c r="G1" s="1874"/>
      <c r="H1" s="1874"/>
      <c r="J1" s="28" t="s">
        <v>106</v>
      </c>
    </row>
    <row r="5" spans="2:12" ht="15" customHeight="1"/>
    <row r="6" spans="2:12" ht="15" customHeight="1"/>
    <row r="7" spans="2:12" ht="15" customHeight="1">
      <c r="B7" s="1304" t="s">
        <v>0</v>
      </c>
      <c r="C7" s="1305"/>
      <c r="D7" s="1305"/>
      <c r="E7" s="1305"/>
      <c r="F7" s="1305"/>
      <c r="G7" s="1305"/>
      <c r="H7" s="1305"/>
      <c r="I7" s="1305"/>
      <c r="J7" s="1924"/>
      <c r="K7" s="1925"/>
      <c r="L7" s="1925"/>
    </row>
    <row r="8" spans="2:12" ht="15" customHeight="1">
      <c r="B8" t="s">
        <v>2175</v>
      </c>
    </row>
    <row r="9" spans="2:12" ht="15" thickBot="1"/>
    <row r="10" spans="2:12">
      <c r="B10" s="1897"/>
      <c r="C10" s="1898"/>
      <c r="D10" s="1898"/>
      <c r="E10" s="1898"/>
      <c r="F10" s="1898"/>
      <c r="G10" s="1899"/>
    </row>
    <row r="11" spans="2:12" ht="18" customHeight="1">
      <c r="B11" s="1926" t="s">
        <v>4153</v>
      </c>
      <c r="C11" s="1927"/>
      <c r="D11" s="1927"/>
      <c r="E11" s="1927"/>
      <c r="F11" s="1927"/>
      <c r="G11" s="1928"/>
    </row>
    <row r="12" spans="2:12" ht="15" thickBot="1">
      <c r="B12" s="1903"/>
      <c r="C12" s="1904"/>
      <c r="D12" s="1904"/>
      <c r="E12" s="1904"/>
      <c r="F12" s="1904"/>
      <c r="G12" s="1905"/>
    </row>
    <row r="13" spans="2:12">
      <c r="B13" s="1876"/>
      <c r="C13" s="1877"/>
      <c r="D13" s="1876"/>
      <c r="E13" s="1878"/>
      <c r="F13" s="1878"/>
      <c r="G13" s="1877"/>
    </row>
    <row r="14" spans="2:12" ht="14.4" customHeight="1">
      <c r="B14" s="1879" t="s">
        <v>2176</v>
      </c>
      <c r="C14" s="1880"/>
      <c r="D14" s="1918" t="s">
        <v>2190</v>
      </c>
      <c r="E14" s="1919"/>
      <c r="F14" s="1919"/>
      <c r="G14" s="1920"/>
    </row>
    <row r="15" spans="2:12" ht="15" thickBot="1">
      <c r="B15" s="1884"/>
      <c r="C15" s="1885"/>
      <c r="D15" s="1921" t="s">
        <v>2191</v>
      </c>
      <c r="E15" s="1922"/>
      <c r="F15" s="1922"/>
      <c r="G15" s="1923"/>
    </row>
    <row r="16" spans="2:12">
      <c r="B16" s="1876"/>
      <c r="C16" s="1877"/>
      <c r="D16" s="1876"/>
      <c r="E16" s="1878"/>
      <c r="F16" s="1878"/>
      <c r="G16" s="1877"/>
    </row>
    <row r="17" spans="2:7" ht="13.95" customHeight="1">
      <c r="B17" s="1879" t="s">
        <v>2177</v>
      </c>
      <c r="C17" s="1880"/>
      <c r="D17" s="1918" t="s">
        <v>4161</v>
      </c>
      <c r="E17" s="1919"/>
      <c r="F17" s="1919"/>
      <c r="G17" s="1920"/>
    </row>
    <row r="18" spans="2:7" ht="15" thickBot="1">
      <c r="B18" s="1884"/>
      <c r="C18" s="1885"/>
      <c r="D18" s="1921" t="s">
        <v>4162</v>
      </c>
      <c r="E18" s="1922"/>
      <c r="F18" s="1922"/>
      <c r="G18" s="1923"/>
    </row>
    <row r="19" spans="2:7">
      <c r="B19" s="1876"/>
      <c r="C19" s="1877"/>
      <c r="D19" s="1876"/>
      <c r="E19" s="1878"/>
      <c r="F19" s="1878"/>
      <c r="G19" s="1877"/>
    </row>
    <row r="20" spans="2:7" ht="50.4" customHeight="1">
      <c r="B20" s="1879" t="s">
        <v>2178</v>
      </c>
      <c r="C20" s="1880"/>
      <c r="D20" s="1881" t="s">
        <v>4156</v>
      </c>
      <c r="E20" s="1882"/>
      <c r="F20" s="1882"/>
      <c r="G20" s="1883"/>
    </row>
    <row r="21" spans="2:7" ht="15" thickBot="1">
      <c r="B21" s="1884"/>
      <c r="C21" s="1885"/>
      <c r="D21" s="1886"/>
      <c r="E21" s="1887"/>
      <c r="F21" s="1887"/>
      <c r="G21" s="1888"/>
    </row>
    <row r="22" spans="2:7">
      <c r="B22" s="1876"/>
      <c r="C22" s="1877"/>
      <c r="D22" s="1915"/>
      <c r="E22" s="1916"/>
      <c r="F22" s="1916"/>
      <c r="G22" s="1917"/>
    </row>
    <row r="23" spans="2:7">
      <c r="B23" s="1307"/>
      <c r="C23" s="1308"/>
      <c r="D23" s="1309"/>
      <c r="E23" s="1322"/>
      <c r="F23" s="1322"/>
      <c r="G23" s="1310"/>
    </row>
    <row r="24" spans="2:7" ht="24" customHeight="1">
      <c r="B24" s="1879"/>
      <c r="C24" s="1880"/>
      <c r="D24" s="1912" t="s">
        <v>4154</v>
      </c>
      <c r="E24" s="1913"/>
      <c r="F24" s="1913"/>
      <c r="G24" s="1914"/>
    </row>
    <row r="25" spans="2:7" ht="97.2" customHeight="1">
      <c r="B25" s="1879" t="s">
        <v>2179</v>
      </c>
      <c r="C25" s="1880"/>
      <c r="D25" s="1912" t="s">
        <v>4155</v>
      </c>
      <c r="E25" s="1913"/>
      <c r="F25" s="1913"/>
      <c r="G25" s="1914"/>
    </row>
    <row r="26" spans="2:7" ht="15" thickBot="1">
      <c r="B26" s="1886"/>
      <c r="C26" s="1888"/>
      <c r="D26" s="1894"/>
      <c r="E26" s="1895"/>
      <c r="F26" s="1895"/>
      <c r="G26" s="1896"/>
    </row>
    <row r="27" spans="2:7">
      <c r="B27" s="1876"/>
      <c r="C27" s="1877"/>
      <c r="D27" s="1909"/>
      <c r="E27" s="1910"/>
      <c r="F27" s="1910"/>
      <c r="G27" s="1911"/>
    </row>
    <row r="28" spans="2:7" ht="30.6" customHeight="1" thickBot="1">
      <c r="B28" s="1892" t="s">
        <v>4157</v>
      </c>
      <c r="C28" s="1893"/>
      <c r="D28" s="1894" t="s">
        <v>4163</v>
      </c>
      <c r="E28" s="1895"/>
      <c r="F28" s="1895"/>
      <c r="G28" s="1896"/>
    </row>
    <row r="29" spans="2:7">
      <c r="B29" s="1876"/>
      <c r="C29" s="1877"/>
      <c r="D29" s="1909"/>
      <c r="E29" s="1910"/>
      <c r="F29" s="1910"/>
      <c r="G29" s="1911"/>
    </row>
    <row r="30" spans="2:7" ht="30.6" customHeight="1" thickBot="1">
      <c r="B30" s="1892" t="s">
        <v>2180</v>
      </c>
      <c r="C30" s="1893"/>
      <c r="D30" s="1894" t="s">
        <v>2192</v>
      </c>
      <c r="E30" s="1895"/>
      <c r="F30" s="1895"/>
      <c r="G30" s="1896"/>
    </row>
    <row r="31" spans="2:7" ht="13.95" customHeight="1">
      <c r="B31" s="1897"/>
      <c r="C31" s="1898"/>
      <c r="D31" s="1898"/>
      <c r="E31" s="1898"/>
      <c r="F31" s="1898"/>
      <c r="G31" s="1899"/>
    </row>
    <row r="32" spans="2:7" ht="14.4" customHeight="1">
      <c r="B32" s="1900" t="s">
        <v>2193</v>
      </c>
      <c r="C32" s="1901"/>
      <c r="D32" s="1901"/>
      <c r="E32" s="1901"/>
      <c r="F32" s="1901"/>
      <c r="G32" s="1902"/>
    </row>
    <row r="33" spans="2:7" ht="15" thickBot="1">
      <c r="B33" s="1903"/>
      <c r="C33" s="1904"/>
      <c r="D33" s="1904"/>
      <c r="E33" s="1904"/>
      <c r="F33" s="1904"/>
      <c r="G33" s="1905"/>
    </row>
    <row r="34" spans="2:7" ht="14.4" customHeight="1" thickBot="1">
      <c r="B34" s="1906" t="s">
        <v>2181</v>
      </c>
      <c r="C34" s="1907"/>
      <c r="D34" s="1907"/>
      <c r="E34" s="1907"/>
      <c r="F34" s="1907"/>
      <c r="G34" s="1908"/>
    </row>
    <row r="35" spans="2:7" ht="14.4" customHeight="1">
      <c r="B35" s="1312"/>
      <c r="C35" s="1311"/>
      <c r="D35" s="1311"/>
      <c r="E35" s="1889" t="s">
        <v>2182</v>
      </c>
      <c r="F35" s="1311"/>
      <c r="G35" s="1311"/>
    </row>
    <row r="36" spans="2:7" ht="14.4" customHeight="1">
      <c r="B36" s="1313" t="s">
        <v>2183</v>
      </c>
      <c r="C36" s="1311"/>
      <c r="D36" s="1311"/>
      <c r="E36" s="1890"/>
      <c r="F36" s="1311" t="s">
        <v>2184</v>
      </c>
      <c r="G36" s="1311" t="s">
        <v>2185</v>
      </c>
    </row>
    <row r="37" spans="2:7" ht="15" thickBot="1">
      <c r="B37" s="1303"/>
      <c r="C37" s="1306" t="s">
        <v>2186</v>
      </c>
      <c r="D37" s="1306" t="s">
        <v>2187</v>
      </c>
      <c r="E37" s="1891"/>
      <c r="F37" s="1306" t="s">
        <v>2188</v>
      </c>
      <c r="G37" s="1306" t="s">
        <v>2188</v>
      </c>
    </row>
    <row r="38" spans="2:7" ht="13.95" customHeight="1">
      <c r="B38" s="1314"/>
      <c r="C38" s="1315"/>
      <c r="D38" s="1315"/>
      <c r="E38" s="1315"/>
      <c r="F38" s="1315"/>
      <c r="G38" s="1315"/>
    </row>
    <row r="39" spans="2:7">
      <c r="B39" s="1316">
        <v>7500</v>
      </c>
      <c r="C39" s="1315" t="s">
        <v>2189</v>
      </c>
      <c r="D39" s="1315" t="s">
        <v>703</v>
      </c>
      <c r="E39" s="1315" t="s">
        <v>2194</v>
      </c>
      <c r="F39" s="1317">
        <v>7500000000</v>
      </c>
      <c r="G39" s="1317">
        <v>7500000000</v>
      </c>
    </row>
    <row r="40" spans="2:7" ht="14.4" customHeight="1">
      <c r="B40" s="1316">
        <v>7500</v>
      </c>
      <c r="C40" s="1315" t="s">
        <v>2189</v>
      </c>
      <c r="D40" s="1315" t="s">
        <v>703</v>
      </c>
      <c r="E40" s="1315" t="s">
        <v>2194</v>
      </c>
      <c r="F40" s="1317">
        <v>7500000000</v>
      </c>
      <c r="G40" s="1317">
        <v>7500000000</v>
      </c>
    </row>
    <row r="41" spans="2:7" ht="13.95" customHeight="1">
      <c r="B41" s="1316"/>
      <c r="C41" s="1315"/>
      <c r="D41" s="1315"/>
      <c r="E41" s="1315"/>
      <c r="F41" s="1318"/>
      <c r="G41" s="1318"/>
    </row>
    <row r="42" spans="2:7" ht="15" thickBot="1">
      <c r="B42" s="1303"/>
      <c r="C42" s="1302"/>
      <c r="D42" s="1302"/>
      <c r="E42" s="1319"/>
      <c r="F42" s="1302"/>
      <c r="G42" s="1302"/>
    </row>
    <row r="43" spans="2:7">
      <c r="B43" s="1876"/>
      <c r="C43" s="1877"/>
      <c r="D43" s="1876"/>
      <c r="E43" s="1878"/>
      <c r="F43" s="1878"/>
      <c r="G43" s="1877"/>
    </row>
    <row r="44" spans="2:7" ht="86.4" customHeight="1">
      <c r="B44" s="1879" t="s">
        <v>4173</v>
      </c>
      <c r="C44" s="1880"/>
      <c r="D44" s="1881" t="s">
        <v>4198</v>
      </c>
      <c r="E44" s="1882"/>
      <c r="F44" s="1882"/>
      <c r="G44" s="1883"/>
    </row>
    <row r="45" spans="2:7" ht="31.8" customHeight="1">
      <c r="B45" s="1879"/>
      <c r="C45" s="1880"/>
      <c r="D45" s="1881" t="s">
        <v>4179</v>
      </c>
      <c r="E45" s="1882"/>
      <c r="F45" s="1882"/>
      <c r="G45" s="1883"/>
    </row>
    <row r="46" spans="2:7" ht="15" thickBot="1">
      <c r="B46" s="1884"/>
      <c r="C46" s="1885"/>
      <c r="D46" s="1886"/>
      <c r="E46" s="1887"/>
      <c r="F46" s="1887"/>
      <c r="G46" s="1888"/>
    </row>
  </sheetData>
  <mergeCells count="52">
    <mergeCell ref="B1:H1"/>
    <mergeCell ref="J7:L7"/>
    <mergeCell ref="B10:G10"/>
    <mergeCell ref="B11:G11"/>
    <mergeCell ref="B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5:C25"/>
    <mergeCell ref="D25:G25"/>
    <mergeCell ref="B26:C26"/>
    <mergeCell ref="D26:G26"/>
    <mergeCell ref="B22:C22"/>
    <mergeCell ref="D22:G22"/>
    <mergeCell ref="B24:C24"/>
    <mergeCell ref="D24:G24"/>
    <mergeCell ref="B27:C27"/>
    <mergeCell ref="D27:G27"/>
    <mergeCell ref="B28:C28"/>
    <mergeCell ref="D28:G28"/>
    <mergeCell ref="B29:C29"/>
    <mergeCell ref="D29:G29"/>
    <mergeCell ref="E35:E37"/>
    <mergeCell ref="B30:C30"/>
    <mergeCell ref="D30:G30"/>
    <mergeCell ref="B31:G31"/>
    <mergeCell ref="B32:G32"/>
    <mergeCell ref="B33:G33"/>
    <mergeCell ref="B34:G34"/>
    <mergeCell ref="B43:C43"/>
    <mergeCell ref="D43:G43"/>
    <mergeCell ref="B44:C44"/>
    <mergeCell ref="D44:G44"/>
    <mergeCell ref="B46:C46"/>
    <mergeCell ref="D46:G46"/>
    <mergeCell ref="B45:C45"/>
    <mergeCell ref="D45:G45"/>
  </mergeCells>
  <hyperlinks>
    <hyperlink ref="J1" location="BG!A1" display="BG" xr:uid="{385FE2FD-D714-4F88-B0D6-F37F969C9C22}"/>
  </hyperlinks>
  <pageMargins left="0.25" right="0.25" top="0.75" bottom="0.75" header="0.3" footer="0.3"/>
  <pageSetup paperSize="9" scale="62"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tabColor rgb="FF0000CC"/>
    <pageSetUpPr fitToPage="1"/>
  </sheetPr>
  <dimension ref="A1:K97"/>
  <sheetViews>
    <sheetView showGridLines="0" topLeftCell="A2" zoomScaleNormal="100" workbookViewId="0">
      <selection activeCell="D107" sqref="D107"/>
    </sheetView>
  </sheetViews>
  <sheetFormatPr baseColWidth="10" defaultColWidth="11.44140625" defaultRowHeight="14.4"/>
  <cols>
    <col min="1" max="1" width="31.44140625" style="936" customWidth="1"/>
    <col min="2" max="2" width="21.6640625" style="936" customWidth="1"/>
    <col min="3" max="3" width="18.33203125" style="936" bestFit="1" customWidth="1"/>
    <col min="4" max="4" width="24.44140625" style="936" bestFit="1" customWidth="1"/>
    <col min="5" max="5" width="3.44140625" style="936" customWidth="1"/>
    <col min="6" max="6" width="21.109375" style="936" customWidth="1"/>
    <col min="7" max="7" width="16.6640625" style="936" customWidth="1"/>
    <col min="8" max="8" width="24.44140625" style="936" bestFit="1" customWidth="1"/>
    <col min="9" max="10" width="4.21875" style="936" customWidth="1"/>
    <col min="11" max="16384" width="11.44140625" style="936"/>
  </cols>
  <sheetData>
    <row r="1" spans="1:11" ht="15" customHeight="1">
      <c r="A1" s="28"/>
      <c r="J1" s="28" t="s">
        <v>106</v>
      </c>
    </row>
    <row r="2" spans="1:11" ht="15" customHeight="1"/>
    <row r="3" spans="1:11" ht="15" customHeight="1"/>
    <row r="4" spans="1:11" ht="15" customHeight="1"/>
    <row r="5" spans="1:11" ht="15" customHeight="1"/>
    <row r="6" spans="1:11" ht="15" customHeight="1">
      <c r="A6" s="1941" t="s">
        <v>1</v>
      </c>
      <c r="B6" s="1942"/>
      <c r="C6" s="1942"/>
      <c r="D6" s="1942"/>
      <c r="E6" s="1942"/>
      <c r="F6" s="1942"/>
      <c r="G6" s="1942"/>
      <c r="H6" s="1942"/>
      <c r="I6" s="1943"/>
    </row>
    <row r="7" spans="1:11">
      <c r="A7" s="1944"/>
      <c r="B7" s="1945"/>
      <c r="C7" s="1945"/>
      <c r="D7" s="1945"/>
      <c r="E7" s="1945"/>
      <c r="F7" s="1945"/>
      <c r="G7" s="1945"/>
      <c r="H7" s="1945"/>
      <c r="I7" s="1946"/>
      <c r="J7" s="1063"/>
      <c r="K7" s="1063" t="s">
        <v>37</v>
      </c>
    </row>
    <row r="8" spans="1:11" ht="15" customHeight="1">
      <c r="A8" s="1947" t="s">
        <v>138</v>
      </c>
      <c r="B8" s="1948"/>
      <c r="C8" s="1948"/>
      <c r="D8" s="1948"/>
      <c r="E8" s="1948"/>
      <c r="F8" s="1948"/>
      <c r="G8" s="1948"/>
      <c r="H8" s="1948"/>
      <c r="I8" s="1949"/>
      <c r="J8" s="1063"/>
      <c r="K8" s="1063"/>
    </row>
    <row r="9" spans="1:11" ht="31.8" customHeight="1">
      <c r="A9" s="1929" t="s">
        <v>4125</v>
      </c>
      <c r="B9" s="1930"/>
      <c r="C9" s="1930"/>
      <c r="D9" s="1930"/>
      <c r="E9" s="1930"/>
      <c r="F9" s="1930"/>
      <c r="G9" s="1930"/>
      <c r="H9" s="1930"/>
      <c r="I9" s="1931"/>
    </row>
    <row r="10" spans="1:11" ht="31.8" customHeight="1">
      <c r="A10" s="1929" t="s">
        <v>4126</v>
      </c>
      <c r="B10" s="1930"/>
      <c r="C10" s="1930"/>
      <c r="D10" s="1930"/>
      <c r="E10" s="1930"/>
      <c r="F10" s="1930"/>
      <c r="G10" s="1930"/>
      <c r="H10" s="1930"/>
      <c r="I10" s="1931"/>
    </row>
    <row r="11" spans="1:11" ht="49.2" customHeight="1">
      <c r="A11" s="1929" t="s">
        <v>4127</v>
      </c>
      <c r="B11" s="1930"/>
      <c r="C11" s="1930"/>
      <c r="D11" s="1930"/>
      <c r="E11" s="1930"/>
      <c r="F11" s="1930"/>
      <c r="G11" s="1930"/>
      <c r="H11" s="1930"/>
      <c r="I11" s="1931"/>
    </row>
    <row r="12" spans="1:11" ht="28.8" customHeight="1">
      <c r="A12" s="1938" t="s">
        <v>4174</v>
      </c>
      <c r="B12" s="1939"/>
      <c r="C12" s="1939"/>
      <c r="D12" s="1939"/>
      <c r="E12" s="1939"/>
      <c r="F12" s="1939"/>
      <c r="G12" s="1939"/>
      <c r="H12" s="1939"/>
      <c r="I12" s="1940"/>
    </row>
    <row r="13" spans="1:11">
      <c r="A13" s="1950"/>
      <c r="B13" s="1951"/>
      <c r="C13" s="1951"/>
      <c r="D13" s="1951"/>
      <c r="E13" s="1951"/>
      <c r="F13" s="1951"/>
      <c r="G13" s="1951"/>
      <c r="H13" s="1951"/>
      <c r="I13" s="1952"/>
    </row>
    <row r="14" spans="1:11">
      <c r="A14" s="1947" t="s">
        <v>88</v>
      </c>
      <c r="B14" s="1948"/>
      <c r="C14" s="1948"/>
      <c r="D14" s="1948"/>
      <c r="E14" s="1948"/>
      <c r="F14" s="1948"/>
      <c r="G14" s="1948"/>
      <c r="H14" s="1948"/>
      <c r="I14" s="1949"/>
      <c r="J14" s="1063"/>
      <c r="K14" s="1063"/>
    </row>
    <row r="15" spans="1:11" ht="39.6" customHeight="1">
      <c r="A15" s="1929" t="s">
        <v>126</v>
      </c>
      <c r="B15" s="1930"/>
      <c r="C15" s="1930"/>
      <c r="D15" s="1930"/>
      <c r="E15" s="1930"/>
      <c r="F15" s="1930"/>
      <c r="G15" s="1930"/>
      <c r="H15" s="1930"/>
      <c r="I15" s="1931"/>
    </row>
    <row r="16" spans="1:11">
      <c r="A16" s="1950" t="s">
        <v>37</v>
      </c>
      <c r="B16" s="1951"/>
      <c r="C16" s="1951"/>
      <c r="D16" s="1951"/>
      <c r="E16" s="1951"/>
      <c r="F16" s="1951"/>
      <c r="G16" s="1951"/>
      <c r="H16" s="1951"/>
      <c r="I16" s="1952"/>
    </row>
    <row r="17" spans="1:11">
      <c r="A17" s="1947" t="s">
        <v>89</v>
      </c>
      <c r="B17" s="1948"/>
      <c r="C17" s="1948"/>
      <c r="D17" s="1948"/>
      <c r="E17" s="1948"/>
      <c r="F17" s="1948"/>
      <c r="G17" s="1948"/>
      <c r="H17" s="1948"/>
      <c r="I17" s="1949"/>
      <c r="J17" s="1063"/>
      <c r="K17" s="1063"/>
    </row>
    <row r="18" spans="1:11" ht="30.6" customHeight="1">
      <c r="A18" s="1938" t="s">
        <v>4128</v>
      </c>
      <c r="B18" s="1939"/>
      <c r="C18" s="1939"/>
      <c r="D18" s="1939"/>
      <c r="E18" s="1939"/>
      <c r="F18" s="1939"/>
      <c r="G18" s="1939"/>
      <c r="H18" s="1939"/>
      <c r="I18" s="1940"/>
    </row>
    <row r="19" spans="1:11" ht="16.8" customHeight="1">
      <c r="A19" s="1938" t="s">
        <v>4129</v>
      </c>
      <c r="B19" s="1939"/>
      <c r="C19" s="1939"/>
      <c r="D19" s="1939"/>
      <c r="E19" s="1939"/>
      <c r="F19" s="1939"/>
      <c r="G19" s="1939"/>
      <c r="H19" s="1939"/>
      <c r="I19" s="1940"/>
    </row>
    <row r="20" spans="1:11">
      <c r="A20" s="1395" t="s">
        <v>4130</v>
      </c>
      <c r="B20" s="1241"/>
      <c r="C20" s="1241"/>
      <c r="D20" s="1241"/>
      <c r="E20" s="1241"/>
      <c r="F20" s="1241"/>
      <c r="G20" s="1241"/>
      <c r="H20" s="1241"/>
      <c r="I20" s="1242"/>
      <c r="J20" s="1063"/>
      <c r="K20" s="1063"/>
    </row>
    <row r="21" spans="1:11">
      <c r="A21" s="1395" t="s">
        <v>4131</v>
      </c>
      <c r="B21" s="1241"/>
      <c r="C21" s="1241"/>
      <c r="D21" s="1241"/>
      <c r="E21" s="1241"/>
      <c r="F21" s="1241"/>
      <c r="G21" s="1241"/>
      <c r="H21" s="1241"/>
      <c r="I21" s="1242"/>
      <c r="J21" s="1063"/>
      <c r="K21" s="1063"/>
    </row>
    <row r="22" spans="1:11">
      <c r="A22" s="1395" t="s">
        <v>4132</v>
      </c>
      <c r="B22" s="1241"/>
      <c r="C22" s="1241"/>
      <c r="D22" s="1241"/>
      <c r="E22" s="1241"/>
      <c r="F22" s="1241"/>
      <c r="G22" s="1241"/>
      <c r="H22" s="1241"/>
      <c r="I22" s="1242"/>
      <c r="J22" s="1063"/>
      <c r="K22" s="1063"/>
    </row>
    <row r="23" spans="1:11">
      <c r="A23" s="1395" t="s">
        <v>4133</v>
      </c>
      <c r="B23" s="1241"/>
      <c r="C23" s="1241"/>
      <c r="D23" s="1241"/>
      <c r="E23" s="1241"/>
      <c r="F23" s="1241"/>
      <c r="G23" s="1241"/>
      <c r="H23" s="1241"/>
      <c r="I23" s="1242"/>
      <c r="J23" s="1063"/>
      <c r="K23" s="1063"/>
    </row>
    <row r="24" spans="1:11">
      <c r="A24" s="1395" t="s">
        <v>4134</v>
      </c>
      <c r="B24" s="1241"/>
      <c r="C24" s="1241"/>
      <c r="D24" s="1241"/>
      <c r="E24" s="1241"/>
      <c r="F24" s="1241"/>
      <c r="G24" s="1241"/>
      <c r="H24" s="1241"/>
      <c r="I24" s="1242"/>
      <c r="J24" s="1063"/>
      <c r="K24" s="1063"/>
    </row>
    <row r="25" spans="1:11">
      <c r="A25" s="1395" t="s">
        <v>4135</v>
      </c>
      <c r="B25" s="1241"/>
      <c r="C25" s="1241"/>
      <c r="D25" s="1241"/>
      <c r="E25" s="1241"/>
      <c r="F25" s="1241"/>
      <c r="G25" s="1241"/>
      <c r="H25" s="1241"/>
      <c r="I25" s="1242"/>
      <c r="J25" s="1063"/>
      <c r="K25" s="1063"/>
    </row>
    <row r="26" spans="1:11" ht="30.6" customHeight="1">
      <c r="A26" s="1938" t="s">
        <v>4136</v>
      </c>
      <c r="B26" s="1939"/>
      <c r="C26" s="1939"/>
      <c r="D26" s="1939"/>
      <c r="E26" s="1939"/>
      <c r="F26" s="1939"/>
      <c r="G26" s="1939"/>
      <c r="H26" s="1939"/>
      <c r="I26" s="1940"/>
    </row>
    <row r="27" spans="1:11">
      <c r="A27" s="1232"/>
      <c r="B27" s="982"/>
      <c r="G27" s="982"/>
      <c r="I27" s="1233"/>
    </row>
    <row r="28" spans="1:11">
      <c r="A28" s="1232"/>
      <c r="B28" s="1953">
        <v>2024</v>
      </c>
      <c r="C28" s="1953"/>
      <c r="D28" s="1953"/>
      <c r="E28" s="982"/>
      <c r="F28" s="25"/>
      <c r="G28" s="25"/>
      <c r="H28" s="1236"/>
      <c r="I28" s="1233"/>
      <c r="J28" s="982"/>
      <c r="K28" s="982"/>
    </row>
    <row r="29" spans="1:11">
      <c r="A29" s="1232"/>
      <c r="B29" s="1385" t="s">
        <v>91</v>
      </c>
      <c r="C29" s="1386" t="s">
        <v>289</v>
      </c>
      <c r="D29" s="1386" t="s">
        <v>2234</v>
      </c>
      <c r="F29" s="25"/>
      <c r="G29" s="25"/>
      <c r="H29" s="1236"/>
      <c r="I29" s="1233"/>
    </row>
    <row r="30" spans="1:11">
      <c r="A30" s="55" t="s">
        <v>90</v>
      </c>
      <c r="B30" s="1387" t="s">
        <v>461</v>
      </c>
      <c r="C30" s="1388">
        <v>23555187.640995305</v>
      </c>
      <c r="D30" s="1234">
        <v>187104132383.88419</v>
      </c>
      <c r="F30" s="25"/>
      <c r="G30" s="25"/>
      <c r="H30" s="1236"/>
      <c r="I30" s="1233"/>
      <c r="J30" s="982"/>
      <c r="K30" s="26"/>
    </row>
    <row r="31" spans="1:11">
      <c r="A31" s="55"/>
      <c r="B31" s="1387"/>
      <c r="C31" s="1389"/>
      <c r="D31" s="1235"/>
      <c r="F31" s="25"/>
      <c r="G31" s="25"/>
      <c r="H31" s="1236"/>
      <c r="I31" s="1233"/>
      <c r="J31" s="982"/>
      <c r="K31" s="26"/>
    </row>
    <row r="32" spans="1:11">
      <c r="A32" s="55" t="s">
        <v>92</v>
      </c>
      <c r="B32" s="1387" t="s">
        <v>461</v>
      </c>
      <c r="C32" s="1388">
        <v>19061879.706916936</v>
      </c>
      <c r="D32" s="1234">
        <v>151845916186.73102</v>
      </c>
      <c r="F32" s="25"/>
      <c r="G32" s="25"/>
      <c r="H32" s="1236"/>
      <c r="I32" s="1233"/>
      <c r="J32" s="982"/>
      <c r="K32" s="26"/>
    </row>
    <row r="33" spans="1:11">
      <c r="A33" s="55"/>
      <c r="B33" s="1390"/>
      <c r="C33" s="1390"/>
      <c r="D33" s="1391"/>
      <c r="F33" s="25"/>
      <c r="G33" s="25"/>
      <c r="H33" s="1236"/>
      <c r="I33" s="1233"/>
    </row>
    <row r="34" spans="1:11">
      <c r="A34" s="55" t="s">
        <v>93</v>
      </c>
      <c r="B34" s="25"/>
      <c r="C34" s="25"/>
      <c r="D34" s="1236">
        <v>35258216197.153168</v>
      </c>
      <c r="F34" s="25"/>
      <c r="G34" s="25"/>
      <c r="H34" s="1236"/>
      <c r="I34" s="1233"/>
    </row>
    <row r="35" spans="1:11">
      <c r="A35" s="55"/>
      <c r="B35" s="25"/>
      <c r="C35" s="25"/>
      <c r="D35" s="1236"/>
      <c r="F35" s="25"/>
      <c r="G35" s="25"/>
      <c r="H35" s="1236"/>
      <c r="I35" s="1233"/>
    </row>
    <row r="36" spans="1:11" ht="14.4" customHeight="1">
      <c r="A36" s="1954" t="s">
        <v>4137</v>
      </c>
      <c r="B36" s="1955"/>
      <c r="C36" s="1955"/>
      <c r="D36" s="1955"/>
      <c r="E36" s="1955"/>
      <c r="F36" s="1955"/>
      <c r="G36" s="1955"/>
      <c r="H36" s="1955"/>
      <c r="I36" s="1956"/>
      <c r="J36" s="1238"/>
    </row>
    <row r="37" spans="1:11">
      <c r="A37" s="1396"/>
      <c r="C37" s="1392" t="s">
        <v>4049</v>
      </c>
      <c r="D37" s="1393">
        <v>7561.292281420755</v>
      </c>
      <c r="E37" s="982"/>
      <c r="F37" s="982"/>
      <c r="G37" s="982"/>
      <c r="H37" s="982"/>
      <c r="I37" s="1237"/>
      <c r="J37" s="982"/>
      <c r="K37" s="982"/>
    </row>
    <row r="38" spans="1:11">
      <c r="A38" s="1396"/>
      <c r="C38" s="1392" t="s">
        <v>2683</v>
      </c>
      <c r="D38" s="1393">
        <v>7827.8150000000005</v>
      </c>
      <c r="E38" s="982"/>
      <c r="F38" s="982"/>
      <c r="G38" s="982"/>
      <c r="H38" s="982"/>
      <c r="I38" s="1237"/>
      <c r="J38" s="982"/>
      <c r="K38" s="982"/>
    </row>
    <row r="39" spans="1:11">
      <c r="A39" s="1396"/>
      <c r="C39" s="1392"/>
      <c r="D39" s="1393"/>
      <c r="E39" s="982"/>
      <c r="F39" s="982"/>
      <c r="G39" s="982"/>
      <c r="H39" s="982"/>
      <c r="I39" s="1237"/>
      <c r="J39" s="982"/>
      <c r="K39" s="982"/>
    </row>
    <row r="40" spans="1:11" ht="46.2" customHeight="1">
      <c r="A40" s="1938" t="s">
        <v>4175</v>
      </c>
      <c r="B40" s="1939"/>
      <c r="C40" s="1939"/>
      <c r="D40" s="1939"/>
      <c r="E40" s="1939"/>
      <c r="F40" s="1939"/>
      <c r="G40" s="1939"/>
      <c r="H40" s="1939"/>
      <c r="I40" s="1940"/>
    </row>
    <row r="41" spans="1:11" ht="14.4" customHeight="1">
      <c r="A41" s="1957" t="s">
        <v>4176</v>
      </c>
      <c r="B41" s="1958"/>
      <c r="C41" s="1958"/>
      <c r="D41" s="1958"/>
      <c r="E41" s="1958"/>
      <c r="F41" s="1958"/>
      <c r="G41" s="1958"/>
      <c r="H41" s="1958"/>
      <c r="I41" s="1959"/>
      <c r="J41" s="1238"/>
    </row>
    <row r="42" spans="1:11">
      <c r="A42" s="1396"/>
      <c r="C42" s="1392" t="s">
        <v>4049</v>
      </c>
      <c r="D42" s="1393">
        <v>7648.53</v>
      </c>
      <c r="E42" s="982"/>
      <c r="F42" s="982"/>
      <c r="G42" s="982"/>
      <c r="H42" s="982"/>
      <c r="I42" s="1237"/>
      <c r="J42" s="982"/>
      <c r="K42" s="982"/>
    </row>
    <row r="43" spans="1:11">
      <c r="A43" s="1396"/>
      <c r="C43" s="1392" t="s">
        <v>2683</v>
      </c>
      <c r="D43" s="1393">
        <v>7827.8150000000005</v>
      </c>
      <c r="E43" s="982"/>
      <c r="F43" s="982"/>
      <c r="G43" s="982"/>
      <c r="H43" s="982"/>
      <c r="I43" s="1237"/>
      <c r="J43" s="982"/>
      <c r="K43" s="982"/>
    </row>
    <row r="44" spans="1:11">
      <c r="A44" s="1230"/>
      <c r="B44" s="1354"/>
      <c r="C44" s="1354"/>
      <c r="D44" s="1354"/>
      <c r="E44" s="1354"/>
      <c r="F44" s="1354"/>
      <c r="G44" s="1354"/>
      <c r="H44" s="1354"/>
      <c r="I44" s="1231"/>
    </row>
    <row r="45" spans="1:11" ht="14.25" customHeight="1">
      <c r="A45" s="1929"/>
      <c r="B45" s="1930"/>
      <c r="C45" s="1930"/>
      <c r="D45" s="1930"/>
      <c r="E45" s="1930"/>
      <c r="F45" s="1930"/>
      <c r="G45" s="1930"/>
      <c r="H45" s="1930"/>
      <c r="I45" s="1931"/>
    </row>
    <row r="46" spans="1:11" s="21" customFormat="1" ht="14.25" customHeight="1">
      <c r="A46" s="1935" t="s">
        <v>2283</v>
      </c>
      <c r="B46" s="1936"/>
      <c r="C46" s="1936"/>
      <c r="D46" s="1936"/>
      <c r="E46" s="1936"/>
      <c r="F46" s="1936"/>
      <c r="G46" s="1936"/>
      <c r="H46" s="1936"/>
      <c r="I46" s="1937"/>
    </row>
    <row r="47" spans="1:11" ht="14.25" customHeight="1">
      <c r="A47" s="1929" t="s">
        <v>2587</v>
      </c>
      <c r="B47" s="1930"/>
      <c r="C47" s="1930"/>
      <c r="D47" s="1930"/>
      <c r="E47" s="1930"/>
      <c r="F47" s="1930"/>
      <c r="G47" s="1930"/>
      <c r="H47" s="1930"/>
      <c r="I47" s="1931"/>
    </row>
    <row r="48" spans="1:11" ht="14.25" customHeight="1">
      <c r="A48" s="1929"/>
      <c r="B48" s="1930"/>
      <c r="C48" s="1930"/>
      <c r="D48" s="1930"/>
      <c r="E48" s="1930"/>
      <c r="F48" s="1930"/>
      <c r="G48" s="1930"/>
      <c r="H48" s="1930"/>
      <c r="I48" s="1931"/>
    </row>
    <row r="49" spans="1:9" s="21" customFormat="1" ht="14.25" customHeight="1">
      <c r="A49" s="1935" t="s">
        <v>2284</v>
      </c>
      <c r="B49" s="1936"/>
      <c r="C49" s="1936"/>
      <c r="D49" s="1936"/>
      <c r="E49" s="1936"/>
      <c r="F49" s="1936"/>
      <c r="G49" s="1936"/>
      <c r="H49" s="1936"/>
      <c r="I49" s="1937"/>
    </row>
    <row r="50" spans="1:9" ht="57" customHeight="1">
      <c r="A50" s="1938" t="s">
        <v>4138</v>
      </c>
      <c r="B50" s="1939"/>
      <c r="C50" s="1939"/>
      <c r="D50" s="1939"/>
      <c r="E50" s="1939"/>
      <c r="F50" s="1939"/>
      <c r="G50" s="1939"/>
      <c r="H50" s="1939"/>
      <c r="I50" s="1940"/>
    </row>
    <row r="51" spans="1:9" ht="14.25" customHeight="1">
      <c r="A51" s="1929"/>
      <c r="B51" s="1930"/>
      <c r="C51" s="1930"/>
      <c r="D51" s="1930"/>
      <c r="E51" s="1930"/>
      <c r="F51" s="1930"/>
      <c r="G51" s="1930"/>
      <c r="H51" s="1930"/>
      <c r="I51" s="1931"/>
    </row>
    <row r="52" spans="1:9" s="21" customFormat="1" ht="14.25" customHeight="1">
      <c r="A52" s="1935" t="s">
        <v>2285</v>
      </c>
      <c r="B52" s="1936"/>
      <c r="C52" s="1936"/>
      <c r="D52" s="1936"/>
      <c r="E52" s="1936"/>
      <c r="F52" s="1936"/>
      <c r="G52" s="1936"/>
      <c r="H52" s="1936"/>
      <c r="I52" s="1937"/>
    </row>
    <row r="53" spans="1:9" s="21" customFormat="1" ht="14.25" customHeight="1">
      <c r="A53" s="1230" t="s">
        <v>2199</v>
      </c>
      <c r="B53" s="1355"/>
      <c r="C53" s="1355"/>
      <c r="D53" s="1355"/>
      <c r="E53" s="1355"/>
      <c r="F53" s="1355"/>
      <c r="G53" s="1355"/>
      <c r="H53" s="1355"/>
      <c r="I53" s="1240"/>
    </row>
    <row r="54" spans="1:9" s="21" customFormat="1" ht="14.25" customHeight="1">
      <c r="A54" s="1230"/>
      <c r="B54" s="1355"/>
      <c r="C54" s="1355"/>
      <c r="D54" s="1355"/>
      <c r="E54" s="1355"/>
      <c r="F54" s="1355"/>
      <c r="G54" s="1355"/>
      <c r="H54" s="1355"/>
      <c r="I54" s="1240"/>
    </row>
    <row r="55" spans="1:9" ht="14.25" customHeight="1">
      <c r="A55" s="1935" t="s">
        <v>2286</v>
      </c>
      <c r="B55" s="1936"/>
      <c r="C55" s="1936"/>
      <c r="D55" s="1936"/>
      <c r="E55" s="1936"/>
      <c r="F55" s="1936"/>
      <c r="G55" s="1936"/>
      <c r="H55" s="1936"/>
      <c r="I55" s="1937"/>
    </row>
    <row r="56" spans="1:9" ht="27" customHeight="1">
      <c r="A56" s="1929" t="s">
        <v>2195</v>
      </c>
      <c r="B56" s="1930"/>
      <c r="C56" s="1930"/>
      <c r="D56" s="1930"/>
      <c r="E56" s="1930"/>
      <c r="F56" s="1930"/>
      <c r="G56" s="1930"/>
      <c r="H56" s="1930"/>
      <c r="I56" s="1931"/>
    </row>
    <row r="57" spans="1:9" ht="14.25" customHeight="1">
      <c r="A57" s="1230"/>
      <c r="B57" s="1354"/>
      <c r="C57" s="1354"/>
      <c r="D57" s="1354"/>
      <c r="E57" s="1354"/>
      <c r="F57" s="1354"/>
      <c r="G57" s="1354"/>
      <c r="H57" s="1354"/>
      <c r="I57" s="1231"/>
    </row>
    <row r="58" spans="1:9" ht="14.25" customHeight="1">
      <c r="A58" s="1935" t="s">
        <v>2287</v>
      </c>
      <c r="B58" s="1936"/>
      <c r="C58" s="1936"/>
      <c r="D58" s="1936"/>
      <c r="E58" s="1936"/>
      <c r="F58" s="1936"/>
      <c r="G58" s="1936"/>
      <c r="H58" s="1936"/>
      <c r="I58" s="1937"/>
    </row>
    <row r="59" spans="1:9" ht="30" customHeight="1">
      <c r="A59" s="1929" t="s">
        <v>4139</v>
      </c>
      <c r="B59" s="1930"/>
      <c r="C59" s="1930"/>
      <c r="D59" s="1930"/>
      <c r="E59" s="1930"/>
      <c r="F59" s="1930"/>
      <c r="G59" s="1930"/>
      <c r="H59" s="1930"/>
      <c r="I59" s="1931"/>
    </row>
    <row r="60" spans="1:9" ht="27" customHeight="1">
      <c r="A60" s="1929" t="s">
        <v>4140</v>
      </c>
      <c r="B60" s="1930"/>
      <c r="C60" s="1930"/>
      <c r="D60" s="1930"/>
      <c r="E60" s="1930"/>
      <c r="F60" s="1930"/>
      <c r="G60" s="1930"/>
      <c r="H60" s="1930"/>
      <c r="I60" s="1931"/>
    </row>
    <row r="61" spans="1:9" ht="14.25" customHeight="1">
      <c r="A61" s="1239"/>
      <c r="B61" s="1394" t="s">
        <v>3898</v>
      </c>
      <c r="C61" s="1394" t="s">
        <v>4141</v>
      </c>
      <c r="D61" s="1394" t="s">
        <v>4148</v>
      </c>
      <c r="E61" s="1355"/>
      <c r="F61" s="1355"/>
      <c r="G61" s="1355"/>
      <c r="H61" s="1355"/>
      <c r="I61" s="1240"/>
    </row>
    <row r="62" spans="1:9" ht="14.25" customHeight="1">
      <c r="A62" s="1396"/>
      <c r="B62" s="1243" t="s">
        <v>4142</v>
      </c>
      <c r="C62" s="1244" t="s">
        <v>3902</v>
      </c>
      <c r="D62" s="1247">
        <v>0.05</v>
      </c>
      <c r="E62" s="1355"/>
      <c r="F62" s="1355"/>
      <c r="G62" s="1355"/>
      <c r="H62" s="1355"/>
      <c r="I62" s="1240"/>
    </row>
    <row r="63" spans="1:9" ht="14.25" customHeight="1">
      <c r="A63" s="1396"/>
      <c r="B63" s="1229" t="s">
        <v>4143</v>
      </c>
      <c r="C63" s="1356" t="s">
        <v>3904</v>
      </c>
      <c r="D63" s="1248">
        <v>0.1</v>
      </c>
      <c r="E63" s="1355"/>
      <c r="F63" s="1355"/>
      <c r="G63" s="1355"/>
      <c r="H63" s="1355"/>
      <c r="I63" s="1240"/>
    </row>
    <row r="64" spans="1:9" ht="14.25" customHeight="1">
      <c r="A64" s="1396"/>
      <c r="B64" s="1229" t="s">
        <v>4144</v>
      </c>
      <c r="C64" s="1356" t="s">
        <v>3906</v>
      </c>
      <c r="D64" s="1248">
        <v>0.15</v>
      </c>
      <c r="E64" s="1355"/>
      <c r="F64" s="1355"/>
      <c r="G64" s="1355"/>
      <c r="H64" s="1355"/>
      <c r="I64" s="1240"/>
    </row>
    <row r="65" spans="1:9" ht="14.25" customHeight="1">
      <c r="A65" s="1396"/>
      <c r="B65" s="1229" t="s">
        <v>4145</v>
      </c>
      <c r="C65" s="1356" t="s">
        <v>3908</v>
      </c>
      <c r="D65" s="1248">
        <v>0.5</v>
      </c>
      <c r="E65" s="1355"/>
      <c r="F65" s="1355"/>
      <c r="G65" s="1355"/>
      <c r="H65" s="1355"/>
      <c r="I65" s="1240"/>
    </row>
    <row r="66" spans="1:9" ht="14.25" customHeight="1">
      <c r="A66" s="1396"/>
      <c r="B66" s="1245" t="s">
        <v>4146</v>
      </c>
      <c r="C66" s="1246" t="s">
        <v>4147</v>
      </c>
      <c r="D66" s="1249">
        <v>1</v>
      </c>
      <c r="E66" s="1355"/>
      <c r="F66" s="1355"/>
      <c r="G66" s="1355"/>
      <c r="H66" s="1355"/>
      <c r="I66" s="1240"/>
    </row>
    <row r="67" spans="1:9" ht="14.25" customHeight="1">
      <c r="A67" s="1396"/>
      <c r="D67" s="1355"/>
      <c r="E67" s="1355"/>
      <c r="F67" s="1355"/>
      <c r="G67" s="1355"/>
      <c r="H67" s="1355"/>
      <c r="I67" s="1240"/>
    </row>
    <row r="68" spans="1:9">
      <c r="A68" s="1230"/>
      <c r="B68" s="1354"/>
      <c r="C68" s="1354"/>
      <c r="D68" s="1354"/>
      <c r="E68" s="1354"/>
      <c r="F68" s="1354"/>
      <c r="G68" s="1354"/>
      <c r="H68" s="1354"/>
      <c r="I68" s="1231"/>
    </row>
    <row r="69" spans="1:9" s="21" customFormat="1" ht="14.25" customHeight="1">
      <c r="A69" s="1935" t="s">
        <v>2288</v>
      </c>
      <c r="B69" s="1936"/>
      <c r="C69" s="1936"/>
      <c r="D69" s="1936"/>
      <c r="E69" s="1936"/>
      <c r="F69" s="1936"/>
      <c r="G69" s="1936"/>
      <c r="H69" s="1936"/>
      <c r="I69" s="1937"/>
    </row>
    <row r="70" spans="1:9" ht="30.6" customHeight="1">
      <c r="A70" s="1929" t="s">
        <v>2196</v>
      </c>
      <c r="B70" s="1930"/>
      <c r="C70" s="1930"/>
      <c r="D70" s="1930"/>
      <c r="E70" s="1930"/>
      <c r="F70" s="1930"/>
      <c r="G70" s="1930"/>
      <c r="H70" s="1930"/>
      <c r="I70" s="1931"/>
    </row>
    <row r="71" spans="1:9" ht="33" customHeight="1">
      <c r="A71" s="1929" t="s">
        <v>2197</v>
      </c>
      <c r="B71" s="1930"/>
      <c r="C71" s="1930"/>
      <c r="D71" s="1930"/>
      <c r="E71" s="1930"/>
      <c r="F71" s="1930"/>
      <c r="G71" s="1930"/>
      <c r="H71" s="1930"/>
      <c r="I71" s="1931"/>
    </row>
    <row r="72" spans="1:9" ht="13.2" customHeight="1">
      <c r="A72" s="1929" t="s">
        <v>2198</v>
      </c>
      <c r="B72" s="1930"/>
      <c r="C72" s="1930"/>
      <c r="D72" s="1930"/>
      <c r="E72" s="1930"/>
      <c r="F72" s="1930"/>
      <c r="G72" s="1930"/>
      <c r="H72" s="1930"/>
      <c r="I72" s="1931"/>
    </row>
    <row r="73" spans="1:9">
      <c r="A73" s="1230"/>
      <c r="B73" s="1354"/>
      <c r="C73" s="1354"/>
      <c r="D73" s="1354"/>
      <c r="E73" s="1354"/>
      <c r="F73" s="1354"/>
      <c r="G73" s="1354"/>
      <c r="H73" s="1354"/>
      <c r="I73" s="1231"/>
    </row>
    <row r="74" spans="1:9" ht="14.25" customHeight="1">
      <c r="A74" s="1935" t="s">
        <v>2289</v>
      </c>
      <c r="B74" s="1936"/>
      <c r="C74" s="1936"/>
      <c r="D74" s="1936"/>
      <c r="E74" s="1936"/>
      <c r="F74" s="1936"/>
      <c r="G74" s="1936"/>
      <c r="H74" s="1936"/>
      <c r="I74" s="1937"/>
    </row>
    <row r="75" spans="1:9" ht="14.25" customHeight="1">
      <c r="A75" s="1929" t="s">
        <v>2199</v>
      </c>
      <c r="B75" s="1930"/>
      <c r="C75" s="1930"/>
      <c r="D75" s="1930"/>
      <c r="E75" s="1930"/>
      <c r="F75" s="1930"/>
      <c r="G75" s="1930"/>
      <c r="H75" s="1930"/>
      <c r="I75" s="1931"/>
    </row>
    <row r="76" spans="1:9" ht="14.25" customHeight="1">
      <c r="A76" s="1346"/>
      <c r="B76" s="1347"/>
      <c r="C76" s="1347"/>
      <c r="D76" s="1347"/>
      <c r="E76" s="1347"/>
      <c r="F76" s="1347"/>
      <c r="G76" s="1347"/>
      <c r="H76" s="1347"/>
      <c r="I76" s="1348"/>
    </row>
    <row r="77" spans="1:9" ht="14.25" customHeight="1">
      <c r="A77" s="1935" t="s">
        <v>2290</v>
      </c>
      <c r="B77" s="1936"/>
      <c r="C77" s="1936"/>
      <c r="D77" s="1936"/>
      <c r="E77" s="1936"/>
      <c r="F77" s="1936"/>
      <c r="G77" s="1936"/>
      <c r="H77" s="1936"/>
      <c r="I77" s="1937"/>
    </row>
    <row r="78" spans="1:9" ht="59.4" customHeight="1">
      <c r="A78" s="1929" t="s">
        <v>4149</v>
      </c>
      <c r="B78" s="1930"/>
      <c r="C78" s="1930"/>
      <c r="D78" s="1930"/>
      <c r="E78" s="1930"/>
      <c r="F78" s="1930"/>
      <c r="G78" s="1930"/>
      <c r="H78" s="1930"/>
      <c r="I78" s="1931"/>
    </row>
    <row r="79" spans="1:9" ht="18" customHeight="1">
      <c r="A79" s="1929" t="s">
        <v>4083</v>
      </c>
      <c r="B79" s="1930"/>
      <c r="C79" s="1930"/>
      <c r="D79" s="1930"/>
      <c r="E79" s="1930"/>
      <c r="F79" s="1930"/>
      <c r="G79" s="1930"/>
      <c r="H79" s="1930"/>
      <c r="I79" s="1931"/>
    </row>
    <row r="80" spans="1:9" ht="14.25" customHeight="1">
      <c r="A80" s="1230"/>
      <c r="B80" s="1354"/>
      <c r="C80" s="1354"/>
      <c r="D80" s="1354"/>
      <c r="E80" s="1354"/>
      <c r="F80" s="1354"/>
      <c r="G80" s="1354"/>
      <c r="H80" s="1354"/>
      <c r="I80" s="1231"/>
    </row>
    <row r="81" spans="1:9" ht="14.25" customHeight="1">
      <c r="A81" s="1935" t="s">
        <v>1725</v>
      </c>
      <c r="B81" s="1936"/>
      <c r="C81" s="1936"/>
      <c r="D81" s="1936"/>
      <c r="E81" s="1936"/>
      <c r="F81" s="1936"/>
      <c r="G81" s="1936"/>
      <c r="H81" s="1936"/>
      <c r="I81" s="1937"/>
    </row>
    <row r="82" spans="1:9" ht="31.8" customHeight="1">
      <c r="A82" s="1938" t="s">
        <v>4177</v>
      </c>
      <c r="B82" s="1939"/>
      <c r="C82" s="1939"/>
      <c r="D82" s="1939"/>
      <c r="E82" s="1939"/>
      <c r="F82" s="1939"/>
      <c r="G82" s="1939"/>
      <c r="H82" s="1939"/>
      <c r="I82" s="1940"/>
    </row>
    <row r="83" spans="1:9" ht="31.8" customHeight="1">
      <c r="A83" s="1938" t="s">
        <v>4178</v>
      </c>
      <c r="B83" s="1939"/>
      <c r="C83" s="1939"/>
      <c r="D83" s="1939"/>
      <c r="E83" s="1939"/>
      <c r="F83" s="1939"/>
      <c r="G83" s="1939"/>
      <c r="H83" s="1939"/>
      <c r="I83" s="1940"/>
    </row>
    <row r="84" spans="1:9" ht="14.25" customHeight="1">
      <c r="A84" s="1929"/>
      <c r="B84" s="1930"/>
      <c r="C84" s="1930"/>
      <c r="D84" s="1930"/>
      <c r="E84" s="1930"/>
      <c r="F84" s="1930"/>
      <c r="G84" s="1930"/>
      <c r="H84" s="1930"/>
      <c r="I84" s="1931"/>
    </row>
    <row r="85" spans="1:9" s="21" customFormat="1" ht="14.25" customHeight="1">
      <c r="A85" s="1935" t="s">
        <v>2291</v>
      </c>
      <c r="B85" s="1936"/>
      <c r="C85" s="1936"/>
      <c r="D85" s="1936"/>
      <c r="E85" s="1936"/>
      <c r="F85" s="1936"/>
      <c r="G85" s="1936"/>
      <c r="H85" s="1936"/>
      <c r="I85" s="1937"/>
    </row>
    <row r="86" spans="1:9" ht="14.25" customHeight="1">
      <c r="A86" s="1929" t="s">
        <v>2294</v>
      </c>
      <c r="B86" s="1930"/>
      <c r="C86" s="1930"/>
      <c r="D86" s="1930"/>
      <c r="E86" s="1930"/>
      <c r="F86" s="1930"/>
      <c r="G86" s="1930"/>
      <c r="H86" s="1930"/>
      <c r="I86" s="1931"/>
    </row>
    <row r="87" spans="1:9" ht="14.25" customHeight="1">
      <c r="A87" s="1929"/>
      <c r="B87" s="1930"/>
      <c r="C87" s="1930"/>
      <c r="D87" s="1930"/>
      <c r="E87" s="1930"/>
      <c r="F87" s="1930"/>
      <c r="G87" s="1930"/>
      <c r="H87" s="1930"/>
      <c r="I87" s="1931"/>
    </row>
    <row r="88" spans="1:9" ht="14.25" customHeight="1">
      <c r="A88" s="1935" t="s">
        <v>2292</v>
      </c>
      <c r="B88" s="1936"/>
      <c r="C88" s="1936"/>
      <c r="D88" s="1936"/>
      <c r="E88" s="1936"/>
      <c r="F88" s="1936"/>
      <c r="G88" s="1936"/>
      <c r="H88" s="1936"/>
      <c r="I88" s="1937"/>
    </row>
    <row r="89" spans="1:9" ht="14.25" customHeight="1">
      <c r="A89" s="1929" t="s">
        <v>2465</v>
      </c>
      <c r="B89" s="1930"/>
      <c r="C89" s="1930"/>
      <c r="D89" s="1930"/>
      <c r="E89" s="1930"/>
      <c r="F89" s="1930"/>
      <c r="G89" s="1930"/>
      <c r="H89" s="1930"/>
      <c r="I89" s="1931"/>
    </row>
    <row r="90" spans="1:9" ht="14.25" customHeight="1">
      <c r="A90" s="1929" t="s">
        <v>2466</v>
      </c>
      <c r="B90" s="1930"/>
      <c r="C90" s="1930"/>
      <c r="D90" s="1930"/>
      <c r="E90" s="1930"/>
      <c r="F90" s="1930"/>
      <c r="G90" s="1930"/>
      <c r="H90" s="1930"/>
      <c r="I90" s="1931"/>
    </row>
    <row r="91" spans="1:9" ht="14.25" customHeight="1">
      <c r="A91" s="1929"/>
      <c r="B91" s="1930"/>
      <c r="C91" s="1930"/>
      <c r="D91" s="1930"/>
      <c r="E91" s="1930"/>
      <c r="F91" s="1930"/>
      <c r="G91" s="1930"/>
      <c r="H91" s="1930"/>
      <c r="I91" s="1931"/>
    </row>
    <row r="92" spans="1:9" ht="14.25" customHeight="1">
      <c r="A92" s="1935" t="s">
        <v>2293</v>
      </c>
      <c r="B92" s="1936"/>
      <c r="C92" s="1936"/>
      <c r="D92" s="1936"/>
      <c r="E92" s="1936"/>
      <c r="F92" s="1936"/>
      <c r="G92" s="1936"/>
      <c r="H92" s="1936"/>
      <c r="I92" s="1937"/>
    </row>
    <row r="93" spans="1:9" s="21" customFormat="1" ht="14.25" customHeight="1">
      <c r="A93" s="1929" t="s">
        <v>2199</v>
      </c>
      <c r="B93" s="1930"/>
      <c r="C93" s="1930"/>
      <c r="D93" s="1930"/>
      <c r="E93" s="1930"/>
      <c r="F93" s="1930"/>
      <c r="G93" s="1930"/>
      <c r="H93" s="1930"/>
      <c r="I93" s="1931"/>
    </row>
    <row r="94" spans="1:9" ht="14.25" customHeight="1">
      <c r="A94" s="1932"/>
      <c r="B94" s="1933"/>
      <c r="C94" s="1933"/>
      <c r="D94" s="1933"/>
      <c r="E94" s="1933"/>
      <c r="F94" s="1933"/>
      <c r="G94" s="1933"/>
      <c r="H94" s="1933"/>
      <c r="I94" s="1934"/>
    </row>
    <row r="95" spans="1:9" ht="14.25" customHeight="1">
      <c r="A95" s="1241"/>
      <c r="B95" s="1241"/>
      <c r="C95" s="1241"/>
      <c r="D95" s="1241"/>
      <c r="E95" s="1241"/>
    </row>
    <row r="96" spans="1:9" ht="15" customHeight="1"/>
    <row r="97" ht="15" customHeight="1"/>
  </sheetData>
  <mergeCells count="55">
    <mergeCell ref="A75:I75"/>
    <mergeCell ref="A77:I77"/>
    <mergeCell ref="A78:I78"/>
    <mergeCell ref="A72:I72"/>
    <mergeCell ref="A74:I74"/>
    <mergeCell ref="A56:I56"/>
    <mergeCell ref="A58:I58"/>
    <mergeCell ref="A69:I69"/>
    <mergeCell ref="A60:I60"/>
    <mergeCell ref="A19:I19"/>
    <mergeCell ref="A59:I59"/>
    <mergeCell ref="A36:I36"/>
    <mergeCell ref="A41:I41"/>
    <mergeCell ref="A70:I70"/>
    <mergeCell ref="A71:I71"/>
    <mergeCell ref="A16:I16"/>
    <mergeCell ref="A17:I17"/>
    <mergeCell ref="B28:D28"/>
    <mergeCell ref="A26:I26"/>
    <mergeCell ref="A55:I55"/>
    <mergeCell ref="A45:I45"/>
    <mergeCell ref="A46:I46"/>
    <mergeCell ref="A47:I47"/>
    <mergeCell ref="A48:I48"/>
    <mergeCell ref="A49:I49"/>
    <mergeCell ref="A50:I50"/>
    <mergeCell ref="A51:I51"/>
    <mergeCell ref="A52:I52"/>
    <mergeCell ref="A40:I40"/>
    <mergeCell ref="A18:I18"/>
    <mergeCell ref="A6:I6"/>
    <mergeCell ref="A15:I15"/>
    <mergeCell ref="A7:I7"/>
    <mergeCell ref="A14:I14"/>
    <mergeCell ref="A9:I9"/>
    <mergeCell ref="A8:I8"/>
    <mergeCell ref="A13:I13"/>
    <mergeCell ref="A11:I11"/>
    <mergeCell ref="A10:I10"/>
    <mergeCell ref="A12:I12"/>
    <mergeCell ref="A79:I79"/>
    <mergeCell ref="A81:I81"/>
    <mergeCell ref="A82:I82"/>
    <mergeCell ref="A84:I84"/>
    <mergeCell ref="A85:I85"/>
    <mergeCell ref="A83:I83"/>
    <mergeCell ref="A86:I86"/>
    <mergeCell ref="A87:I87"/>
    <mergeCell ref="A94:I94"/>
    <mergeCell ref="A91:I91"/>
    <mergeCell ref="A92:I92"/>
    <mergeCell ref="A93:I93"/>
    <mergeCell ref="A88:I88"/>
    <mergeCell ref="A89:I89"/>
    <mergeCell ref="A90:I90"/>
  </mergeCells>
  <hyperlinks>
    <hyperlink ref="J1" location="BG!A1" display="BG" xr:uid="{00000000-0004-0000-0D00-000000000000}"/>
  </hyperlinks>
  <pageMargins left="0.70866141732283472" right="0.70866141732283472" top="0.74803149606299213" bottom="0.74803149606299213" header="0.31496062992125984" footer="0.31496062992125984"/>
  <pageSetup paperSize="9" scale="51" fitToHeight="0" orientation="portrait" r:id="rId1"/>
  <rowBreaks count="1" manualBreakCount="1">
    <brk id="76" max="9"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8">
    <tabColor rgb="FF0000CC"/>
    <pageSetUpPr fitToPage="1"/>
  </sheetPr>
  <dimension ref="A1:E28"/>
  <sheetViews>
    <sheetView showGridLines="0" topLeftCell="A29" zoomScaleNormal="100" workbookViewId="0">
      <selection activeCell="D20" sqref="D20"/>
    </sheetView>
  </sheetViews>
  <sheetFormatPr baseColWidth="10" defaultColWidth="11.44140625" defaultRowHeight="13.2"/>
  <cols>
    <col min="1" max="1" width="45.44140625" style="1" customWidth="1"/>
    <col min="2" max="2" width="5.88671875" style="1" customWidth="1"/>
    <col min="3" max="4" width="18.109375" style="1" customWidth="1"/>
    <col min="5" max="5" width="5.109375" style="1" customWidth="1"/>
    <col min="6" max="16384" width="11.44140625" style="1"/>
  </cols>
  <sheetData>
    <row r="1" spans="1:5" ht="14.4">
      <c r="E1" s="28" t="s">
        <v>106</v>
      </c>
    </row>
    <row r="2" spans="1:5" ht="14.4">
      <c r="A2" s="28"/>
    </row>
    <row r="7" spans="1:5" ht="13.8">
      <c r="A7" s="1375" t="s">
        <v>293</v>
      </c>
      <c r="B7" s="1358"/>
      <c r="C7" s="1358"/>
      <c r="D7" s="1359"/>
    </row>
    <row r="8" spans="1:5">
      <c r="A8" s="1376"/>
      <c r="B8" s="66"/>
      <c r="D8" s="1360"/>
    </row>
    <row r="9" spans="1:5" ht="28.8" customHeight="1">
      <c r="A9" s="1938" t="s">
        <v>2588</v>
      </c>
      <c r="B9" s="1939"/>
      <c r="C9" s="1939"/>
      <c r="D9" s="1940"/>
    </row>
    <row r="10" spans="1:5" ht="28.8" customHeight="1">
      <c r="A10" s="1229"/>
      <c r="B10" s="1356"/>
      <c r="C10" s="1356"/>
      <c r="D10" s="1349"/>
    </row>
    <row r="11" spans="1:5" ht="14.4" customHeight="1">
      <c r="A11" s="1377"/>
      <c r="C11" s="69"/>
      <c r="D11" s="1361" t="s">
        <v>2227</v>
      </c>
    </row>
    <row r="12" spans="1:5" ht="14.4" customHeight="1">
      <c r="A12" s="1378" t="s">
        <v>4</v>
      </c>
      <c r="B12" s="6"/>
      <c r="C12" s="1362">
        <v>45657</v>
      </c>
      <c r="D12" s="1363">
        <v>45291</v>
      </c>
    </row>
    <row r="13" spans="1:5" ht="14.4" customHeight="1">
      <c r="A13" s="1379"/>
      <c r="B13" s="6"/>
      <c r="C13" s="193"/>
      <c r="D13" s="1364"/>
    </row>
    <row r="14" spans="1:5" ht="13.8">
      <c r="A14" s="1380" t="s">
        <v>2</v>
      </c>
      <c r="B14" s="6"/>
      <c r="C14" s="1365">
        <v>1529983892</v>
      </c>
      <c r="D14" s="1366">
        <v>640680945</v>
      </c>
    </row>
    <row r="15" spans="1:5" ht="13.8">
      <c r="A15" s="1381" t="s">
        <v>5</v>
      </c>
      <c r="B15" s="1368"/>
      <c r="C15" s="1365">
        <v>0</v>
      </c>
      <c r="D15" s="1366">
        <v>30546798</v>
      </c>
    </row>
    <row r="16" spans="1:5" ht="14.4" customHeight="1">
      <c r="A16" s="1380" t="s">
        <v>292</v>
      </c>
      <c r="B16" s="1368"/>
      <c r="C16" s="1365">
        <v>219695937</v>
      </c>
      <c r="D16" s="1366">
        <v>824083391</v>
      </c>
    </row>
    <row r="17" spans="1:5" ht="13.8">
      <c r="A17" s="1380" t="s">
        <v>291</v>
      </c>
      <c r="B17" s="1368"/>
      <c r="C17" s="1365">
        <v>639154793.4703567</v>
      </c>
      <c r="D17" s="1366">
        <v>1381181444</v>
      </c>
    </row>
    <row r="18" spans="1:5" ht="13.8">
      <c r="A18" s="1380" t="s">
        <v>1775</v>
      </c>
      <c r="B18" s="1368"/>
      <c r="C18" s="1365">
        <v>1276626842</v>
      </c>
      <c r="D18" s="1366">
        <v>424601579</v>
      </c>
    </row>
    <row r="19" spans="1:5" ht="14.4" customHeight="1" thickBot="1">
      <c r="A19" s="1382" t="s">
        <v>3</v>
      </c>
      <c r="B19" s="1369"/>
      <c r="C19" s="250">
        <v>3665461464.4703569</v>
      </c>
      <c r="D19" s="1370">
        <v>3301094157</v>
      </c>
    </row>
    <row r="20" spans="1:5" ht="14.4" customHeight="1" thickTop="1">
      <c r="A20" s="1376"/>
      <c r="D20" s="1360"/>
    </row>
    <row r="21" spans="1:5" ht="13.8">
      <c r="A21" s="1383" t="s">
        <v>3871</v>
      </c>
      <c r="B21" s="1371"/>
      <c r="C21" s="1372"/>
      <c r="D21" s="1373"/>
    </row>
    <row r="22" spans="1:5" s="979" customFormat="1" ht="39.6" customHeight="1">
      <c r="A22" s="1938" t="s">
        <v>3874</v>
      </c>
      <c r="B22" s="1939"/>
      <c r="C22" s="1939"/>
      <c r="D22" s="1940"/>
    </row>
    <row r="23" spans="1:5">
      <c r="A23" s="1384"/>
      <c r="D23" s="1360"/>
    </row>
    <row r="24" spans="1:5" s="2" customFormat="1" ht="13.8">
      <c r="A24" s="1383" t="s">
        <v>3872</v>
      </c>
      <c r="D24" s="1374"/>
    </row>
    <row r="25" spans="1:5" ht="30.6" customHeight="1">
      <c r="A25" s="1938" t="s">
        <v>3875</v>
      </c>
      <c r="B25" s="1939"/>
      <c r="C25" s="1939"/>
      <c r="D25" s="1940"/>
      <c r="E25" s="980"/>
    </row>
    <row r="26" spans="1:5">
      <c r="A26" s="1384"/>
      <c r="D26" s="1360"/>
    </row>
    <row r="27" spans="1:5" s="2" customFormat="1" ht="14.4" customHeight="1">
      <c r="A27" s="1383" t="s">
        <v>3873</v>
      </c>
      <c r="D27" s="1374"/>
    </row>
    <row r="28" spans="1:5" ht="27" customHeight="1">
      <c r="A28" s="1960" t="s">
        <v>3876</v>
      </c>
      <c r="B28" s="1961"/>
      <c r="C28" s="1961"/>
      <c r="D28" s="1962"/>
      <c r="E28" s="980"/>
    </row>
  </sheetData>
  <mergeCells count="4">
    <mergeCell ref="A9:D9"/>
    <mergeCell ref="A22:D22"/>
    <mergeCell ref="A25:D25"/>
    <mergeCell ref="A28:D28"/>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97"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9">
    <tabColor rgb="FF0000CC"/>
    <pageSetUpPr fitToPage="1"/>
  </sheetPr>
  <dimension ref="A1:AD61"/>
  <sheetViews>
    <sheetView showGridLines="0" zoomScaleNormal="100" workbookViewId="0">
      <selection activeCell="D15" sqref="D15"/>
    </sheetView>
  </sheetViews>
  <sheetFormatPr baseColWidth="10" defaultRowHeight="14.4"/>
  <cols>
    <col min="1" max="1" width="82.109375" style="936" customWidth="1"/>
    <col min="2" max="3" width="17.44140625" style="936" customWidth="1"/>
    <col min="4" max="4" width="4.6640625" style="936" customWidth="1"/>
    <col min="5" max="5" width="11.5546875" style="936"/>
    <col min="6" max="6" width="11.44140625" style="936" customWidth="1"/>
    <col min="7" max="30" width="11.44140625" style="982"/>
    <col min="31" max="16384" width="11.5546875" style="936"/>
  </cols>
  <sheetData>
    <row r="1" spans="1:30" ht="22.2" customHeight="1">
      <c r="A1" s="28"/>
      <c r="B1" s="982"/>
      <c r="C1" s="982"/>
      <c r="D1" s="29" t="s">
        <v>106</v>
      </c>
      <c r="E1" s="982"/>
      <c r="F1" s="982"/>
    </row>
    <row r="2" spans="1:30" ht="21.75" customHeight="1">
      <c r="A2" s="982"/>
      <c r="B2" s="982"/>
      <c r="C2" s="982"/>
      <c r="D2" s="982"/>
      <c r="E2" s="982"/>
      <c r="F2" s="982"/>
    </row>
    <row r="3" spans="1:30">
      <c r="A3" s="982"/>
      <c r="B3" s="982"/>
      <c r="C3" s="982"/>
      <c r="D3" s="982"/>
      <c r="E3" s="982"/>
      <c r="F3" s="982"/>
    </row>
    <row r="4" spans="1:30">
      <c r="A4" s="1963" t="s">
        <v>187</v>
      </c>
      <c r="B4" s="1862"/>
      <c r="C4" s="1964"/>
      <c r="D4" s="982"/>
      <c r="E4" s="982"/>
      <c r="F4" s="982"/>
    </row>
    <row r="5" spans="1:30">
      <c r="A5" s="1232"/>
      <c r="B5" s="982"/>
      <c r="C5" s="1237"/>
      <c r="D5" s="982"/>
      <c r="E5" s="982"/>
      <c r="F5" s="982"/>
    </row>
    <row r="6" spans="1:30" ht="41.4" customHeight="1">
      <c r="A6" s="1938" t="s">
        <v>3877</v>
      </c>
      <c r="B6" s="1939"/>
      <c r="C6" s="1940"/>
      <c r="D6" s="982"/>
      <c r="E6" s="982"/>
      <c r="F6" s="982"/>
    </row>
    <row r="7" spans="1:30">
      <c r="A7" s="1400"/>
      <c r="B7" s="1397"/>
      <c r="C7" s="1403" t="s">
        <v>2229</v>
      </c>
      <c r="D7" s="982"/>
      <c r="E7" s="982"/>
      <c r="F7" s="982"/>
    </row>
    <row r="8" spans="1:30">
      <c r="A8" s="1401" t="s">
        <v>4</v>
      </c>
      <c r="B8" s="1398">
        <v>45657</v>
      </c>
      <c r="C8" s="1404">
        <v>45291</v>
      </c>
      <c r="D8" s="982"/>
      <c r="E8" s="982"/>
      <c r="F8" s="982"/>
    </row>
    <row r="9" spans="1:30">
      <c r="A9" s="1232" t="s">
        <v>294</v>
      </c>
      <c r="B9" s="1399">
        <v>602000000</v>
      </c>
      <c r="C9" s="1405">
        <v>602000000</v>
      </c>
      <c r="D9" s="982"/>
      <c r="E9" s="982"/>
      <c r="F9" s="982"/>
    </row>
    <row r="10" spans="1:30" ht="15" thickBot="1">
      <c r="A10" s="1402" t="s">
        <v>3</v>
      </c>
      <c r="B10" s="986">
        <v>602000000</v>
      </c>
      <c r="C10" s="1406">
        <v>602000000</v>
      </c>
      <c r="D10" s="982"/>
      <c r="E10" s="982"/>
      <c r="F10" s="982"/>
    </row>
    <row r="11" spans="1:30" ht="15" thickTop="1">
      <c r="A11" s="1232"/>
      <c r="B11" s="982"/>
      <c r="C11" s="1237"/>
      <c r="D11" s="982"/>
      <c r="E11" s="982"/>
      <c r="F11" s="982"/>
    </row>
    <row r="12" spans="1:30">
      <c r="A12" s="1232"/>
      <c r="B12" s="982"/>
      <c r="C12" s="1237"/>
      <c r="D12" s="982"/>
      <c r="E12" s="982"/>
      <c r="F12" s="982"/>
    </row>
    <row r="13" spans="1:30" s="21" customFormat="1">
      <c r="A13" s="55" t="s">
        <v>3871</v>
      </c>
      <c r="B13" s="25"/>
      <c r="C13" s="1407"/>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row>
    <row r="14" spans="1:30" s="984" customFormat="1" ht="47.4" customHeight="1">
      <c r="A14" s="1960" t="s">
        <v>3878</v>
      </c>
      <c r="B14" s="1961"/>
      <c r="C14" s="1962"/>
      <c r="D14" s="983"/>
      <c r="E14" s="983"/>
      <c r="F14" s="983"/>
      <c r="G14" s="983"/>
      <c r="H14" s="983"/>
      <c r="I14" s="983"/>
      <c r="J14" s="983"/>
      <c r="K14" s="983"/>
      <c r="L14" s="983"/>
      <c r="M14" s="983"/>
      <c r="N14" s="983"/>
      <c r="O14" s="983"/>
      <c r="P14" s="983"/>
      <c r="Q14" s="983"/>
      <c r="R14" s="983"/>
      <c r="S14" s="983"/>
      <c r="T14" s="983"/>
      <c r="U14" s="983"/>
      <c r="V14" s="983"/>
      <c r="W14" s="983"/>
      <c r="X14" s="983"/>
      <c r="Y14" s="983"/>
      <c r="Z14" s="983"/>
      <c r="AA14" s="983"/>
      <c r="AB14" s="983"/>
      <c r="AC14" s="983"/>
      <c r="AD14" s="983"/>
    </row>
    <row r="15" spans="1:30">
      <c r="A15" s="982"/>
      <c r="B15" s="982"/>
      <c r="C15" s="982"/>
      <c r="D15" s="982"/>
      <c r="E15" s="982"/>
      <c r="F15" s="982"/>
    </row>
    <row r="16" spans="1:30">
      <c r="A16" s="982"/>
      <c r="B16" s="982"/>
      <c r="C16" s="982"/>
      <c r="D16" s="982"/>
      <c r="E16" s="982"/>
      <c r="F16" s="982"/>
    </row>
    <row r="17" spans="1:6">
      <c r="A17" s="982"/>
      <c r="B17" s="982"/>
      <c r="C17" s="982"/>
      <c r="D17" s="982"/>
      <c r="E17" s="982"/>
      <c r="F17" s="982"/>
    </row>
    <row r="18" spans="1:6">
      <c r="A18" s="982"/>
      <c r="B18" s="982"/>
      <c r="C18" s="982"/>
      <c r="D18" s="982"/>
      <c r="E18" s="982"/>
      <c r="F18" s="982"/>
    </row>
    <row r="19" spans="1:6">
      <c r="A19" s="982"/>
      <c r="B19" s="982"/>
      <c r="C19" s="982"/>
      <c r="D19" s="982"/>
      <c r="E19" s="982"/>
      <c r="F19" s="982"/>
    </row>
    <row r="20" spans="1:6">
      <c r="A20" s="982"/>
      <c r="B20" s="982"/>
      <c r="C20" s="982"/>
      <c r="D20" s="982"/>
      <c r="E20" s="982"/>
      <c r="F20" s="982"/>
    </row>
    <row r="21" spans="1:6">
      <c r="A21" s="982"/>
      <c r="B21" s="982"/>
      <c r="C21" s="982"/>
      <c r="D21" s="982"/>
      <c r="E21" s="982"/>
      <c r="F21" s="982"/>
    </row>
    <row r="22" spans="1:6">
      <c r="A22" s="982"/>
      <c r="B22" s="982"/>
      <c r="C22" s="982"/>
      <c r="D22" s="982"/>
      <c r="E22" s="982"/>
      <c r="F22" s="982"/>
    </row>
    <row r="23" spans="1:6">
      <c r="A23" s="982"/>
      <c r="B23" s="982"/>
      <c r="C23" s="982"/>
      <c r="D23" s="982"/>
      <c r="E23" s="982"/>
      <c r="F23" s="982"/>
    </row>
    <row r="24" spans="1:6">
      <c r="A24" s="982"/>
      <c r="B24" s="982"/>
      <c r="C24" s="982"/>
      <c r="D24" s="982"/>
      <c r="E24" s="982"/>
      <c r="F24" s="982"/>
    </row>
    <row r="25" spans="1:6">
      <c r="A25" s="982"/>
      <c r="B25" s="982"/>
      <c r="C25" s="982"/>
      <c r="D25" s="982"/>
      <c r="E25" s="982"/>
      <c r="F25" s="982"/>
    </row>
    <row r="26" spans="1:6">
      <c r="A26" s="982"/>
      <c r="B26" s="982"/>
      <c r="C26" s="982"/>
      <c r="D26" s="982"/>
      <c r="E26" s="982"/>
      <c r="F26" s="982"/>
    </row>
    <row r="27" spans="1:6">
      <c r="A27" s="982"/>
      <c r="B27" s="982"/>
      <c r="C27" s="982"/>
      <c r="D27" s="982"/>
      <c r="E27" s="982"/>
      <c r="F27" s="982"/>
    </row>
    <row r="28" spans="1:6">
      <c r="A28" s="982"/>
      <c r="B28" s="982"/>
      <c r="C28" s="982"/>
      <c r="D28" s="982"/>
      <c r="E28" s="982"/>
      <c r="F28" s="982"/>
    </row>
    <row r="29" spans="1:6">
      <c r="A29" s="982"/>
      <c r="B29" s="982"/>
      <c r="C29" s="982"/>
      <c r="D29" s="982"/>
      <c r="E29" s="982"/>
      <c r="F29" s="982"/>
    </row>
    <row r="30" spans="1:6">
      <c r="A30" s="982"/>
      <c r="B30" s="982"/>
      <c r="C30" s="982"/>
      <c r="D30" s="982"/>
      <c r="E30" s="982"/>
      <c r="F30" s="982"/>
    </row>
    <row r="31" spans="1:6">
      <c r="A31" s="982"/>
      <c r="B31" s="982"/>
      <c r="C31" s="982"/>
      <c r="D31" s="982"/>
      <c r="E31" s="982"/>
      <c r="F31" s="982"/>
    </row>
    <row r="32" spans="1:6">
      <c r="A32" s="982"/>
      <c r="B32" s="982"/>
      <c r="C32" s="982"/>
      <c r="D32" s="982"/>
      <c r="E32" s="982"/>
      <c r="F32" s="982"/>
    </row>
    <row r="33" spans="1:6">
      <c r="A33" s="982"/>
      <c r="B33" s="982"/>
      <c r="C33" s="982"/>
      <c r="D33" s="982"/>
      <c r="E33" s="982"/>
      <c r="F33" s="982"/>
    </row>
    <row r="34" spans="1:6">
      <c r="A34" s="982"/>
      <c r="B34" s="982"/>
      <c r="C34" s="982"/>
      <c r="D34" s="982"/>
      <c r="E34" s="982"/>
      <c r="F34" s="982"/>
    </row>
    <row r="35" spans="1:6">
      <c r="A35" s="982"/>
      <c r="B35" s="982"/>
      <c r="C35" s="982"/>
      <c r="D35" s="982"/>
      <c r="E35" s="982"/>
      <c r="F35" s="982"/>
    </row>
    <row r="36" spans="1:6">
      <c r="A36" s="982"/>
      <c r="B36" s="982"/>
      <c r="C36" s="982"/>
      <c r="D36" s="982"/>
      <c r="E36" s="982"/>
      <c r="F36" s="982"/>
    </row>
    <row r="37" spans="1:6">
      <c r="A37" s="982"/>
      <c r="B37" s="982"/>
      <c r="C37" s="982"/>
      <c r="D37" s="982"/>
      <c r="E37" s="982"/>
      <c r="F37" s="982"/>
    </row>
    <row r="38" spans="1:6">
      <c r="A38" s="982"/>
      <c r="B38" s="982"/>
      <c r="C38" s="982"/>
      <c r="D38" s="982"/>
      <c r="E38" s="982"/>
      <c r="F38" s="982"/>
    </row>
    <row r="39" spans="1:6">
      <c r="A39" s="982"/>
      <c r="B39" s="982"/>
      <c r="C39" s="982"/>
      <c r="D39" s="982"/>
      <c r="E39" s="982"/>
      <c r="F39" s="982"/>
    </row>
    <row r="40" spans="1:6">
      <c r="A40" s="982"/>
      <c r="B40" s="982"/>
      <c r="C40" s="982"/>
      <c r="D40" s="982"/>
      <c r="E40" s="982"/>
      <c r="F40" s="982"/>
    </row>
    <row r="41" spans="1:6">
      <c r="A41" s="982"/>
      <c r="B41" s="982"/>
      <c r="C41" s="982"/>
      <c r="D41" s="982"/>
      <c r="E41" s="982"/>
      <c r="F41" s="982"/>
    </row>
    <row r="42" spans="1:6">
      <c r="A42" s="982"/>
      <c r="B42" s="982"/>
      <c r="C42" s="982"/>
      <c r="D42" s="982"/>
      <c r="E42" s="982"/>
      <c r="F42" s="982"/>
    </row>
    <row r="43" spans="1:6">
      <c r="A43" s="982"/>
      <c r="B43" s="982"/>
      <c r="C43" s="982"/>
      <c r="D43" s="982"/>
      <c r="E43" s="982"/>
      <c r="F43" s="982"/>
    </row>
    <row r="44" spans="1:6">
      <c r="A44" s="982"/>
      <c r="B44" s="982"/>
      <c r="C44" s="982"/>
      <c r="D44" s="982"/>
      <c r="E44" s="982"/>
      <c r="F44" s="982"/>
    </row>
    <row r="45" spans="1:6">
      <c r="A45" s="982"/>
      <c r="B45" s="982"/>
      <c r="C45" s="982"/>
      <c r="D45" s="982"/>
      <c r="E45" s="982"/>
      <c r="F45" s="982"/>
    </row>
    <row r="46" spans="1:6">
      <c r="A46" s="982"/>
      <c r="B46" s="982"/>
      <c r="C46" s="982"/>
      <c r="D46" s="982"/>
      <c r="E46" s="982"/>
      <c r="F46" s="982"/>
    </row>
    <row r="47" spans="1:6">
      <c r="A47" s="982"/>
      <c r="B47" s="982"/>
      <c r="C47" s="982"/>
      <c r="D47" s="982"/>
      <c r="E47" s="982"/>
      <c r="F47" s="982"/>
    </row>
    <row r="48" spans="1:6">
      <c r="A48" s="982"/>
      <c r="B48" s="982"/>
      <c r="C48" s="982"/>
      <c r="D48" s="982"/>
      <c r="E48" s="982"/>
      <c r="F48" s="982"/>
    </row>
    <row r="49" spans="1:6">
      <c r="A49" s="982"/>
      <c r="B49" s="982"/>
      <c r="C49" s="982"/>
      <c r="D49" s="982"/>
      <c r="E49" s="982"/>
      <c r="F49" s="982"/>
    </row>
    <row r="50" spans="1:6">
      <c r="A50" s="982"/>
      <c r="B50" s="982"/>
      <c r="C50" s="982"/>
      <c r="D50" s="982"/>
      <c r="E50" s="982"/>
      <c r="F50" s="982"/>
    </row>
    <row r="51" spans="1:6">
      <c r="A51" s="982"/>
      <c r="B51" s="982"/>
      <c r="C51" s="982"/>
      <c r="D51" s="982"/>
      <c r="E51" s="982"/>
      <c r="F51" s="982"/>
    </row>
    <row r="52" spans="1:6">
      <c r="A52" s="982"/>
      <c r="B52" s="982"/>
      <c r="C52" s="982"/>
      <c r="D52" s="982"/>
      <c r="E52" s="982"/>
      <c r="F52" s="982"/>
    </row>
    <row r="53" spans="1:6">
      <c r="A53" s="982"/>
      <c r="B53" s="982"/>
      <c r="C53" s="982"/>
      <c r="D53" s="982"/>
      <c r="E53" s="982"/>
      <c r="F53" s="982"/>
    </row>
    <row r="54" spans="1:6">
      <c r="A54" s="982"/>
      <c r="B54" s="982"/>
      <c r="C54" s="982"/>
      <c r="D54" s="982"/>
      <c r="E54" s="982"/>
      <c r="F54" s="982"/>
    </row>
    <row r="55" spans="1:6">
      <c r="A55" s="982"/>
      <c r="B55" s="982"/>
      <c r="C55" s="982"/>
      <c r="D55" s="982"/>
      <c r="E55" s="982"/>
      <c r="F55" s="982"/>
    </row>
    <row r="56" spans="1:6">
      <c r="A56" s="982"/>
      <c r="B56" s="982"/>
      <c r="C56" s="982"/>
      <c r="D56" s="982"/>
      <c r="E56" s="982"/>
      <c r="F56" s="982"/>
    </row>
    <row r="57" spans="1:6">
      <c r="A57" s="982"/>
      <c r="B57" s="982"/>
      <c r="C57" s="982"/>
      <c r="D57" s="982"/>
      <c r="E57" s="982"/>
      <c r="F57" s="982"/>
    </row>
    <row r="58" spans="1:6">
      <c r="A58" s="982"/>
      <c r="B58" s="982"/>
      <c r="C58" s="982"/>
      <c r="D58" s="982"/>
      <c r="E58" s="982"/>
      <c r="F58" s="982"/>
    </row>
    <row r="59" spans="1:6">
      <c r="A59" s="982"/>
      <c r="B59" s="982"/>
      <c r="C59" s="982"/>
      <c r="D59" s="982"/>
      <c r="E59" s="982"/>
      <c r="F59" s="982"/>
    </row>
    <row r="60" spans="1:6">
      <c r="A60" s="982"/>
      <c r="B60" s="982"/>
      <c r="C60" s="982"/>
      <c r="D60" s="982"/>
      <c r="E60" s="982"/>
      <c r="F60" s="982"/>
    </row>
    <row r="61" spans="1:6">
      <c r="A61" s="982"/>
      <c r="B61" s="982"/>
      <c r="C61" s="982"/>
      <c r="D61" s="982"/>
      <c r="E61" s="982"/>
      <c r="F61" s="982"/>
    </row>
  </sheetData>
  <mergeCells count="3">
    <mergeCell ref="A4:C4"/>
    <mergeCell ref="A6:C6"/>
    <mergeCell ref="A14:C14"/>
  </mergeCells>
  <hyperlinks>
    <hyperlink ref="D1" location="BG!A1" display="BG" xr:uid="{00000000-0004-0000-1100-000000000000}"/>
  </hyperlinks>
  <pageMargins left="0.7" right="0.7" top="0.75" bottom="0.75" header="0.3" footer="0.3"/>
  <pageSetup scale="74"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rgb="FF0000CC"/>
    <pageSetUpPr fitToPage="1"/>
  </sheetPr>
  <dimension ref="A1:XFD87"/>
  <sheetViews>
    <sheetView showGridLines="0" zoomScaleNormal="100" workbookViewId="0">
      <selection activeCell="B101" sqref="B101"/>
    </sheetView>
  </sheetViews>
  <sheetFormatPr baseColWidth="10" defaultColWidth="11.44140625" defaultRowHeight="13.8"/>
  <cols>
    <col min="1" max="1" width="76.44140625" style="988" customWidth="1"/>
    <col min="2" max="2" width="25.109375" style="988" customWidth="1"/>
    <col min="3" max="4" width="25.44140625" style="988" customWidth="1"/>
    <col min="5" max="5" width="7.33203125" style="988" customWidth="1"/>
    <col min="6" max="6" width="61.5546875" style="988" customWidth="1"/>
    <col min="7" max="7" width="22.6640625" style="988" customWidth="1"/>
    <col min="8" max="8" width="27.88671875" style="988" bestFit="1" customWidth="1"/>
    <col min="9" max="9" width="13.109375" style="988" bestFit="1" customWidth="1"/>
    <col min="10" max="10" width="14.88671875" style="988" bestFit="1" customWidth="1"/>
    <col min="11" max="16384" width="11.44140625" style="988"/>
  </cols>
  <sheetData>
    <row r="1" spans="1:6" ht="31.8" customHeight="1">
      <c r="A1" s="987"/>
      <c r="E1" s="31" t="s">
        <v>106</v>
      </c>
    </row>
    <row r="2" spans="1:6" ht="14.4">
      <c r="A2" s="989"/>
      <c r="B2" s="989"/>
      <c r="F2" s="31"/>
    </row>
    <row r="3" spans="1:6" ht="14.4">
      <c r="A3" s="990"/>
      <c r="B3" s="989"/>
      <c r="F3" s="31"/>
    </row>
    <row r="4" spans="1:6">
      <c r="C4" s="991"/>
      <c r="D4" s="991"/>
    </row>
    <row r="5" spans="1:6" ht="14.4">
      <c r="A5" s="1430" t="s">
        <v>188</v>
      </c>
      <c r="B5" s="1409"/>
      <c r="C5" s="1409"/>
      <c r="D5" s="1410"/>
      <c r="E5" s="992"/>
    </row>
    <row r="6" spans="1:6" ht="14.4">
      <c r="A6" s="1431"/>
      <c r="B6" s="1411"/>
      <c r="C6" s="1411"/>
      <c r="D6" s="1412"/>
      <c r="E6" s="991"/>
    </row>
    <row r="7" spans="1:6" ht="14.4">
      <c r="A7" s="1432" t="s">
        <v>3918</v>
      </c>
      <c r="B7" s="1411"/>
      <c r="C7" s="1411"/>
      <c r="D7" s="1412"/>
      <c r="E7" s="991"/>
    </row>
    <row r="8" spans="1:6" ht="14.4">
      <c r="A8" s="1433"/>
      <c r="B8" s="1413"/>
      <c r="C8" s="1413"/>
      <c r="D8" s="993" t="s">
        <v>2228</v>
      </c>
      <c r="E8" s="991"/>
    </row>
    <row r="9" spans="1:6" ht="14.4">
      <c r="A9" s="1434"/>
      <c r="C9" s="994">
        <v>45657</v>
      </c>
      <c r="D9" s="995">
        <v>45291</v>
      </c>
      <c r="E9" s="991"/>
    </row>
    <row r="10" spans="1:6" s="5" customFormat="1" ht="14.4">
      <c r="A10" s="996" t="s">
        <v>191</v>
      </c>
      <c r="B10" s="996" t="s">
        <v>295</v>
      </c>
      <c r="C10" s="997">
        <v>29912022653.41613</v>
      </c>
      <c r="D10" s="997">
        <v>27835134478</v>
      </c>
      <c r="E10" s="799"/>
    </row>
    <row r="11" spans="1:6" s="5" customFormat="1" ht="14.4">
      <c r="A11" s="996" t="s">
        <v>296</v>
      </c>
      <c r="B11" s="996" t="s">
        <v>295</v>
      </c>
      <c r="C11" s="997">
        <v>110000000</v>
      </c>
      <c r="D11" s="997">
        <v>110000000</v>
      </c>
      <c r="E11" s="520"/>
    </row>
    <row r="12" spans="1:6" s="5" customFormat="1" ht="14.4">
      <c r="A12" s="996" t="s">
        <v>2555</v>
      </c>
      <c r="B12" s="996" t="s">
        <v>295</v>
      </c>
      <c r="C12" s="998">
        <v>-65777034394</v>
      </c>
      <c r="D12" s="998">
        <v>-75615410326</v>
      </c>
      <c r="E12" s="999"/>
    </row>
    <row r="13" spans="1:6" s="5" customFormat="1" ht="14.4">
      <c r="A13" s="996" t="s">
        <v>2556</v>
      </c>
      <c r="B13" s="996" t="s">
        <v>295</v>
      </c>
      <c r="C13" s="998">
        <v>63045670069</v>
      </c>
      <c r="D13" s="998">
        <v>66528787633</v>
      </c>
      <c r="E13" s="999"/>
    </row>
    <row r="14" spans="1:6" s="5" customFormat="1" ht="14.4">
      <c r="A14" s="996" t="s">
        <v>3879</v>
      </c>
      <c r="B14" s="996" t="s">
        <v>295</v>
      </c>
      <c r="C14" s="998">
        <v>64155000</v>
      </c>
      <c r="D14" s="998">
        <v>26800000</v>
      </c>
      <c r="E14" s="999"/>
    </row>
    <row r="15" spans="1:6" s="5" customFormat="1" ht="14.4">
      <c r="A15" s="996" t="s">
        <v>2332</v>
      </c>
      <c r="B15" s="996" t="s">
        <v>295</v>
      </c>
      <c r="C15" s="998">
        <v>119935581</v>
      </c>
      <c r="D15" s="998">
        <v>122017780</v>
      </c>
      <c r="E15" s="999"/>
    </row>
    <row r="16" spans="1:6" s="5" customFormat="1" ht="14.4">
      <c r="A16" s="996" t="s">
        <v>298</v>
      </c>
      <c r="B16" s="996" t="s">
        <v>295</v>
      </c>
      <c r="C16" s="998">
        <v>-814570413</v>
      </c>
      <c r="D16" s="998">
        <v>-35184830</v>
      </c>
      <c r="E16" s="799"/>
    </row>
    <row r="17" spans="1:10" ht="14.4">
      <c r="A17" s="1000" t="s">
        <v>3</v>
      </c>
      <c r="B17" s="1000"/>
      <c r="C17" s="1001">
        <v>26660178496.41613</v>
      </c>
      <c r="D17" s="1001">
        <v>18972144735</v>
      </c>
      <c r="E17" s="991"/>
    </row>
    <row r="18" spans="1:10">
      <c r="A18" s="1435"/>
      <c r="B18" s="12"/>
      <c r="C18" s="776"/>
      <c r="D18" s="1414"/>
      <c r="E18" s="991"/>
      <c r="F18" s="1002"/>
      <c r="G18" s="1002"/>
      <c r="H18" s="1003"/>
    </row>
    <row r="19" spans="1:10" ht="14.4">
      <c r="A19" s="1436" t="s">
        <v>3919</v>
      </c>
      <c r="B19" s="5"/>
      <c r="C19" s="1415"/>
      <c r="D19" s="1416"/>
      <c r="E19" s="991"/>
    </row>
    <row r="20" spans="1:10" ht="14.4">
      <c r="A20" s="1433"/>
      <c r="B20" s="1413"/>
      <c r="C20" s="1413"/>
      <c r="D20" s="1004" t="s">
        <v>156</v>
      </c>
      <c r="E20" s="991"/>
    </row>
    <row r="21" spans="1:10" ht="14.4">
      <c r="A21" s="1434"/>
      <c r="C21" s="1398">
        <v>45657</v>
      </c>
      <c r="D21" s="1005">
        <v>45291</v>
      </c>
      <c r="E21" s="991"/>
      <c r="F21" s="1006"/>
      <c r="G21" s="1007"/>
      <c r="H21" s="1007"/>
    </row>
    <row r="22" spans="1:10" ht="14.4">
      <c r="A22" s="1008" t="s">
        <v>3870</v>
      </c>
      <c r="B22" s="1008" t="s">
        <v>295</v>
      </c>
      <c r="C22" s="998">
        <v>19305519963</v>
      </c>
      <c r="D22" s="1009">
        <v>32017415336</v>
      </c>
      <c r="E22" s="1010"/>
      <c r="F22" s="991"/>
      <c r="G22" s="1011"/>
      <c r="H22" s="1012"/>
      <c r="I22" s="1013"/>
      <c r="J22" s="1014"/>
    </row>
    <row r="23" spans="1:10" s="5" customFormat="1" ht="14.4">
      <c r="A23" s="996" t="s">
        <v>2576</v>
      </c>
      <c r="B23" s="996" t="s">
        <v>295</v>
      </c>
      <c r="C23" s="998">
        <v>-9746590338</v>
      </c>
      <c r="D23" s="998">
        <v>-44076440607</v>
      </c>
      <c r="E23" s="999"/>
    </row>
    <row r="24" spans="1:10" s="5" customFormat="1" ht="14.4">
      <c r="A24" s="996" t="s">
        <v>2577</v>
      </c>
      <c r="B24" s="996" t="s">
        <v>295</v>
      </c>
      <c r="C24" s="998">
        <v>9917743304</v>
      </c>
      <c r="D24" s="998">
        <v>19492434166</v>
      </c>
      <c r="E24" s="999"/>
    </row>
    <row r="25" spans="1:10" s="5" customFormat="1" ht="14.4">
      <c r="A25" s="996" t="s">
        <v>2368</v>
      </c>
      <c r="B25" s="996" t="s">
        <v>295</v>
      </c>
      <c r="C25" s="998">
        <v>232450192</v>
      </c>
      <c r="D25" s="998">
        <v>216125868</v>
      </c>
      <c r="E25" s="999"/>
    </row>
    <row r="26" spans="1:10" ht="14.4">
      <c r="A26" s="1000" t="s">
        <v>3</v>
      </c>
      <c r="B26" s="1000"/>
      <c r="C26" s="1001">
        <v>19709123121</v>
      </c>
      <c r="D26" s="1001">
        <v>7649534763</v>
      </c>
    </row>
    <row r="27" spans="1:10">
      <c r="A27" s="1437"/>
      <c r="B27" s="1417"/>
      <c r="C27" s="1418"/>
      <c r="D27" s="1419"/>
      <c r="F27" s="991"/>
      <c r="G27" s="991"/>
      <c r="H27" s="991"/>
    </row>
    <row r="28" spans="1:10" s="1015" customFormat="1" ht="19.2" customHeight="1">
      <c r="A28" s="1938" t="s">
        <v>2575</v>
      </c>
      <c r="B28" s="1939"/>
      <c r="C28" s="1939"/>
      <c r="D28" s="1420"/>
      <c r="E28" s="1016"/>
    </row>
    <row r="29" spans="1:10" s="1015" customFormat="1" ht="40.200000000000003" customHeight="1">
      <c r="A29" s="1968" t="s">
        <v>4112</v>
      </c>
      <c r="B29" s="1969"/>
      <c r="C29" s="1969"/>
      <c r="D29" s="1970"/>
      <c r="E29" s="1016"/>
    </row>
    <row r="30" spans="1:10" s="1015" customFormat="1" ht="14.4">
      <c r="A30" s="1350"/>
      <c r="B30" s="1357"/>
      <c r="C30" s="1357"/>
      <c r="D30" s="1421"/>
      <c r="E30" s="1016"/>
    </row>
    <row r="31" spans="1:10" ht="14.4">
      <c r="A31" s="1438" t="s">
        <v>3892</v>
      </c>
      <c r="B31" s="3"/>
      <c r="C31" s="3"/>
      <c r="D31" s="1420"/>
    </row>
    <row r="32" spans="1:10" ht="6" customHeight="1">
      <c r="A32" s="1439"/>
      <c r="B32" s="3"/>
      <c r="C32" s="3"/>
      <c r="D32" s="1420"/>
    </row>
    <row r="33" spans="1:5" s="1015" customFormat="1" ht="43.8" customHeight="1">
      <c r="A33" s="1968" t="s">
        <v>3890</v>
      </c>
      <c r="B33" s="1969"/>
      <c r="C33" s="1969"/>
      <c r="D33" s="1970"/>
      <c r="E33" s="1016"/>
    </row>
    <row r="34" spans="1:5" ht="14.4">
      <c r="A34" s="1439"/>
      <c r="B34" s="3"/>
      <c r="C34" s="3"/>
      <c r="D34" s="1420"/>
    </row>
    <row r="35" spans="1:5" ht="32.4" customHeight="1">
      <c r="A35" s="1966" t="s">
        <v>3891</v>
      </c>
      <c r="B35" s="1965"/>
      <c r="C35" s="1965"/>
      <c r="D35" s="1967"/>
    </row>
    <row r="36" spans="1:5" ht="14.4">
      <c r="A36" s="1439"/>
      <c r="B36" s="3"/>
      <c r="C36" s="3"/>
      <c r="D36" s="1420"/>
    </row>
    <row r="37" spans="1:5" ht="14.4" customHeight="1">
      <c r="A37" s="1966" t="s">
        <v>3893</v>
      </c>
      <c r="B37" s="1965"/>
      <c r="C37" s="1965"/>
      <c r="D37" s="1967"/>
    </row>
    <row r="38" spans="1:5" ht="14.4">
      <c r="A38" s="1439"/>
      <c r="B38" s="3"/>
      <c r="C38" s="3"/>
      <c r="D38" s="1420"/>
    </row>
    <row r="39" spans="1:5" ht="14.4" customHeight="1">
      <c r="A39" s="1966" t="s">
        <v>3894</v>
      </c>
      <c r="B39" s="1965"/>
      <c r="C39" s="1965"/>
      <c r="D39" s="1967"/>
    </row>
    <row r="40" spans="1:5" ht="14.4">
      <c r="A40" s="1440"/>
      <c r="B40" s="1353"/>
      <c r="C40" s="1353"/>
      <c r="D40" s="1422"/>
    </row>
    <row r="41" spans="1:5" ht="14.4">
      <c r="A41" s="1017" t="s">
        <v>697</v>
      </c>
      <c r="B41" s="1018">
        <v>45657</v>
      </c>
      <c r="C41" s="1423"/>
      <c r="D41" s="1416"/>
    </row>
    <row r="42" spans="1:5" ht="27.6">
      <c r="A42" s="1019" t="s">
        <v>189</v>
      </c>
      <c r="B42" s="1020" t="s">
        <v>700</v>
      </c>
      <c r="C42" s="1020" t="s">
        <v>704</v>
      </c>
      <c r="D42" s="1416"/>
    </row>
    <row r="43" spans="1:5" ht="14.4">
      <c r="A43" s="996" t="s">
        <v>6</v>
      </c>
      <c r="B43" s="1424">
        <v>47107298564.69413</v>
      </c>
      <c r="C43" s="1023">
        <v>0.94699299604979714</v>
      </c>
      <c r="D43" s="1416"/>
    </row>
    <row r="44" spans="1:5" ht="14.4">
      <c r="A44" s="996" t="s">
        <v>10</v>
      </c>
      <c r="B44" s="1021">
        <v>2636784824.7220006</v>
      </c>
      <c r="C44" s="1023">
        <v>5.3007003950202844E-2</v>
      </c>
      <c r="D44" s="1416"/>
    </row>
    <row r="45" spans="1:5" ht="14.4">
      <c r="A45" s="1022"/>
      <c r="B45" s="1021"/>
      <c r="C45" s="1023"/>
      <c r="D45" s="1416"/>
    </row>
    <row r="46" spans="1:5" ht="14.4">
      <c r="A46" s="1024" t="s">
        <v>87</v>
      </c>
      <c r="B46" s="1021"/>
      <c r="C46" s="1025"/>
      <c r="D46" s="1416"/>
    </row>
    <row r="47" spans="1:5" ht="14.4">
      <c r="A47" s="996" t="s">
        <v>7</v>
      </c>
      <c r="B47" s="1021">
        <v>1705889673.575</v>
      </c>
      <c r="C47" s="1023">
        <v>3.4293318066002519E-2</v>
      </c>
      <c r="D47" s="1416"/>
    </row>
    <row r="48" spans="1:5" ht="14.4">
      <c r="A48" s="996" t="s">
        <v>8</v>
      </c>
      <c r="B48" s="1021">
        <v>318482413.30619997</v>
      </c>
      <c r="C48" s="1023">
        <v>6.4024179682434824E-3</v>
      </c>
      <c r="D48" s="1416"/>
    </row>
    <row r="49" spans="1:4" ht="14.4">
      <c r="A49" s="1026" t="s">
        <v>3888</v>
      </c>
      <c r="B49" s="1027">
        <v>612412737.84080005</v>
      </c>
      <c r="C49" s="1023">
        <v>1.2311267915956834E-2</v>
      </c>
      <c r="D49" s="1416"/>
    </row>
    <row r="50" spans="1:4" ht="14.4">
      <c r="A50" s="996"/>
      <c r="B50" s="1028"/>
      <c r="C50" s="1029"/>
      <c r="D50" s="1416"/>
    </row>
    <row r="51" spans="1:4" ht="14.4">
      <c r="A51" s="1030" t="s">
        <v>698</v>
      </c>
      <c r="B51" s="998">
        <v>49744083389.41613</v>
      </c>
      <c r="C51" s="1031"/>
      <c r="D51" s="1416"/>
    </row>
    <row r="52" spans="1:4" ht="14.4">
      <c r="A52" s="996"/>
      <c r="B52" s="1028"/>
      <c r="C52" s="1029"/>
      <c r="D52" s="1416"/>
    </row>
    <row r="53" spans="1:4" ht="14.4">
      <c r="A53" s="1026" t="s">
        <v>699</v>
      </c>
      <c r="B53" s="1032">
        <v>-814570413</v>
      </c>
      <c r="C53" s="1023"/>
      <c r="D53" s="1416"/>
    </row>
    <row r="54" spans="1:4" ht="14.4">
      <c r="A54" s="996"/>
      <c r="B54" s="1033"/>
      <c r="C54" s="1034"/>
      <c r="D54" s="1416"/>
    </row>
    <row r="55" spans="1:4" ht="14.4">
      <c r="A55" s="1035" t="s">
        <v>701</v>
      </c>
      <c r="B55" s="1036">
        <v>48929512976.41613</v>
      </c>
      <c r="C55" s="1037"/>
      <c r="D55" s="1416"/>
    </row>
    <row r="56" spans="1:4" ht="14.4">
      <c r="A56" s="1008"/>
      <c r="B56" s="1038">
        <v>2560211359</v>
      </c>
      <c r="C56" s="991"/>
      <c r="D56" s="1416"/>
    </row>
    <row r="57" spans="1:4" ht="14.4">
      <c r="A57" s="996"/>
      <c r="B57" s="1039"/>
      <c r="C57" s="1040"/>
      <c r="D57" s="1416"/>
    </row>
    <row r="58" spans="1:4" ht="14.4">
      <c r="A58" s="1041" t="s">
        <v>11</v>
      </c>
      <c r="B58" s="1041"/>
      <c r="C58" s="1041"/>
      <c r="D58" s="1416"/>
    </row>
    <row r="59" spans="1:4" ht="14.4">
      <c r="A59" s="1042" t="s">
        <v>12</v>
      </c>
      <c r="B59" s="1043" t="s">
        <v>702</v>
      </c>
      <c r="C59" s="1043" t="s">
        <v>703</v>
      </c>
      <c r="D59" s="1416"/>
    </row>
    <row r="60" spans="1:4" ht="14.4">
      <c r="A60" s="1022" t="s">
        <v>3882</v>
      </c>
      <c r="B60" s="1043">
        <v>0</v>
      </c>
      <c r="C60" s="1043">
        <v>30</v>
      </c>
      <c r="D60" s="1416"/>
    </row>
    <row r="61" spans="1:4" ht="14.4">
      <c r="A61" s="1022" t="s">
        <v>3881</v>
      </c>
      <c r="B61" s="1043">
        <v>1</v>
      </c>
      <c r="C61" s="1043">
        <v>60</v>
      </c>
      <c r="D61" s="1416"/>
    </row>
    <row r="62" spans="1:4" ht="14.4">
      <c r="A62" s="1022" t="s">
        <v>3883</v>
      </c>
      <c r="B62" s="1043">
        <v>61</v>
      </c>
      <c r="C62" s="1043">
        <v>90</v>
      </c>
      <c r="D62" s="1416"/>
    </row>
    <row r="63" spans="1:4" ht="14.4">
      <c r="A63" s="1022" t="s">
        <v>3880</v>
      </c>
      <c r="B63" s="1043">
        <v>91</v>
      </c>
      <c r="C63" s="1043">
        <v>120</v>
      </c>
      <c r="D63" s="1416"/>
    </row>
    <row r="64" spans="1:4" ht="14.4">
      <c r="A64" s="1022" t="s">
        <v>3884</v>
      </c>
      <c r="B64" s="1043">
        <v>121</v>
      </c>
      <c r="C64" s="1043">
        <v>150</v>
      </c>
      <c r="D64" s="1416"/>
    </row>
    <row r="65" spans="1:4" ht="14.4">
      <c r="A65" s="1022" t="s">
        <v>3885</v>
      </c>
      <c r="B65" s="1043">
        <v>151</v>
      </c>
      <c r="C65" s="1043">
        <v>180</v>
      </c>
      <c r="D65" s="1416"/>
    </row>
    <row r="66" spans="1:4" ht="14.4">
      <c r="A66" s="1022" t="s">
        <v>3886</v>
      </c>
      <c r="B66" s="1043">
        <v>181</v>
      </c>
      <c r="C66" s="1043">
        <v>359</v>
      </c>
      <c r="D66" s="1416"/>
    </row>
    <row r="67" spans="1:4" ht="14.4">
      <c r="A67" s="1022" t="s">
        <v>9</v>
      </c>
      <c r="B67" s="1043">
        <v>360</v>
      </c>
      <c r="C67" s="1043" t="s">
        <v>3887</v>
      </c>
      <c r="D67" s="1416"/>
    </row>
    <row r="68" spans="1:4">
      <c r="A68" s="1434"/>
      <c r="D68" s="1416"/>
    </row>
    <row r="69" spans="1:4" ht="14.4">
      <c r="A69" s="1439" t="s">
        <v>3889</v>
      </c>
      <c r="B69" s="3"/>
      <c r="C69" s="3"/>
      <c r="D69" s="1420"/>
    </row>
    <row r="70" spans="1:4" ht="14.4">
      <c r="A70" s="1439"/>
      <c r="B70" s="3"/>
      <c r="C70" s="3"/>
      <c r="D70" s="1420"/>
    </row>
    <row r="71" spans="1:4" s="987" customFormat="1" ht="14.4">
      <c r="A71" s="1438" t="s">
        <v>3895</v>
      </c>
      <c r="D71" s="1425"/>
    </row>
    <row r="72" spans="1:4" ht="5.4" customHeight="1">
      <c r="A72" s="1439"/>
      <c r="D72" s="1416"/>
    </row>
    <row r="73" spans="1:4" ht="31.8" customHeight="1">
      <c r="A73" s="1966" t="s">
        <v>3896</v>
      </c>
      <c r="B73" s="1965"/>
      <c r="C73" s="1965"/>
      <c r="D73" s="1967"/>
    </row>
    <row r="74" spans="1:4" ht="14.4">
      <c r="A74" s="1439"/>
      <c r="D74" s="1416"/>
    </row>
    <row r="75" spans="1:4" ht="14.4">
      <c r="A75" s="1441" t="s">
        <v>3897</v>
      </c>
      <c r="D75" s="1416"/>
    </row>
    <row r="76" spans="1:4" ht="14.4">
      <c r="A76" s="1442" t="s">
        <v>3898</v>
      </c>
      <c r="B76" s="1426" t="s">
        <v>3899</v>
      </c>
      <c r="C76" s="1426" t="s">
        <v>3900</v>
      </c>
      <c r="D76" s="1416"/>
    </row>
    <row r="77" spans="1:4" ht="14.4">
      <c r="A77" s="1439" t="s">
        <v>3901</v>
      </c>
      <c r="B77" s="988" t="s">
        <v>3902</v>
      </c>
      <c r="C77" s="1427">
        <v>0.05</v>
      </c>
      <c r="D77" s="1416"/>
    </row>
    <row r="78" spans="1:4" ht="14.4">
      <c r="A78" s="1439" t="s">
        <v>3903</v>
      </c>
      <c r="B78" s="988" t="s">
        <v>3904</v>
      </c>
      <c r="C78" s="1427">
        <v>0.1</v>
      </c>
      <c r="D78" s="1416"/>
    </row>
    <row r="79" spans="1:4" ht="14.4">
      <c r="A79" s="1439" t="s">
        <v>3905</v>
      </c>
      <c r="B79" s="988" t="s">
        <v>3906</v>
      </c>
      <c r="C79" s="1427">
        <v>0.15</v>
      </c>
      <c r="D79" s="1416"/>
    </row>
    <row r="80" spans="1:4" ht="14.4">
      <c r="A80" s="1439" t="s">
        <v>3907</v>
      </c>
      <c r="B80" s="988" t="s">
        <v>3908</v>
      </c>
      <c r="C80" s="1427">
        <v>0.5</v>
      </c>
      <c r="D80" s="1416"/>
    </row>
    <row r="81" spans="1:16384" ht="14.4">
      <c r="A81" s="1439" t="s">
        <v>3909</v>
      </c>
      <c r="B81" s="988" t="s">
        <v>3910</v>
      </c>
      <c r="C81" s="1427">
        <v>1</v>
      </c>
      <c r="D81" s="1416"/>
    </row>
    <row r="82" spans="1:16384" ht="14.4">
      <c r="A82" s="1439"/>
      <c r="D82" s="1416"/>
    </row>
    <row r="83" spans="1:16384">
      <c r="A83" s="1434"/>
      <c r="D83" s="1416"/>
    </row>
    <row r="84" spans="1:16384" s="987" customFormat="1" ht="14.4">
      <c r="A84" s="1438" t="s">
        <v>4181</v>
      </c>
      <c r="D84" s="1425"/>
    </row>
    <row r="85" spans="1:16384" ht="4.8" customHeight="1">
      <c r="A85" s="1434"/>
      <c r="D85" s="1416"/>
    </row>
    <row r="86" spans="1:16384" ht="14.4" customHeight="1">
      <c r="A86" s="1966" t="s">
        <v>4180</v>
      </c>
      <c r="B86" s="1965"/>
      <c r="C86" s="1965"/>
      <c r="D86" s="1967"/>
      <c r="E86" s="1965"/>
      <c r="F86" s="1965"/>
      <c r="G86" s="1965"/>
      <c r="H86" s="1965"/>
      <c r="I86" s="1965"/>
      <c r="J86" s="1965"/>
      <c r="K86" s="1965"/>
      <c r="L86" s="1965"/>
      <c r="M86" s="1965"/>
      <c r="N86" s="1965"/>
      <c r="O86" s="1965"/>
      <c r="P86" s="1965"/>
      <c r="Q86" s="1965"/>
      <c r="R86" s="1965"/>
      <c r="S86" s="1965"/>
      <c r="T86" s="1965"/>
      <c r="U86" s="1965"/>
      <c r="V86" s="1965"/>
      <c r="W86" s="1965"/>
      <c r="X86" s="1965"/>
      <c r="Y86" s="1965"/>
      <c r="Z86" s="1965"/>
      <c r="AA86" s="1965"/>
      <c r="AB86" s="1965"/>
      <c r="AC86" s="1965"/>
      <c r="AD86" s="1965"/>
      <c r="AE86" s="1965"/>
      <c r="AF86" s="1965"/>
      <c r="AG86" s="1965"/>
      <c r="AH86" s="1965"/>
      <c r="AI86" s="1965"/>
      <c r="AJ86" s="1965"/>
      <c r="AK86" s="1965"/>
      <c r="AL86" s="1965"/>
      <c r="AM86" s="1965"/>
      <c r="AN86" s="1965"/>
      <c r="AO86" s="1965"/>
      <c r="AP86" s="1965"/>
      <c r="AQ86" s="1965"/>
      <c r="AR86" s="1965"/>
      <c r="AS86" s="1965"/>
      <c r="AT86" s="1965"/>
      <c r="AU86" s="1965"/>
      <c r="AV86" s="1965"/>
      <c r="AW86" s="1965"/>
      <c r="AX86" s="1965"/>
      <c r="AY86" s="1965"/>
      <c r="AZ86" s="1965"/>
      <c r="BA86" s="1965"/>
      <c r="BB86" s="1965"/>
      <c r="BC86" s="1965"/>
      <c r="BD86" s="1965"/>
      <c r="BE86" s="1965"/>
      <c r="BF86" s="1965"/>
      <c r="BG86" s="1965"/>
      <c r="BH86" s="1965"/>
      <c r="BI86" s="1965"/>
      <c r="BJ86" s="1965"/>
      <c r="BK86" s="1965"/>
      <c r="BL86" s="1965"/>
      <c r="BM86" s="1965"/>
      <c r="BN86" s="1965"/>
      <c r="BO86" s="1965"/>
      <c r="BP86" s="1965"/>
      <c r="BQ86" s="1965"/>
      <c r="BR86" s="1965"/>
      <c r="BS86" s="1965"/>
      <c r="BT86" s="1965"/>
      <c r="BU86" s="1965"/>
      <c r="BV86" s="1965"/>
      <c r="BW86" s="1965"/>
      <c r="BX86" s="1965"/>
      <c r="BY86" s="1965"/>
      <c r="BZ86" s="1965"/>
      <c r="CA86" s="1965"/>
      <c r="CB86" s="1965"/>
      <c r="CC86" s="1965"/>
      <c r="CD86" s="1965"/>
      <c r="CE86" s="1965"/>
      <c r="CF86" s="1965"/>
      <c r="CG86" s="1965"/>
      <c r="CH86" s="1965"/>
      <c r="CI86" s="1965"/>
      <c r="CJ86" s="1965"/>
      <c r="CK86" s="1965"/>
      <c r="CL86" s="1965"/>
      <c r="CM86" s="1965"/>
      <c r="CN86" s="1965"/>
      <c r="CO86" s="1965"/>
      <c r="CP86" s="1965"/>
      <c r="CQ86" s="1965"/>
      <c r="CR86" s="1965"/>
      <c r="CS86" s="1965"/>
      <c r="CT86" s="1965"/>
      <c r="CU86" s="1965"/>
      <c r="CV86" s="1965"/>
      <c r="CW86" s="1965"/>
      <c r="CX86" s="1965"/>
      <c r="CY86" s="1965"/>
      <c r="CZ86" s="1965"/>
      <c r="DA86" s="1965"/>
      <c r="DB86" s="1965"/>
      <c r="DC86" s="1965"/>
      <c r="DD86" s="1965"/>
      <c r="DE86" s="1965"/>
      <c r="DF86" s="1965"/>
      <c r="DG86" s="1965"/>
      <c r="DH86" s="1965"/>
      <c r="DI86" s="1965"/>
      <c r="DJ86" s="1965"/>
      <c r="DK86" s="1965"/>
      <c r="DL86" s="1965"/>
      <c r="DM86" s="1965"/>
      <c r="DN86" s="1965"/>
      <c r="DO86" s="1965"/>
      <c r="DP86" s="1965"/>
      <c r="DQ86" s="1965"/>
      <c r="DR86" s="1965"/>
      <c r="DS86" s="1965"/>
      <c r="DT86" s="1965"/>
      <c r="DU86" s="1965"/>
      <c r="DV86" s="1965"/>
      <c r="DW86" s="1965"/>
      <c r="DX86" s="1965"/>
      <c r="DY86" s="1965"/>
      <c r="DZ86" s="1965"/>
      <c r="EA86" s="1965"/>
      <c r="EB86" s="1965"/>
      <c r="EC86" s="1965"/>
      <c r="ED86" s="1965"/>
      <c r="EE86" s="1965"/>
      <c r="EF86" s="1965"/>
      <c r="EG86" s="1965"/>
      <c r="EH86" s="1965"/>
      <c r="EI86" s="1965"/>
      <c r="EJ86" s="1965"/>
      <c r="EK86" s="1965"/>
      <c r="EL86" s="1965"/>
      <c r="EM86" s="1965"/>
      <c r="EN86" s="1965"/>
      <c r="EO86" s="1965"/>
      <c r="EP86" s="1965"/>
      <c r="EQ86" s="1965"/>
      <c r="ER86" s="1965"/>
      <c r="ES86" s="1965"/>
      <c r="ET86" s="1965"/>
      <c r="EU86" s="1965"/>
      <c r="EV86" s="1965"/>
      <c r="EW86" s="1965"/>
      <c r="EX86" s="1965"/>
      <c r="EY86" s="1965"/>
      <c r="EZ86" s="1965"/>
      <c r="FA86" s="1965"/>
      <c r="FB86" s="1965"/>
      <c r="FC86" s="1965"/>
      <c r="FD86" s="1965"/>
      <c r="FE86" s="1965"/>
      <c r="FF86" s="1965"/>
      <c r="FG86" s="1965"/>
      <c r="FH86" s="1965"/>
      <c r="FI86" s="1965"/>
      <c r="FJ86" s="1965"/>
      <c r="FK86" s="1965"/>
      <c r="FL86" s="1965"/>
      <c r="FM86" s="1965"/>
      <c r="FN86" s="1965"/>
      <c r="FO86" s="1965"/>
      <c r="FP86" s="1965"/>
      <c r="FQ86" s="1965"/>
      <c r="FR86" s="1965"/>
      <c r="FS86" s="1965"/>
      <c r="FT86" s="1965"/>
      <c r="FU86" s="1965"/>
      <c r="FV86" s="1965"/>
      <c r="FW86" s="1965"/>
      <c r="FX86" s="1965"/>
      <c r="FY86" s="1965"/>
      <c r="FZ86" s="1965"/>
      <c r="GA86" s="1965"/>
      <c r="GB86" s="1965"/>
      <c r="GC86" s="1965"/>
      <c r="GD86" s="1965"/>
      <c r="GE86" s="1965"/>
      <c r="GF86" s="1965"/>
      <c r="GG86" s="1965"/>
      <c r="GH86" s="1965"/>
      <c r="GI86" s="1965"/>
      <c r="GJ86" s="1965"/>
      <c r="GK86" s="1965"/>
      <c r="GL86" s="1965"/>
      <c r="GM86" s="1965"/>
      <c r="GN86" s="1965"/>
      <c r="GO86" s="1965"/>
      <c r="GP86" s="1965"/>
      <c r="GQ86" s="1965"/>
      <c r="GR86" s="1965"/>
      <c r="GS86" s="1965"/>
      <c r="GT86" s="1965"/>
      <c r="GU86" s="1965"/>
      <c r="GV86" s="1965"/>
      <c r="GW86" s="1965"/>
      <c r="GX86" s="1965"/>
      <c r="GY86" s="1965"/>
      <c r="GZ86" s="1965"/>
      <c r="HA86" s="1965"/>
      <c r="HB86" s="1965"/>
      <c r="HC86" s="1965"/>
      <c r="HD86" s="1965"/>
      <c r="HE86" s="1965"/>
      <c r="HF86" s="1965"/>
      <c r="HG86" s="1965"/>
      <c r="HH86" s="1965"/>
      <c r="HI86" s="1965"/>
      <c r="HJ86" s="1965"/>
      <c r="HK86" s="1965"/>
      <c r="HL86" s="1965"/>
      <c r="HM86" s="1965"/>
      <c r="HN86" s="1965"/>
      <c r="HO86" s="1965"/>
      <c r="HP86" s="1965"/>
      <c r="HQ86" s="1965"/>
      <c r="HR86" s="1965"/>
      <c r="HS86" s="1965"/>
      <c r="HT86" s="1965"/>
      <c r="HU86" s="1965"/>
      <c r="HV86" s="1965"/>
      <c r="HW86" s="1965"/>
      <c r="HX86" s="1965"/>
      <c r="HY86" s="1965"/>
      <c r="HZ86" s="1965"/>
      <c r="IA86" s="1965"/>
      <c r="IB86" s="1965"/>
      <c r="IC86" s="1965"/>
      <c r="ID86" s="1965"/>
      <c r="IE86" s="1965"/>
      <c r="IF86" s="1965"/>
      <c r="IG86" s="1965"/>
      <c r="IH86" s="1965"/>
      <c r="II86" s="1965"/>
      <c r="IJ86" s="1965"/>
      <c r="IK86" s="1965"/>
      <c r="IL86" s="1965"/>
      <c r="IM86" s="1965"/>
      <c r="IN86" s="1965"/>
      <c r="IO86" s="1965"/>
      <c r="IP86" s="1965"/>
      <c r="IQ86" s="1965"/>
      <c r="IR86" s="1965"/>
      <c r="IS86" s="1965"/>
      <c r="IT86" s="1965"/>
      <c r="IU86" s="1965"/>
      <c r="IV86" s="1965"/>
      <c r="IW86" s="1965"/>
      <c r="IX86" s="1965"/>
      <c r="IY86" s="1965"/>
      <c r="IZ86" s="1965"/>
      <c r="JA86" s="1965"/>
      <c r="JB86" s="1965"/>
      <c r="JC86" s="1965"/>
      <c r="JD86" s="1965"/>
      <c r="JE86" s="1965"/>
      <c r="JF86" s="1965"/>
      <c r="JG86" s="1965"/>
      <c r="JH86" s="1965"/>
      <c r="JI86" s="1965"/>
      <c r="JJ86" s="1965"/>
      <c r="JK86" s="1965"/>
      <c r="JL86" s="1965"/>
      <c r="JM86" s="1965"/>
      <c r="JN86" s="1965"/>
      <c r="JO86" s="1965"/>
      <c r="JP86" s="1965"/>
      <c r="JQ86" s="1965"/>
      <c r="JR86" s="1965"/>
      <c r="JS86" s="1965"/>
      <c r="JT86" s="1965"/>
      <c r="JU86" s="1965"/>
      <c r="JV86" s="1965"/>
      <c r="JW86" s="1965"/>
      <c r="JX86" s="1965"/>
      <c r="JY86" s="1965"/>
      <c r="JZ86" s="1965"/>
      <c r="KA86" s="1965"/>
      <c r="KB86" s="1965"/>
      <c r="KC86" s="1965"/>
      <c r="KD86" s="1965"/>
      <c r="KE86" s="1965"/>
      <c r="KF86" s="1965"/>
      <c r="KG86" s="1965"/>
      <c r="KH86" s="1965"/>
      <c r="KI86" s="1965"/>
      <c r="KJ86" s="1965"/>
      <c r="KK86" s="1965"/>
      <c r="KL86" s="1965"/>
      <c r="KM86" s="1965"/>
      <c r="KN86" s="1965"/>
      <c r="KO86" s="1965"/>
      <c r="KP86" s="1965"/>
      <c r="KQ86" s="1965"/>
      <c r="KR86" s="1965"/>
      <c r="KS86" s="1965"/>
      <c r="KT86" s="1965"/>
      <c r="KU86" s="1965"/>
      <c r="KV86" s="1965"/>
      <c r="KW86" s="1965"/>
      <c r="KX86" s="1965"/>
      <c r="KY86" s="1965"/>
      <c r="KZ86" s="1965"/>
      <c r="LA86" s="1965"/>
      <c r="LB86" s="1965"/>
      <c r="LC86" s="1965"/>
      <c r="LD86" s="1965"/>
      <c r="LE86" s="1965"/>
      <c r="LF86" s="1965"/>
      <c r="LG86" s="1965"/>
      <c r="LH86" s="1965"/>
      <c r="LI86" s="1965"/>
      <c r="LJ86" s="1965"/>
      <c r="LK86" s="1965"/>
      <c r="LL86" s="1965"/>
      <c r="LM86" s="1965"/>
      <c r="LN86" s="1965"/>
      <c r="LO86" s="1965"/>
      <c r="LP86" s="1965"/>
      <c r="LQ86" s="1965"/>
      <c r="LR86" s="1965"/>
      <c r="LS86" s="1965"/>
      <c r="LT86" s="1965"/>
      <c r="LU86" s="1965"/>
      <c r="LV86" s="1965"/>
      <c r="LW86" s="1965"/>
      <c r="LX86" s="1965"/>
      <c r="LY86" s="1965"/>
      <c r="LZ86" s="1965"/>
      <c r="MA86" s="1965"/>
      <c r="MB86" s="1965"/>
      <c r="MC86" s="1965"/>
      <c r="MD86" s="1965"/>
      <c r="ME86" s="1965"/>
      <c r="MF86" s="1965"/>
      <c r="MG86" s="1965"/>
      <c r="MH86" s="1965"/>
      <c r="MI86" s="1965"/>
      <c r="MJ86" s="1965"/>
      <c r="MK86" s="1965"/>
      <c r="ML86" s="1965"/>
      <c r="MM86" s="1965"/>
      <c r="MN86" s="1965"/>
      <c r="MO86" s="1965"/>
      <c r="MP86" s="1965"/>
      <c r="MQ86" s="1965"/>
      <c r="MR86" s="1965"/>
      <c r="MS86" s="1965"/>
      <c r="MT86" s="1965"/>
      <c r="MU86" s="1965"/>
      <c r="MV86" s="1965"/>
      <c r="MW86" s="1965"/>
      <c r="MX86" s="1965"/>
      <c r="MY86" s="1965"/>
      <c r="MZ86" s="1965"/>
      <c r="NA86" s="1965"/>
      <c r="NB86" s="1965"/>
      <c r="NC86" s="1965"/>
      <c r="ND86" s="1965"/>
      <c r="NE86" s="1965"/>
      <c r="NF86" s="1965"/>
      <c r="NG86" s="1965"/>
      <c r="NH86" s="1965"/>
      <c r="NI86" s="1965"/>
      <c r="NJ86" s="1965"/>
      <c r="NK86" s="1965"/>
      <c r="NL86" s="1965"/>
      <c r="NM86" s="1965"/>
      <c r="NN86" s="1965"/>
      <c r="NO86" s="1965"/>
      <c r="NP86" s="1965"/>
      <c r="NQ86" s="1965"/>
      <c r="NR86" s="1965"/>
      <c r="NS86" s="1965"/>
      <c r="NT86" s="1965"/>
      <c r="NU86" s="1965"/>
      <c r="NV86" s="1965"/>
      <c r="NW86" s="1965"/>
      <c r="NX86" s="1965"/>
      <c r="NY86" s="1965"/>
      <c r="NZ86" s="1965"/>
      <c r="OA86" s="1965"/>
      <c r="OB86" s="1965"/>
      <c r="OC86" s="1965"/>
      <c r="OD86" s="1965"/>
      <c r="OE86" s="1965"/>
      <c r="OF86" s="1965"/>
      <c r="OG86" s="1965"/>
      <c r="OH86" s="1965"/>
      <c r="OI86" s="1965"/>
      <c r="OJ86" s="1965"/>
      <c r="OK86" s="1965"/>
      <c r="OL86" s="1965"/>
      <c r="OM86" s="1965"/>
      <c r="ON86" s="1965"/>
      <c r="OO86" s="1965"/>
      <c r="OP86" s="1965"/>
      <c r="OQ86" s="1965"/>
      <c r="OR86" s="1965"/>
      <c r="OS86" s="1965"/>
      <c r="OT86" s="1965"/>
      <c r="OU86" s="1965"/>
      <c r="OV86" s="1965"/>
      <c r="OW86" s="1965"/>
      <c r="OX86" s="1965"/>
      <c r="OY86" s="1965"/>
      <c r="OZ86" s="1965"/>
      <c r="PA86" s="1965"/>
      <c r="PB86" s="1965"/>
      <c r="PC86" s="1965"/>
      <c r="PD86" s="1965"/>
      <c r="PE86" s="1965"/>
      <c r="PF86" s="1965"/>
      <c r="PG86" s="1965"/>
      <c r="PH86" s="1965"/>
      <c r="PI86" s="1965"/>
      <c r="PJ86" s="1965"/>
      <c r="PK86" s="1965"/>
      <c r="PL86" s="1965"/>
      <c r="PM86" s="1965"/>
      <c r="PN86" s="1965"/>
      <c r="PO86" s="1965"/>
      <c r="PP86" s="1965"/>
      <c r="PQ86" s="1965"/>
      <c r="PR86" s="1965"/>
      <c r="PS86" s="1965"/>
      <c r="PT86" s="1965"/>
      <c r="PU86" s="1965"/>
      <c r="PV86" s="1965"/>
      <c r="PW86" s="1965"/>
      <c r="PX86" s="1965"/>
      <c r="PY86" s="1965"/>
      <c r="PZ86" s="1965"/>
      <c r="QA86" s="1965"/>
      <c r="QB86" s="1965"/>
      <c r="QC86" s="1965"/>
      <c r="QD86" s="1965"/>
      <c r="QE86" s="1965"/>
      <c r="QF86" s="1965"/>
      <c r="QG86" s="1965"/>
      <c r="QH86" s="1965"/>
      <c r="QI86" s="1965"/>
      <c r="QJ86" s="1965"/>
      <c r="QK86" s="1965"/>
      <c r="QL86" s="1965"/>
      <c r="QM86" s="1965"/>
      <c r="QN86" s="1965"/>
      <c r="QO86" s="1965"/>
      <c r="QP86" s="1965"/>
      <c r="QQ86" s="1965"/>
      <c r="QR86" s="1965"/>
      <c r="QS86" s="1965"/>
      <c r="QT86" s="1965"/>
      <c r="QU86" s="1965"/>
      <c r="QV86" s="1965"/>
      <c r="QW86" s="1965"/>
      <c r="QX86" s="1965"/>
      <c r="QY86" s="1965"/>
      <c r="QZ86" s="1965"/>
      <c r="RA86" s="1965"/>
      <c r="RB86" s="1965"/>
      <c r="RC86" s="1965"/>
      <c r="RD86" s="1965"/>
      <c r="RE86" s="1965"/>
      <c r="RF86" s="1965"/>
      <c r="RG86" s="1965"/>
      <c r="RH86" s="1965"/>
      <c r="RI86" s="1965"/>
      <c r="RJ86" s="1965"/>
      <c r="RK86" s="1965"/>
      <c r="RL86" s="1965"/>
      <c r="RM86" s="1965"/>
      <c r="RN86" s="1965"/>
      <c r="RO86" s="1965"/>
      <c r="RP86" s="1965"/>
      <c r="RQ86" s="1965"/>
      <c r="RR86" s="1965"/>
      <c r="RS86" s="1965"/>
      <c r="RT86" s="1965"/>
      <c r="RU86" s="1965"/>
      <c r="RV86" s="1965"/>
      <c r="RW86" s="1965"/>
      <c r="RX86" s="1965"/>
      <c r="RY86" s="1965"/>
      <c r="RZ86" s="1965"/>
      <c r="SA86" s="1965"/>
      <c r="SB86" s="1965"/>
      <c r="SC86" s="1965"/>
      <c r="SD86" s="1965"/>
      <c r="SE86" s="1965"/>
      <c r="SF86" s="1965"/>
      <c r="SG86" s="1965"/>
      <c r="SH86" s="1965"/>
      <c r="SI86" s="1965"/>
      <c r="SJ86" s="1965"/>
      <c r="SK86" s="1965"/>
      <c r="SL86" s="1965"/>
      <c r="SM86" s="1965"/>
      <c r="SN86" s="1965"/>
      <c r="SO86" s="1965"/>
      <c r="SP86" s="1965"/>
      <c r="SQ86" s="1965"/>
      <c r="SR86" s="1965"/>
      <c r="SS86" s="1965"/>
      <c r="ST86" s="1965"/>
      <c r="SU86" s="1965"/>
      <c r="SV86" s="1965"/>
      <c r="SW86" s="1965"/>
      <c r="SX86" s="1965"/>
      <c r="SY86" s="1965"/>
      <c r="SZ86" s="1965"/>
      <c r="TA86" s="1965"/>
      <c r="TB86" s="1965"/>
      <c r="TC86" s="1965"/>
      <c r="TD86" s="1965"/>
      <c r="TE86" s="1965"/>
      <c r="TF86" s="1965"/>
      <c r="TG86" s="1965"/>
      <c r="TH86" s="1965"/>
      <c r="TI86" s="1965"/>
      <c r="TJ86" s="1965"/>
      <c r="TK86" s="1965"/>
      <c r="TL86" s="1965"/>
      <c r="TM86" s="1965"/>
      <c r="TN86" s="1965"/>
      <c r="TO86" s="1965"/>
      <c r="TP86" s="1965"/>
      <c r="TQ86" s="1965"/>
      <c r="TR86" s="1965"/>
      <c r="TS86" s="1965"/>
      <c r="TT86" s="1965"/>
      <c r="TU86" s="1965"/>
      <c r="TV86" s="1965"/>
      <c r="TW86" s="1965"/>
      <c r="TX86" s="1965"/>
      <c r="TY86" s="1965"/>
      <c r="TZ86" s="1965"/>
      <c r="UA86" s="1965"/>
      <c r="UB86" s="1965"/>
      <c r="UC86" s="1965"/>
      <c r="UD86" s="1965"/>
      <c r="UE86" s="1965"/>
      <c r="UF86" s="1965"/>
      <c r="UG86" s="1965"/>
      <c r="UH86" s="1965"/>
      <c r="UI86" s="1965"/>
      <c r="UJ86" s="1965"/>
      <c r="UK86" s="1965"/>
      <c r="UL86" s="1965"/>
      <c r="UM86" s="1965"/>
      <c r="UN86" s="1965"/>
      <c r="UO86" s="1965"/>
      <c r="UP86" s="1965"/>
      <c r="UQ86" s="1965"/>
      <c r="UR86" s="1965"/>
      <c r="US86" s="1965"/>
      <c r="UT86" s="1965"/>
      <c r="UU86" s="1965"/>
      <c r="UV86" s="1965"/>
      <c r="UW86" s="1965"/>
      <c r="UX86" s="1965"/>
      <c r="UY86" s="1965"/>
      <c r="UZ86" s="1965"/>
      <c r="VA86" s="1965"/>
      <c r="VB86" s="1965"/>
      <c r="VC86" s="1965"/>
      <c r="VD86" s="1965"/>
      <c r="VE86" s="1965"/>
      <c r="VF86" s="1965"/>
      <c r="VG86" s="1965"/>
      <c r="VH86" s="1965"/>
      <c r="VI86" s="1965"/>
      <c r="VJ86" s="1965"/>
      <c r="VK86" s="1965"/>
      <c r="VL86" s="1965"/>
      <c r="VM86" s="1965"/>
      <c r="VN86" s="1965"/>
      <c r="VO86" s="1965"/>
      <c r="VP86" s="1965"/>
      <c r="VQ86" s="1965"/>
      <c r="VR86" s="1965"/>
      <c r="VS86" s="1965"/>
      <c r="VT86" s="1965"/>
      <c r="VU86" s="1965"/>
      <c r="VV86" s="1965"/>
      <c r="VW86" s="1965"/>
      <c r="VX86" s="1965"/>
      <c r="VY86" s="1965"/>
      <c r="VZ86" s="1965"/>
      <c r="WA86" s="1965"/>
      <c r="WB86" s="1965"/>
      <c r="WC86" s="1965"/>
      <c r="WD86" s="1965"/>
      <c r="WE86" s="1965"/>
      <c r="WF86" s="1965"/>
      <c r="WG86" s="1965"/>
      <c r="WH86" s="1965"/>
      <c r="WI86" s="1965"/>
      <c r="WJ86" s="1965"/>
      <c r="WK86" s="1965"/>
      <c r="WL86" s="1965"/>
      <c r="WM86" s="1965"/>
      <c r="WN86" s="1965"/>
      <c r="WO86" s="1965"/>
      <c r="WP86" s="1965"/>
      <c r="WQ86" s="1965"/>
      <c r="WR86" s="1965"/>
      <c r="WS86" s="1965"/>
      <c r="WT86" s="1965"/>
      <c r="WU86" s="1965"/>
      <c r="WV86" s="1965"/>
      <c r="WW86" s="1965"/>
      <c r="WX86" s="1965"/>
      <c r="WY86" s="1965"/>
      <c r="WZ86" s="1965"/>
      <c r="XA86" s="1965"/>
      <c r="XB86" s="1965"/>
      <c r="XC86" s="1965"/>
      <c r="XD86" s="1965"/>
      <c r="XE86" s="1965"/>
      <c r="XF86" s="1965"/>
      <c r="XG86" s="1965"/>
      <c r="XH86" s="1965"/>
      <c r="XI86" s="1965"/>
      <c r="XJ86" s="1965"/>
      <c r="XK86" s="1965"/>
      <c r="XL86" s="1965"/>
      <c r="XM86" s="1965"/>
      <c r="XN86" s="1965"/>
      <c r="XO86" s="1965"/>
      <c r="XP86" s="1965"/>
      <c r="XQ86" s="1965"/>
      <c r="XR86" s="1965"/>
      <c r="XS86" s="1965"/>
      <c r="XT86" s="1965"/>
      <c r="XU86" s="1965"/>
      <c r="XV86" s="1965"/>
      <c r="XW86" s="1965"/>
      <c r="XX86" s="1965"/>
      <c r="XY86" s="1965"/>
      <c r="XZ86" s="1965"/>
      <c r="YA86" s="1965"/>
      <c r="YB86" s="1965"/>
      <c r="YC86" s="1965"/>
      <c r="YD86" s="1965"/>
      <c r="YE86" s="1965"/>
      <c r="YF86" s="1965"/>
      <c r="YG86" s="1965"/>
      <c r="YH86" s="1965"/>
      <c r="YI86" s="1965"/>
      <c r="YJ86" s="1965"/>
      <c r="YK86" s="1965"/>
      <c r="YL86" s="1965"/>
      <c r="YM86" s="1965"/>
      <c r="YN86" s="1965"/>
      <c r="YO86" s="1965"/>
      <c r="YP86" s="1965"/>
      <c r="YQ86" s="1965"/>
      <c r="YR86" s="1965"/>
      <c r="YS86" s="1965"/>
      <c r="YT86" s="1965"/>
      <c r="YU86" s="1965"/>
      <c r="YV86" s="1965"/>
      <c r="YW86" s="1965"/>
      <c r="YX86" s="1965"/>
      <c r="YY86" s="1965"/>
      <c r="YZ86" s="1965"/>
      <c r="ZA86" s="1965"/>
      <c r="ZB86" s="1965"/>
      <c r="ZC86" s="1965"/>
      <c r="ZD86" s="1965"/>
      <c r="ZE86" s="1965"/>
      <c r="ZF86" s="1965"/>
      <c r="ZG86" s="1965"/>
      <c r="ZH86" s="1965"/>
      <c r="ZI86" s="1965"/>
      <c r="ZJ86" s="1965"/>
      <c r="ZK86" s="1965"/>
      <c r="ZL86" s="1965"/>
      <c r="ZM86" s="1965"/>
      <c r="ZN86" s="1965"/>
      <c r="ZO86" s="1965"/>
      <c r="ZP86" s="1965"/>
      <c r="ZQ86" s="1965"/>
      <c r="ZR86" s="1965"/>
      <c r="ZS86" s="1965"/>
      <c r="ZT86" s="1965"/>
      <c r="ZU86" s="1965"/>
      <c r="ZV86" s="1965"/>
      <c r="ZW86" s="1965"/>
      <c r="ZX86" s="1965"/>
      <c r="ZY86" s="1965"/>
      <c r="ZZ86" s="1965"/>
      <c r="AAA86" s="1965"/>
      <c r="AAB86" s="1965"/>
      <c r="AAC86" s="1965"/>
      <c r="AAD86" s="1965"/>
      <c r="AAE86" s="1965"/>
      <c r="AAF86" s="1965"/>
      <c r="AAG86" s="1965"/>
      <c r="AAH86" s="1965"/>
      <c r="AAI86" s="1965"/>
      <c r="AAJ86" s="1965"/>
      <c r="AAK86" s="1965"/>
      <c r="AAL86" s="1965"/>
      <c r="AAM86" s="1965"/>
      <c r="AAN86" s="1965"/>
      <c r="AAO86" s="1965"/>
      <c r="AAP86" s="1965"/>
      <c r="AAQ86" s="1965"/>
      <c r="AAR86" s="1965"/>
      <c r="AAS86" s="1965"/>
      <c r="AAT86" s="1965"/>
      <c r="AAU86" s="1965"/>
      <c r="AAV86" s="1965"/>
      <c r="AAW86" s="1965"/>
      <c r="AAX86" s="1965"/>
      <c r="AAY86" s="1965"/>
      <c r="AAZ86" s="1965"/>
      <c r="ABA86" s="1965"/>
      <c r="ABB86" s="1965"/>
      <c r="ABC86" s="1965"/>
      <c r="ABD86" s="1965"/>
      <c r="ABE86" s="1965"/>
      <c r="ABF86" s="1965"/>
      <c r="ABG86" s="1965"/>
      <c r="ABH86" s="1965"/>
      <c r="ABI86" s="1965"/>
      <c r="ABJ86" s="1965"/>
      <c r="ABK86" s="1965"/>
      <c r="ABL86" s="1965"/>
      <c r="ABM86" s="1965"/>
      <c r="ABN86" s="1965"/>
      <c r="ABO86" s="1965"/>
      <c r="ABP86" s="1965"/>
      <c r="ABQ86" s="1965"/>
      <c r="ABR86" s="1965"/>
      <c r="ABS86" s="1965"/>
      <c r="ABT86" s="1965"/>
      <c r="ABU86" s="1965"/>
      <c r="ABV86" s="1965"/>
      <c r="ABW86" s="1965"/>
      <c r="ABX86" s="1965"/>
      <c r="ABY86" s="1965"/>
      <c r="ABZ86" s="1965"/>
      <c r="ACA86" s="1965"/>
      <c r="ACB86" s="1965"/>
      <c r="ACC86" s="1965"/>
      <c r="ACD86" s="1965"/>
      <c r="ACE86" s="1965"/>
      <c r="ACF86" s="1965"/>
      <c r="ACG86" s="1965"/>
      <c r="ACH86" s="1965"/>
      <c r="ACI86" s="1965"/>
      <c r="ACJ86" s="1965"/>
      <c r="ACK86" s="1965"/>
      <c r="ACL86" s="1965"/>
      <c r="ACM86" s="1965"/>
      <c r="ACN86" s="1965"/>
      <c r="ACO86" s="1965"/>
      <c r="ACP86" s="1965"/>
      <c r="ACQ86" s="1965"/>
      <c r="ACR86" s="1965"/>
      <c r="ACS86" s="1965"/>
      <c r="ACT86" s="1965"/>
      <c r="ACU86" s="1965"/>
      <c r="ACV86" s="1965"/>
      <c r="ACW86" s="1965"/>
      <c r="ACX86" s="1965"/>
      <c r="ACY86" s="1965"/>
      <c r="ACZ86" s="1965"/>
      <c r="ADA86" s="1965"/>
      <c r="ADB86" s="1965"/>
      <c r="ADC86" s="1965"/>
      <c r="ADD86" s="1965"/>
      <c r="ADE86" s="1965"/>
      <c r="ADF86" s="1965"/>
      <c r="ADG86" s="1965"/>
      <c r="ADH86" s="1965"/>
      <c r="ADI86" s="1965"/>
      <c r="ADJ86" s="1965"/>
      <c r="ADK86" s="1965"/>
      <c r="ADL86" s="1965"/>
      <c r="ADM86" s="1965"/>
      <c r="ADN86" s="1965"/>
      <c r="ADO86" s="1965"/>
      <c r="ADP86" s="1965"/>
      <c r="ADQ86" s="1965"/>
      <c r="ADR86" s="1965"/>
      <c r="ADS86" s="1965"/>
      <c r="ADT86" s="1965"/>
      <c r="ADU86" s="1965"/>
      <c r="ADV86" s="1965"/>
      <c r="ADW86" s="1965"/>
      <c r="ADX86" s="1965"/>
      <c r="ADY86" s="1965"/>
      <c r="ADZ86" s="1965"/>
      <c r="AEA86" s="1965"/>
      <c r="AEB86" s="1965"/>
      <c r="AEC86" s="1965"/>
      <c r="AED86" s="1965"/>
      <c r="AEE86" s="1965"/>
      <c r="AEF86" s="1965"/>
      <c r="AEG86" s="1965"/>
      <c r="AEH86" s="1965"/>
      <c r="AEI86" s="1965"/>
      <c r="AEJ86" s="1965"/>
      <c r="AEK86" s="1965"/>
      <c r="AEL86" s="1965"/>
      <c r="AEM86" s="1965"/>
      <c r="AEN86" s="1965"/>
      <c r="AEO86" s="1965"/>
      <c r="AEP86" s="1965"/>
      <c r="AEQ86" s="1965"/>
      <c r="AER86" s="1965"/>
      <c r="AES86" s="1965"/>
      <c r="AET86" s="1965"/>
      <c r="AEU86" s="1965"/>
      <c r="AEV86" s="1965"/>
      <c r="AEW86" s="1965"/>
      <c r="AEX86" s="1965"/>
      <c r="AEY86" s="1965"/>
      <c r="AEZ86" s="1965"/>
      <c r="AFA86" s="1965"/>
      <c r="AFB86" s="1965"/>
      <c r="AFC86" s="1965"/>
      <c r="AFD86" s="1965"/>
      <c r="AFE86" s="1965"/>
      <c r="AFF86" s="1965"/>
      <c r="AFG86" s="1965"/>
      <c r="AFH86" s="1965"/>
      <c r="AFI86" s="1965"/>
      <c r="AFJ86" s="1965"/>
      <c r="AFK86" s="1965"/>
      <c r="AFL86" s="1965"/>
      <c r="AFM86" s="1965"/>
      <c r="AFN86" s="1965"/>
      <c r="AFO86" s="1965"/>
      <c r="AFP86" s="1965"/>
      <c r="AFQ86" s="1965"/>
      <c r="AFR86" s="1965"/>
      <c r="AFS86" s="1965"/>
      <c r="AFT86" s="1965"/>
      <c r="AFU86" s="1965"/>
      <c r="AFV86" s="1965"/>
      <c r="AFW86" s="1965"/>
      <c r="AFX86" s="1965"/>
      <c r="AFY86" s="1965"/>
      <c r="AFZ86" s="1965"/>
      <c r="AGA86" s="1965"/>
      <c r="AGB86" s="1965"/>
      <c r="AGC86" s="1965"/>
      <c r="AGD86" s="1965"/>
      <c r="AGE86" s="1965"/>
      <c r="AGF86" s="1965"/>
      <c r="AGG86" s="1965"/>
      <c r="AGH86" s="1965"/>
      <c r="AGI86" s="1965"/>
      <c r="AGJ86" s="1965"/>
      <c r="AGK86" s="1965"/>
      <c r="AGL86" s="1965"/>
      <c r="AGM86" s="1965"/>
      <c r="AGN86" s="1965"/>
      <c r="AGO86" s="1965"/>
      <c r="AGP86" s="1965"/>
      <c r="AGQ86" s="1965"/>
      <c r="AGR86" s="1965"/>
      <c r="AGS86" s="1965"/>
      <c r="AGT86" s="1965"/>
      <c r="AGU86" s="1965"/>
      <c r="AGV86" s="1965"/>
      <c r="AGW86" s="1965"/>
      <c r="AGX86" s="1965"/>
      <c r="AGY86" s="1965"/>
      <c r="AGZ86" s="1965"/>
      <c r="AHA86" s="1965"/>
      <c r="AHB86" s="1965"/>
      <c r="AHC86" s="1965"/>
      <c r="AHD86" s="1965"/>
      <c r="AHE86" s="1965"/>
      <c r="AHF86" s="1965"/>
      <c r="AHG86" s="1965"/>
      <c r="AHH86" s="1965"/>
      <c r="AHI86" s="1965"/>
      <c r="AHJ86" s="1965"/>
      <c r="AHK86" s="1965"/>
      <c r="AHL86" s="1965"/>
      <c r="AHM86" s="1965"/>
      <c r="AHN86" s="1965"/>
      <c r="AHO86" s="1965"/>
      <c r="AHP86" s="1965"/>
      <c r="AHQ86" s="1965"/>
      <c r="AHR86" s="1965"/>
      <c r="AHS86" s="1965"/>
      <c r="AHT86" s="1965"/>
      <c r="AHU86" s="1965"/>
      <c r="AHV86" s="1965"/>
      <c r="AHW86" s="1965"/>
      <c r="AHX86" s="1965"/>
      <c r="AHY86" s="1965"/>
      <c r="AHZ86" s="1965"/>
      <c r="AIA86" s="1965"/>
      <c r="AIB86" s="1965"/>
      <c r="AIC86" s="1965"/>
      <c r="AID86" s="1965"/>
      <c r="AIE86" s="1965"/>
      <c r="AIF86" s="1965"/>
      <c r="AIG86" s="1965"/>
      <c r="AIH86" s="1965"/>
      <c r="AII86" s="1965"/>
      <c r="AIJ86" s="1965"/>
      <c r="AIK86" s="1965"/>
      <c r="AIL86" s="1965"/>
      <c r="AIM86" s="1965"/>
      <c r="AIN86" s="1965"/>
      <c r="AIO86" s="1965"/>
      <c r="AIP86" s="1965"/>
      <c r="AIQ86" s="1965"/>
      <c r="AIR86" s="1965"/>
      <c r="AIS86" s="1965"/>
      <c r="AIT86" s="1965"/>
      <c r="AIU86" s="1965"/>
      <c r="AIV86" s="1965"/>
      <c r="AIW86" s="1965"/>
      <c r="AIX86" s="1965"/>
      <c r="AIY86" s="1965"/>
      <c r="AIZ86" s="1965"/>
      <c r="AJA86" s="1965"/>
      <c r="AJB86" s="1965"/>
      <c r="AJC86" s="1965"/>
      <c r="AJD86" s="1965"/>
      <c r="AJE86" s="1965"/>
      <c r="AJF86" s="1965"/>
      <c r="AJG86" s="1965"/>
      <c r="AJH86" s="1965"/>
      <c r="AJI86" s="1965"/>
      <c r="AJJ86" s="1965"/>
      <c r="AJK86" s="1965"/>
      <c r="AJL86" s="1965"/>
      <c r="AJM86" s="1965"/>
      <c r="AJN86" s="1965"/>
      <c r="AJO86" s="1965"/>
      <c r="AJP86" s="1965"/>
      <c r="AJQ86" s="1965"/>
      <c r="AJR86" s="1965"/>
      <c r="AJS86" s="1965"/>
      <c r="AJT86" s="1965"/>
      <c r="AJU86" s="1965"/>
      <c r="AJV86" s="1965"/>
      <c r="AJW86" s="1965"/>
      <c r="AJX86" s="1965"/>
      <c r="AJY86" s="1965"/>
      <c r="AJZ86" s="1965"/>
      <c r="AKA86" s="1965"/>
      <c r="AKB86" s="1965"/>
      <c r="AKC86" s="1965"/>
      <c r="AKD86" s="1965"/>
      <c r="AKE86" s="1965"/>
      <c r="AKF86" s="1965"/>
      <c r="AKG86" s="1965"/>
      <c r="AKH86" s="1965"/>
      <c r="AKI86" s="1965"/>
      <c r="AKJ86" s="1965"/>
      <c r="AKK86" s="1965"/>
      <c r="AKL86" s="1965"/>
      <c r="AKM86" s="1965"/>
      <c r="AKN86" s="1965"/>
      <c r="AKO86" s="1965"/>
      <c r="AKP86" s="1965"/>
      <c r="AKQ86" s="1965"/>
      <c r="AKR86" s="1965"/>
      <c r="AKS86" s="1965"/>
      <c r="AKT86" s="1965"/>
      <c r="AKU86" s="1965"/>
      <c r="AKV86" s="1965"/>
      <c r="AKW86" s="1965"/>
      <c r="AKX86" s="1965"/>
      <c r="AKY86" s="1965"/>
      <c r="AKZ86" s="1965"/>
      <c r="ALA86" s="1965"/>
      <c r="ALB86" s="1965"/>
      <c r="ALC86" s="1965"/>
      <c r="ALD86" s="1965"/>
      <c r="ALE86" s="1965"/>
      <c r="ALF86" s="1965"/>
      <c r="ALG86" s="1965"/>
      <c r="ALH86" s="1965"/>
      <c r="ALI86" s="1965"/>
      <c r="ALJ86" s="1965"/>
      <c r="ALK86" s="1965"/>
      <c r="ALL86" s="1965"/>
      <c r="ALM86" s="1965"/>
      <c r="ALN86" s="1965"/>
      <c r="ALO86" s="1965"/>
      <c r="ALP86" s="1965"/>
      <c r="ALQ86" s="1965"/>
      <c r="ALR86" s="1965"/>
      <c r="ALS86" s="1965"/>
      <c r="ALT86" s="1965"/>
      <c r="ALU86" s="1965"/>
      <c r="ALV86" s="1965"/>
      <c r="ALW86" s="1965"/>
      <c r="ALX86" s="1965"/>
      <c r="ALY86" s="1965"/>
      <c r="ALZ86" s="1965"/>
      <c r="AMA86" s="1965"/>
      <c r="AMB86" s="1965"/>
      <c r="AMC86" s="1965"/>
      <c r="AMD86" s="1965"/>
      <c r="AME86" s="1965"/>
      <c r="AMF86" s="1965"/>
      <c r="AMG86" s="1965"/>
      <c r="AMH86" s="1965"/>
      <c r="AMI86" s="1965"/>
      <c r="AMJ86" s="1965"/>
      <c r="AMK86" s="1965"/>
      <c r="AML86" s="1965"/>
      <c r="AMM86" s="1965"/>
      <c r="AMN86" s="1965"/>
      <c r="AMO86" s="1965"/>
      <c r="AMP86" s="1965"/>
      <c r="AMQ86" s="1965"/>
      <c r="AMR86" s="1965"/>
      <c r="AMS86" s="1965"/>
      <c r="AMT86" s="1965"/>
      <c r="AMU86" s="1965"/>
      <c r="AMV86" s="1965"/>
      <c r="AMW86" s="1965"/>
      <c r="AMX86" s="1965"/>
      <c r="AMY86" s="1965"/>
      <c r="AMZ86" s="1965"/>
      <c r="ANA86" s="1965"/>
      <c r="ANB86" s="1965"/>
      <c r="ANC86" s="1965"/>
      <c r="AND86" s="1965"/>
      <c r="ANE86" s="1965"/>
      <c r="ANF86" s="1965"/>
      <c r="ANG86" s="1965"/>
      <c r="ANH86" s="1965"/>
      <c r="ANI86" s="1965"/>
      <c r="ANJ86" s="1965"/>
      <c r="ANK86" s="1965"/>
      <c r="ANL86" s="1965"/>
      <c r="ANM86" s="1965"/>
      <c r="ANN86" s="1965"/>
      <c r="ANO86" s="1965"/>
      <c r="ANP86" s="1965"/>
      <c r="ANQ86" s="1965"/>
      <c r="ANR86" s="1965"/>
      <c r="ANS86" s="1965"/>
      <c r="ANT86" s="1965"/>
      <c r="ANU86" s="1965"/>
      <c r="ANV86" s="1965"/>
      <c r="ANW86" s="1965"/>
      <c r="ANX86" s="1965"/>
      <c r="ANY86" s="1965"/>
      <c r="ANZ86" s="1965"/>
      <c r="AOA86" s="1965"/>
      <c r="AOB86" s="1965"/>
      <c r="AOC86" s="1965"/>
      <c r="AOD86" s="1965"/>
      <c r="AOE86" s="1965"/>
      <c r="AOF86" s="1965"/>
      <c r="AOG86" s="1965"/>
      <c r="AOH86" s="1965"/>
      <c r="AOI86" s="1965"/>
      <c r="AOJ86" s="1965"/>
      <c r="AOK86" s="1965"/>
      <c r="AOL86" s="1965"/>
      <c r="AOM86" s="1965"/>
      <c r="AON86" s="1965"/>
      <c r="AOO86" s="1965"/>
      <c r="AOP86" s="1965"/>
      <c r="AOQ86" s="1965"/>
      <c r="AOR86" s="1965"/>
      <c r="AOS86" s="1965"/>
      <c r="AOT86" s="1965"/>
      <c r="AOU86" s="1965"/>
      <c r="AOV86" s="1965"/>
      <c r="AOW86" s="1965"/>
      <c r="AOX86" s="1965"/>
      <c r="AOY86" s="1965"/>
      <c r="AOZ86" s="1965"/>
      <c r="APA86" s="1965"/>
      <c r="APB86" s="1965"/>
      <c r="APC86" s="1965"/>
      <c r="APD86" s="1965"/>
      <c r="APE86" s="1965"/>
      <c r="APF86" s="1965"/>
      <c r="APG86" s="1965"/>
      <c r="APH86" s="1965"/>
      <c r="API86" s="1965"/>
      <c r="APJ86" s="1965"/>
      <c r="APK86" s="1965"/>
      <c r="APL86" s="1965"/>
      <c r="APM86" s="1965"/>
      <c r="APN86" s="1965"/>
      <c r="APO86" s="1965"/>
      <c r="APP86" s="1965"/>
      <c r="APQ86" s="1965"/>
      <c r="APR86" s="1965"/>
      <c r="APS86" s="1965"/>
      <c r="APT86" s="1965"/>
      <c r="APU86" s="1965"/>
      <c r="APV86" s="1965"/>
      <c r="APW86" s="1965"/>
      <c r="APX86" s="1965"/>
      <c r="APY86" s="1965"/>
      <c r="APZ86" s="1965"/>
      <c r="AQA86" s="1965"/>
      <c r="AQB86" s="1965"/>
      <c r="AQC86" s="1965"/>
      <c r="AQD86" s="1965"/>
      <c r="AQE86" s="1965"/>
      <c r="AQF86" s="1965"/>
      <c r="AQG86" s="1965"/>
      <c r="AQH86" s="1965"/>
      <c r="AQI86" s="1965"/>
      <c r="AQJ86" s="1965"/>
      <c r="AQK86" s="1965"/>
      <c r="AQL86" s="1965"/>
      <c r="AQM86" s="1965"/>
      <c r="AQN86" s="1965"/>
      <c r="AQO86" s="1965"/>
      <c r="AQP86" s="1965"/>
      <c r="AQQ86" s="1965"/>
      <c r="AQR86" s="1965"/>
      <c r="AQS86" s="1965"/>
      <c r="AQT86" s="1965"/>
      <c r="AQU86" s="1965"/>
      <c r="AQV86" s="1965"/>
      <c r="AQW86" s="1965"/>
      <c r="AQX86" s="1965"/>
      <c r="AQY86" s="1965"/>
      <c r="AQZ86" s="1965"/>
      <c r="ARA86" s="1965"/>
      <c r="ARB86" s="1965"/>
      <c r="ARC86" s="1965"/>
      <c r="ARD86" s="1965"/>
      <c r="ARE86" s="1965"/>
      <c r="ARF86" s="1965"/>
      <c r="ARG86" s="1965"/>
      <c r="ARH86" s="1965"/>
      <c r="ARI86" s="1965"/>
      <c r="ARJ86" s="1965"/>
      <c r="ARK86" s="1965"/>
      <c r="ARL86" s="1965"/>
      <c r="ARM86" s="1965"/>
      <c r="ARN86" s="1965"/>
      <c r="ARO86" s="1965"/>
      <c r="ARP86" s="1965"/>
      <c r="ARQ86" s="1965"/>
      <c r="ARR86" s="1965"/>
      <c r="ARS86" s="1965"/>
      <c r="ART86" s="1965"/>
      <c r="ARU86" s="1965"/>
      <c r="ARV86" s="1965"/>
      <c r="ARW86" s="1965"/>
      <c r="ARX86" s="1965"/>
      <c r="ARY86" s="1965"/>
      <c r="ARZ86" s="1965"/>
      <c r="ASA86" s="1965"/>
      <c r="ASB86" s="1965"/>
      <c r="ASC86" s="1965"/>
      <c r="ASD86" s="1965"/>
      <c r="ASE86" s="1965"/>
      <c r="ASF86" s="1965"/>
      <c r="ASG86" s="1965"/>
      <c r="ASH86" s="1965"/>
      <c r="ASI86" s="1965"/>
      <c r="ASJ86" s="1965"/>
      <c r="ASK86" s="1965"/>
      <c r="ASL86" s="1965"/>
      <c r="ASM86" s="1965"/>
      <c r="ASN86" s="1965"/>
      <c r="ASO86" s="1965"/>
      <c r="ASP86" s="1965"/>
      <c r="ASQ86" s="1965"/>
      <c r="ASR86" s="1965"/>
      <c r="ASS86" s="1965"/>
      <c r="AST86" s="1965"/>
      <c r="ASU86" s="1965"/>
      <c r="ASV86" s="1965"/>
      <c r="ASW86" s="1965"/>
      <c r="ASX86" s="1965"/>
      <c r="ASY86" s="1965"/>
      <c r="ASZ86" s="1965"/>
      <c r="ATA86" s="1965"/>
      <c r="ATB86" s="1965"/>
      <c r="ATC86" s="1965"/>
      <c r="ATD86" s="1965"/>
      <c r="ATE86" s="1965"/>
      <c r="ATF86" s="1965"/>
      <c r="ATG86" s="1965"/>
      <c r="ATH86" s="1965"/>
      <c r="ATI86" s="1965"/>
      <c r="ATJ86" s="1965"/>
      <c r="ATK86" s="1965"/>
      <c r="ATL86" s="1965"/>
      <c r="ATM86" s="1965"/>
      <c r="ATN86" s="1965"/>
      <c r="ATO86" s="1965"/>
      <c r="ATP86" s="1965"/>
      <c r="ATQ86" s="1965"/>
      <c r="ATR86" s="1965"/>
      <c r="ATS86" s="1965"/>
      <c r="ATT86" s="1965"/>
      <c r="ATU86" s="1965"/>
      <c r="ATV86" s="1965"/>
      <c r="ATW86" s="1965"/>
      <c r="ATX86" s="1965"/>
      <c r="ATY86" s="1965"/>
      <c r="ATZ86" s="1965"/>
      <c r="AUA86" s="1965"/>
      <c r="AUB86" s="1965"/>
      <c r="AUC86" s="1965"/>
      <c r="AUD86" s="1965"/>
      <c r="AUE86" s="1965"/>
      <c r="AUF86" s="1965"/>
      <c r="AUG86" s="1965"/>
      <c r="AUH86" s="1965"/>
      <c r="AUI86" s="1965"/>
      <c r="AUJ86" s="1965"/>
      <c r="AUK86" s="1965"/>
      <c r="AUL86" s="1965"/>
      <c r="AUM86" s="1965"/>
      <c r="AUN86" s="1965"/>
      <c r="AUO86" s="1965"/>
      <c r="AUP86" s="1965"/>
      <c r="AUQ86" s="1965"/>
      <c r="AUR86" s="1965"/>
      <c r="AUS86" s="1965"/>
      <c r="AUT86" s="1965"/>
      <c r="AUU86" s="1965"/>
      <c r="AUV86" s="1965"/>
      <c r="AUW86" s="1965"/>
      <c r="AUX86" s="1965"/>
      <c r="AUY86" s="1965"/>
      <c r="AUZ86" s="1965"/>
      <c r="AVA86" s="1965"/>
      <c r="AVB86" s="1965"/>
      <c r="AVC86" s="1965"/>
      <c r="AVD86" s="1965"/>
      <c r="AVE86" s="1965"/>
      <c r="AVF86" s="1965"/>
      <c r="AVG86" s="1965"/>
      <c r="AVH86" s="1965"/>
      <c r="AVI86" s="1965"/>
      <c r="AVJ86" s="1965"/>
      <c r="AVK86" s="1965"/>
      <c r="AVL86" s="1965"/>
      <c r="AVM86" s="1965"/>
      <c r="AVN86" s="1965"/>
      <c r="AVO86" s="1965"/>
      <c r="AVP86" s="1965"/>
      <c r="AVQ86" s="1965"/>
      <c r="AVR86" s="1965"/>
      <c r="AVS86" s="1965"/>
      <c r="AVT86" s="1965"/>
      <c r="AVU86" s="1965"/>
      <c r="AVV86" s="1965"/>
      <c r="AVW86" s="1965"/>
      <c r="AVX86" s="1965"/>
      <c r="AVY86" s="1965"/>
      <c r="AVZ86" s="1965"/>
      <c r="AWA86" s="1965"/>
      <c r="AWB86" s="1965"/>
      <c r="AWC86" s="1965"/>
      <c r="AWD86" s="1965"/>
      <c r="AWE86" s="1965"/>
      <c r="AWF86" s="1965"/>
      <c r="AWG86" s="1965"/>
      <c r="AWH86" s="1965"/>
      <c r="AWI86" s="1965"/>
      <c r="AWJ86" s="1965"/>
      <c r="AWK86" s="1965"/>
      <c r="AWL86" s="1965"/>
      <c r="AWM86" s="1965"/>
      <c r="AWN86" s="1965"/>
      <c r="AWO86" s="1965"/>
      <c r="AWP86" s="1965"/>
      <c r="AWQ86" s="1965"/>
      <c r="AWR86" s="1965"/>
      <c r="AWS86" s="1965"/>
      <c r="AWT86" s="1965"/>
      <c r="AWU86" s="1965"/>
      <c r="AWV86" s="1965"/>
      <c r="AWW86" s="1965"/>
      <c r="AWX86" s="1965"/>
      <c r="AWY86" s="1965"/>
      <c r="AWZ86" s="1965"/>
      <c r="AXA86" s="1965"/>
      <c r="AXB86" s="1965"/>
      <c r="AXC86" s="1965"/>
      <c r="AXD86" s="1965"/>
      <c r="AXE86" s="1965"/>
      <c r="AXF86" s="1965"/>
      <c r="AXG86" s="1965"/>
      <c r="AXH86" s="1965"/>
      <c r="AXI86" s="1965"/>
      <c r="AXJ86" s="1965"/>
      <c r="AXK86" s="1965"/>
      <c r="AXL86" s="1965"/>
      <c r="AXM86" s="1965"/>
      <c r="AXN86" s="1965"/>
      <c r="AXO86" s="1965"/>
      <c r="AXP86" s="1965"/>
      <c r="AXQ86" s="1965"/>
      <c r="AXR86" s="1965"/>
      <c r="AXS86" s="1965"/>
      <c r="AXT86" s="1965"/>
      <c r="AXU86" s="1965"/>
      <c r="AXV86" s="1965"/>
      <c r="AXW86" s="1965"/>
      <c r="AXX86" s="1965"/>
      <c r="AXY86" s="1965"/>
      <c r="AXZ86" s="1965"/>
      <c r="AYA86" s="1965"/>
      <c r="AYB86" s="1965"/>
      <c r="AYC86" s="1965"/>
      <c r="AYD86" s="1965"/>
      <c r="AYE86" s="1965"/>
      <c r="AYF86" s="1965"/>
      <c r="AYG86" s="1965"/>
      <c r="AYH86" s="1965"/>
      <c r="AYI86" s="1965"/>
      <c r="AYJ86" s="1965"/>
      <c r="AYK86" s="1965"/>
      <c r="AYL86" s="1965"/>
      <c r="AYM86" s="1965"/>
      <c r="AYN86" s="1965"/>
      <c r="AYO86" s="1965"/>
      <c r="AYP86" s="1965"/>
      <c r="AYQ86" s="1965"/>
      <c r="AYR86" s="1965"/>
      <c r="AYS86" s="1965"/>
      <c r="AYT86" s="1965"/>
      <c r="AYU86" s="1965"/>
      <c r="AYV86" s="1965"/>
      <c r="AYW86" s="1965"/>
      <c r="AYX86" s="1965"/>
      <c r="AYY86" s="1965"/>
      <c r="AYZ86" s="1965"/>
      <c r="AZA86" s="1965"/>
      <c r="AZB86" s="1965"/>
      <c r="AZC86" s="1965"/>
      <c r="AZD86" s="1965"/>
      <c r="AZE86" s="1965"/>
      <c r="AZF86" s="1965"/>
      <c r="AZG86" s="1965"/>
      <c r="AZH86" s="1965"/>
      <c r="AZI86" s="1965"/>
      <c r="AZJ86" s="1965"/>
      <c r="AZK86" s="1965"/>
      <c r="AZL86" s="1965"/>
      <c r="AZM86" s="1965"/>
      <c r="AZN86" s="1965"/>
      <c r="AZO86" s="1965"/>
      <c r="AZP86" s="1965"/>
      <c r="AZQ86" s="1965"/>
      <c r="AZR86" s="1965"/>
      <c r="AZS86" s="1965"/>
      <c r="AZT86" s="1965"/>
      <c r="AZU86" s="1965"/>
      <c r="AZV86" s="1965"/>
      <c r="AZW86" s="1965"/>
      <c r="AZX86" s="1965"/>
      <c r="AZY86" s="1965"/>
      <c r="AZZ86" s="1965"/>
      <c r="BAA86" s="1965"/>
      <c r="BAB86" s="1965"/>
      <c r="BAC86" s="1965"/>
      <c r="BAD86" s="1965"/>
      <c r="BAE86" s="1965"/>
      <c r="BAF86" s="1965"/>
      <c r="BAG86" s="1965"/>
      <c r="BAH86" s="1965"/>
      <c r="BAI86" s="1965"/>
      <c r="BAJ86" s="1965"/>
      <c r="BAK86" s="1965"/>
      <c r="BAL86" s="1965"/>
      <c r="BAM86" s="1965"/>
      <c r="BAN86" s="1965"/>
      <c r="BAO86" s="1965"/>
      <c r="BAP86" s="1965"/>
      <c r="BAQ86" s="1965"/>
      <c r="BAR86" s="1965"/>
      <c r="BAS86" s="1965"/>
      <c r="BAT86" s="1965"/>
      <c r="BAU86" s="1965"/>
      <c r="BAV86" s="1965"/>
      <c r="BAW86" s="1965"/>
      <c r="BAX86" s="1965"/>
      <c r="BAY86" s="1965"/>
      <c r="BAZ86" s="1965"/>
      <c r="BBA86" s="1965"/>
      <c r="BBB86" s="1965"/>
      <c r="BBC86" s="1965"/>
      <c r="BBD86" s="1965"/>
      <c r="BBE86" s="1965"/>
      <c r="BBF86" s="1965"/>
      <c r="BBG86" s="1965"/>
      <c r="BBH86" s="1965"/>
      <c r="BBI86" s="1965"/>
      <c r="BBJ86" s="1965"/>
      <c r="BBK86" s="1965"/>
      <c r="BBL86" s="1965"/>
      <c r="BBM86" s="1965"/>
      <c r="BBN86" s="1965"/>
      <c r="BBO86" s="1965"/>
      <c r="BBP86" s="1965"/>
      <c r="BBQ86" s="1965"/>
      <c r="BBR86" s="1965"/>
      <c r="BBS86" s="1965"/>
      <c r="BBT86" s="1965"/>
      <c r="BBU86" s="1965"/>
      <c r="BBV86" s="1965"/>
      <c r="BBW86" s="1965"/>
      <c r="BBX86" s="1965"/>
      <c r="BBY86" s="1965"/>
      <c r="BBZ86" s="1965"/>
      <c r="BCA86" s="1965"/>
      <c r="BCB86" s="1965"/>
      <c r="BCC86" s="1965"/>
      <c r="BCD86" s="1965"/>
      <c r="BCE86" s="1965"/>
      <c r="BCF86" s="1965"/>
      <c r="BCG86" s="1965"/>
      <c r="BCH86" s="1965"/>
      <c r="BCI86" s="1965"/>
      <c r="BCJ86" s="1965"/>
      <c r="BCK86" s="1965"/>
      <c r="BCL86" s="1965"/>
      <c r="BCM86" s="1965"/>
      <c r="BCN86" s="1965"/>
      <c r="BCO86" s="1965"/>
      <c r="BCP86" s="1965"/>
      <c r="BCQ86" s="1965"/>
      <c r="BCR86" s="1965"/>
      <c r="BCS86" s="1965"/>
      <c r="BCT86" s="1965"/>
      <c r="BCU86" s="1965"/>
      <c r="BCV86" s="1965"/>
      <c r="BCW86" s="1965"/>
      <c r="BCX86" s="1965"/>
      <c r="BCY86" s="1965"/>
      <c r="BCZ86" s="1965"/>
      <c r="BDA86" s="1965"/>
      <c r="BDB86" s="1965"/>
      <c r="BDC86" s="1965"/>
      <c r="BDD86" s="1965"/>
      <c r="BDE86" s="1965"/>
      <c r="BDF86" s="1965"/>
      <c r="BDG86" s="1965"/>
      <c r="BDH86" s="1965"/>
      <c r="BDI86" s="1965"/>
      <c r="BDJ86" s="1965"/>
      <c r="BDK86" s="1965"/>
      <c r="BDL86" s="1965"/>
      <c r="BDM86" s="1965"/>
      <c r="BDN86" s="1965"/>
      <c r="BDO86" s="1965"/>
      <c r="BDP86" s="1965"/>
      <c r="BDQ86" s="1965"/>
      <c r="BDR86" s="1965"/>
      <c r="BDS86" s="1965"/>
      <c r="BDT86" s="1965"/>
      <c r="BDU86" s="1965"/>
      <c r="BDV86" s="1965"/>
      <c r="BDW86" s="1965"/>
      <c r="BDX86" s="1965"/>
      <c r="BDY86" s="1965"/>
      <c r="BDZ86" s="1965"/>
      <c r="BEA86" s="1965"/>
      <c r="BEB86" s="1965"/>
      <c r="BEC86" s="1965"/>
      <c r="BED86" s="1965"/>
      <c r="BEE86" s="1965"/>
      <c r="BEF86" s="1965"/>
      <c r="BEG86" s="1965"/>
      <c r="BEH86" s="1965"/>
      <c r="BEI86" s="1965"/>
      <c r="BEJ86" s="1965"/>
      <c r="BEK86" s="1965"/>
      <c r="BEL86" s="1965"/>
      <c r="BEM86" s="1965"/>
      <c r="BEN86" s="1965"/>
      <c r="BEO86" s="1965"/>
      <c r="BEP86" s="1965"/>
      <c r="BEQ86" s="1965"/>
      <c r="BER86" s="1965"/>
      <c r="BES86" s="1965"/>
      <c r="BET86" s="1965"/>
      <c r="BEU86" s="1965"/>
      <c r="BEV86" s="1965"/>
      <c r="BEW86" s="1965"/>
      <c r="BEX86" s="1965"/>
      <c r="BEY86" s="1965"/>
      <c r="BEZ86" s="1965"/>
      <c r="BFA86" s="1965"/>
      <c r="BFB86" s="1965"/>
      <c r="BFC86" s="1965"/>
      <c r="BFD86" s="1965"/>
      <c r="BFE86" s="1965"/>
      <c r="BFF86" s="1965"/>
      <c r="BFG86" s="1965"/>
      <c r="BFH86" s="1965"/>
      <c r="BFI86" s="1965"/>
      <c r="BFJ86" s="1965"/>
      <c r="BFK86" s="1965"/>
      <c r="BFL86" s="1965"/>
      <c r="BFM86" s="1965"/>
      <c r="BFN86" s="1965"/>
      <c r="BFO86" s="1965"/>
      <c r="BFP86" s="1965"/>
      <c r="BFQ86" s="1965"/>
      <c r="BFR86" s="1965"/>
      <c r="BFS86" s="1965"/>
      <c r="BFT86" s="1965"/>
      <c r="BFU86" s="1965"/>
      <c r="BFV86" s="1965"/>
      <c r="BFW86" s="1965"/>
      <c r="BFX86" s="1965"/>
      <c r="BFY86" s="1965"/>
      <c r="BFZ86" s="1965"/>
      <c r="BGA86" s="1965"/>
      <c r="BGB86" s="1965"/>
      <c r="BGC86" s="1965"/>
      <c r="BGD86" s="1965"/>
      <c r="BGE86" s="1965"/>
      <c r="BGF86" s="1965"/>
      <c r="BGG86" s="1965"/>
      <c r="BGH86" s="1965"/>
      <c r="BGI86" s="1965"/>
      <c r="BGJ86" s="1965"/>
      <c r="BGK86" s="1965"/>
      <c r="BGL86" s="1965"/>
      <c r="BGM86" s="1965"/>
      <c r="BGN86" s="1965"/>
      <c r="BGO86" s="1965"/>
      <c r="BGP86" s="1965"/>
      <c r="BGQ86" s="1965"/>
      <c r="BGR86" s="1965"/>
      <c r="BGS86" s="1965"/>
      <c r="BGT86" s="1965"/>
      <c r="BGU86" s="1965"/>
      <c r="BGV86" s="1965"/>
      <c r="BGW86" s="1965"/>
      <c r="BGX86" s="1965"/>
      <c r="BGY86" s="1965"/>
      <c r="BGZ86" s="1965"/>
      <c r="BHA86" s="1965"/>
      <c r="BHB86" s="1965"/>
      <c r="BHC86" s="1965"/>
      <c r="BHD86" s="1965"/>
      <c r="BHE86" s="1965"/>
      <c r="BHF86" s="1965"/>
      <c r="BHG86" s="1965"/>
      <c r="BHH86" s="1965"/>
      <c r="BHI86" s="1965"/>
      <c r="BHJ86" s="1965"/>
      <c r="BHK86" s="1965"/>
      <c r="BHL86" s="1965"/>
      <c r="BHM86" s="1965"/>
      <c r="BHN86" s="1965"/>
      <c r="BHO86" s="1965"/>
      <c r="BHP86" s="1965"/>
      <c r="BHQ86" s="1965"/>
      <c r="BHR86" s="1965"/>
      <c r="BHS86" s="1965"/>
      <c r="BHT86" s="1965"/>
      <c r="BHU86" s="1965"/>
      <c r="BHV86" s="1965"/>
      <c r="BHW86" s="1965"/>
      <c r="BHX86" s="1965"/>
      <c r="BHY86" s="1965"/>
      <c r="BHZ86" s="1965"/>
      <c r="BIA86" s="1965"/>
      <c r="BIB86" s="1965"/>
      <c r="BIC86" s="1965"/>
      <c r="BID86" s="1965"/>
      <c r="BIE86" s="1965"/>
      <c r="BIF86" s="1965"/>
      <c r="BIG86" s="1965"/>
      <c r="BIH86" s="1965"/>
      <c r="BII86" s="1965"/>
      <c r="BIJ86" s="1965"/>
      <c r="BIK86" s="1965"/>
      <c r="BIL86" s="1965"/>
      <c r="BIM86" s="1965"/>
      <c r="BIN86" s="1965"/>
      <c r="BIO86" s="1965"/>
      <c r="BIP86" s="1965"/>
      <c r="BIQ86" s="1965"/>
      <c r="BIR86" s="1965"/>
      <c r="BIS86" s="1965"/>
      <c r="BIT86" s="1965"/>
      <c r="BIU86" s="1965"/>
      <c r="BIV86" s="1965"/>
      <c r="BIW86" s="1965"/>
      <c r="BIX86" s="1965"/>
      <c r="BIY86" s="1965"/>
      <c r="BIZ86" s="1965"/>
      <c r="BJA86" s="1965"/>
      <c r="BJB86" s="1965"/>
      <c r="BJC86" s="1965"/>
      <c r="BJD86" s="1965"/>
      <c r="BJE86" s="1965"/>
      <c r="BJF86" s="1965"/>
      <c r="BJG86" s="1965"/>
      <c r="BJH86" s="1965"/>
      <c r="BJI86" s="1965"/>
      <c r="BJJ86" s="1965"/>
      <c r="BJK86" s="1965"/>
      <c r="BJL86" s="1965"/>
      <c r="BJM86" s="1965"/>
      <c r="BJN86" s="1965"/>
      <c r="BJO86" s="1965"/>
      <c r="BJP86" s="1965"/>
      <c r="BJQ86" s="1965"/>
      <c r="BJR86" s="1965"/>
      <c r="BJS86" s="1965"/>
      <c r="BJT86" s="1965"/>
      <c r="BJU86" s="1965"/>
      <c r="BJV86" s="1965"/>
      <c r="BJW86" s="1965"/>
      <c r="BJX86" s="1965"/>
      <c r="BJY86" s="1965"/>
      <c r="BJZ86" s="1965"/>
      <c r="BKA86" s="1965"/>
      <c r="BKB86" s="1965"/>
      <c r="BKC86" s="1965"/>
      <c r="BKD86" s="1965"/>
      <c r="BKE86" s="1965"/>
      <c r="BKF86" s="1965"/>
      <c r="BKG86" s="1965"/>
      <c r="BKH86" s="1965"/>
      <c r="BKI86" s="1965"/>
      <c r="BKJ86" s="1965"/>
      <c r="BKK86" s="1965"/>
      <c r="BKL86" s="1965"/>
      <c r="BKM86" s="1965"/>
      <c r="BKN86" s="1965"/>
      <c r="BKO86" s="1965"/>
      <c r="BKP86" s="1965"/>
      <c r="BKQ86" s="1965"/>
      <c r="BKR86" s="1965"/>
      <c r="BKS86" s="1965"/>
      <c r="BKT86" s="1965"/>
      <c r="BKU86" s="1965"/>
      <c r="BKV86" s="1965"/>
      <c r="BKW86" s="1965"/>
      <c r="BKX86" s="1965"/>
      <c r="BKY86" s="1965"/>
      <c r="BKZ86" s="1965"/>
      <c r="BLA86" s="1965"/>
      <c r="BLB86" s="1965"/>
      <c r="BLC86" s="1965"/>
      <c r="BLD86" s="1965"/>
      <c r="BLE86" s="1965"/>
      <c r="BLF86" s="1965"/>
      <c r="BLG86" s="1965"/>
      <c r="BLH86" s="1965"/>
      <c r="BLI86" s="1965"/>
      <c r="BLJ86" s="1965"/>
      <c r="BLK86" s="1965"/>
      <c r="BLL86" s="1965"/>
      <c r="BLM86" s="1965"/>
      <c r="BLN86" s="1965"/>
      <c r="BLO86" s="1965"/>
      <c r="BLP86" s="1965"/>
      <c r="BLQ86" s="1965"/>
      <c r="BLR86" s="1965"/>
      <c r="BLS86" s="1965"/>
      <c r="BLT86" s="1965"/>
      <c r="BLU86" s="1965"/>
      <c r="BLV86" s="1965"/>
      <c r="BLW86" s="1965"/>
      <c r="BLX86" s="1965"/>
      <c r="BLY86" s="1965"/>
      <c r="BLZ86" s="1965"/>
      <c r="BMA86" s="1965"/>
      <c r="BMB86" s="1965"/>
      <c r="BMC86" s="1965"/>
      <c r="BMD86" s="1965"/>
      <c r="BME86" s="1965"/>
      <c r="BMF86" s="1965"/>
      <c r="BMG86" s="1965"/>
      <c r="BMH86" s="1965"/>
      <c r="BMI86" s="1965"/>
      <c r="BMJ86" s="1965"/>
      <c r="BMK86" s="1965"/>
      <c r="BML86" s="1965"/>
      <c r="BMM86" s="1965"/>
      <c r="BMN86" s="1965"/>
      <c r="BMO86" s="1965"/>
      <c r="BMP86" s="1965"/>
      <c r="BMQ86" s="1965"/>
      <c r="BMR86" s="1965"/>
      <c r="BMS86" s="1965"/>
      <c r="BMT86" s="1965"/>
      <c r="BMU86" s="1965"/>
      <c r="BMV86" s="1965"/>
      <c r="BMW86" s="1965"/>
      <c r="BMX86" s="1965"/>
      <c r="BMY86" s="1965"/>
      <c r="BMZ86" s="1965"/>
      <c r="BNA86" s="1965"/>
      <c r="BNB86" s="1965"/>
      <c r="BNC86" s="1965"/>
      <c r="BND86" s="1965"/>
      <c r="BNE86" s="1965"/>
      <c r="BNF86" s="1965"/>
      <c r="BNG86" s="1965"/>
      <c r="BNH86" s="1965"/>
      <c r="BNI86" s="1965"/>
      <c r="BNJ86" s="1965"/>
      <c r="BNK86" s="1965"/>
      <c r="BNL86" s="1965"/>
      <c r="BNM86" s="1965"/>
      <c r="BNN86" s="1965"/>
      <c r="BNO86" s="1965"/>
      <c r="BNP86" s="1965"/>
      <c r="BNQ86" s="1965"/>
      <c r="BNR86" s="1965"/>
      <c r="BNS86" s="1965"/>
      <c r="BNT86" s="1965"/>
      <c r="BNU86" s="1965"/>
      <c r="BNV86" s="1965"/>
      <c r="BNW86" s="1965"/>
      <c r="BNX86" s="1965"/>
      <c r="BNY86" s="1965"/>
      <c r="BNZ86" s="1965"/>
      <c r="BOA86" s="1965"/>
      <c r="BOB86" s="1965"/>
      <c r="BOC86" s="1965"/>
      <c r="BOD86" s="1965"/>
      <c r="BOE86" s="1965"/>
      <c r="BOF86" s="1965"/>
      <c r="BOG86" s="1965"/>
      <c r="BOH86" s="1965"/>
      <c r="BOI86" s="1965"/>
      <c r="BOJ86" s="1965"/>
      <c r="BOK86" s="1965"/>
      <c r="BOL86" s="1965"/>
      <c r="BOM86" s="1965"/>
      <c r="BON86" s="1965"/>
      <c r="BOO86" s="1965"/>
      <c r="BOP86" s="1965"/>
      <c r="BOQ86" s="1965"/>
      <c r="BOR86" s="1965"/>
      <c r="BOS86" s="1965"/>
      <c r="BOT86" s="1965"/>
      <c r="BOU86" s="1965"/>
      <c r="BOV86" s="1965"/>
      <c r="BOW86" s="1965"/>
      <c r="BOX86" s="1965"/>
      <c r="BOY86" s="1965"/>
      <c r="BOZ86" s="1965"/>
      <c r="BPA86" s="1965"/>
      <c r="BPB86" s="1965"/>
      <c r="BPC86" s="1965"/>
      <c r="BPD86" s="1965"/>
      <c r="BPE86" s="1965"/>
      <c r="BPF86" s="1965"/>
      <c r="BPG86" s="1965"/>
      <c r="BPH86" s="1965"/>
      <c r="BPI86" s="1965"/>
      <c r="BPJ86" s="1965"/>
      <c r="BPK86" s="1965"/>
      <c r="BPL86" s="1965"/>
      <c r="BPM86" s="1965"/>
      <c r="BPN86" s="1965"/>
      <c r="BPO86" s="1965"/>
      <c r="BPP86" s="1965"/>
      <c r="BPQ86" s="1965"/>
      <c r="BPR86" s="1965"/>
      <c r="BPS86" s="1965"/>
      <c r="BPT86" s="1965"/>
      <c r="BPU86" s="1965"/>
      <c r="BPV86" s="1965"/>
      <c r="BPW86" s="1965"/>
      <c r="BPX86" s="1965"/>
      <c r="BPY86" s="1965"/>
      <c r="BPZ86" s="1965"/>
      <c r="BQA86" s="1965"/>
      <c r="BQB86" s="1965"/>
      <c r="BQC86" s="1965"/>
      <c r="BQD86" s="1965"/>
      <c r="BQE86" s="1965"/>
      <c r="BQF86" s="1965"/>
      <c r="BQG86" s="1965"/>
      <c r="BQH86" s="1965"/>
      <c r="BQI86" s="1965"/>
      <c r="BQJ86" s="1965"/>
      <c r="BQK86" s="1965"/>
      <c r="BQL86" s="1965"/>
      <c r="BQM86" s="1965"/>
      <c r="BQN86" s="1965"/>
      <c r="BQO86" s="1965"/>
      <c r="BQP86" s="1965"/>
      <c r="BQQ86" s="1965"/>
      <c r="BQR86" s="1965"/>
      <c r="BQS86" s="1965"/>
      <c r="BQT86" s="1965"/>
      <c r="BQU86" s="1965"/>
      <c r="BQV86" s="1965"/>
      <c r="BQW86" s="1965"/>
      <c r="BQX86" s="1965"/>
      <c r="BQY86" s="1965"/>
      <c r="BQZ86" s="1965"/>
      <c r="BRA86" s="1965"/>
      <c r="BRB86" s="1965"/>
      <c r="BRC86" s="1965"/>
      <c r="BRD86" s="1965"/>
      <c r="BRE86" s="1965"/>
      <c r="BRF86" s="1965"/>
      <c r="BRG86" s="1965"/>
      <c r="BRH86" s="1965"/>
      <c r="BRI86" s="1965"/>
      <c r="BRJ86" s="1965"/>
      <c r="BRK86" s="1965"/>
      <c r="BRL86" s="1965"/>
      <c r="BRM86" s="1965"/>
      <c r="BRN86" s="1965"/>
      <c r="BRO86" s="1965"/>
      <c r="BRP86" s="1965"/>
      <c r="BRQ86" s="1965"/>
      <c r="BRR86" s="1965"/>
      <c r="BRS86" s="1965"/>
      <c r="BRT86" s="1965"/>
      <c r="BRU86" s="1965"/>
      <c r="BRV86" s="1965"/>
      <c r="BRW86" s="1965"/>
      <c r="BRX86" s="1965"/>
      <c r="BRY86" s="1965"/>
      <c r="BRZ86" s="1965"/>
      <c r="BSA86" s="1965"/>
      <c r="BSB86" s="1965"/>
      <c r="BSC86" s="1965"/>
      <c r="BSD86" s="1965"/>
      <c r="BSE86" s="1965"/>
      <c r="BSF86" s="1965"/>
      <c r="BSG86" s="1965"/>
      <c r="BSH86" s="1965"/>
      <c r="BSI86" s="1965"/>
      <c r="BSJ86" s="1965"/>
      <c r="BSK86" s="1965"/>
      <c r="BSL86" s="1965"/>
      <c r="BSM86" s="1965"/>
      <c r="BSN86" s="1965"/>
      <c r="BSO86" s="1965"/>
      <c r="BSP86" s="1965"/>
      <c r="BSQ86" s="1965"/>
      <c r="BSR86" s="1965"/>
      <c r="BSS86" s="1965"/>
      <c r="BST86" s="1965"/>
      <c r="BSU86" s="1965"/>
      <c r="BSV86" s="1965"/>
      <c r="BSW86" s="1965"/>
      <c r="BSX86" s="1965"/>
      <c r="BSY86" s="1965"/>
      <c r="BSZ86" s="1965"/>
      <c r="BTA86" s="1965"/>
      <c r="BTB86" s="1965"/>
      <c r="BTC86" s="1965"/>
      <c r="BTD86" s="1965"/>
      <c r="BTE86" s="1965"/>
      <c r="BTF86" s="1965"/>
      <c r="BTG86" s="1965"/>
      <c r="BTH86" s="1965"/>
      <c r="BTI86" s="1965"/>
      <c r="BTJ86" s="1965"/>
      <c r="BTK86" s="1965"/>
      <c r="BTL86" s="1965"/>
      <c r="BTM86" s="1965"/>
      <c r="BTN86" s="1965"/>
      <c r="BTO86" s="1965"/>
      <c r="BTP86" s="1965"/>
      <c r="BTQ86" s="1965"/>
      <c r="BTR86" s="1965"/>
      <c r="BTS86" s="1965"/>
      <c r="BTT86" s="1965"/>
      <c r="BTU86" s="1965"/>
      <c r="BTV86" s="1965"/>
      <c r="BTW86" s="1965"/>
      <c r="BTX86" s="1965"/>
      <c r="BTY86" s="1965"/>
      <c r="BTZ86" s="1965"/>
      <c r="BUA86" s="1965"/>
      <c r="BUB86" s="1965"/>
      <c r="BUC86" s="1965"/>
      <c r="BUD86" s="1965"/>
      <c r="BUE86" s="1965"/>
      <c r="BUF86" s="1965"/>
      <c r="BUG86" s="1965"/>
      <c r="BUH86" s="1965"/>
      <c r="BUI86" s="1965"/>
      <c r="BUJ86" s="1965"/>
      <c r="BUK86" s="1965"/>
      <c r="BUL86" s="1965"/>
      <c r="BUM86" s="1965"/>
      <c r="BUN86" s="1965"/>
      <c r="BUO86" s="1965"/>
      <c r="BUP86" s="1965"/>
      <c r="BUQ86" s="1965"/>
      <c r="BUR86" s="1965"/>
      <c r="BUS86" s="1965"/>
      <c r="BUT86" s="1965"/>
      <c r="BUU86" s="1965"/>
      <c r="BUV86" s="1965"/>
      <c r="BUW86" s="1965"/>
      <c r="BUX86" s="1965"/>
      <c r="BUY86" s="1965"/>
      <c r="BUZ86" s="1965"/>
      <c r="BVA86" s="1965"/>
      <c r="BVB86" s="1965"/>
      <c r="BVC86" s="1965"/>
      <c r="BVD86" s="1965"/>
      <c r="BVE86" s="1965"/>
      <c r="BVF86" s="1965"/>
      <c r="BVG86" s="1965"/>
      <c r="BVH86" s="1965"/>
      <c r="BVI86" s="1965"/>
      <c r="BVJ86" s="1965"/>
      <c r="BVK86" s="1965"/>
      <c r="BVL86" s="1965"/>
      <c r="BVM86" s="1965"/>
      <c r="BVN86" s="1965"/>
      <c r="BVO86" s="1965"/>
      <c r="BVP86" s="1965"/>
      <c r="BVQ86" s="1965"/>
      <c r="BVR86" s="1965"/>
      <c r="BVS86" s="1965"/>
      <c r="BVT86" s="1965"/>
      <c r="BVU86" s="1965"/>
      <c r="BVV86" s="1965"/>
      <c r="BVW86" s="1965"/>
      <c r="BVX86" s="1965"/>
      <c r="BVY86" s="1965"/>
      <c r="BVZ86" s="1965"/>
      <c r="BWA86" s="1965"/>
      <c r="BWB86" s="1965"/>
      <c r="BWC86" s="1965"/>
      <c r="BWD86" s="1965"/>
      <c r="BWE86" s="1965"/>
      <c r="BWF86" s="1965"/>
      <c r="BWG86" s="1965"/>
      <c r="BWH86" s="1965"/>
      <c r="BWI86" s="1965"/>
      <c r="BWJ86" s="1965"/>
      <c r="BWK86" s="1965"/>
      <c r="BWL86" s="1965"/>
      <c r="BWM86" s="1965"/>
      <c r="BWN86" s="1965"/>
      <c r="BWO86" s="1965"/>
      <c r="BWP86" s="1965"/>
      <c r="BWQ86" s="1965"/>
      <c r="BWR86" s="1965"/>
      <c r="BWS86" s="1965"/>
      <c r="BWT86" s="1965"/>
      <c r="BWU86" s="1965"/>
      <c r="BWV86" s="1965"/>
      <c r="BWW86" s="1965"/>
      <c r="BWX86" s="1965"/>
      <c r="BWY86" s="1965"/>
      <c r="BWZ86" s="1965"/>
      <c r="BXA86" s="1965"/>
      <c r="BXB86" s="1965"/>
      <c r="BXC86" s="1965"/>
      <c r="BXD86" s="1965"/>
      <c r="BXE86" s="1965"/>
      <c r="BXF86" s="1965"/>
      <c r="BXG86" s="1965"/>
      <c r="BXH86" s="1965"/>
      <c r="BXI86" s="1965"/>
      <c r="BXJ86" s="1965"/>
      <c r="BXK86" s="1965"/>
      <c r="BXL86" s="1965"/>
      <c r="BXM86" s="1965"/>
      <c r="BXN86" s="1965"/>
      <c r="BXO86" s="1965"/>
      <c r="BXP86" s="1965"/>
      <c r="BXQ86" s="1965"/>
      <c r="BXR86" s="1965"/>
      <c r="BXS86" s="1965"/>
      <c r="BXT86" s="1965"/>
      <c r="BXU86" s="1965"/>
      <c r="BXV86" s="1965"/>
      <c r="BXW86" s="1965"/>
      <c r="BXX86" s="1965"/>
      <c r="BXY86" s="1965"/>
      <c r="BXZ86" s="1965"/>
      <c r="BYA86" s="1965"/>
      <c r="BYB86" s="1965"/>
      <c r="BYC86" s="1965"/>
      <c r="BYD86" s="1965"/>
      <c r="BYE86" s="1965"/>
      <c r="BYF86" s="1965"/>
      <c r="BYG86" s="1965"/>
      <c r="BYH86" s="1965"/>
      <c r="BYI86" s="1965"/>
      <c r="BYJ86" s="1965"/>
      <c r="BYK86" s="1965"/>
      <c r="BYL86" s="1965"/>
      <c r="BYM86" s="1965"/>
      <c r="BYN86" s="1965"/>
      <c r="BYO86" s="1965"/>
      <c r="BYP86" s="1965"/>
      <c r="BYQ86" s="1965"/>
      <c r="BYR86" s="1965"/>
      <c r="BYS86" s="1965"/>
      <c r="BYT86" s="1965"/>
      <c r="BYU86" s="1965"/>
      <c r="BYV86" s="1965"/>
      <c r="BYW86" s="1965"/>
      <c r="BYX86" s="1965"/>
      <c r="BYY86" s="1965"/>
      <c r="BYZ86" s="1965"/>
      <c r="BZA86" s="1965"/>
      <c r="BZB86" s="1965"/>
      <c r="BZC86" s="1965"/>
      <c r="BZD86" s="1965"/>
      <c r="BZE86" s="1965"/>
      <c r="BZF86" s="1965"/>
      <c r="BZG86" s="1965"/>
      <c r="BZH86" s="1965"/>
      <c r="BZI86" s="1965"/>
      <c r="BZJ86" s="1965"/>
      <c r="BZK86" s="1965"/>
      <c r="BZL86" s="1965"/>
      <c r="BZM86" s="1965"/>
      <c r="BZN86" s="1965"/>
      <c r="BZO86" s="1965"/>
      <c r="BZP86" s="1965"/>
      <c r="BZQ86" s="1965"/>
      <c r="BZR86" s="1965"/>
      <c r="BZS86" s="1965"/>
      <c r="BZT86" s="1965"/>
      <c r="BZU86" s="1965"/>
      <c r="BZV86" s="1965"/>
      <c r="BZW86" s="1965"/>
      <c r="BZX86" s="1965"/>
      <c r="BZY86" s="1965"/>
      <c r="BZZ86" s="1965"/>
      <c r="CAA86" s="1965"/>
      <c r="CAB86" s="1965"/>
      <c r="CAC86" s="1965"/>
      <c r="CAD86" s="1965"/>
      <c r="CAE86" s="1965"/>
      <c r="CAF86" s="1965"/>
      <c r="CAG86" s="1965"/>
      <c r="CAH86" s="1965"/>
      <c r="CAI86" s="1965"/>
      <c r="CAJ86" s="1965"/>
      <c r="CAK86" s="1965"/>
      <c r="CAL86" s="1965"/>
      <c r="CAM86" s="1965"/>
      <c r="CAN86" s="1965"/>
      <c r="CAO86" s="1965"/>
      <c r="CAP86" s="1965"/>
      <c r="CAQ86" s="1965"/>
      <c r="CAR86" s="1965"/>
      <c r="CAS86" s="1965"/>
      <c r="CAT86" s="1965"/>
      <c r="CAU86" s="1965"/>
      <c r="CAV86" s="1965"/>
      <c r="CAW86" s="1965"/>
      <c r="CAX86" s="1965"/>
      <c r="CAY86" s="1965"/>
      <c r="CAZ86" s="1965"/>
      <c r="CBA86" s="1965"/>
      <c r="CBB86" s="1965"/>
      <c r="CBC86" s="1965"/>
      <c r="CBD86" s="1965"/>
      <c r="CBE86" s="1965"/>
      <c r="CBF86" s="1965"/>
      <c r="CBG86" s="1965"/>
      <c r="CBH86" s="1965"/>
      <c r="CBI86" s="1965"/>
      <c r="CBJ86" s="1965"/>
      <c r="CBK86" s="1965"/>
      <c r="CBL86" s="1965"/>
      <c r="CBM86" s="1965"/>
      <c r="CBN86" s="1965"/>
      <c r="CBO86" s="1965"/>
      <c r="CBP86" s="1965"/>
      <c r="CBQ86" s="1965"/>
      <c r="CBR86" s="1965"/>
      <c r="CBS86" s="1965"/>
      <c r="CBT86" s="1965"/>
      <c r="CBU86" s="1965"/>
      <c r="CBV86" s="1965"/>
      <c r="CBW86" s="1965"/>
      <c r="CBX86" s="1965"/>
      <c r="CBY86" s="1965"/>
      <c r="CBZ86" s="1965"/>
      <c r="CCA86" s="1965"/>
      <c r="CCB86" s="1965"/>
      <c r="CCC86" s="1965"/>
      <c r="CCD86" s="1965"/>
      <c r="CCE86" s="1965"/>
      <c r="CCF86" s="1965"/>
      <c r="CCG86" s="1965"/>
      <c r="CCH86" s="1965"/>
      <c r="CCI86" s="1965"/>
      <c r="CCJ86" s="1965"/>
      <c r="CCK86" s="1965"/>
      <c r="CCL86" s="1965"/>
      <c r="CCM86" s="1965"/>
      <c r="CCN86" s="1965"/>
      <c r="CCO86" s="1965"/>
      <c r="CCP86" s="1965"/>
      <c r="CCQ86" s="1965"/>
      <c r="CCR86" s="1965"/>
      <c r="CCS86" s="1965"/>
      <c r="CCT86" s="1965"/>
      <c r="CCU86" s="1965"/>
      <c r="CCV86" s="1965"/>
      <c r="CCW86" s="1965"/>
      <c r="CCX86" s="1965"/>
      <c r="CCY86" s="1965"/>
      <c r="CCZ86" s="1965"/>
      <c r="CDA86" s="1965"/>
      <c r="CDB86" s="1965"/>
      <c r="CDC86" s="1965"/>
      <c r="CDD86" s="1965"/>
      <c r="CDE86" s="1965"/>
      <c r="CDF86" s="1965"/>
      <c r="CDG86" s="1965"/>
      <c r="CDH86" s="1965"/>
      <c r="CDI86" s="1965"/>
      <c r="CDJ86" s="1965"/>
      <c r="CDK86" s="1965"/>
      <c r="CDL86" s="1965"/>
      <c r="CDM86" s="1965"/>
      <c r="CDN86" s="1965"/>
      <c r="CDO86" s="1965"/>
      <c r="CDP86" s="1965"/>
      <c r="CDQ86" s="1965"/>
      <c r="CDR86" s="1965"/>
      <c r="CDS86" s="1965"/>
      <c r="CDT86" s="1965"/>
      <c r="CDU86" s="1965"/>
      <c r="CDV86" s="1965"/>
      <c r="CDW86" s="1965"/>
      <c r="CDX86" s="1965"/>
      <c r="CDY86" s="1965"/>
      <c r="CDZ86" s="1965"/>
      <c r="CEA86" s="1965"/>
      <c r="CEB86" s="1965"/>
      <c r="CEC86" s="1965"/>
      <c r="CED86" s="1965"/>
      <c r="CEE86" s="1965"/>
      <c r="CEF86" s="1965"/>
      <c r="CEG86" s="1965"/>
      <c r="CEH86" s="1965"/>
      <c r="CEI86" s="1965"/>
      <c r="CEJ86" s="1965"/>
      <c r="CEK86" s="1965"/>
      <c r="CEL86" s="1965"/>
      <c r="CEM86" s="1965"/>
      <c r="CEN86" s="1965"/>
      <c r="CEO86" s="1965"/>
      <c r="CEP86" s="1965"/>
      <c r="CEQ86" s="1965"/>
      <c r="CER86" s="1965"/>
      <c r="CES86" s="1965"/>
      <c r="CET86" s="1965"/>
      <c r="CEU86" s="1965"/>
      <c r="CEV86" s="1965"/>
      <c r="CEW86" s="1965"/>
      <c r="CEX86" s="1965"/>
      <c r="CEY86" s="1965"/>
      <c r="CEZ86" s="1965"/>
      <c r="CFA86" s="1965"/>
      <c r="CFB86" s="1965"/>
      <c r="CFC86" s="1965"/>
      <c r="CFD86" s="1965"/>
      <c r="CFE86" s="1965"/>
      <c r="CFF86" s="1965"/>
      <c r="CFG86" s="1965"/>
      <c r="CFH86" s="1965"/>
      <c r="CFI86" s="1965"/>
      <c r="CFJ86" s="1965"/>
      <c r="CFK86" s="1965"/>
      <c r="CFL86" s="1965"/>
      <c r="CFM86" s="1965"/>
      <c r="CFN86" s="1965"/>
      <c r="CFO86" s="1965"/>
      <c r="CFP86" s="1965"/>
      <c r="CFQ86" s="1965"/>
      <c r="CFR86" s="1965"/>
      <c r="CFS86" s="1965"/>
      <c r="CFT86" s="1965"/>
      <c r="CFU86" s="1965"/>
      <c r="CFV86" s="1965"/>
      <c r="CFW86" s="1965"/>
      <c r="CFX86" s="1965"/>
      <c r="CFY86" s="1965"/>
      <c r="CFZ86" s="1965"/>
      <c r="CGA86" s="1965"/>
      <c r="CGB86" s="1965"/>
      <c r="CGC86" s="1965"/>
      <c r="CGD86" s="1965"/>
      <c r="CGE86" s="1965"/>
      <c r="CGF86" s="1965"/>
      <c r="CGG86" s="1965"/>
      <c r="CGH86" s="1965"/>
      <c r="CGI86" s="1965"/>
      <c r="CGJ86" s="1965"/>
      <c r="CGK86" s="1965"/>
      <c r="CGL86" s="1965"/>
      <c r="CGM86" s="1965"/>
      <c r="CGN86" s="1965"/>
      <c r="CGO86" s="1965"/>
      <c r="CGP86" s="1965"/>
      <c r="CGQ86" s="1965"/>
      <c r="CGR86" s="1965"/>
      <c r="CGS86" s="1965"/>
      <c r="CGT86" s="1965"/>
      <c r="CGU86" s="1965"/>
      <c r="CGV86" s="1965"/>
      <c r="CGW86" s="1965"/>
      <c r="CGX86" s="1965"/>
      <c r="CGY86" s="1965"/>
      <c r="CGZ86" s="1965"/>
      <c r="CHA86" s="1965"/>
      <c r="CHB86" s="1965"/>
      <c r="CHC86" s="1965"/>
      <c r="CHD86" s="1965"/>
      <c r="CHE86" s="1965"/>
      <c r="CHF86" s="1965"/>
      <c r="CHG86" s="1965"/>
      <c r="CHH86" s="1965"/>
      <c r="CHI86" s="1965"/>
      <c r="CHJ86" s="1965"/>
      <c r="CHK86" s="1965"/>
      <c r="CHL86" s="1965"/>
      <c r="CHM86" s="1965"/>
      <c r="CHN86" s="1965"/>
      <c r="CHO86" s="1965"/>
      <c r="CHP86" s="1965"/>
      <c r="CHQ86" s="1965"/>
      <c r="CHR86" s="1965"/>
      <c r="CHS86" s="1965"/>
      <c r="CHT86" s="1965"/>
      <c r="CHU86" s="1965"/>
      <c r="CHV86" s="1965"/>
      <c r="CHW86" s="1965"/>
      <c r="CHX86" s="1965"/>
      <c r="CHY86" s="1965"/>
      <c r="CHZ86" s="1965"/>
      <c r="CIA86" s="1965"/>
      <c r="CIB86" s="1965"/>
      <c r="CIC86" s="1965"/>
      <c r="CID86" s="1965"/>
      <c r="CIE86" s="1965"/>
      <c r="CIF86" s="1965"/>
      <c r="CIG86" s="1965"/>
      <c r="CIH86" s="1965"/>
      <c r="CII86" s="1965"/>
      <c r="CIJ86" s="1965"/>
      <c r="CIK86" s="1965"/>
      <c r="CIL86" s="1965"/>
      <c r="CIM86" s="1965"/>
      <c r="CIN86" s="1965"/>
      <c r="CIO86" s="1965"/>
      <c r="CIP86" s="1965"/>
      <c r="CIQ86" s="1965"/>
      <c r="CIR86" s="1965"/>
      <c r="CIS86" s="1965"/>
      <c r="CIT86" s="1965"/>
      <c r="CIU86" s="1965"/>
      <c r="CIV86" s="1965"/>
      <c r="CIW86" s="1965"/>
      <c r="CIX86" s="1965"/>
      <c r="CIY86" s="1965"/>
      <c r="CIZ86" s="1965"/>
      <c r="CJA86" s="1965"/>
      <c r="CJB86" s="1965"/>
      <c r="CJC86" s="1965"/>
      <c r="CJD86" s="1965"/>
      <c r="CJE86" s="1965"/>
      <c r="CJF86" s="1965"/>
      <c r="CJG86" s="1965"/>
      <c r="CJH86" s="1965"/>
      <c r="CJI86" s="1965"/>
      <c r="CJJ86" s="1965"/>
      <c r="CJK86" s="1965"/>
      <c r="CJL86" s="1965"/>
      <c r="CJM86" s="1965"/>
      <c r="CJN86" s="1965"/>
      <c r="CJO86" s="1965"/>
      <c r="CJP86" s="1965"/>
      <c r="CJQ86" s="1965"/>
      <c r="CJR86" s="1965"/>
      <c r="CJS86" s="1965"/>
      <c r="CJT86" s="1965"/>
      <c r="CJU86" s="1965"/>
      <c r="CJV86" s="1965"/>
      <c r="CJW86" s="1965"/>
      <c r="CJX86" s="1965"/>
      <c r="CJY86" s="1965"/>
      <c r="CJZ86" s="1965"/>
      <c r="CKA86" s="1965"/>
      <c r="CKB86" s="1965"/>
      <c r="CKC86" s="1965"/>
      <c r="CKD86" s="1965"/>
      <c r="CKE86" s="1965"/>
      <c r="CKF86" s="1965"/>
      <c r="CKG86" s="1965"/>
      <c r="CKH86" s="1965"/>
      <c r="CKI86" s="1965"/>
      <c r="CKJ86" s="1965"/>
      <c r="CKK86" s="1965"/>
      <c r="CKL86" s="1965"/>
      <c r="CKM86" s="1965"/>
      <c r="CKN86" s="1965"/>
      <c r="CKO86" s="1965"/>
      <c r="CKP86" s="1965"/>
      <c r="CKQ86" s="1965"/>
      <c r="CKR86" s="1965"/>
      <c r="CKS86" s="1965"/>
      <c r="CKT86" s="1965"/>
      <c r="CKU86" s="1965"/>
      <c r="CKV86" s="1965"/>
      <c r="CKW86" s="1965"/>
      <c r="CKX86" s="1965"/>
      <c r="CKY86" s="1965"/>
      <c r="CKZ86" s="1965"/>
      <c r="CLA86" s="1965"/>
      <c r="CLB86" s="1965"/>
      <c r="CLC86" s="1965"/>
      <c r="CLD86" s="1965"/>
      <c r="CLE86" s="1965"/>
      <c r="CLF86" s="1965"/>
      <c r="CLG86" s="1965"/>
      <c r="CLH86" s="1965"/>
      <c r="CLI86" s="1965"/>
      <c r="CLJ86" s="1965"/>
      <c r="CLK86" s="1965"/>
      <c r="CLL86" s="1965"/>
      <c r="CLM86" s="1965"/>
      <c r="CLN86" s="1965"/>
      <c r="CLO86" s="1965"/>
      <c r="CLP86" s="1965"/>
      <c r="CLQ86" s="1965"/>
      <c r="CLR86" s="1965"/>
      <c r="CLS86" s="1965"/>
      <c r="CLT86" s="1965"/>
      <c r="CLU86" s="1965"/>
      <c r="CLV86" s="1965"/>
      <c r="CLW86" s="1965"/>
      <c r="CLX86" s="1965"/>
      <c r="CLY86" s="1965"/>
      <c r="CLZ86" s="1965"/>
      <c r="CMA86" s="1965"/>
      <c r="CMB86" s="1965"/>
      <c r="CMC86" s="1965"/>
      <c r="CMD86" s="1965"/>
      <c r="CME86" s="1965"/>
      <c r="CMF86" s="1965"/>
      <c r="CMG86" s="1965"/>
      <c r="CMH86" s="1965"/>
      <c r="CMI86" s="1965"/>
      <c r="CMJ86" s="1965"/>
      <c r="CMK86" s="1965"/>
      <c r="CML86" s="1965"/>
      <c r="CMM86" s="1965"/>
      <c r="CMN86" s="1965"/>
      <c r="CMO86" s="1965"/>
      <c r="CMP86" s="1965"/>
      <c r="CMQ86" s="1965"/>
      <c r="CMR86" s="1965"/>
      <c r="CMS86" s="1965"/>
      <c r="CMT86" s="1965"/>
      <c r="CMU86" s="1965"/>
      <c r="CMV86" s="1965"/>
      <c r="CMW86" s="1965"/>
      <c r="CMX86" s="1965"/>
      <c r="CMY86" s="1965"/>
      <c r="CMZ86" s="1965"/>
      <c r="CNA86" s="1965"/>
      <c r="CNB86" s="1965"/>
      <c r="CNC86" s="1965"/>
      <c r="CND86" s="1965"/>
      <c r="CNE86" s="1965"/>
      <c r="CNF86" s="1965"/>
      <c r="CNG86" s="1965"/>
      <c r="CNH86" s="1965"/>
      <c r="CNI86" s="1965"/>
      <c r="CNJ86" s="1965"/>
      <c r="CNK86" s="1965"/>
      <c r="CNL86" s="1965"/>
      <c r="CNM86" s="1965"/>
      <c r="CNN86" s="1965"/>
      <c r="CNO86" s="1965"/>
      <c r="CNP86" s="1965"/>
      <c r="CNQ86" s="1965"/>
      <c r="CNR86" s="1965"/>
      <c r="CNS86" s="1965"/>
      <c r="CNT86" s="1965"/>
      <c r="CNU86" s="1965"/>
      <c r="CNV86" s="1965"/>
      <c r="CNW86" s="1965"/>
      <c r="CNX86" s="1965"/>
      <c r="CNY86" s="1965"/>
      <c r="CNZ86" s="1965"/>
      <c r="COA86" s="1965"/>
      <c r="COB86" s="1965"/>
      <c r="COC86" s="1965"/>
      <c r="COD86" s="1965"/>
      <c r="COE86" s="1965"/>
      <c r="COF86" s="1965"/>
      <c r="COG86" s="1965"/>
      <c r="COH86" s="1965"/>
      <c r="COI86" s="1965"/>
      <c r="COJ86" s="1965"/>
      <c r="COK86" s="1965"/>
      <c r="COL86" s="1965"/>
      <c r="COM86" s="1965"/>
      <c r="CON86" s="1965"/>
      <c r="COO86" s="1965"/>
      <c r="COP86" s="1965"/>
      <c r="COQ86" s="1965"/>
      <c r="COR86" s="1965"/>
      <c r="COS86" s="1965"/>
      <c r="COT86" s="1965"/>
      <c r="COU86" s="1965"/>
      <c r="COV86" s="1965"/>
      <c r="COW86" s="1965"/>
      <c r="COX86" s="1965"/>
      <c r="COY86" s="1965"/>
      <c r="COZ86" s="1965"/>
      <c r="CPA86" s="1965"/>
      <c r="CPB86" s="1965"/>
      <c r="CPC86" s="1965"/>
      <c r="CPD86" s="1965"/>
      <c r="CPE86" s="1965"/>
      <c r="CPF86" s="1965"/>
      <c r="CPG86" s="1965"/>
      <c r="CPH86" s="1965"/>
      <c r="CPI86" s="1965"/>
      <c r="CPJ86" s="1965"/>
      <c r="CPK86" s="1965"/>
      <c r="CPL86" s="1965"/>
      <c r="CPM86" s="1965"/>
      <c r="CPN86" s="1965"/>
      <c r="CPO86" s="1965"/>
      <c r="CPP86" s="1965"/>
      <c r="CPQ86" s="1965"/>
      <c r="CPR86" s="1965"/>
      <c r="CPS86" s="1965"/>
      <c r="CPT86" s="1965"/>
      <c r="CPU86" s="1965"/>
      <c r="CPV86" s="1965"/>
      <c r="CPW86" s="1965"/>
      <c r="CPX86" s="1965"/>
      <c r="CPY86" s="1965"/>
      <c r="CPZ86" s="1965"/>
      <c r="CQA86" s="1965"/>
      <c r="CQB86" s="1965"/>
      <c r="CQC86" s="1965"/>
      <c r="CQD86" s="1965"/>
      <c r="CQE86" s="1965"/>
      <c r="CQF86" s="1965"/>
      <c r="CQG86" s="1965"/>
      <c r="CQH86" s="1965"/>
      <c r="CQI86" s="1965"/>
      <c r="CQJ86" s="1965"/>
      <c r="CQK86" s="1965"/>
      <c r="CQL86" s="1965"/>
      <c r="CQM86" s="1965"/>
      <c r="CQN86" s="1965"/>
      <c r="CQO86" s="1965"/>
      <c r="CQP86" s="1965"/>
      <c r="CQQ86" s="1965"/>
      <c r="CQR86" s="1965"/>
      <c r="CQS86" s="1965"/>
      <c r="CQT86" s="1965"/>
      <c r="CQU86" s="1965"/>
      <c r="CQV86" s="1965"/>
      <c r="CQW86" s="1965"/>
      <c r="CQX86" s="1965"/>
      <c r="CQY86" s="1965"/>
      <c r="CQZ86" s="1965"/>
      <c r="CRA86" s="1965"/>
      <c r="CRB86" s="1965"/>
      <c r="CRC86" s="1965"/>
      <c r="CRD86" s="1965"/>
      <c r="CRE86" s="1965"/>
      <c r="CRF86" s="1965"/>
      <c r="CRG86" s="1965"/>
      <c r="CRH86" s="1965"/>
      <c r="CRI86" s="1965"/>
      <c r="CRJ86" s="1965"/>
      <c r="CRK86" s="1965"/>
      <c r="CRL86" s="1965"/>
      <c r="CRM86" s="1965"/>
      <c r="CRN86" s="1965"/>
      <c r="CRO86" s="1965"/>
      <c r="CRP86" s="1965"/>
      <c r="CRQ86" s="1965"/>
      <c r="CRR86" s="1965"/>
      <c r="CRS86" s="1965"/>
      <c r="CRT86" s="1965"/>
      <c r="CRU86" s="1965"/>
      <c r="CRV86" s="1965"/>
      <c r="CRW86" s="1965"/>
      <c r="CRX86" s="1965"/>
      <c r="CRY86" s="1965"/>
      <c r="CRZ86" s="1965"/>
      <c r="CSA86" s="1965"/>
      <c r="CSB86" s="1965"/>
      <c r="CSC86" s="1965"/>
      <c r="CSD86" s="1965"/>
      <c r="CSE86" s="1965"/>
      <c r="CSF86" s="1965"/>
      <c r="CSG86" s="1965"/>
      <c r="CSH86" s="1965"/>
      <c r="CSI86" s="1965"/>
      <c r="CSJ86" s="1965"/>
      <c r="CSK86" s="1965"/>
      <c r="CSL86" s="1965"/>
      <c r="CSM86" s="1965"/>
      <c r="CSN86" s="1965"/>
      <c r="CSO86" s="1965"/>
      <c r="CSP86" s="1965"/>
      <c r="CSQ86" s="1965"/>
      <c r="CSR86" s="1965"/>
      <c r="CSS86" s="1965"/>
      <c r="CST86" s="1965"/>
      <c r="CSU86" s="1965"/>
      <c r="CSV86" s="1965"/>
      <c r="CSW86" s="1965"/>
      <c r="CSX86" s="1965"/>
      <c r="CSY86" s="1965"/>
      <c r="CSZ86" s="1965"/>
      <c r="CTA86" s="1965"/>
      <c r="CTB86" s="1965"/>
      <c r="CTC86" s="1965"/>
      <c r="CTD86" s="1965"/>
      <c r="CTE86" s="1965"/>
      <c r="CTF86" s="1965"/>
      <c r="CTG86" s="1965"/>
      <c r="CTH86" s="1965"/>
      <c r="CTI86" s="1965"/>
      <c r="CTJ86" s="1965"/>
      <c r="CTK86" s="1965"/>
      <c r="CTL86" s="1965"/>
      <c r="CTM86" s="1965"/>
      <c r="CTN86" s="1965"/>
      <c r="CTO86" s="1965"/>
      <c r="CTP86" s="1965"/>
      <c r="CTQ86" s="1965"/>
      <c r="CTR86" s="1965"/>
      <c r="CTS86" s="1965"/>
      <c r="CTT86" s="1965"/>
      <c r="CTU86" s="1965"/>
      <c r="CTV86" s="1965"/>
      <c r="CTW86" s="1965"/>
      <c r="CTX86" s="1965"/>
      <c r="CTY86" s="1965"/>
      <c r="CTZ86" s="1965"/>
      <c r="CUA86" s="1965"/>
      <c r="CUB86" s="1965"/>
      <c r="CUC86" s="1965"/>
      <c r="CUD86" s="1965"/>
      <c r="CUE86" s="1965"/>
      <c r="CUF86" s="1965"/>
      <c r="CUG86" s="1965"/>
      <c r="CUH86" s="1965"/>
      <c r="CUI86" s="1965"/>
      <c r="CUJ86" s="1965"/>
      <c r="CUK86" s="1965"/>
      <c r="CUL86" s="1965"/>
      <c r="CUM86" s="1965"/>
      <c r="CUN86" s="1965"/>
      <c r="CUO86" s="1965"/>
      <c r="CUP86" s="1965"/>
      <c r="CUQ86" s="1965"/>
      <c r="CUR86" s="1965"/>
      <c r="CUS86" s="1965"/>
      <c r="CUT86" s="1965"/>
      <c r="CUU86" s="1965"/>
      <c r="CUV86" s="1965"/>
      <c r="CUW86" s="1965"/>
      <c r="CUX86" s="1965"/>
      <c r="CUY86" s="1965"/>
      <c r="CUZ86" s="1965"/>
      <c r="CVA86" s="1965"/>
      <c r="CVB86" s="1965"/>
      <c r="CVC86" s="1965"/>
      <c r="CVD86" s="1965"/>
      <c r="CVE86" s="1965"/>
      <c r="CVF86" s="1965"/>
      <c r="CVG86" s="1965"/>
      <c r="CVH86" s="1965"/>
      <c r="CVI86" s="1965"/>
      <c r="CVJ86" s="1965"/>
      <c r="CVK86" s="1965"/>
      <c r="CVL86" s="1965"/>
      <c r="CVM86" s="1965"/>
      <c r="CVN86" s="1965"/>
      <c r="CVO86" s="1965"/>
      <c r="CVP86" s="1965"/>
      <c r="CVQ86" s="1965"/>
      <c r="CVR86" s="1965"/>
      <c r="CVS86" s="1965"/>
      <c r="CVT86" s="1965"/>
      <c r="CVU86" s="1965"/>
      <c r="CVV86" s="1965"/>
      <c r="CVW86" s="1965"/>
      <c r="CVX86" s="1965"/>
      <c r="CVY86" s="1965"/>
      <c r="CVZ86" s="1965"/>
      <c r="CWA86" s="1965"/>
      <c r="CWB86" s="1965"/>
      <c r="CWC86" s="1965"/>
      <c r="CWD86" s="1965"/>
      <c r="CWE86" s="1965"/>
      <c r="CWF86" s="1965"/>
      <c r="CWG86" s="1965"/>
      <c r="CWH86" s="1965"/>
      <c r="CWI86" s="1965"/>
      <c r="CWJ86" s="1965"/>
      <c r="CWK86" s="1965"/>
      <c r="CWL86" s="1965"/>
      <c r="CWM86" s="1965"/>
      <c r="CWN86" s="1965"/>
      <c r="CWO86" s="1965"/>
      <c r="CWP86" s="1965"/>
      <c r="CWQ86" s="1965"/>
      <c r="CWR86" s="1965"/>
      <c r="CWS86" s="1965"/>
      <c r="CWT86" s="1965"/>
      <c r="CWU86" s="1965"/>
      <c r="CWV86" s="1965"/>
      <c r="CWW86" s="1965"/>
      <c r="CWX86" s="1965"/>
      <c r="CWY86" s="1965"/>
      <c r="CWZ86" s="1965"/>
      <c r="CXA86" s="1965"/>
      <c r="CXB86" s="1965"/>
      <c r="CXC86" s="1965"/>
      <c r="CXD86" s="1965"/>
      <c r="CXE86" s="1965"/>
      <c r="CXF86" s="1965"/>
      <c r="CXG86" s="1965"/>
      <c r="CXH86" s="1965"/>
      <c r="CXI86" s="1965"/>
      <c r="CXJ86" s="1965"/>
      <c r="CXK86" s="1965"/>
      <c r="CXL86" s="1965"/>
      <c r="CXM86" s="1965"/>
      <c r="CXN86" s="1965"/>
      <c r="CXO86" s="1965"/>
      <c r="CXP86" s="1965"/>
      <c r="CXQ86" s="1965"/>
      <c r="CXR86" s="1965"/>
      <c r="CXS86" s="1965"/>
      <c r="CXT86" s="1965"/>
      <c r="CXU86" s="1965"/>
      <c r="CXV86" s="1965"/>
      <c r="CXW86" s="1965"/>
      <c r="CXX86" s="1965"/>
      <c r="CXY86" s="1965"/>
      <c r="CXZ86" s="1965"/>
      <c r="CYA86" s="1965"/>
      <c r="CYB86" s="1965"/>
      <c r="CYC86" s="1965"/>
      <c r="CYD86" s="1965"/>
      <c r="CYE86" s="1965"/>
      <c r="CYF86" s="1965"/>
      <c r="CYG86" s="1965"/>
      <c r="CYH86" s="1965"/>
      <c r="CYI86" s="1965"/>
      <c r="CYJ86" s="1965"/>
      <c r="CYK86" s="1965"/>
      <c r="CYL86" s="1965"/>
      <c r="CYM86" s="1965"/>
      <c r="CYN86" s="1965"/>
      <c r="CYO86" s="1965"/>
      <c r="CYP86" s="1965"/>
      <c r="CYQ86" s="1965"/>
      <c r="CYR86" s="1965"/>
      <c r="CYS86" s="1965"/>
      <c r="CYT86" s="1965"/>
      <c r="CYU86" s="1965"/>
      <c r="CYV86" s="1965"/>
      <c r="CYW86" s="1965"/>
      <c r="CYX86" s="1965"/>
      <c r="CYY86" s="1965"/>
      <c r="CYZ86" s="1965"/>
      <c r="CZA86" s="1965"/>
      <c r="CZB86" s="1965"/>
      <c r="CZC86" s="1965"/>
      <c r="CZD86" s="1965"/>
      <c r="CZE86" s="1965"/>
      <c r="CZF86" s="1965"/>
      <c r="CZG86" s="1965"/>
      <c r="CZH86" s="1965"/>
      <c r="CZI86" s="1965"/>
      <c r="CZJ86" s="1965"/>
      <c r="CZK86" s="1965"/>
      <c r="CZL86" s="1965"/>
      <c r="CZM86" s="1965"/>
      <c r="CZN86" s="1965"/>
      <c r="CZO86" s="1965"/>
      <c r="CZP86" s="1965"/>
      <c r="CZQ86" s="1965"/>
      <c r="CZR86" s="1965"/>
      <c r="CZS86" s="1965"/>
      <c r="CZT86" s="1965"/>
      <c r="CZU86" s="1965"/>
      <c r="CZV86" s="1965"/>
      <c r="CZW86" s="1965"/>
      <c r="CZX86" s="1965"/>
      <c r="CZY86" s="1965"/>
      <c r="CZZ86" s="1965"/>
      <c r="DAA86" s="1965"/>
      <c r="DAB86" s="1965"/>
      <c r="DAC86" s="1965"/>
      <c r="DAD86" s="1965"/>
      <c r="DAE86" s="1965"/>
      <c r="DAF86" s="1965"/>
      <c r="DAG86" s="1965"/>
      <c r="DAH86" s="1965"/>
      <c r="DAI86" s="1965"/>
      <c r="DAJ86" s="1965"/>
      <c r="DAK86" s="1965"/>
      <c r="DAL86" s="1965"/>
      <c r="DAM86" s="1965"/>
      <c r="DAN86" s="1965"/>
      <c r="DAO86" s="1965"/>
      <c r="DAP86" s="1965"/>
      <c r="DAQ86" s="1965"/>
      <c r="DAR86" s="1965"/>
      <c r="DAS86" s="1965"/>
      <c r="DAT86" s="1965"/>
      <c r="DAU86" s="1965"/>
      <c r="DAV86" s="1965"/>
      <c r="DAW86" s="1965"/>
      <c r="DAX86" s="1965"/>
      <c r="DAY86" s="1965"/>
      <c r="DAZ86" s="1965"/>
      <c r="DBA86" s="1965"/>
      <c r="DBB86" s="1965"/>
      <c r="DBC86" s="1965"/>
      <c r="DBD86" s="1965"/>
      <c r="DBE86" s="1965"/>
      <c r="DBF86" s="1965"/>
      <c r="DBG86" s="1965"/>
      <c r="DBH86" s="1965"/>
      <c r="DBI86" s="1965"/>
      <c r="DBJ86" s="1965"/>
      <c r="DBK86" s="1965"/>
      <c r="DBL86" s="1965"/>
      <c r="DBM86" s="1965"/>
      <c r="DBN86" s="1965"/>
      <c r="DBO86" s="1965"/>
      <c r="DBP86" s="1965"/>
      <c r="DBQ86" s="1965"/>
      <c r="DBR86" s="1965"/>
      <c r="DBS86" s="1965"/>
      <c r="DBT86" s="1965"/>
      <c r="DBU86" s="1965"/>
      <c r="DBV86" s="1965"/>
      <c r="DBW86" s="1965"/>
      <c r="DBX86" s="1965"/>
      <c r="DBY86" s="1965"/>
      <c r="DBZ86" s="1965"/>
      <c r="DCA86" s="1965"/>
      <c r="DCB86" s="1965"/>
      <c r="DCC86" s="1965"/>
      <c r="DCD86" s="1965"/>
      <c r="DCE86" s="1965"/>
      <c r="DCF86" s="1965"/>
      <c r="DCG86" s="1965"/>
      <c r="DCH86" s="1965"/>
      <c r="DCI86" s="1965"/>
      <c r="DCJ86" s="1965"/>
      <c r="DCK86" s="1965"/>
      <c r="DCL86" s="1965"/>
      <c r="DCM86" s="1965"/>
      <c r="DCN86" s="1965"/>
      <c r="DCO86" s="1965"/>
      <c r="DCP86" s="1965"/>
      <c r="DCQ86" s="1965"/>
      <c r="DCR86" s="1965"/>
      <c r="DCS86" s="1965"/>
      <c r="DCT86" s="1965"/>
      <c r="DCU86" s="1965"/>
      <c r="DCV86" s="1965"/>
      <c r="DCW86" s="1965"/>
      <c r="DCX86" s="1965"/>
      <c r="DCY86" s="1965"/>
      <c r="DCZ86" s="1965"/>
      <c r="DDA86" s="1965"/>
      <c r="DDB86" s="1965"/>
      <c r="DDC86" s="1965"/>
      <c r="DDD86" s="1965"/>
      <c r="DDE86" s="1965"/>
      <c r="DDF86" s="1965"/>
      <c r="DDG86" s="1965"/>
      <c r="DDH86" s="1965"/>
      <c r="DDI86" s="1965"/>
      <c r="DDJ86" s="1965"/>
      <c r="DDK86" s="1965"/>
      <c r="DDL86" s="1965"/>
      <c r="DDM86" s="1965"/>
      <c r="DDN86" s="1965"/>
      <c r="DDO86" s="1965"/>
      <c r="DDP86" s="1965"/>
      <c r="DDQ86" s="1965"/>
      <c r="DDR86" s="1965"/>
      <c r="DDS86" s="1965"/>
      <c r="DDT86" s="1965"/>
      <c r="DDU86" s="1965"/>
      <c r="DDV86" s="1965"/>
      <c r="DDW86" s="1965"/>
      <c r="DDX86" s="1965"/>
      <c r="DDY86" s="1965"/>
      <c r="DDZ86" s="1965"/>
      <c r="DEA86" s="1965"/>
      <c r="DEB86" s="1965"/>
      <c r="DEC86" s="1965"/>
      <c r="DED86" s="1965"/>
      <c r="DEE86" s="1965"/>
      <c r="DEF86" s="1965"/>
      <c r="DEG86" s="1965"/>
      <c r="DEH86" s="1965"/>
      <c r="DEI86" s="1965"/>
      <c r="DEJ86" s="1965"/>
      <c r="DEK86" s="1965"/>
      <c r="DEL86" s="1965"/>
      <c r="DEM86" s="1965"/>
      <c r="DEN86" s="1965"/>
      <c r="DEO86" s="1965"/>
      <c r="DEP86" s="1965"/>
      <c r="DEQ86" s="1965"/>
      <c r="DER86" s="1965"/>
      <c r="DES86" s="1965"/>
      <c r="DET86" s="1965"/>
      <c r="DEU86" s="1965"/>
      <c r="DEV86" s="1965"/>
      <c r="DEW86" s="1965"/>
      <c r="DEX86" s="1965"/>
      <c r="DEY86" s="1965"/>
      <c r="DEZ86" s="1965"/>
      <c r="DFA86" s="1965"/>
      <c r="DFB86" s="1965"/>
      <c r="DFC86" s="1965"/>
      <c r="DFD86" s="1965"/>
      <c r="DFE86" s="1965"/>
      <c r="DFF86" s="1965"/>
      <c r="DFG86" s="1965"/>
      <c r="DFH86" s="1965"/>
      <c r="DFI86" s="1965"/>
      <c r="DFJ86" s="1965"/>
      <c r="DFK86" s="1965"/>
      <c r="DFL86" s="1965"/>
      <c r="DFM86" s="1965"/>
      <c r="DFN86" s="1965"/>
      <c r="DFO86" s="1965"/>
      <c r="DFP86" s="1965"/>
      <c r="DFQ86" s="1965"/>
      <c r="DFR86" s="1965"/>
      <c r="DFS86" s="1965"/>
      <c r="DFT86" s="1965"/>
      <c r="DFU86" s="1965"/>
      <c r="DFV86" s="1965"/>
      <c r="DFW86" s="1965"/>
      <c r="DFX86" s="1965"/>
      <c r="DFY86" s="1965"/>
      <c r="DFZ86" s="1965"/>
      <c r="DGA86" s="1965"/>
      <c r="DGB86" s="1965"/>
      <c r="DGC86" s="1965"/>
      <c r="DGD86" s="1965"/>
      <c r="DGE86" s="1965"/>
      <c r="DGF86" s="1965"/>
      <c r="DGG86" s="1965"/>
      <c r="DGH86" s="1965"/>
      <c r="DGI86" s="1965"/>
      <c r="DGJ86" s="1965"/>
      <c r="DGK86" s="1965"/>
      <c r="DGL86" s="1965"/>
      <c r="DGM86" s="1965"/>
      <c r="DGN86" s="1965"/>
      <c r="DGO86" s="1965"/>
      <c r="DGP86" s="1965"/>
      <c r="DGQ86" s="1965"/>
      <c r="DGR86" s="1965"/>
      <c r="DGS86" s="1965"/>
      <c r="DGT86" s="1965"/>
      <c r="DGU86" s="1965"/>
      <c r="DGV86" s="1965"/>
      <c r="DGW86" s="1965"/>
      <c r="DGX86" s="1965"/>
      <c r="DGY86" s="1965"/>
      <c r="DGZ86" s="1965"/>
      <c r="DHA86" s="1965"/>
      <c r="DHB86" s="1965"/>
      <c r="DHC86" s="1965"/>
      <c r="DHD86" s="1965"/>
      <c r="DHE86" s="1965"/>
      <c r="DHF86" s="1965"/>
      <c r="DHG86" s="1965"/>
      <c r="DHH86" s="1965"/>
      <c r="DHI86" s="1965"/>
      <c r="DHJ86" s="1965"/>
      <c r="DHK86" s="1965"/>
      <c r="DHL86" s="1965"/>
      <c r="DHM86" s="1965"/>
      <c r="DHN86" s="1965"/>
      <c r="DHO86" s="1965"/>
      <c r="DHP86" s="1965"/>
      <c r="DHQ86" s="1965"/>
      <c r="DHR86" s="1965"/>
      <c r="DHS86" s="1965"/>
      <c r="DHT86" s="1965"/>
      <c r="DHU86" s="1965"/>
      <c r="DHV86" s="1965"/>
      <c r="DHW86" s="1965"/>
      <c r="DHX86" s="1965"/>
      <c r="DHY86" s="1965"/>
      <c r="DHZ86" s="1965"/>
      <c r="DIA86" s="1965"/>
      <c r="DIB86" s="1965"/>
      <c r="DIC86" s="1965"/>
      <c r="DID86" s="1965"/>
      <c r="DIE86" s="1965"/>
      <c r="DIF86" s="1965"/>
      <c r="DIG86" s="1965"/>
      <c r="DIH86" s="1965"/>
      <c r="DII86" s="1965"/>
      <c r="DIJ86" s="1965"/>
      <c r="DIK86" s="1965"/>
      <c r="DIL86" s="1965"/>
      <c r="DIM86" s="1965"/>
      <c r="DIN86" s="1965"/>
      <c r="DIO86" s="1965"/>
      <c r="DIP86" s="1965"/>
      <c r="DIQ86" s="1965"/>
      <c r="DIR86" s="1965"/>
      <c r="DIS86" s="1965"/>
      <c r="DIT86" s="1965"/>
      <c r="DIU86" s="1965"/>
      <c r="DIV86" s="1965"/>
      <c r="DIW86" s="1965"/>
      <c r="DIX86" s="1965"/>
      <c r="DIY86" s="1965"/>
      <c r="DIZ86" s="1965"/>
      <c r="DJA86" s="1965"/>
      <c r="DJB86" s="1965"/>
      <c r="DJC86" s="1965"/>
      <c r="DJD86" s="1965"/>
      <c r="DJE86" s="1965"/>
      <c r="DJF86" s="1965"/>
      <c r="DJG86" s="1965"/>
      <c r="DJH86" s="1965"/>
      <c r="DJI86" s="1965"/>
      <c r="DJJ86" s="1965"/>
      <c r="DJK86" s="1965"/>
      <c r="DJL86" s="1965"/>
      <c r="DJM86" s="1965"/>
      <c r="DJN86" s="1965"/>
      <c r="DJO86" s="1965"/>
      <c r="DJP86" s="1965"/>
      <c r="DJQ86" s="1965"/>
      <c r="DJR86" s="1965"/>
      <c r="DJS86" s="1965"/>
      <c r="DJT86" s="1965"/>
      <c r="DJU86" s="1965"/>
      <c r="DJV86" s="1965"/>
      <c r="DJW86" s="1965"/>
      <c r="DJX86" s="1965"/>
      <c r="DJY86" s="1965"/>
      <c r="DJZ86" s="1965"/>
      <c r="DKA86" s="1965"/>
      <c r="DKB86" s="1965"/>
      <c r="DKC86" s="1965"/>
      <c r="DKD86" s="1965"/>
      <c r="DKE86" s="1965"/>
      <c r="DKF86" s="1965"/>
      <c r="DKG86" s="1965"/>
      <c r="DKH86" s="1965"/>
      <c r="DKI86" s="1965"/>
      <c r="DKJ86" s="1965"/>
      <c r="DKK86" s="1965"/>
      <c r="DKL86" s="1965"/>
      <c r="DKM86" s="1965"/>
      <c r="DKN86" s="1965"/>
      <c r="DKO86" s="1965"/>
      <c r="DKP86" s="1965"/>
      <c r="DKQ86" s="1965"/>
      <c r="DKR86" s="1965"/>
      <c r="DKS86" s="1965"/>
      <c r="DKT86" s="1965"/>
      <c r="DKU86" s="1965"/>
      <c r="DKV86" s="1965"/>
      <c r="DKW86" s="1965"/>
      <c r="DKX86" s="1965"/>
      <c r="DKY86" s="1965"/>
      <c r="DKZ86" s="1965"/>
      <c r="DLA86" s="1965"/>
      <c r="DLB86" s="1965"/>
      <c r="DLC86" s="1965"/>
      <c r="DLD86" s="1965"/>
      <c r="DLE86" s="1965"/>
      <c r="DLF86" s="1965"/>
      <c r="DLG86" s="1965"/>
      <c r="DLH86" s="1965"/>
      <c r="DLI86" s="1965"/>
      <c r="DLJ86" s="1965"/>
      <c r="DLK86" s="1965"/>
      <c r="DLL86" s="1965"/>
      <c r="DLM86" s="1965"/>
      <c r="DLN86" s="1965"/>
      <c r="DLO86" s="1965"/>
      <c r="DLP86" s="1965"/>
      <c r="DLQ86" s="1965"/>
      <c r="DLR86" s="1965"/>
      <c r="DLS86" s="1965"/>
      <c r="DLT86" s="1965"/>
      <c r="DLU86" s="1965"/>
      <c r="DLV86" s="1965"/>
      <c r="DLW86" s="1965"/>
      <c r="DLX86" s="1965"/>
      <c r="DLY86" s="1965"/>
      <c r="DLZ86" s="1965"/>
      <c r="DMA86" s="1965"/>
      <c r="DMB86" s="1965"/>
      <c r="DMC86" s="1965"/>
      <c r="DMD86" s="1965"/>
      <c r="DME86" s="1965"/>
      <c r="DMF86" s="1965"/>
      <c r="DMG86" s="1965"/>
      <c r="DMH86" s="1965"/>
      <c r="DMI86" s="1965"/>
      <c r="DMJ86" s="1965"/>
      <c r="DMK86" s="1965"/>
      <c r="DML86" s="1965"/>
      <c r="DMM86" s="1965"/>
      <c r="DMN86" s="1965"/>
      <c r="DMO86" s="1965"/>
      <c r="DMP86" s="1965"/>
      <c r="DMQ86" s="1965"/>
      <c r="DMR86" s="1965"/>
      <c r="DMS86" s="1965"/>
      <c r="DMT86" s="1965"/>
      <c r="DMU86" s="1965"/>
      <c r="DMV86" s="1965"/>
      <c r="DMW86" s="1965"/>
      <c r="DMX86" s="1965"/>
      <c r="DMY86" s="1965"/>
      <c r="DMZ86" s="1965"/>
      <c r="DNA86" s="1965"/>
      <c r="DNB86" s="1965"/>
      <c r="DNC86" s="1965"/>
      <c r="DND86" s="1965"/>
      <c r="DNE86" s="1965"/>
      <c r="DNF86" s="1965"/>
      <c r="DNG86" s="1965"/>
      <c r="DNH86" s="1965"/>
      <c r="DNI86" s="1965"/>
      <c r="DNJ86" s="1965"/>
      <c r="DNK86" s="1965"/>
      <c r="DNL86" s="1965"/>
      <c r="DNM86" s="1965"/>
      <c r="DNN86" s="1965"/>
      <c r="DNO86" s="1965"/>
      <c r="DNP86" s="1965"/>
      <c r="DNQ86" s="1965"/>
      <c r="DNR86" s="1965"/>
      <c r="DNS86" s="1965"/>
      <c r="DNT86" s="1965"/>
      <c r="DNU86" s="1965"/>
      <c r="DNV86" s="1965"/>
      <c r="DNW86" s="1965"/>
      <c r="DNX86" s="1965"/>
      <c r="DNY86" s="1965"/>
      <c r="DNZ86" s="1965"/>
      <c r="DOA86" s="1965"/>
      <c r="DOB86" s="1965"/>
      <c r="DOC86" s="1965"/>
      <c r="DOD86" s="1965"/>
      <c r="DOE86" s="1965"/>
      <c r="DOF86" s="1965"/>
      <c r="DOG86" s="1965"/>
      <c r="DOH86" s="1965"/>
      <c r="DOI86" s="1965"/>
      <c r="DOJ86" s="1965"/>
      <c r="DOK86" s="1965"/>
      <c r="DOL86" s="1965"/>
      <c r="DOM86" s="1965"/>
      <c r="DON86" s="1965"/>
      <c r="DOO86" s="1965"/>
      <c r="DOP86" s="1965"/>
      <c r="DOQ86" s="1965"/>
      <c r="DOR86" s="1965"/>
      <c r="DOS86" s="1965"/>
      <c r="DOT86" s="1965"/>
      <c r="DOU86" s="1965"/>
      <c r="DOV86" s="1965"/>
      <c r="DOW86" s="1965"/>
      <c r="DOX86" s="1965"/>
      <c r="DOY86" s="1965"/>
      <c r="DOZ86" s="1965"/>
      <c r="DPA86" s="1965"/>
      <c r="DPB86" s="1965"/>
      <c r="DPC86" s="1965"/>
      <c r="DPD86" s="1965"/>
      <c r="DPE86" s="1965"/>
      <c r="DPF86" s="1965"/>
      <c r="DPG86" s="1965"/>
      <c r="DPH86" s="1965"/>
      <c r="DPI86" s="1965"/>
      <c r="DPJ86" s="1965"/>
      <c r="DPK86" s="1965"/>
      <c r="DPL86" s="1965"/>
      <c r="DPM86" s="1965"/>
      <c r="DPN86" s="1965"/>
      <c r="DPO86" s="1965"/>
      <c r="DPP86" s="1965"/>
      <c r="DPQ86" s="1965"/>
      <c r="DPR86" s="1965"/>
      <c r="DPS86" s="1965"/>
      <c r="DPT86" s="1965"/>
      <c r="DPU86" s="1965"/>
      <c r="DPV86" s="1965"/>
      <c r="DPW86" s="1965"/>
      <c r="DPX86" s="1965"/>
      <c r="DPY86" s="1965"/>
      <c r="DPZ86" s="1965"/>
      <c r="DQA86" s="1965"/>
      <c r="DQB86" s="1965"/>
      <c r="DQC86" s="1965"/>
      <c r="DQD86" s="1965"/>
      <c r="DQE86" s="1965"/>
      <c r="DQF86" s="1965"/>
      <c r="DQG86" s="1965"/>
      <c r="DQH86" s="1965"/>
      <c r="DQI86" s="1965"/>
      <c r="DQJ86" s="1965"/>
      <c r="DQK86" s="1965"/>
      <c r="DQL86" s="1965"/>
      <c r="DQM86" s="1965"/>
      <c r="DQN86" s="1965"/>
      <c r="DQO86" s="1965"/>
      <c r="DQP86" s="1965"/>
      <c r="DQQ86" s="1965"/>
      <c r="DQR86" s="1965"/>
      <c r="DQS86" s="1965"/>
      <c r="DQT86" s="1965"/>
      <c r="DQU86" s="1965"/>
      <c r="DQV86" s="1965"/>
      <c r="DQW86" s="1965"/>
      <c r="DQX86" s="1965"/>
      <c r="DQY86" s="1965"/>
      <c r="DQZ86" s="1965"/>
      <c r="DRA86" s="1965"/>
      <c r="DRB86" s="1965"/>
      <c r="DRC86" s="1965"/>
      <c r="DRD86" s="1965"/>
      <c r="DRE86" s="1965"/>
      <c r="DRF86" s="1965"/>
      <c r="DRG86" s="1965"/>
      <c r="DRH86" s="1965"/>
      <c r="DRI86" s="1965"/>
      <c r="DRJ86" s="1965"/>
      <c r="DRK86" s="1965"/>
      <c r="DRL86" s="1965"/>
      <c r="DRM86" s="1965"/>
      <c r="DRN86" s="1965"/>
      <c r="DRO86" s="1965"/>
      <c r="DRP86" s="1965"/>
      <c r="DRQ86" s="1965"/>
      <c r="DRR86" s="1965"/>
      <c r="DRS86" s="1965"/>
      <c r="DRT86" s="1965"/>
      <c r="DRU86" s="1965"/>
      <c r="DRV86" s="1965"/>
      <c r="DRW86" s="1965"/>
      <c r="DRX86" s="1965"/>
      <c r="DRY86" s="1965"/>
      <c r="DRZ86" s="1965"/>
      <c r="DSA86" s="1965"/>
      <c r="DSB86" s="1965"/>
      <c r="DSC86" s="1965"/>
      <c r="DSD86" s="1965"/>
      <c r="DSE86" s="1965"/>
      <c r="DSF86" s="1965"/>
      <c r="DSG86" s="1965"/>
      <c r="DSH86" s="1965"/>
      <c r="DSI86" s="1965"/>
      <c r="DSJ86" s="1965"/>
      <c r="DSK86" s="1965"/>
      <c r="DSL86" s="1965"/>
      <c r="DSM86" s="1965"/>
      <c r="DSN86" s="1965"/>
      <c r="DSO86" s="1965"/>
      <c r="DSP86" s="1965"/>
      <c r="DSQ86" s="1965"/>
      <c r="DSR86" s="1965"/>
      <c r="DSS86" s="1965"/>
      <c r="DST86" s="1965"/>
      <c r="DSU86" s="1965"/>
      <c r="DSV86" s="1965"/>
      <c r="DSW86" s="1965"/>
      <c r="DSX86" s="1965"/>
      <c r="DSY86" s="1965"/>
      <c r="DSZ86" s="1965"/>
      <c r="DTA86" s="1965"/>
      <c r="DTB86" s="1965"/>
      <c r="DTC86" s="1965"/>
      <c r="DTD86" s="1965"/>
      <c r="DTE86" s="1965"/>
      <c r="DTF86" s="1965"/>
      <c r="DTG86" s="1965"/>
      <c r="DTH86" s="1965"/>
      <c r="DTI86" s="1965"/>
      <c r="DTJ86" s="1965"/>
      <c r="DTK86" s="1965"/>
      <c r="DTL86" s="1965"/>
      <c r="DTM86" s="1965"/>
      <c r="DTN86" s="1965"/>
      <c r="DTO86" s="1965"/>
      <c r="DTP86" s="1965"/>
      <c r="DTQ86" s="1965"/>
      <c r="DTR86" s="1965"/>
      <c r="DTS86" s="1965"/>
      <c r="DTT86" s="1965"/>
      <c r="DTU86" s="1965"/>
      <c r="DTV86" s="1965"/>
      <c r="DTW86" s="1965"/>
      <c r="DTX86" s="1965"/>
      <c r="DTY86" s="1965"/>
      <c r="DTZ86" s="1965"/>
      <c r="DUA86" s="1965"/>
      <c r="DUB86" s="1965"/>
      <c r="DUC86" s="1965"/>
      <c r="DUD86" s="1965"/>
      <c r="DUE86" s="1965"/>
      <c r="DUF86" s="1965"/>
      <c r="DUG86" s="1965"/>
      <c r="DUH86" s="1965"/>
      <c r="DUI86" s="1965"/>
      <c r="DUJ86" s="1965"/>
      <c r="DUK86" s="1965"/>
      <c r="DUL86" s="1965"/>
      <c r="DUM86" s="1965"/>
      <c r="DUN86" s="1965"/>
      <c r="DUO86" s="1965"/>
      <c r="DUP86" s="1965"/>
      <c r="DUQ86" s="1965"/>
      <c r="DUR86" s="1965"/>
      <c r="DUS86" s="1965"/>
      <c r="DUT86" s="1965"/>
      <c r="DUU86" s="1965"/>
      <c r="DUV86" s="1965"/>
      <c r="DUW86" s="1965"/>
      <c r="DUX86" s="1965"/>
      <c r="DUY86" s="1965"/>
      <c r="DUZ86" s="1965"/>
      <c r="DVA86" s="1965"/>
      <c r="DVB86" s="1965"/>
      <c r="DVC86" s="1965"/>
      <c r="DVD86" s="1965"/>
      <c r="DVE86" s="1965"/>
      <c r="DVF86" s="1965"/>
      <c r="DVG86" s="1965"/>
      <c r="DVH86" s="1965"/>
      <c r="DVI86" s="1965"/>
      <c r="DVJ86" s="1965"/>
      <c r="DVK86" s="1965"/>
      <c r="DVL86" s="1965"/>
      <c r="DVM86" s="1965"/>
      <c r="DVN86" s="1965"/>
      <c r="DVO86" s="1965"/>
      <c r="DVP86" s="1965"/>
      <c r="DVQ86" s="1965"/>
      <c r="DVR86" s="1965"/>
      <c r="DVS86" s="1965"/>
      <c r="DVT86" s="1965"/>
      <c r="DVU86" s="1965"/>
      <c r="DVV86" s="1965"/>
      <c r="DVW86" s="1965"/>
      <c r="DVX86" s="1965"/>
      <c r="DVY86" s="1965"/>
      <c r="DVZ86" s="1965"/>
      <c r="DWA86" s="1965"/>
      <c r="DWB86" s="1965"/>
      <c r="DWC86" s="1965"/>
      <c r="DWD86" s="1965"/>
      <c r="DWE86" s="1965"/>
      <c r="DWF86" s="1965"/>
      <c r="DWG86" s="1965"/>
      <c r="DWH86" s="1965"/>
      <c r="DWI86" s="1965"/>
      <c r="DWJ86" s="1965"/>
      <c r="DWK86" s="1965"/>
      <c r="DWL86" s="1965"/>
      <c r="DWM86" s="1965"/>
      <c r="DWN86" s="1965"/>
      <c r="DWO86" s="1965"/>
      <c r="DWP86" s="1965"/>
      <c r="DWQ86" s="1965"/>
      <c r="DWR86" s="1965"/>
      <c r="DWS86" s="1965"/>
      <c r="DWT86" s="1965"/>
      <c r="DWU86" s="1965"/>
      <c r="DWV86" s="1965"/>
      <c r="DWW86" s="1965"/>
      <c r="DWX86" s="1965"/>
      <c r="DWY86" s="1965"/>
      <c r="DWZ86" s="1965"/>
      <c r="DXA86" s="1965"/>
      <c r="DXB86" s="1965"/>
      <c r="DXC86" s="1965"/>
      <c r="DXD86" s="1965"/>
      <c r="DXE86" s="1965"/>
      <c r="DXF86" s="1965"/>
      <c r="DXG86" s="1965"/>
      <c r="DXH86" s="1965"/>
      <c r="DXI86" s="1965"/>
      <c r="DXJ86" s="1965"/>
      <c r="DXK86" s="1965"/>
      <c r="DXL86" s="1965"/>
      <c r="DXM86" s="1965"/>
      <c r="DXN86" s="1965"/>
      <c r="DXO86" s="1965"/>
      <c r="DXP86" s="1965"/>
      <c r="DXQ86" s="1965"/>
      <c r="DXR86" s="1965"/>
      <c r="DXS86" s="1965"/>
      <c r="DXT86" s="1965"/>
      <c r="DXU86" s="1965"/>
      <c r="DXV86" s="1965"/>
      <c r="DXW86" s="1965"/>
      <c r="DXX86" s="1965"/>
      <c r="DXY86" s="1965"/>
      <c r="DXZ86" s="1965"/>
      <c r="DYA86" s="1965"/>
      <c r="DYB86" s="1965"/>
      <c r="DYC86" s="1965"/>
      <c r="DYD86" s="1965"/>
      <c r="DYE86" s="1965"/>
      <c r="DYF86" s="1965"/>
      <c r="DYG86" s="1965"/>
      <c r="DYH86" s="1965"/>
      <c r="DYI86" s="1965"/>
      <c r="DYJ86" s="1965"/>
      <c r="DYK86" s="1965"/>
      <c r="DYL86" s="1965"/>
      <c r="DYM86" s="1965"/>
      <c r="DYN86" s="1965"/>
      <c r="DYO86" s="1965"/>
      <c r="DYP86" s="1965"/>
      <c r="DYQ86" s="1965"/>
      <c r="DYR86" s="1965"/>
      <c r="DYS86" s="1965"/>
      <c r="DYT86" s="1965"/>
      <c r="DYU86" s="1965"/>
      <c r="DYV86" s="1965"/>
      <c r="DYW86" s="1965"/>
      <c r="DYX86" s="1965"/>
      <c r="DYY86" s="1965"/>
      <c r="DYZ86" s="1965"/>
      <c r="DZA86" s="1965"/>
      <c r="DZB86" s="1965"/>
      <c r="DZC86" s="1965"/>
      <c r="DZD86" s="1965"/>
      <c r="DZE86" s="1965"/>
      <c r="DZF86" s="1965"/>
      <c r="DZG86" s="1965"/>
      <c r="DZH86" s="1965"/>
      <c r="DZI86" s="1965"/>
      <c r="DZJ86" s="1965"/>
      <c r="DZK86" s="1965"/>
      <c r="DZL86" s="1965"/>
      <c r="DZM86" s="1965"/>
      <c r="DZN86" s="1965"/>
      <c r="DZO86" s="1965"/>
      <c r="DZP86" s="1965"/>
      <c r="DZQ86" s="1965"/>
      <c r="DZR86" s="1965"/>
      <c r="DZS86" s="1965"/>
      <c r="DZT86" s="1965"/>
      <c r="DZU86" s="1965"/>
      <c r="DZV86" s="1965"/>
      <c r="DZW86" s="1965"/>
      <c r="DZX86" s="1965"/>
      <c r="DZY86" s="1965"/>
      <c r="DZZ86" s="1965"/>
      <c r="EAA86" s="1965"/>
      <c r="EAB86" s="1965"/>
      <c r="EAC86" s="1965"/>
      <c r="EAD86" s="1965"/>
      <c r="EAE86" s="1965"/>
      <c r="EAF86" s="1965"/>
      <c r="EAG86" s="1965"/>
      <c r="EAH86" s="1965"/>
      <c r="EAI86" s="1965"/>
      <c r="EAJ86" s="1965"/>
      <c r="EAK86" s="1965"/>
      <c r="EAL86" s="1965"/>
      <c r="EAM86" s="1965"/>
      <c r="EAN86" s="1965"/>
      <c r="EAO86" s="1965"/>
      <c r="EAP86" s="1965"/>
      <c r="EAQ86" s="1965"/>
      <c r="EAR86" s="1965"/>
      <c r="EAS86" s="1965"/>
      <c r="EAT86" s="1965"/>
      <c r="EAU86" s="1965"/>
      <c r="EAV86" s="1965"/>
      <c r="EAW86" s="1965"/>
      <c r="EAX86" s="1965"/>
      <c r="EAY86" s="1965"/>
      <c r="EAZ86" s="1965"/>
      <c r="EBA86" s="1965"/>
      <c r="EBB86" s="1965"/>
      <c r="EBC86" s="1965"/>
      <c r="EBD86" s="1965"/>
      <c r="EBE86" s="1965"/>
      <c r="EBF86" s="1965"/>
      <c r="EBG86" s="1965"/>
      <c r="EBH86" s="1965"/>
      <c r="EBI86" s="1965"/>
      <c r="EBJ86" s="1965"/>
      <c r="EBK86" s="1965"/>
      <c r="EBL86" s="1965"/>
      <c r="EBM86" s="1965"/>
      <c r="EBN86" s="1965"/>
      <c r="EBO86" s="1965"/>
      <c r="EBP86" s="1965"/>
      <c r="EBQ86" s="1965"/>
      <c r="EBR86" s="1965"/>
      <c r="EBS86" s="1965"/>
      <c r="EBT86" s="1965"/>
      <c r="EBU86" s="1965"/>
      <c r="EBV86" s="1965"/>
      <c r="EBW86" s="1965"/>
      <c r="EBX86" s="1965"/>
      <c r="EBY86" s="1965"/>
      <c r="EBZ86" s="1965"/>
      <c r="ECA86" s="1965"/>
      <c r="ECB86" s="1965"/>
      <c r="ECC86" s="1965"/>
      <c r="ECD86" s="1965"/>
      <c r="ECE86" s="1965"/>
      <c r="ECF86" s="1965"/>
      <c r="ECG86" s="1965"/>
      <c r="ECH86" s="1965"/>
      <c r="ECI86" s="1965"/>
      <c r="ECJ86" s="1965"/>
      <c r="ECK86" s="1965"/>
      <c r="ECL86" s="1965"/>
      <c r="ECM86" s="1965"/>
      <c r="ECN86" s="1965"/>
      <c r="ECO86" s="1965"/>
      <c r="ECP86" s="1965"/>
      <c r="ECQ86" s="1965"/>
      <c r="ECR86" s="1965"/>
      <c r="ECS86" s="1965"/>
      <c r="ECT86" s="1965"/>
      <c r="ECU86" s="1965"/>
      <c r="ECV86" s="1965"/>
      <c r="ECW86" s="1965"/>
      <c r="ECX86" s="1965"/>
      <c r="ECY86" s="1965"/>
      <c r="ECZ86" s="1965"/>
      <c r="EDA86" s="1965"/>
      <c r="EDB86" s="1965"/>
      <c r="EDC86" s="1965"/>
      <c r="EDD86" s="1965"/>
      <c r="EDE86" s="1965"/>
      <c r="EDF86" s="1965"/>
      <c r="EDG86" s="1965"/>
      <c r="EDH86" s="1965"/>
      <c r="EDI86" s="1965"/>
      <c r="EDJ86" s="1965"/>
      <c r="EDK86" s="1965"/>
      <c r="EDL86" s="1965"/>
      <c r="EDM86" s="1965"/>
      <c r="EDN86" s="1965"/>
      <c r="EDO86" s="1965"/>
      <c r="EDP86" s="1965"/>
      <c r="EDQ86" s="1965"/>
      <c r="EDR86" s="1965"/>
      <c r="EDS86" s="1965"/>
      <c r="EDT86" s="1965"/>
      <c r="EDU86" s="1965"/>
      <c r="EDV86" s="1965"/>
      <c r="EDW86" s="1965"/>
      <c r="EDX86" s="1965"/>
      <c r="EDY86" s="1965"/>
      <c r="EDZ86" s="1965"/>
      <c r="EEA86" s="1965"/>
      <c r="EEB86" s="1965"/>
      <c r="EEC86" s="1965"/>
      <c r="EED86" s="1965"/>
      <c r="EEE86" s="1965"/>
      <c r="EEF86" s="1965"/>
      <c r="EEG86" s="1965"/>
      <c r="EEH86" s="1965"/>
      <c r="EEI86" s="1965"/>
      <c r="EEJ86" s="1965"/>
      <c r="EEK86" s="1965"/>
      <c r="EEL86" s="1965"/>
      <c r="EEM86" s="1965"/>
      <c r="EEN86" s="1965"/>
      <c r="EEO86" s="1965"/>
      <c r="EEP86" s="1965"/>
      <c r="EEQ86" s="1965"/>
      <c r="EER86" s="1965"/>
      <c r="EES86" s="1965"/>
      <c r="EET86" s="1965"/>
      <c r="EEU86" s="1965"/>
      <c r="EEV86" s="1965"/>
      <c r="EEW86" s="1965"/>
      <c r="EEX86" s="1965"/>
      <c r="EEY86" s="1965"/>
      <c r="EEZ86" s="1965"/>
      <c r="EFA86" s="1965"/>
      <c r="EFB86" s="1965"/>
      <c r="EFC86" s="1965"/>
      <c r="EFD86" s="1965"/>
      <c r="EFE86" s="1965"/>
      <c r="EFF86" s="1965"/>
      <c r="EFG86" s="1965"/>
      <c r="EFH86" s="1965"/>
      <c r="EFI86" s="1965"/>
      <c r="EFJ86" s="1965"/>
      <c r="EFK86" s="1965"/>
      <c r="EFL86" s="1965"/>
      <c r="EFM86" s="1965"/>
      <c r="EFN86" s="1965"/>
      <c r="EFO86" s="1965"/>
      <c r="EFP86" s="1965"/>
      <c r="EFQ86" s="1965"/>
      <c r="EFR86" s="1965"/>
      <c r="EFS86" s="1965"/>
      <c r="EFT86" s="1965"/>
      <c r="EFU86" s="1965"/>
      <c r="EFV86" s="1965"/>
      <c r="EFW86" s="1965"/>
      <c r="EFX86" s="1965"/>
      <c r="EFY86" s="1965"/>
      <c r="EFZ86" s="1965"/>
      <c r="EGA86" s="1965"/>
      <c r="EGB86" s="1965"/>
      <c r="EGC86" s="1965"/>
      <c r="EGD86" s="1965"/>
      <c r="EGE86" s="1965"/>
      <c r="EGF86" s="1965"/>
      <c r="EGG86" s="1965"/>
      <c r="EGH86" s="1965"/>
      <c r="EGI86" s="1965"/>
      <c r="EGJ86" s="1965"/>
      <c r="EGK86" s="1965"/>
      <c r="EGL86" s="1965"/>
      <c r="EGM86" s="1965"/>
      <c r="EGN86" s="1965"/>
      <c r="EGO86" s="1965"/>
      <c r="EGP86" s="1965"/>
      <c r="EGQ86" s="1965"/>
      <c r="EGR86" s="1965"/>
      <c r="EGS86" s="1965"/>
      <c r="EGT86" s="1965"/>
      <c r="EGU86" s="1965"/>
      <c r="EGV86" s="1965"/>
      <c r="EGW86" s="1965"/>
      <c r="EGX86" s="1965"/>
      <c r="EGY86" s="1965"/>
      <c r="EGZ86" s="1965"/>
      <c r="EHA86" s="1965"/>
      <c r="EHB86" s="1965"/>
      <c r="EHC86" s="1965"/>
      <c r="EHD86" s="1965"/>
      <c r="EHE86" s="1965"/>
      <c r="EHF86" s="1965"/>
      <c r="EHG86" s="1965"/>
      <c r="EHH86" s="1965"/>
      <c r="EHI86" s="1965"/>
      <c r="EHJ86" s="1965"/>
      <c r="EHK86" s="1965"/>
      <c r="EHL86" s="1965"/>
      <c r="EHM86" s="1965"/>
      <c r="EHN86" s="1965"/>
      <c r="EHO86" s="1965"/>
      <c r="EHP86" s="1965"/>
      <c r="EHQ86" s="1965"/>
      <c r="EHR86" s="1965"/>
      <c r="EHS86" s="1965"/>
      <c r="EHT86" s="1965"/>
      <c r="EHU86" s="1965"/>
      <c r="EHV86" s="1965"/>
      <c r="EHW86" s="1965"/>
      <c r="EHX86" s="1965"/>
      <c r="EHY86" s="1965"/>
      <c r="EHZ86" s="1965"/>
      <c r="EIA86" s="1965"/>
      <c r="EIB86" s="1965"/>
      <c r="EIC86" s="1965"/>
      <c r="EID86" s="1965"/>
      <c r="EIE86" s="1965"/>
      <c r="EIF86" s="1965"/>
      <c r="EIG86" s="1965"/>
      <c r="EIH86" s="1965"/>
      <c r="EII86" s="1965"/>
      <c r="EIJ86" s="1965"/>
      <c r="EIK86" s="1965"/>
      <c r="EIL86" s="1965"/>
      <c r="EIM86" s="1965"/>
      <c r="EIN86" s="1965"/>
      <c r="EIO86" s="1965"/>
      <c r="EIP86" s="1965"/>
      <c r="EIQ86" s="1965"/>
      <c r="EIR86" s="1965"/>
      <c r="EIS86" s="1965"/>
      <c r="EIT86" s="1965"/>
      <c r="EIU86" s="1965"/>
      <c r="EIV86" s="1965"/>
      <c r="EIW86" s="1965"/>
      <c r="EIX86" s="1965"/>
      <c r="EIY86" s="1965"/>
      <c r="EIZ86" s="1965"/>
      <c r="EJA86" s="1965"/>
      <c r="EJB86" s="1965"/>
      <c r="EJC86" s="1965"/>
      <c r="EJD86" s="1965"/>
      <c r="EJE86" s="1965"/>
      <c r="EJF86" s="1965"/>
      <c r="EJG86" s="1965"/>
      <c r="EJH86" s="1965"/>
      <c r="EJI86" s="1965"/>
      <c r="EJJ86" s="1965"/>
      <c r="EJK86" s="1965"/>
      <c r="EJL86" s="1965"/>
      <c r="EJM86" s="1965"/>
      <c r="EJN86" s="1965"/>
      <c r="EJO86" s="1965"/>
      <c r="EJP86" s="1965"/>
      <c r="EJQ86" s="1965"/>
      <c r="EJR86" s="1965"/>
      <c r="EJS86" s="1965"/>
      <c r="EJT86" s="1965"/>
      <c r="EJU86" s="1965"/>
      <c r="EJV86" s="1965"/>
      <c r="EJW86" s="1965"/>
      <c r="EJX86" s="1965"/>
      <c r="EJY86" s="1965"/>
      <c r="EJZ86" s="1965"/>
      <c r="EKA86" s="1965"/>
      <c r="EKB86" s="1965"/>
      <c r="EKC86" s="1965"/>
      <c r="EKD86" s="1965"/>
      <c r="EKE86" s="1965"/>
      <c r="EKF86" s="1965"/>
      <c r="EKG86" s="1965"/>
      <c r="EKH86" s="1965"/>
      <c r="EKI86" s="1965"/>
      <c r="EKJ86" s="1965"/>
      <c r="EKK86" s="1965"/>
      <c r="EKL86" s="1965"/>
      <c r="EKM86" s="1965"/>
      <c r="EKN86" s="1965"/>
      <c r="EKO86" s="1965"/>
      <c r="EKP86" s="1965"/>
      <c r="EKQ86" s="1965"/>
      <c r="EKR86" s="1965"/>
      <c r="EKS86" s="1965"/>
      <c r="EKT86" s="1965"/>
      <c r="EKU86" s="1965"/>
      <c r="EKV86" s="1965"/>
      <c r="EKW86" s="1965"/>
      <c r="EKX86" s="1965"/>
      <c r="EKY86" s="1965"/>
      <c r="EKZ86" s="1965"/>
      <c r="ELA86" s="1965"/>
      <c r="ELB86" s="1965"/>
      <c r="ELC86" s="1965"/>
      <c r="ELD86" s="1965"/>
      <c r="ELE86" s="1965"/>
      <c r="ELF86" s="1965"/>
      <c r="ELG86" s="1965"/>
      <c r="ELH86" s="1965"/>
      <c r="ELI86" s="1965"/>
      <c r="ELJ86" s="1965"/>
      <c r="ELK86" s="1965"/>
      <c r="ELL86" s="1965"/>
      <c r="ELM86" s="1965"/>
      <c r="ELN86" s="1965"/>
      <c r="ELO86" s="1965"/>
      <c r="ELP86" s="1965"/>
      <c r="ELQ86" s="1965"/>
      <c r="ELR86" s="1965"/>
      <c r="ELS86" s="1965"/>
      <c r="ELT86" s="1965"/>
      <c r="ELU86" s="1965"/>
      <c r="ELV86" s="1965"/>
      <c r="ELW86" s="1965"/>
      <c r="ELX86" s="1965"/>
      <c r="ELY86" s="1965"/>
      <c r="ELZ86" s="1965"/>
      <c r="EMA86" s="1965"/>
      <c r="EMB86" s="1965"/>
      <c r="EMC86" s="1965"/>
      <c r="EMD86" s="1965"/>
      <c r="EME86" s="1965"/>
      <c r="EMF86" s="1965"/>
      <c r="EMG86" s="1965"/>
      <c r="EMH86" s="1965"/>
      <c r="EMI86" s="1965"/>
      <c r="EMJ86" s="1965"/>
      <c r="EMK86" s="1965"/>
      <c r="EML86" s="1965"/>
      <c r="EMM86" s="1965"/>
      <c r="EMN86" s="1965"/>
      <c r="EMO86" s="1965"/>
      <c r="EMP86" s="1965"/>
      <c r="EMQ86" s="1965"/>
      <c r="EMR86" s="1965"/>
      <c r="EMS86" s="1965"/>
      <c r="EMT86" s="1965"/>
      <c r="EMU86" s="1965"/>
      <c r="EMV86" s="1965"/>
      <c r="EMW86" s="1965"/>
      <c r="EMX86" s="1965"/>
      <c r="EMY86" s="1965"/>
      <c r="EMZ86" s="1965"/>
      <c r="ENA86" s="1965"/>
      <c r="ENB86" s="1965"/>
      <c r="ENC86" s="1965"/>
      <c r="END86" s="1965"/>
      <c r="ENE86" s="1965"/>
      <c r="ENF86" s="1965"/>
      <c r="ENG86" s="1965"/>
      <c r="ENH86" s="1965"/>
      <c r="ENI86" s="1965"/>
      <c r="ENJ86" s="1965"/>
      <c r="ENK86" s="1965"/>
      <c r="ENL86" s="1965"/>
      <c r="ENM86" s="1965"/>
      <c r="ENN86" s="1965"/>
      <c r="ENO86" s="1965"/>
      <c r="ENP86" s="1965"/>
      <c r="ENQ86" s="1965"/>
      <c r="ENR86" s="1965"/>
      <c r="ENS86" s="1965"/>
      <c r="ENT86" s="1965"/>
      <c r="ENU86" s="1965"/>
      <c r="ENV86" s="1965"/>
      <c r="ENW86" s="1965"/>
      <c r="ENX86" s="1965"/>
      <c r="ENY86" s="1965"/>
      <c r="ENZ86" s="1965"/>
      <c r="EOA86" s="1965"/>
      <c r="EOB86" s="1965"/>
      <c r="EOC86" s="1965"/>
      <c r="EOD86" s="1965"/>
      <c r="EOE86" s="1965"/>
      <c r="EOF86" s="1965"/>
      <c r="EOG86" s="1965"/>
      <c r="EOH86" s="1965"/>
      <c r="EOI86" s="1965"/>
      <c r="EOJ86" s="1965"/>
      <c r="EOK86" s="1965"/>
      <c r="EOL86" s="1965"/>
      <c r="EOM86" s="1965"/>
      <c r="EON86" s="1965"/>
      <c r="EOO86" s="1965"/>
      <c r="EOP86" s="1965"/>
      <c r="EOQ86" s="1965"/>
      <c r="EOR86" s="1965"/>
      <c r="EOS86" s="1965"/>
      <c r="EOT86" s="1965"/>
      <c r="EOU86" s="1965"/>
      <c r="EOV86" s="1965"/>
      <c r="EOW86" s="1965"/>
      <c r="EOX86" s="1965"/>
      <c r="EOY86" s="1965"/>
      <c r="EOZ86" s="1965"/>
      <c r="EPA86" s="1965"/>
      <c r="EPB86" s="1965"/>
      <c r="EPC86" s="1965"/>
      <c r="EPD86" s="1965"/>
      <c r="EPE86" s="1965"/>
      <c r="EPF86" s="1965"/>
      <c r="EPG86" s="1965"/>
      <c r="EPH86" s="1965"/>
      <c r="EPI86" s="1965"/>
      <c r="EPJ86" s="1965"/>
      <c r="EPK86" s="1965"/>
      <c r="EPL86" s="1965"/>
      <c r="EPM86" s="1965"/>
      <c r="EPN86" s="1965"/>
      <c r="EPO86" s="1965"/>
      <c r="EPP86" s="1965"/>
      <c r="EPQ86" s="1965"/>
      <c r="EPR86" s="1965"/>
      <c r="EPS86" s="1965"/>
      <c r="EPT86" s="1965"/>
      <c r="EPU86" s="1965"/>
      <c r="EPV86" s="1965"/>
      <c r="EPW86" s="1965"/>
      <c r="EPX86" s="1965"/>
      <c r="EPY86" s="1965"/>
      <c r="EPZ86" s="1965"/>
      <c r="EQA86" s="1965"/>
      <c r="EQB86" s="1965"/>
      <c r="EQC86" s="1965"/>
      <c r="EQD86" s="1965"/>
      <c r="EQE86" s="1965"/>
      <c r="EQF86" s="1965"/>
      <c r="EQG86" s="1965"/>
      <c r="EQH86" s="1965"/>
      <c r="EQI86" s="1965"/>
      <c r="EQJ86" s="1965"/>
      <c r="EQK86" s="1965"/>
      <c r="EQL86" s="1965"/>
      <c r="EQM86" s="1965"/>
      <c r="EQN86" s="1965"/>
      <c r="EQO86" s="1965"/>
      <c r="EQP86" s="1965"/>
      <c r="EQQ86" s="1965"/>
      <c r="EQR86" s="1965"/>
      <c r="EQS86" s="1965"/>
      <c r="EQT86" s="1965"/>
      <c r="EQU86" s="1965"/>
      <c r="EQV86" s="1965"/>
      <c r="EQW86" s="1965"/>
      <c r="EQX86" s="1965"/>
      <c r="EQY86" s="1965"/>
      <c r="EQZ86" s="1965"/>
      <c r="ERA86" s="1965"/>
      <c r="ERB86" s="1965"/>
      <c r="ERC86" s="1965"/>
      <c r="ERD86" s="1965"/>
      <c r="ERE86" s="1965"/>
      <c r="ERF86" s="1965"/>
      <c r="ERG86" s="1965"/>
      <c r="ERH86" s="1965"/>
      <c r="ERI86" s="1965"/>
      <c r="ERJ86" s="1965"/>
      <c r="ERK86" s="1965"/>
      <c r="ERL86" s="1965"/>
      <c r="ERM86" s="1965"/>
      <c r="ERN86" s="1965"/>
      <c r="ERO86" s="1965"/>
      <c r="ERP86" s="1965"/>
      <c r="ERQ86" s="1965"/>
      <c r="ERR86" s="1965"/>
      <c r="ERS86" s="1965"/>
      <c r="ERT86" s="1965"/>
      <c r="ERU86" s="1965"/>
      <c r="ERV86" s="1965"/>
      <c r="ERW86" s="1965"/>
      <c r="ERX86" s="1965"/>
      <c r="ERY86" s="1965"/>
      <c r="ERZ86" s="1965"/>
      <c r="ESA86" s="1965"/>
      <c r="ESB86" s="1965"/>
      <c r="ESC86" s="1965"/>
      <c r="ESD86" s="1965"/>
      <c r="ESE86" s="1965"/>
      <c r="ESF86" s="1965"/>
      <c r="ESG86" s="1965"/>
      <c r="ESH86" s="1965"/>
      <c r="ESI86" s="1965"/>
      <c r="ESJ86" s="1965"/>
      <c r="ESK86" s="1965"/>
      <c r="ESL86" s="1965"/>
      <c r="ESM86" s="1965"/>
      <c r="ESN86" s="1965"/>
      <c r="ESO86" s="1965"/>
      <c r="ESP86" s="1965"/>
      <c r="ESQ86" s="1965"/>
      <c r="ESR86" s="1965"/>
      <c r="ESS86" s="1965"/>
      <c r="EST86" s="1965"/>
      <c r="ESU86" s="1965"/>
      <c r="ESV86" s="1965"/>
      <c r="ESW86" s="1965"/>
      <c r="ESX86" s="1965"/>
      <c r="ESY86" s="1965"/>
      <c r="ESZ86" s="1965"/>
      <c r="ETA86" s="1965"/>
      <c r="ETB86" s="1965"/>
      <c r="ETC86" s="1965"/>
      <c r="ETD86" s="1965"/>
      <c r="ETE86" s="1965"/>
      <c r="ETF86" s="1965"/>
      <c r="ETG86" s="1965"/>
      <c r="ETH86" s="1965"/>
      <c r="ETI86" s="1965"/>
      <c r="ETJ86" s="1965"/>
      <c r="ETK86" s="1965"/>
      <c r="ETL86" s="1965"/>
      <c r="ETM86" s="1965"/>
      <c r="ETN86" s="1965"/>
      <c r="ETO86" s="1965"/>
      <c r="ETP86" s="1965"/>
      <c r="ETQ86" s="1965"/>
      <c r="ETR86" s="1965"/>
      <c r="ETS86" s="1965"/>
      <c r="ETT86" s="1965"/>
      <c r="ETU86" s="1965"/>
      <c r="ETV86" s="1965"/>
      <c r="ETW86" s="1965"/>
      <c r="ETX86" s="1965"/>
      <c r="ETY86" s="1965"/>
      <c r="ETZ86" s="1965"/>
      <c r="EUA86" s="1965"/>
      <c r="EUB86" s="1965"/>
      <c r="EUC86" s="1965"/>
      <c r="EUD86" s="1965"/>
      <c r="EUE86" s="1965"/>
      <c r="EUF86" s="1965"/>
      <c r="EUG86" s="1965"/>
      <c r="EUH86" s="1965"/>
      <c r="EUI86" s="1965"/>
      <c r="EUJ86" s="1965"/>
      <c r="EUK86" s="1965"/>
      <c r="EUL86" s="1965"/>
      <c r="EUM86" s="1965"/>
      <c r="EUN86" s="1965"/>
      <c r="EUO86" s="1965"/>
      <c r="EUP86" s="1965"/>
      <c r="EUQ86" s="1965"/>
      <c r="EUR86" s="1965"/>
      <c r="EUS86" s="1965"/>
      <c r="EUT86" s="1965"/>
      <c r="EUU86" s="1965"/>
      <c r="EUV86" s="1965"/>
      <c r="EUW86" s="1965"/>
      <c r="EUX86" s="1965"/>
      <c r="EUY86" s="1965"/>
      <c r="EUZ86" s="1965"/>
      <c r="EVA86" s="1965"/>
      <c r="EVB86" s="1965"/>
      <c r="EVC86" s="1965"/>
      <c r="EVD86" s="1965"/>
      <c r="EVE86" s="1965"/>
      <c r="EVF86" s="1965"/>
      <c r="EVG86" s="1965"/>
      <c r="EVH86" s="1965"/>
      <c r="EVI86" s="1965"/>
      <c r="EVJ86" s="1965"/>
      <c r="EVK86" s="1965"/>
      <c r="EVL86" s="1965"/>
      <c r="EVM86" s="1965"/>
      <c r="EVN86" s="1965"/>
      <c r="EVO86" s="1965"/>
      <c r="EVP86" s="1965"/>
      <c r="EVQ86" s="1965"/>
      <c r="EVR86" s="1965"/>
      <c r="EVS86" s="1965"/>
      <c r="EVT86" s="1965"/>
      <c r="EVU86" s="1965"/>
      <c r="EVV86" s="1965"/>
      <c r="EVW86" s="1965"/>
      <c r="EVX86" s="1965"/>
      <c r="EVY86" s="1965"/>
      <c r="EVZ86" s="1965"/>
      <c r="EWA86" s="1965"/>
      <c r="EWB86" s="1965"/>
      <c r="EWC86" s="1965"/>
      <c r="EWD86" s="1965"/>
      <c r="EWE86" s="1965"/>
      <c r="EWF86" s="1965"/>
      <c r="EWG86" s="1965"/>
      <c r="EWH86" s="1965"/>
      <c r="EWI86" s="1965"/>
      <c r="EWJ86" s="1965"/>
      <c r="EWK86" s="1965"/>
      <c r="EWL86" s="1965"/>
      <c r="EWM86" s="1965"/>
      <c r="EWN86" s="1965"/>
      <c r="EWO86" s="1965"/>
      <c r="EWP86" s="1965"/>
      <c r="EWQ86" s="1965"/>
      <c r="EWR86" s="1965"/>
      <c r="EWS86" s="1965"/>
      <c r="EWT86" s="1965"/>
      <c r="EWU86" s="1965"/>
      <c r="EWV86" s="1965"/>
      <c r="EWW86" s="1965"/>
      <c r="EWX86" s="1965"/>
      <c r="EWY86" s="1965"/>
      <c r="EWZ86" s="1965"/>
      <c r="EXA86" s="1965"/>
      <c r="EXB86" s="1965"/>
      <c r="EXC86" s="1965"/>
      <c r="EXD86" s="1965"/>
      <c r="EXE86" s="1965"/>
      <c r="EXF86" s="1965"/>
      <c r="EXG86" s="1965"/>
      <c r="EXH86" s="1965"/>
      <c r="EXI86" s="1965"/>
      <c r="EXJ86" s="1965"/>
      <c r="EXK86" s="1965"/>
      <c r="EXL86" s="1965"/>
      <c r="EXM86" s="1965"/>
      <c r="EXN86" s="1965"/>
      <c r="EXO86" s="1965"/>
      <c r="EXP86" s="1965"/>
      <c r="EXQ86" s="1965"/>
      <c r="EXR86" s="1965"/>
      <c r="EXS86" s="1965"/>
      <c r="EXT86" s="1965"/>
      <c r="EXU86" s="1965"/>
      <c r="EXV86" s="1965"/>
      <c r="EXW86" s="1965"/>
      <c r="EXX86" s="1965"/>
      <c r="EXY86" s="1965"/>
      <c r="EXZ86" s="1965"/>
      <c r="EYA86" s="1965"/>
      <c r="EYB86" s="1965"/>
      <c r="EYC86" s="1965"/>
      <c r="EYD86" s="1965"/>
      <c r="EYE86" s="1965"/>
      <c r="EYF86" s="1965"/>
      <c r="EYG86" s="1965"/>
      <c r="EYH86" s="1965"/>
      <c r="EYI86" s="1965"/>
      <c r="EYJ86" s="1965"/>
      <c r="EYK86" s="1965"/>
      <c r="EYL86" s="1965"/>
      <c r="EYM86" s="1965"/>
      <c r="EYN86" s="1965"/>
      <c r="EYO86" s="1965"/>
      <c r="EYP86" s="1965"/>
      <c r="EYQ86" s="1965"/>
      <c r="EYR86" s="1965"/>
      <c r="EYS86" s="1965"/>
      <c r="EYT86" s="1965"/>
      <c r="EYU86" s="1965"/>
      <c r="EYV86" s="1965"/>
      <c r="EYW86" s="1965"/>
      <c r="EYX86" s="1965"/>
      <c r="EYY86" s="1965"/>
      <c r="EYZ86" s="1965"/>
      <c r="EZA86" s="1965"/>
      <c r="EZB86" s="1965"/>
      <c r="EZC86" s="1965"/>
      <c r="EZD86" s="1965"/>
      <c r="EZE86" s="1965"/>
      <c r="EZF86" s="1965"/>
      <c r="EZG86" s="1965"/>
      <c r="EZH86" s="1965"/>
      <c r="EZI86" s="1965"/>
      <c r="EZJ86" s="1965"/>
      <c r="EZK86" s="1965"/>
      <c r="EZL86" s="1965"/>
      <c r="EZM86" s="1965"/>
      <c r="EZN86" s="1965"/>
      <c r="EZO86" s="1965"/>
      <c r="EZP86" s="1965"/>
      <c r="EZQ86" s="1965"/>
      <c r="EZR86" s="1965"/>
      <c r="EZS86" s="1965"/>
      <c r="EZT86" s="1965"/>
      <c r="EZU86" s="1965"/>
      <c r="EZV86" s="1965"/>
      <c r="EZW86" s="1965"/>
      <c r="EZX86" s="1965"/>
      <c r="EZY86" s="1965"/>
      <c r="EZZ86" s="1965"/>
      <c r="FAA86" s="1965"/>
      <c r="FAB86" s="1965"/>
      <c r="FAC86" s="1965"/>
      <c r="FAD86" s="1965"/>
      <c r="FAE86" s="1965"/>
      <c r="FAF86" s="1965"/>
      <c r="FAG86" s="1965"/>
      <c r="FAH86" s="1965"/>
      <c r="FAI86" s="1965"/>
      <c r="FAJ86" s="1965"/>
      <c r="FAK86" s="1965"/>
      <c r="FAL86" s="1965"/>
      <c r="FAM86" s="1965"/>
      <c r="FAN86" s="1965"/>
      <c r="FAO86" s="1965"/>
      <c r="FAP86" s="1965"/>
      <c r="FAQ86" s="1965"/>
      <c r="FAR86" s="1965"/>
      <c r="FAS86" s="1965"/>
      <c r="FAT86" s="1965"/>
      <c r="FAU86" s="1965"/>
      <c r="FAV86" s="1965"/>
      <c r="FAW86" s="1965"/>
      <c r="FAX86" s="1965"/>
      <c r="FAY86" s="1965"/>
      <c r="FAZ86" s="1965"/>
      <c r="FBA86" s="1965"/>
      <c r="FBB86" s="1965"/>
      <c r="FBC86" s="1965"/>
      <c r="FBD86" s="1965"/>
      <c r="FBE86" s="1965"/>
      <c r="FBF86" s="1965"/>
      <c r="FBG86" s="1965"/>
      <c r="FBH86" s="1965"/>
      <c r="FBI86" s="1965"/>
      <c r="FBJ86" s="1965"/>
      <c r="FBK86" s="1965"/>
      <c r="FBL86" s="1965"/>
      <c r="FBM86" s="1965"/>
      <c r="FBN86" s="1965"/>
      <c r="FBO86" s="1965"/>
      <c r="FBP86" s="1965"/>
      <c r="FBQ86" s="1965"/>
      <c r="FBR86" s="1965"/>
      <c r="FBS86" s="1965"/>
      <c r="FBT86" s="1965"/>
      <c r="FBU86" s="1965"/>
      <c r="FBV86" s="1965"/>
      <c r="FBW86" s="1965"/>
      <c r="FBX86" s="1965"/>
      <c r="FBY86" s="1965"/>
      <c r="FBZ86" s="1965"/>
      <c r="FCA86" s="1965"/>
      <c r="FCB86" s="1965"/>
      <c r="FCC86" s="1965"/>
      <c r="FCD86" s="1965"/>
      <c r="FCE86" s="1965"/>
      <c r="FCF86" s="1965"/>
      <c r="FCG86" s="1965"/>
      <c r="FCH86" s="1965"/>
      <c r="FCI86" s="1965"/>
      <c r="FCJ86" s="1965"/>
      <c r="FCK86" s="1965"/>
      <c r="FCL86" s="1965"/>
      <c r="FCM86" s="1965"/>
      <c r="FCN86" s="1965"/>
      <c r="FCO86" s="1965"/>
      <c r="FCP86" s="1965"/>
      <c r="FCQ86" s="1965"/>
      <c r="FCR86" s="1965"/>
      <c r="FCS86" s="1965"/>
      <c r="FCT86" s="1965"/>
      <c r="FCU86" s="1965"/>
      <c r="FCV86" s="1965"/>
      <c r="FCW86" s="1965"/>
      <c r="FCX86" s="1965"/>
      <c r="FCY86" s="1965"/>
      <c r="FCZ86" s="1965"/>
      <c r="FDA86" s="1965"/>
      <c r="FDB86" s="1965"/>
      <c r="FDC86" s="1965"/>
      <c r="FDD86" s="1965"/>
      <c r="FDE86" s="1965"/>
      <c r="FDF86" s="1965"/>
      <c r="FDG86" s="1965"/>
      <c r="FDH86" s="1965"/>
      <c r="FDI86" s="1965"/>
      <c r="FDJ86" s="1965"/>
      <c r="FDK86" s="1965"/>
      <c r="FDL86" s="1965"/>
      <c r="FDM86" s="1965"/>
      <c r="FDN86" s="1965"/>
      <c r="FDO86" s="1965"/>
      <c r="FDP86" s="1965"/>
      <c r="FDQ86" s="1965"/>
      <c r="FDR86" s="1965"/>
      <c r="FDS86" s="1965"/>
      <c r="FDT86" s="1965"/>
      <c r="FDU86" s="1965"/>
      <c r="FDV86" s="1965"/>
      <c r="FDW86" s="1965"/>
      <c r="FDX86" s="1965"/>
      <c r="FDY86" s="1965"/>
      <c r="FDZ86" s="1965"/>
      <c r="FEA86" s="1965"/>
      <c r="FEB86" s="1965"/>
      <c r="FEC86" s="1965"/>
      <c r="FED86" s="1965"/>
      <c r="FEE86" s="1965"/>
      <c r="FEF86" s="1965"/>
      <c r="FEG86" s="1965"/>
      <c r="FEH86" s="1965"/>
      <c r="FEI86" s="1965"/>
      <c r="FEJ86" s="1965"/>
      <c r="FEK86" s="1965"/>
      <c r="FEL86" s="1965"/>
      <c r="FEM86" s="1965"/>
      <c r="FEN86" s="1965"/>
      <c r="FEO86" s="1965"/>
      <c r="FEP86" s="1965"/>
      <c r="FEQ86" s="1965"/>
      <c r="FER86" s="1965"/>
      <c r="FES86" s="1965"/>
      <c r="FET86" s="1965"/>
      <c r="FEU86" s="1965"/>
      <c r="FEV86" s="1965"/>
      <c r="FEW86" s="1965"/>
      <c r="FEX86" s="1965"/>
      <c r="FEY86" s="1965"/>
      <c r="FEZ86" s="1965"/>
      <c r="FFA86" s="1965"/>
      <c r="FFB86" s="1965"/>
      <c r="FFC86" s="1965"/>
      <c r="FFD86" s="1965"/>
      <c r="FFE86" s="1965"/>
      <c r="FFF86" s="1965"/>
      <c r="FFG86" s="1965"/>
      <c r="FFH86" s="1965"/>
      <c r="FFI86" s="1965"/>
      <c r="FFJ86" s="1965"/>
      <c r="FFK86" s="1965"/>
      <c r="FFL86" s="1965"/>
      <c r="FFM86" s="1965"/>
      <c r="FFN86" s="1965"/>
      <c r="FFO86" s="1965"/>
      <c r="FFP86" s="1965"/>
      <c r="FFQ86" s="1965"/>
      <c r="FFR86" s="1965"/>
      <c r="FFS86" s="1965"/>
      <c r="FFT86" s="1965"/>
      <c r="FFU86" s="1965"/>
      <c r="FFV86" s="1965"/>
      <c r="FFW86" s="1965"/>
      <c r="FFX86" s="1965"/>
      <c r="FFY86" s="1965"/>
      <c r="FFZ86" s="1965"/>
      <c r="FGA86" s="1965"/>
      <c r="FGB86" s="1965"/>
      <c r="FGC86" s="1965"/>
      <c r="FGD86" s="1965"/>
      <c r="FGE86" s="1965"/>
      <c r="FGF86" s="1965"/>
      <c r="FGG86" s="1965"/>
      <c r="FGH86" s="1965"/>
      <c r="FGI86" s="1965"/>
      <c r="FGJ86" s="1965"/>
      <c r="FGK86" s="1965"/>
      <c r="FGL86" s="1965"/>
      <c r="FGM86" s="1965"/>
      <c r="FGN86" s="1965"/>
      <c r="FGO86" s="1965"/>
      <c r="FGP86" s="1965"/>
      <c r="FGQ86" s="1965"/>
      <c r="FGR86" s="1965"/>
      <c r="FGS86" s="1965"/>
      <c r="FGT86" s="1965"/>
      <c r="FGU86" s="1965"/>
      <c r="FGV86" s="1965"/>
      <c r="FGW86" s="1965"/>
      <c r="FGX86" s="1965"/>
      <c r="FGY86" s="1965"/>
      <c r="FGZ86" s="1965"/>
      <c r="FHA86" s="1965"/>
      <c r="FHB86" s="1965"/>
      <c r="FHC86" s="1965"/>
      <c r="FHD86" s="1965"/>
      <c r="FHE86" s="1965"/>
      <c r="FHF86" s="1965"/>
      <c r="FHG86" s="1965"/>
      <c r="FHH86" s="1965"/>
      <c r="FHI86" s="1965"/>
      <c r="FHJ86" s="1965"/>
      <c r="FHK86" s="1965"/>
      <c r="FHL86" s="1965"/>
      <c r="FHM86" s="1965"/>
      <c r="FHN86" s="1965"/>
      <c r="FHO86" s="1965"/>
      <c r="FHP86" s="1965"/>
      <c r="FHQ86" s="1965"/>
      <c r="FHR86" s="1965"/>
      <c r="FHS86" s="1965"/>
      <c r="FHT86" s="1965"/>
      <c r="FHU86" s="1965"/>
      <c r="FHV86" s="1965"/>
      <c r="FHW86" s="1965"/>
      <c r="FHX86" s="1965"/>
      <c r="FHY86" s="1965"/>
      <c r="FHZ86" s="1965"/>
      <c r="FIA86" s="1965"/>
      <c r="FIB86" s="1965"/>
      <c r="FIC86" s="1965"/>
      <c r="FID86" s="1965"/>
      <c r="FIE86" s="1965"/>
      <c r="FIF86" s="1965"/>
      <c r="FIG86" s="1965"/>
      <c r="FIH86" s="1965"/>
      <c r="FII86" s="1965"/>
      <c r="FIJ86" s="1965"/>
      <c r="FIK86" s="1965"/>
      <c r="FIL86" s="1965"/>
      <c r="FIM86" s="1965"/>
      <c r="FIN86" s="1965"/>
      <c r="FIO86" s="1965"/>
      <c r="FIP86" s="1965"/>
      <c r="FIQ86" s="1965"/>
      <c r="FIR86" s="1965"/>
      <c r="FIS86" s="1965"/>
      <c r="FIT86" s="1965"/>
      <c r="FIU86" s="1965"/>
      <c r="FIV86" s="1965"/>
      <c r="FIW86" s="1965"/>
      <c r="FIX86" s="1965"/>
      <c r="FIY86" s="1965"/>
      <c r="FIZ86" s="1965"/>
      <c r="FJA86" s="1965"/>
      <c r="FJB86" s="1965"/>
      <c r="FJC86" s="1965"/>
      <c r="FJD86" s="1965"/>
      <c r="FJE86" s="1965"/>
      <c r="FJF86" s="1965"/>
      <c r="FJG86" s="1965"/>
      <c r="FJH86" s="1965"/>
      <c r="FJI86" s="1965"/>
      <c r="FJJ86" s="1965"/>
      <c r="FJK86" s="1965"/>
      <c r="FJL86" s="1965"/>
      <c r="FJM86" s="1965"/>
      <c r="FJN86" s="1965"/>
      <c r="FJO86" s="1965"/>
      <c r="FJP86" s="1965"/>
      <c r="FJQ86" s="1965"/>
      <c r="FJR86" s="1965"/>
      <c r="FJS86" s="1965"/>
      <c r="FJT86" s="1965"/>
      <c r="FJU86" s="1965"/>
      <c r="FJV86" s="1965"/>
      <c r="FJW86" s="1965"/>
      <c r="FJX86" s="1965"/>
      <c r="FJY86" s="1965"/>
      <c r="FJZ86" s="1965"/>
      <c r="FKA86" s="1965"/>
      <c r="FKB86" s="1965"/>
      <c r="FKC86" s="1965"/>
      <c r="FKD86" s="1965"/>
      <c r="FKE86" s="1965"/>
      <c r="FKF86" s="1965"/>
      <c r="FKG86" s="1965"/>
      <c r="FKH86" s="1965"/>
      <c r="FKI86" s="1965"/>
      <c r="FKJ86" s="1965"/>
      <c r="FKK86" s="1965"/>
      <c r="FKL86" s="1965"/>
      <c r="FKM86" s="1965"/>
      <c r="FKN86" s="1965"/>
      <c r="FKO86" s="1965"/>
      <c r="FKP86" s="1965"/>
      <c r="FKQ86" s="1965"/>
      <c r="FKR86" s="1965"/>
      <c r="FKS86" s="1965"/>
      <c r="FKT86" s="1965"/>
      <c r="FKU86" s="1965"/>
      <c r="FKV86" s="1965"/>
      <c r="FKW86" s="1965"/>
      <c r="FKX86" s="1965"/>
      <c r="FKY86" s="1965"/>
      <c r="FKZ86" s="1965"/>
      <c r="FLA86" s="1965"/>
      <c r="FLB86" s="1965"/>
      <c r="FLC86" s="1965"/>
      <c r="FLD86" s="1965"/>
      <c r="FLE86" s="1965"/>
      <c r="FLF86" s="1965"/>
      <c r="FLG86" s="1965"/>
      <c r="FLH86" s="1965"/>
      <c r="FLI86" s="1965"/>
      <c r="FLJ86" s="1965"/>
      <c r="FLK86" s="1965"/>
      <c r="FLL86" s="1965"/>
      <c r="FLM86" s="1965"/>
      <c r="FLN86" s="1965"/>
      <c r="FLO86" s="1965"/>
      <c r="FLP86" s="1965"/>
      <c r="FLQ86" s="1965"/>
      <c r="FLR86" s="1965"/>
      <c r="FLS86" s="1965"/>
      <c r="FLT86" s="1965"/>
      <c r="FLU86" s="1965"/>
      <c r="FLV86" s="1965"/>
      <c r="FLW86" s="1965"/>
      <c r="FLX86" s="1965"/>
      <c r="FLY86" s="1965"/>
      <c r="FLZ86" s="1965"/>
      <c r="FMA86" s="1965"/>
      <c r="FMB86" s="1965"/>
      <c r="FMC86" s="1965"/>
      <c r="FMD86" s="1965"/>
      <c r="FME86" s="1965"/>
      <c r="FMF86" s="1965"/>
      <c r="FMG86" s="1965"/>
      <c r="FMH86" s="1965"/>
      <c r="FMI86" s="1965"/>
      <c r="FMJ86" s="1965"/>
      <c r="FMK86" s="1965"/>
      <c r="FML86" s="1965"/>
      <c r="FMM86" s="1965"/>
      <c r="FMN86" s="1965"/>
      <c r="FMO86" s="1965"/>
      <c r="FMP86" s="1965"/>
      <c r="FMQ86" s="1965"/>
      <c r="FMR86" s="1965"/>
      <c r="FMS86" s="1965"/>
      <c r="FMT86" s="1965"/>
      <c r="FMU86" s="1965"/>
      <c r="FMV86" s="1965"/>
      <c r="FMW86" s="1965"/>
      <c r="FMX86" s="1965"/>
      <c r="FMY86" s="1965"/>
      <c r="FMZ86" s="1965"/>
      <c r="FNA86" s="1965"/>
      <c r="FNB86" s="1965"/>
      <c r="FNC86" s="1965"/>
      <c r="FND86" s="1965"/>
      <c r="FNE86" s="1965"/>
      <c r="FNF86" s="1965"/>
      <c r="FNG86" s="1965"/>
      <c r="FNH86" s="1965"/>
      <c r="FNI86" s="1965"/>
      <c r="FNJ86" s="1965"/>
      <c r="FNK86" s="1965"/>
      <c r="FNL86" s="1965"/>
      <c r="FNM86" s="1965"/>
      <c r="FNN86" s="1965"/>
      <c r="FNO86" s="1965"/>
      <c r="FNP86" s="1965"/>
      <c r="FNQ86" s="1965"/>
      <c r="FNR86" s="1965"/>
      <c r="FNS86" s="1965"/>
      <c r="FNT86" s="1965"/>
      <c r="FNU86" s="1965"/>
      <c r="FNV86" s="1965"/>
      <c r="FNW86" s="1965"/>
      <c r="FNX86" s="1965"/>
      <c r="FNY86" s="1965"/>
      <c r="FNZ86" s="1965"/>
      <c r="FOA86" s="1965"/>
      <c r="FOB86" s="1965"/>
      <c r="FOC86" s="1965"/>
      <c r="FOD86" s="1965"/>
      <c r="FOE86" s="1965"/>
      <c r="FOF86" s="1965"/>
      <c r="FOG86" s="1965"/>
      <c r="FOH86" s="1965"/>
      <c r="FOI86" s="1965"/>
      <c r="FOJ86" s="1965"/>
      <c r="FOK86" s="1965"/>
      <c r="FOL86" s="1965"/>
      <c r="FOM86" s="1965"/>
      <c r="FON86" s="1965"/>
      <c r="FOO86" s="1965"/>
      <c r="FOP86" s="1965"/>
      <c r="FOQ86" s="1965"/>
      <c r="FOR86" s="1965"/>
      <c r="FOS86" s="1965"/>
      <c r="FOT86" s="1965"/>
      <c r="FOU86" s="1965"/>
      <c r="FOV86" s="1965"/>
      <c r="FOW86" s="1965"/>
      <c r="FOX86" s="1965"/>
      <c r="FOY86" s="1965"/>
      <c r="FOZ86" s="1965"/>
      <c r="FPA86" s="1965"/>
      <c r="FPB86" s="1965"/>
      <c r="FPC86" s="1965"/>
      <c r="FPD86" s="1965"/>
      <c r="FPE86" s="1965"/>
      <c r="FPF86" s="1965"/>
      <c r="FPG86" s="1965"/>
      <c r="FPH86" s="1965"/>
      <c r="FPI86" s="1965"/>
      <c r="FPJ86" s="1965"/>
      <c r="FPK86" s="1965"/>
      <c r="FPL86" s="1965"/>
      <c r="FPM86" s="1965"/>
      <c r="FPN86" s="1965"/>
      <c r="FPO86" s="1965"/>
      <c r="FPP86" s="1965"/>
      <c r="FPQ86" s="1965"/>
      <c r="FPR86" s="1965"/>
      <c r="FPS86" s="1965"/>
      <c r="FPT86" s="1965"/>
      <c r="FPU86" s="1965"/>
      <c r="FPV86" s="1965"/>
      <c r="FPW86" s="1965"/>
      <c r="FPX86" s="1965"/>
      <c r="FPY86" s="1965"/>
      <c r="FPZ86" s="1965"/>
      <c r="FQA86" s="1965"/>
      <c r="FQB86" s="1965"/>
      <c r="FQC86" s="1965"/>
      <c r="FQD86" s="1965"/>
      <c r="FQE86" s="1965"/>
      <c r="FQF86" s="1965"/>
      <c r="FQG86" s="1965"/>
      <c r="FQH86" s="1965"/>
      <c r="FQI86" s="1965"/>
      <c r="FQJ86" s="1965"/>
      <c r="FQK86" s="1965"/>
      <c r="FQL86" s="1965"/>
      <c r="FQM86" s="1965"/>
      <c r="FQN86" s="1965"/>
      <c r="FQO86" s="1965"/>
      <c r="FQP86" s="1965"/>
      <c r="FQQ86" s="1965"/>
      <c r="FQR86" s="1965"/>
      <c r="FQS86" s="1965"/>
      <c r="FQT86" s="1965"/>
      <c r="FQU86" s="1965"/>
      <c r="FQV86" s="1965"/>
      <c r="FQW86" s="1965"/>
      <c r="FQX86" s="1965"/>
      <c r="FQY86" s="1965"/>
      <c r="FQZ86" s="1965"/>
      <c r="FRA86" s="1965"/>
      <c r="FRB86" s="1965"/>
      <c r="FRC86" s="1965"/>
      <c r="FRD86" s="1965"/>
      <c r="FRE86" s="1965"/>
      <c r="FRF86" s="1965"/>
      <c r="FRG86" s="1965"/>
      <c r="FRH86" s="1965"/>
      <c r="FRI86" s="1965"/>
      <c r="FRJ86" s="1965"/>
      <c r="FRK86" s="1965"/>
      <c r="FRL86" s="1965"/>
      <c r="FRM86" s="1965"/>
      <c r="FRN86" s="1965"/>
      <c r="FRO86" s="1965"/>
      <c r="FRP86" s="1965"/>
      <c r="FRQ86" s="1965"/>
      <c r="FRR86" s="1965"/>
      <c r="FRS86" s="1965"/>
      <c r="FRT86" s="1965"/>
      <c r="FRU86" s="1965"/>
      <c r="FRV86" s="1965"/>
      <c r="FRW86" s="1965"/>
      <c r="FRX86" s="1965"/>
      <c r="FRY86" s="1965"/>
      <c r="FRZ86" s="1965"/>
      <c r="FSA86" s="1965"/>
      <c r="FSB86" s="1965"/>
      <c r="FSC86" s="1965"/>
      <c r="FSD86" s="1965"/>
      <c r="FSE86" s="1965"/>
      <c r="FSF86" s="1965"/>
      <c r="FSG86" s="1965"/>
      <c r="FSH86" s="1965"/>
      <c r="FSI86" s="1965"/>
      <c r="FSJ86" s="1965"/>
      <c r="FSK86" s="1965"/>
      <c r="FSL86" s="1965"/>
      <c r="FSM86" s="1965"/>
      <c r="FSN86" s="1965"/>
      <c r="FSO86" s="1965"/>
      <c r="FSP86" s="1965"/>
      <c r="FSQ86" s="1965"/>
      <c r="FSR86" s="1965"/>
      <c r="FSS86" s="1965"/>
      <c r="FST86" s="1965"/>
      <c r="FSU86" s="1965"/>
      <c r="FSV86" s="1965"/>
      <c r="FSW86" s="1965"/>
      <c r="FSX86" s="1965"/>
      <c r="FSY86" s="1965"/>
      <c r="FSZ86" s="1965"/>
      <c r="FTA86" s="1965"/>
      <c r="FTB86" s="1965"/>
      <c r="FTC86" s="1965"/>
      <c r="FTD86" s="1965"/>
      <c r="FTE86" s="1965"/>
      <c r="FTF86" s="1965"/>
      <c r="FTG86" s="1965"/>
      <c r="FTH86" s="1965"/>
      <c r="FTI86" s="1965"/>
      <c r="FTJ86" s="1965"/>
      <c r="FTK86" s="1965"/>
      <c r="FTL86" s="1965"/>
      <c r="FTM86" s="1965"/>
      <c r="FTN86" s="1965"/>
      <c r="FTO86" s="1965"/>
      <c r="FTP86" s="1965"/>
      <c r="FTQ86" s="1965"/>
      <c r="FTR86" s="1965"/>
      <c r="FTS86" s="1965"/>
      <c r="FTT86" s="1965"/>
      <c r="FTU86" s="1965"/>
      <c r="FTV86" s="1965"/>
      <c r="FTW86" s="1965"/>
      <c r="FTX86" s="1965"/>
      <c r="FTY86" s="1965"/>
      <c r="FTZ86" s="1965"/>
      <c r="FUA86" s="1965"/>
      <c r="FUB86" s="1965"/>
      <c r="FUC86" s="1965"/>
      <c r="FUD86" s="1965"/>
      <c r="FUE86" s="1965"/>
      <c r="FUF86" s="1965"/>
      <c r="FUG86" s="1965"/>
      <c r="FUH86" s="1965"/>
      <c r="FUI86" s="1965"/>
      <c r="FUJ86" s="1965"/>
      <c r="FUK86" s="1965"/>
      <c r="FUL86" s="1965"/>
      <c r="FUM86" s="1965"/>
      <c r="FUN86" s="1965"/>
      <c r="FUO86" s="1965"/>
      <c r="FUP86" s="1965"/>
      <c r="FUQ86" s="1965"/>
      <c r="FUR86" s="1965"/>
      <c r="FUS86" s="1965"/>
      <c r="FUT86" s="1965"/>
      <c r="FUU86" s="1965"/>
      <c r="FUV86" s="1965"/>
      <c r="FUW86" s="1965"/>
      <c r="FUX86" s="1965"/>
      <c r="FUY86" s="1965"/>
      <c r="FUZ86" s="1965"/>
      <c r="FVA86" s="1965"/>
      <c r="FVB86" s="1965"/>
      <c r="FVC86" s="1965"/>
      <c r="FVD86" s="1965"/>
      <c r="FVE86" s="1965"/>
      <c r="FVF86" s="1965"/>
      <c r="FVG86" s="1965"/>
      <c r="FVH86" s="1965"/>
      <c r="FVI86" s="1965"/>
      <c r="FVJ86" s="1965"/>
      <c r="FVK86" s="1965"/>
      <c r="FVL86" s="1965"/>
      <c r="FVM86" s="1965"/>
      <c r="FVN86" s="1965"/>
      <c r="FVO86" s="1965"/>
      <c r="FVP86" s="1965"/>
      <c r="FVQ86" s="1965"/>
      <c r="FVR86" s="1965"/>
      <c r="FVS86" s="1965"/>
      <c r="FVT86" s="1965"/>
      <c r="FVU86" s="1965"/>
      <c r="FVV86" s="1965"/>
      <c r="FVW86" s="1965"/>
      <c r="FVX86" s="1965"/>
      <c r="FVY86" s="1965"/>
      <c r="FVZ86" s="1965"/>
      <c r="FWA86" s="1965"/>
      <c r="FWB86" s="1965"/>
      <c r="FWC86" s="1965"/>
      <c r="FWD86" s="1965"/>
      <c r="FWE86" s="1965"/>
      <c r="FWF86" s="1965"/>
      <c r="FWG86" s="1965"/>
      <c r="FWH86" s="1965"/>
      <c r="FWI86" s="1965"/>
      <c r="FWJ86" s="1965"/>
      <c r="FWK86" s="1965"/>
      <c r="FWL86" s="1965"/>
      <c r="FWM86" s="1965"/>
      <c r="FWN86" s="1965"/>
      <c r="FWO86" s="1965"/>
      <c r="FWP86" s="1965"/>
      <c r="FWQ86" s="1965"/>
      <c r="FWR86" s="1965"/>
      <c r="FWS86" s="1965"/>
      <c r="FWT86" s="1965"/>
      <c r="FWU86" s="1965"/>
      <c r="FWV86" s="1965"/>
      <c r="FWW86" s="1965"/>
      <c r="FWX86" s="1965"/>
      <c r="FWY86" s="1965"/>
      <c r="FWZ86" s="1965"/>
      <c r="FXA86" s="1965"/>
      <c r="FXB86" s="1965"/>
      <c r="FXC86" s="1965"/>
      <c r="FXD86" s="1965"/>
      <c r="FXE86" s="1965"/>
      <c r="FXF86" s="1965"/>
      <c r="FXG86" s="1965"/>
      <c r="FXH86" s="1965"/>
      <c r="FXI86" s="1965"/>
      <c r="FXJ86" s="1965"/>
      <c r="FXK86" s="1965"/>
      <c r="FXL86" s="1965"/>
      <c r="FXM86" s="1965"/>
      <c r="FXN86" s="1965"/>
      <c r="FXO86" s="1965"/>
      <c r="FXP86" s="1965"/>
      <c r="FXQ86" s="1965"/>
      <c r="FXR86" s="1965"/>
      <c r="FXS86" s="1965"/>
      <c r="FXT86" s="1965"/>
      <c r="FXU86" s="1965"/>
      <c r="FXV86" s="1965"/>
      <c r="FXW86" s="1965"/>
      <c r="FXX86" s="1965"/>
      <c r="FXY86" s="1965"/>
      <c r="FXZ86" s="1965"/>
      <c r="FYA86" s="1965"/>
      <c r="FYB86" s="1965"/>
      <c r="FYC86" s="1965"/>
      <c r="FYD86" s="1965"/>
      <c r="FYE86" s="1965"/>
      <c r="FYF86" s="1965"/>
      <c r="FYG86" s="1965"/>
      <c r="FYH86" s="1965"/>
      <c r="FYI86" s="1965"/>
      <c r="FYJ86" s="1965"/>
      <c r="FYK86" s="1965"/>
      <c r="FYL86" s="1965"/>
      <c r="FYM86" s="1965"/>
      <c r="FYN86" s="1965"/>
      <c r="FYO86" s="1965"/>
      <c r="FYP86" s="1965"/>
      <c r="FYQ86" s="1965"/>
      <c r="FYR86" s="1965"/>
      <c r="FYS86" s="1965"/>
      <c r="FYT86" s="1965"/>
      <c r="FYU86" s="1965"/>
      <c r="FYV86" s="1965"/>
      <c r="FYW86" s="1965"/>
      <c r="FYX86" s="1965"/>
      <c r="FYY86" s="1965"/>
      <c r="FYZ86" s="1965"/>
      <c r="FZA86" s="1965"/>
      <c r="FZB86" s="1965"/>
      <c r="FZC86" s="1965"/>
      <c r="FZD86" s="1965"/>
      <c r="FZE86" s="1965"/>
      <c r="FZF86" s="1965"/>
      <c r="FZG86" s="1965"/>
      <c r="FZH86" s="1965"/>
      <c r="FZI86" s="1965"/>
      <c r="FZJ86" s="1965"/>
      <c r="FZK86" s="1965"/>
      <c r="FZL86" s="1965"/>
      <c r="FZM86" s="1965"/>
      <c r="FZN86" s="1965"/>
      <c r="FZO86" s="1965"/>
      <c r="FZP86" s="1965"/>
      <c r="FZQ86" s="1965"/>
      <c r="FZR86" s="1965"/>
      <c r="FZS86" s="1965"/>
      <c r="FZT86" s="1965"/>
      <c r="FZU86" s="1965"/>
      <c r="FZV86" s="1965"/>
      <c r="FZW86" s="1965"/>
      <c r="FZX86" s="1965"/>
      <c r="FZY86" s="1965"/>
      <c r="FZZ86" s="1965"/>
      <c r="GAA86" s="1965"/>
      <c r="GAB86" s="1965"/>
      <c r="GAC86" s="1965"/>
      <c r="GAD86" s="1965"/>
      <c r="GAE86" s="1965"/>
      <c r="GAF86" s="1965"/>
      <c r="GAG86" s="1965"/>
      <c r="GAH86" s="1965"/>
      <c r="GAI86" s="1965"/>
      <c r="GAJ86" s="1965"/>
      <c r="GAK86" s="1965"/>
      <c r="GAL86" s="1965"/>
      <c r="GAM86" s="1965"/>
      <c r="GAN86" s="1965"/>
      <c r="GAO86" s="1965"/>
      <c r="GAP86" s="1965"/>
      <c r="GAQ86" s="1965"/>
      <c r="GAR86" s="1965"/>
      <c r="GAS86" s="1965"/>
      <c r="GAT86" s="1965"/>
      <c r="GAU86" s="1965"/>
      <c r="GAV86" s="1965"/>
      <c r="GAW86" s="1965"/>
      <c r="GAX86" s="1965"/>
      <c r="GAY86" s="1965"/>
      <c r="GAZ86" s="1965"/>
      <c r="GBA86" s="1965"/>
      <c r="GBB86" s="1965"/>
      <c r="GBC86" s="1965"/>
      <c r="GBD86" s="1965"/>
      <c r="GBE86" s="1965"/>
      <c r="GBF86" s="1965"/>
      <c r="GBG86" s="1965"/>
      <c r="GBH86" s="1965"/>
      <c r="GBI86" s="1965"/>
      <c r="GBJ86" s="1965"/>
      <c r="GBK86" s="1965"/>
      <c r="GBL86" s="1965"/>
      <c r="GBM86" s="1965"/>
      <c r="GBN86" s="1965"/>
      <c r="GBO86" s="1965"/>
      <c r="GBP86" s="1965"/>
      <c r="GBQ86" s="1965"/>
      <c r="GBR86" s="1965"/>
      <c r="GBS86" s="1965"/>
      <c r="GBT86" s="1965"/>
      <c r="GBU86" s="1965"/>
      <c r="GBV86" s="1965"/>
      <c r="GBW86" s="1965"/>
      <c r="GBX86" s="1965"/>
      <c r="GBY86" s="1965"/>
      <c r="GBZ86" s="1965"/>
      <c r="GCA86" s="1965"/>
      <c r="GCB86" s="1965"/>
      <c r="GCC86" s="1965"/>
      <c r="GCD86" s="1965"/>
      <c r="GCE86" s="1965"/>
      <c r="GCF86" s="1965"/>
      <c r="GCG86" s="1965"/>
      <c r="GCH86" s="1965"/>
      <c r="GCI86" s="1965"/>
      <c r="GCJ86" s="1965"/>
      <c r="GCK86" s="1965"/>
      <c r="GCL86" s="1965"/>
      <c r="GCM86" s="1965"/>
      <c r="GCN86" s="1965"/>
      <c r="GCO86" s="1965"/>
      <c r="GCP86" s="1965"/>
      <c r="GCQ86" s="1965"/>
      <c r="GCR86" s="1965"/>
      <c r="GCS86" s="1965"/>
      <c r="GCT86" s="1965"/>
      <c r="GCU86" s="1965"/>
      <c r="GCV86" s="1965"/>
      <c r="GCW86" s="1965"/>
      <c r="GCX86" s="1965"/>
      <c r="GCY86" s="1965"/>
      <c r="GCZ86" s="1965"/>
      <c r="GDA86" s="1965"/>
      <c r="GDB86" s="1965"/>
      <c r="GDC86" s="1965"/>
      <c r="GDD86" s="1965"/>
      <c r="GDE86" s="1965"/>
      <c r="GDF86" s="1965"/>
      <c r="GDG86" s="1965"/>
      <c r="GDH86" s="1965"/>
      <c r="GDI86" s="1965"/>
      <c r="GDJ86" s="1965"/>
      <c r="GDK86" s="1965"/>
      <c r="GDL86" s="1965"/>
      <c r="GDM86" s="1965"/>
      <c r="GDN86" s="1965"/>
      <c r="GDO86" s="1965"/>
      <c r="GDP86" s="1965"/>
      <c r="GDQ86" s="1965"/>
      <c r="GDR86" s="1965"/>
      <c r="GDS86" s="1965"/>
      <c r="GDT86" s="1965"/>
      <c r="GDU86" s="1965"/>
      <c r="GDV86" s="1965"/>
      <c r="GDW86" s="1965"/>
      <c r="GDX86" s="1965"/>
      <c r="GDY86" s="1965"/>
      <c r="GDZ86" s="1965"/>
      <c r="GEA86" s="1965"/>
      <c r="GEB86" s="1965"/>
      <c r="GEC86" s="1965"/>
      <c r="GED86" s="1965"/>
      <c r="GEE86" s="1965"/>
      <c r="GEF86" s="1965"/>
      <c r="GEG86" s="1965"/>
      <c r="GEH86" s="1965"/>
      <c r="GEI86" s="1965"/>
      <c r="GEJ86" s="1965"/>
      <c r="GEK86" s="1965"/>
      <c r="GEL86" s="1965"/>
      <c r="GEM86" s="1965"/>
      <c r="GEN86" s="1965"/>
      <c r="GEO86" s="1965"/>
      <c r="GEP86" s="1965"/>
      <c r="GEQ86" s="1965"/>
      <c r="GER86" s="1965"/>
      <c r="GES86" s="1965"/>
      <c r="GET86" s="1965"/>
      <c r="GEU86" s="1965"/>
      <c r="GEV86" s="1965"/>
      <c r="GEW86" s="1965"/>
      <c r="GEX86" s="1965"/>
      <c r="GEY86" s="1965"/>
      <c r="GEZ86" s="1965"/>
      <c r="GFA86" s="1965"/>
      <c r="GFB86" s="1965"/>
      <c r="GFC86" s="1965"/>
      <c r="GFD86" s="1965"/>
      <c r="GFE86" s="1965"/>
      <c r="GFF86" s="1965"/>
      <c r="GFG86" s="1965"/>
      <c r="GFH86" s="1965"/>
      <c r="GFI86" s="1965"/>
      <c r="GFJ86" s="1965"/>
      <c r="GFK86" s="1965"/>
      <c r="GFL86" s="1965"/>
      <c r="GFM86" s="1965"/>
      <c r="GFN86" s="1965"/>
      <c r="GFO86" s="1965"/>
      <c r="GFP86" s="1965"/>
      <c r="GFQ86" s="1965"/>
      <c r="GFR86" s="1965"/>
      <c r="GFS86" s="1965"/>
      <c r="GFT86" s="1965"/>
      <c r="GFU86" s="1965"/>
      <c r="GFV86" s="1965"/>
      <c r="GFW86" s="1965"/>
      <c r="GFX86" s="1965"/>
      <c r="GFY86" s="1965"/>
      <c r="GFZ86" s="1965"/>
      <c r="GGA86" s="1965"/>
      <c r="GGB86" s="1965"/>
      <c r="GGC86" s="1965"/>
      <c r="GGD86" s="1965"/>
      <c r="GGE86" s="1965"/>
      <c r="GGF86" s="1965"/>
      <c r="GGG86" s="1965"/>
      <c r="GGH86" s="1965"/>
      <c r="GGI86" s="1965"/>
      <c r="GGJ86" s="1965"/>
      <c r="GGK86" s="1965"/>
      <c r="GGL86" s="1965"/>
      <c r="GGM86" s="1965"/>
      <c r="GGN86" s="1965"/>
      <c r="GGO86" s="1965"/>
      <c r="GGP86" s="1965"/>
      <c r="GGQ86" s="1965"/>
      <c r="GGR86" s="1965"/>
      <c r="GGS86" s="1965"/>
      <c r="GGT86" s="1965"/>
      <c r="GGU86" s="1965"/>
      <c r="GGV86" s="1965"/>
      <c r="GGW86" s="1965"/>
      <c r="GGX86" s="1965"/>
      <c r="GGY86" s="1965"/>
      <c r="GGZ86" s="1965"/>
      <c r="GHA86" s="1965"/>
      <c r="GHB86" s="1965"/>
      <c r="GHC86" s="1965"/>
      <c r="GHD86" s="1965"/>
      <c r="GHE86" s="1965"/>
      <c r="GHF86" s="1965"/>
      <c r="GHG86" s="1965"/>
      <c r="GHH86" s="1965"/>
      <c r="GHI86" s="1965"/>
      <c r="GHJ86" s="1965"/>
      <c r="GHK86" s="1965"/>
      <c r="GHL86" s="1965"/>
      <c r="GHM86" s="1965"/>
      <c r="GHN86" s="1965"/>
      <c r="GHO86" s="1965"/>
      <c r="GHP86" s="1965"/>
      <c r="GHQ86" s="1965"/>
      <c r="GHR86" s="1965"/>
      <c r="GHS86" s="1965"/>
      <c r="GHT86" s="1965"/>
      <c r="GHU86" s="1965"/>
      <c r="GHV86" s="1965"/>
      <c r="GHW86" s="1965"/>
      <c r="GHX86" s="1965"/>
      <c r="GHY86" s="1965"/>
      <c r="GHZ86" s="1965"/>
      <c r="GIA86" s="1965"/>
      <c r="GIB86" s="1965"/>
      <c r="GIC86" s="1965"/>
      <c r="GID86" s="1965"/>
      <c r="GIE86" s="1965"/>
      <c r="GIF86" s="1965"/>
      <c r="GIG86" s="1965"/>
      <c r="GIH86" s="1965"/>
      <c r="GII86" s="1965"/>
      <c r="GIJ86" s="1965"/>
      <c r="GIK86" s="1965"/>
      <c r="GIL86" s="1965"/>
      <c r="GIM86" s="1965"/>
      <c r="GIN86" s="1965"/>
      <c r="GIO86" s="1965"/>
      <c r="GIP86" s="1965"/>
      <c r="GIQ86" s="1965"/>
      <c r="GIR86" s="1965"/>
      <c r="GIS86" s="1965"/>
      <c r="GIT86" s="1965"/>
      <c r="GIU86" s="1965"/>
      <c r="GIV86" s="1965"/>
      <c r="GIW86" s="1965"/>
      <c r="GIX86" s="1965"/>
      <c r="GIY86" s="1965"/>
      <c r="GIZ86" s="1965"/>
      <c r="GJA86" s="1965"/>
      <c r="GJB86" s="1965"/>
      <c r="GJC86" s="1965"/>
      <c r="GJD86" s="1965"/>
      <c r="GJE86" s="1965"/>
      <c r="GJF86" s="1965"/>
      <c r="GJG86" s="1965"/>
      <c r="GJH86" s="1965"/>
      <c r="GJI86" s="1965"/>
      <c r="GJJ86" s="1965"/>
      <c r="GJK86" s="1965"/>
      <c r="GJL86" s="1965"/>
      <c r="GJM86" s="1965"/>
      <c r="GJN86" s="1965"/>
      <c r="GJO86" s="1965"/>
      <c r="GJP86" s="1965"/>
      <c r="GJQ86" s="1965"/>
      <c r="GJR86" s="1965"/>
      <c r="GJS86" s="1965"/>
      <c r="GJT86" s="1965"/>
      <c r="GJU86" s="1965"/>
      <c r="GJV86" s="1965"/>
      <c r="GJW86" s="1965"/>
      <c r="GJX86" s="1965"/>
      <c r="GJY86" s="1965"/>
      <c r="GJZ86" s="1965"/>
      <c r="GKA86" s="1965"/>
      <c r="GKB86" s="1965"/>
      <c r="GKC86" s="1965"/>
      <c r="GKD86" s="1965"/>
      <c r="GKE86" s="1965"/>
      <c r="GKF86" s="1965"/>
      <c r="GKG86" s="1965"/>
      <c r="GKH86" s="1965"/>
      <c r="GKI86" s="1965"/>
      <c r="GKJ86" s="1965"/>
      <c r="GKK86" s="1965"/>
      <c r="GKL86" s="1965"/>
      <c r="GKM86" s="1965"/>
      <c r="GKN86" s="1965"/>
      <c r="GKO86" s="1965"/>
      <c r="GKP86" s="1965"/>
      <c r="GKQ86" s="1965"/>
      <c r="GKR86" s="1965"/>
      <c r="GKS86" s="1965"/>
      <c r="GKT86" s="1965"/>
      <c r="GKU86" s="1965"/>
      <c r="GKV86" s="1965"/>
      <c r="GKW86" s="1965"/>
      <c r="GKX86" s="1965"/>
      <c r="GKY86" s="1965"/>
      <c r="GKZ86" s="1965"/>
      <c r="GLA86" s="1965"/>
      <c r="GLB86" s="1965"/>
      <c r="GLC86" s="1965"/>
      <c r="GLD86" s="1965"/>
      <c r="GLE86" s="1965"/>
      <c r="GLF86" s="1965"/>
      <c r="GLG86" s="1965"/>
      <c r="GLH86" s="1965"/>
      <c r="GLI86" s="1965"/>
      <c r="GLJ86" s="1965"/>
      <c r="GLK86" s="1965"/>
      <c r="GLL86" s="1965"/>
      <c r="GLM86" s="1965"/>
      <c r="GLN86" s="1965"/>
      <c r="GLO86" s="1965"/>
      <c r="GLP86" s="1965"/>
      <c r="GLQ86" s="1965"/>
      <c r="GLR86" s="1965"/>
      <c r="GLS86" s="1965"/>
      <c r="GLT86" s="1965"/>
      <c r="GLU86" s="1965"/>
      <c r="GLV86" s="1965"/>
      <c r="GLW86" s="1965"/>
      <c r="GLX86" s="1965"/>
      <c r="GLY86" s="1965"/>
      <c r="GLZ86" s="1965"/>
      <c r="GMA86" s="1965"/>
      <c r="GMB86" s="1965"/>
      <c r="GMC86" s="1965"/>
      <c r="GMD86" s="1965"/>
      <c r="GME86" s="1965"/>
      <c r="GMF86" s="1965"/>
      <c r="GMG86" s="1965"/>
      <c r="GMH86" s="1965"/>
      <c r="GMI86" s="1965"/>
      <c r="GMJ86" s="1965"/>
      <c r="GMK86" s="1965"/>
      <c r="GML86" s="1965"/>
      <c r="GMM86" s="1965"/>
      <c r="GMN86" s="1965"/>
      <c r="GMO86" s="1965"/>
      <c r="GMP86" s="1965"/>
      <c r="GMQ86" s="1965"/>
      <c r="GMR86" s="1965"/>
      <c r="GMS86" s="1965"/>
      <c r="GMT86" s="1965"/>
      <c r="GMU86" s="1965"/>
      <c r="GMV86" s="1965"/>
      <c r="GMW86" s="1965"/>
      <c r="GMX86" s="1965"/>
      <c r="GMY86" s="1965"/>
      <c r="GMZ86" s="1965"/>
      <c r="GNA86" s="1965"/>
      <c r="GNB86" s="1965"/>
      <c r="GNC86" s="1965"/>
      <c r="GND86" s="1965"/>
      <c r="GNE86" s="1965"/>
      <c r="GNF86" s="1965"/>
      <c r="GNG86" s="1965"/>
      <c r="GNH86" s="1965"/>
      <c r="GNI86" s="1965"/>
      <c r="GNJ86" s="1965"/>
      <c r="GNK86" s="1965"/>
      <c r="GNL86" s="1965"/>
      <c r="GNM86" s="1965"/>
      <c r="GNN86" s="1965"/>
      <c r="GNO86" s="1965"/>
      <c r="GNP86" s="1965"/>
      <c r="GNQ86" s="1965"/>
      <c r="GNR86" s="1965"/>
      <c r="GNS86" s="1965"/>
      <c r="GNT86" s="1965"/>
      <c r="GNU86" s="1965"/>
      <c r="GNV86" s="1965"/>
      <c r="GNW86" s="1965"/>
      <c r="GNX86" s="1965"/>
      <c r="GNY86" s="1965"/>
      <c r="GNZ86" s="1965"/>
      <c r="GOA86" s="1965"/>
      <c r="GOB86" s="1965"/>
      <c r="GOC86" s="1965"/>
      <c r="GOD86" s="1965"/>
      <c r="GOE86" s="1965"/>
      <c r="GOF86" s="1965"/>
      <c r="GOG86" s="1965"/>
      <c r="GOH86" s="1965"/>
      <c r="GOI86" s="1965"/>
      <c r="GOJ86" s="1965"/>
      <c r="GOK86" s="1965"/>
      <c r="GOL86" s="1965"/>
      <c r="GOM86" s="1965"/>
      <c r="GON86" s="1965"/>
      <c r="GOO86" s="1965"/>
      <c r="GOP86" s="1965"/>
      <c r="GOQ86" s="1965"/>
      <c r="GOR86" s="1965"/>
      <c r="GOS86" s="1965"/>
      <c r="GOT86" s="1965"/>
      <c r="GOU86" s="1965"/>
      <c r="GOV86" s="1965"/>
      <c r="GOW86" s="1965"/>
      <c r="GOX86" s="1965"/>
      <c r="GOY86" s="1965"/>
      <c r="GOZ86" s="1965"/>
      <c r="GPA86" s="1965"/>
      <c r="GPB86" s="1965"/>
      <c r="GPC86" s="1965"/>
      <c r="GPD86" s="1965"/>
      <c r="GPE86" s="1965"/>
      <c r="GPF86" s="1965"/>
      <c r="GPG86" s="1965"/>
      <c r="GPH86" s="1965"/>
      <c r="GPI86" s="1965"/>
      <c r="GPJ86" s="1965"/>
      <c r="GPK86" s="1965"/>
      <c r="GPL86" s="1965"/>
      <c r="GPM86" s="1965"/>
      <c r="GPN86" s="1965"/>
      <c r="GPO86" s="1965"/>
      <c r="GPP86" s="1965"/>
      <c r="GPQ86" s="1965"/>
      <c r="GPR86" s="1965"/>
      <c r="GPS86" s="1965"/>
      <c r="GPT86" s="1965"/>
      <c r="GPU86" s="1965"/>
      <c r="GPV86" s="1965"/>
      <c r="GPW86" s="1965"/>
      <c r="GPX86" s="1965"/>
      <c r="GPY86" s="1965"/>
      <c r="GPZ86" s="1965"/>
      <c r="GQA86" s="1965"/>
      <c r="GQB86" s="1965"/>
      <c r="GQC86" s="1965"/>
      <c r="GQD86" s="1965"/>
      <c r="GQE86" s="1965"/>
      <c r="GQF86" s="1965"/>
      <c r="GQG86" s="1965"/>
      <c r="GQH86" s="1965"/>
      <c r="GQI86" s="1965"/>
      <c r="GQJ86" s="1965"/>
      <c r="GQK86" s="1965"/>
      <c r="GQL86" s="1965"/>
      <c r="GQM86" s="1965"/>
      <c r="GQN86" s="1965"/>
      <c r="GQO86" s="1965"/>
      <c r="GQP86" s="1965"/>
      <c r="GQQ86" s="1965"/>
      <c r="GQR86" s="1965"/>
      <c r="GQS86" s="1965"/>
      <c r="GQT86" s="1965"/>
      <c r="GQU86" s="1965"/>
      <c r="GQV86" s="1965"/>
      <c r="GQW86" s="1965"/>
      <c r="GQX86" s="1965"/>
      <c r="GQY86" s="1965"/>
      <c r="GQZ86" s="1965"/>
      <c r="GRA86" s="1965"/>
      <c r="GRB86" s="1965"/>
      <c r="GRC86" s="1965"/>
      <c r="GRD86" s="1965"/>
      <c r="GRE86" s="1965"/>
      <c r="GRF86" s="1965"/>
      <c r="GRG86" s="1965"/>
      <c r="GRH86" s="1965"/>
      <c r="GRI86" s="1965"/>
      <c r="GRJ86" s="1965"/>
      <c r="GRK86" s="1965"/>
      <c r="GRL86" s="1965"/>
      <c r="GRM86" s="1965"/>
      <c r="GRN86" s="1965"/>
      <c r="GRO86" s="1965"/>
      <c r="GRP86" s="1965"/>
      <c r="GRQ86" s="1965"/>
      <c r="GRR86" s="1965"/>
      <c r="GRS86" s="1965"/>
      <c r="GRT86" s="1965"/>
      <c r="GRU86" s="1965"/>
      <c r="GRV86" s="1965"/>
      <c r="GRW86" s="1965"/>
      <c r="GRX86" s="1965"/>
      <c r="GRY86" s="1965"/>
      <c r="GRZ86" s="1965"/>
      <c r="GSA86" s="1965"/>
      <c r="GSB86" s="1965"/>
      <c r="GSC86" s="1965"/>
      <c r="GSD86" s="1965"/>
      <c r="GSE86" s="1965"/>
      <c r="GSF86" s="1965"/>
      <c r="GSG86" s="1965"/>
      <c r="GSH86" s="1965"/>
      <c r="GSI86" s="1965"/>
      <c r="GSJ86" s="1965"/>
      <c r="GSK86" s="1965"/>
      <c r="GSL86" s="1965"/>
      <c r="GSM86" s="1965"/>
      <c r="GSN86" s="1965"/>
      <c r="GSO86" s="1965"/>
      <c r="GSP86" s="1965"/>
      <c r="GSQ86" s="1965"/>
      <c r="GSR86" s="1965"/>
      <c r="GSS86" s="1965"/>
      <c r="GST86" s="1965"/>
      <c r="GSU86" s="1965"/>
      <c r="GSV86" s="1965"/>
      <c r="GSW86" s="1965"/>
      <c r="GSX86" s="1965"/>
      <c r="GSY86" s="1965"/>
      <c r="GSZ86" s="1965"/>
      <c r="GTA86" s="1965"/>
      <c r="GTB86" s="1965"/>
      <c r="GTC86" s="1965"/>
      <c r="GTD86" s="1965"/>
      <c r="GTE86" s="1965"/>
      <c r="GTF86" s="1965"/>
      <c r="GTG86" s="1965"/>
      <c r="GTH86" s="1965"/>
      <c r="GTI86" s="1965"/>
      <c r="GTJ86" s="1965"/>
      <c r="GTK86" s="1965"/>
      <c r="GTL86" s="1965"/>
      <c r="GTM86" s="1965"/>
      <c r="GTN86" s="1965"/>
      <c r="GTO86" s="1965"/>
      <c r="GTP86" s="1965"/>
      <c r="GTQ86" s="1965"/>
      <c r="GTR86" s="1965"/>
      <c r="GTS86" s="1965"/>
      <c r="GTT86" s="1965"/>
      <c r="GTU86" s="1965"/>
      <c r="GTV86" s="1965"/>
      <c r="GTW86" s="1965"/>
      <c r="GTX86" s="1965"/>
      <c r="GTY86" s="1965"/>
      <c r="GTZ86" s="1965"/>
      <c r="GUA86" s="1965"/>
      <c r="GUB86" s="1965"/>
      <c r="GUC86" s="1965"/>
      <c r="GUD86" s="1965"/>
      <c r="GUE86" s="1965"/>
      <c r="GUF86" s="1965"/>
      <c r="GUG86" s="1965"/>
      <c r="GUH86" s="1965"/>
      <c r="GUI86" s="1965"/>
      <c r="GUJ86" s="1965"/>
      <c r="GUK86" s="1965"/>
      <c r="GUL86" s="1965"/>
      <c r="GUM86" s="1965"/>
      <c r="GUN86" s="1965"/>
      <c r="GUO86" s="1965"/>
      <c r="GUP86" s="1965"/>
      <c r="GUQ86" s="1965"/>
      <c r="GUR86" s="1965"/>
      <c r="GUS86" s="1965"/>
      <c r="GUT86" s="1965"/>
      <c r="GUU86" s="1965"/>
      <c r="GUV86" s="1965"/>
      <c r="GUW86" s="1965"/>
      <c r="GUX86" s="1965"/>
      <c r="GUY86" s="1965"/>
      <c r="GUZ86" s="1965"/>
      <c r="GVA86" s="1965"/>
      <c r="GVB86" s="1965"/>
      <c r="GVC86" s="1965"/>
      <c r="GVD86" s="1965"/>
      <c r="GVE86" s="1965"/>
      <c r="GVF86" s="1965"/>
      <c r="GVG86" s="1965"/>
      <c r="GVH86" s="1965"/>
      <c r="GVI86" s="1965"/>
      <c r="GVJ86" s="1965"/>
      <c r="GVK86" s="1965"/>
      <c r="GVL86" s="1965"/>
      <c r="GVM86" s="1965"/>
      <c r="GVN86" s="1965"/>
      <c r="GVO86" s="1965"/>
      <c r="GVP86" s="1965"/>
      <c r="GVQ86" s="1965"/>
      <c r="GVR86" s="1965"/>
      <c r="GVS86" s="1965"/>
      <c r="GVT86" s="1965"/>
      <c r="GVU86" s="1965"/>
      <c r="GVV86" s="1965"/>
      <c r="GVW86" s="1965"/>
      <c r="GVX86" s="1965"/>
      <c r="GVY86" s="1965"/>
      <c r="GVZ86" s="1965"/>
      <c r="GWA86" s="1965"/>
      <c r="GWB86" s="1965"/>
      <c r="GWC86" s="1965"/>
      <c r="GWD86" s="1965"/>
      <c r="GWE86" s="1965"/>
      <c r="GWF86" s="1965"/>
      <c r="GWG86" s="1965"/>
      <c r="GWH86" s="1965"/>
      <c r="GWI86" s="1965"/>
      <c r="GWJ86" s="1965"/>
      <c r="GWK86" s="1965"/>
      <c r="GWL86" s="1965"/>
      <c r="GWM86" s="1965"/>
      <c r="GWN86" s="1965"/>
      <c r="GWO86" s="1965"/>
      <c r="GWP86" s="1965"/>
      <c r="GWQ86" s="1965"/>
      <c r="GWR86" s="1965"/>
      <c r="GWS86" s="1965"/>
      <c r="GWT86" s="1965"/>
      <c r="GWU86" s="1965"/>
      <c r="GWV86" s="1965"/>
      <c r="GWW86" s="1965"/>
      <c r="GWX86" s="1965"/>
      <c r="GWY86" s="1965"/>
      <c r="GWZ86" s="1965"/>
      <c r="GXA86" s="1965"/>
      <c r="GXB86" s="1965"/>
      <c r="GXC86" s="1965"/>
      <c r="GXD86" s="1965"/>
      <c r="GXE86" s="1965"/>
      <c r="GXF86" s="1965"/>
      <c r="GXG86" s="1965"/>
      <c r="GXH86" s="1965"/>
      <c r="GXI86" s="1965"/>
      <c r="GXJ86" s="1965"/>
      <c r="GXK86" s="1965"/>
      <c r="GXL86" s="1965"/>
      <c r="GXM86" s="1965"/>
      <c r="GXN86" s="1965"/>
      <c r="GXO86" s="1965"/>
      <c r="GXP86" s="1965"/>
      <c r="GXQ86" s="1965"/>
      <c r="GXR86" s="1965"/>
      <c r="GXS86" s="1965"/>
      <c r="GXT86" s="1965"/>
      <c r="GXU86" s="1965"/>
      <c r="GXV86" s="1965"/>
      <c r="GXW86" s="1965"/>
      <c r="GXX86" s="1965"/>
      <c r="GXY86" s="1965"/>
      <c r="GXZ86" s="1965"/>
      <c r="GYA86" s="1965"/>
      <c r="GYB86" s="1965"/>
      <c r="GYC86" s="1965"/>
      <c r="GYD86" s="1965"/>
      <c r="GYE86" s="1965"/>
      <c r="GYF86" s="1965"/>
      <c r="GYG86" s="1965"/>
      <c r="GYH86" s="1965"/>
      <c r="GYI86" s="1965"/>
      <c r="GYJ86" s="1965"/>
      <c r="GYK86" s="1965"/>
      <c r="GYL86" s="1965"/>
      <c r="GYM86" s="1965"/>
      <c r="GYN86" s="1965"/>
      <c r="GYO86" s="1965"/>
      <c r="GYP86" s="1965"/>
      <c r="GYQ86" s="1965"/>
      <c r="GYR86" s="1965"/>
      <c r="GYS86" s="1965"/>
      <c r="GYT86" s="1965"/>
      <c r="GYU86" s="1965"/>
      <c r="GYV86" s="1965"/>
      <c r="GYW86" s="1965"/>
      <c r="GYX86" s="1965"/>
      <c r="GYY86" s="1965"/>
      <c r="GYZ86" s="1965"/>
      <c r="GZA86" s="1965"/>
      <c r="GZB86" s="1965"/>
      <c r="GZC86" s="1965"/>
      <c r="GZD86" s="1965"/>
      <c r="GZE86" s="1965"/>
      <c r="GZF86" s="1965"/>
      <c r="GZG86" s="1965"/>
      <c r="GZH86" s="1965"/>
      <c r="GZI86" s="1965"/>
      <c r="GZJ86" s="1965"/>
      <c r="GZK86" s="1965"/>
      <c r="GZL86" s="1965"/>
      <c r="GZM86" s="1965"/>
      <c r="GZN86" s="1965"/>
      <c r="GZO86" s="1965"/>
      <c r="GZP86" s="1965"/>
      <c r="GZQ86" s="1965"/>
      <c r="GZR86" s="1965"/>
      <c r="GZS86" s="1965"/>
      <c r="GZT86" s="1965"/>
      <c r="GZU86" s="1965"/>
      <c r="GZV86" s="1965"/>
      <c r="GZW86" s="1965"/>
      <c r="GZX86" s="1965"/>
      <c r="GZY86" s="1965"/>
      <c r="GZZ86" s="1965"/>
      <c r="HAA86" s="1965"/>
      <c r="HAB86" s="1965"/>
      <c r="HAC86" s="1965"/>
      <c r="HAD86" s="1965"/>
      <c r="HAE86" s="1965"/>
      <c r="HAF86" s="1965"/>
      <c r="HAG86" s="1965"/>
      <c r="HAH86" s="1965"/>
      <c r="HAI86" s="1965"/>
      <c r="HAJ86" s="1965"/>
      <c r="HAK86" s="1965"/>
      <c r="HAL86" s="1965"/>
      <c r="HAM86" s="1965"/>
      <c r="HAN86" s="1965"/>
      <c r="HAO86" s="1965"/>
      <c r="HAP86" s="1965"/>
      <c r="HAQ86" s="1965"/>
      <c r="HAR86" s="1965"/>
      <c r="HAS86" s="1965"/>
      <c r="HAT86" s="1965"/>
      <c r="HAU86" s="1965"/>
      <c r="HAV86" s="1965"/>
      <c r="HAW86" s="1965"/>
      <c r="HAX86" s="1965"/>
      <c r="HAY86" s="1965"/>
      <c r="HAZ86" s="1965"/>
      <c r="HBA86" s="1965"/>
      <c r="HBB86" s="1965"/>
      <c r="HBC86" s="1965"/>
      <c r="HBD86" s="1965"/>
      <c r="HBE86" s="1965"/>
      <c r="HBF86" s="1965"/>
      <c r="HBG86" s="1965"/>
      <c r="HBH86" s="1965"/>
      <c r="HBI86" s="1965"/>
      <c r="HBJ86" s="1965"/>
      <c r="HBK86" s="1965"/>
      <c r="HBL86" s="1965"/>
      <c r="HBM86" s="1965"/>
      <c r="HBN86" s="1965"/>
      <c r="HBO86" s="1965"/>
      <c r="HBP86" s="1965"/>
      <c r="HBQ86" s="1965"/>
      <c r="HBR86" s="1965"/>
      <c r="HBS86" s="1965"/>
      <c r="HBT86" s="1965"/>
      <c r="HBU86" s="1965"/>
      <c r="HBV86" s="1965"/>
      <c r="HBW86" s="1965"/>
      <c r="HBX86" s="1965"/>
      <c r="HBY86" s="1965"/>
      <c r="HBZ86" s="1965"/>
      <c r="HCA86" s="1965"/>
      <c r="HCB86" s="1965"/>
      <c r="HCC86" s="1965"/>
      <c r="HCD86" s="1965"/>
      <c r="HCE86" s="1965"/>
      <c r="HCF86" s="1965"/>
      <c r="HCG86" s="1965"/>
      <c r="HCH86" s="1965"/>
      <c r="HCI86" s="1965"/>
      <c r="HCJ86" s="1965"/>
      <c r="HCK86" s="1965"/>
      <c r="HCL86" s="1965"/>
      <c r="HCM86" s="1965"/>
      <c r="HCN86" s="1965"/>
      <c r="HCO86" s="1965"/>
      <c r="HCP86" s="1965"/>
      <c r="HCQ86" s="1965"/>
      <c r="HCR86" s="1965"/>
      <c r="HCS86" s="1965"/>
      <c r="HCT86" s="1965"/>
      <c r="HCU86" s="1965"/>
      <c r="HCV86" s="1965"/>
      <c r="HCW86" s="1965"/>
      <c r="HCX86" s="1965"/>
      <c r="HCY86" s="1965"/>
      <c r="HCZ86" s="1965"/>
      <c r="HDA86" s="1965"/>
      <c r="HDB86" s="1965"/>
      <c r="HDC86" s="1965"/>
      <c r="HDD86" s="1965"/>
      <c r="HDE86" s="1965"/>
      <c r="HDF86" s="1965"/>
      <c r="HDG86" s="1965"/>
      <c r="HDH86" s="1965"/>
      <c r="HDI86" s="1965"/>
      <c r="HDJ86" s="1965"/>
      <c r="HDK86" s="1965"/>
      <c r="HDL86" s="1965"/>
      <c r="HDM86" s="1965"/>
      <c r="HDN86" s="1965"/>
      <c r="HDO86" s="1965"/>
      <c r="HDP86" s="1965"/>
      <c r="HDQ86" s="1965"/>
      <c r="HDR86" s="1965"/>
      <c r="HDS86" s="1965"/>
      <c r="HDT86" s="1965"/>
      <c r="HDU86" s="1965"/>
      <c r="HDV86" s="1965"/>
      <c r="HDW86" s="1965"/>
      <c r="HDX86" s="1965"/>
      <c r="HDY86" s="1965"/>
      <c r="HDZ86" s="1965"/>
      <c r="HEA86" s="1965"/>
      <c r="HEB86" s="1965"/>
      <c r="HEC86" s="1965"/>
      <c r="HED86" s="1965"/>
      <c r="HEE86" s="1965"/>
      <c r="HEF86" s="1965"/>
      <c r="HEG86" s="1965"/>
      <c r="HEH86" s="1965"/>
      <c r="HEI86" s="1965"/>
      <c r="HEJ86" s="1965"/>
      <c r="HEK86" s="1965"/>
      <c r="HEL86" s="1965"/>
      <c r="HEM86" s="1965"/>
      <c r="HEN86" s="1965"/>
      <c r="HEO86" s="1965"/>
      <c r="HEP86" s="1965"/>
      <c r="HEQ86" s="1965"/>
      <c r="HER86" s="1965"/>
      <c r="HES86" s="1965"/>
      <c r="HET86" s="1965"/>
      <c r="HEU86" s="1965"/>
      <c r="HEV86" s="1965"/>
      <c r="HEW86" s="1965"/>
      <c r="HEX86" s="1965"/>
      <c r="HEY86" s="1965"/>
      <c r="HEZ86" s="1965"/>
      <c r="HFA86" s="1965"/>
      <c r="HFB86" s="1965"/>
      <c r="HFC86" s="1965"/>
      <c r="HFD86" s="1965"/>
      <c r="HFE86" s="1965"/>
      <c r="HFF86" s="1965"/>
      <c r="HFG86" s="1965"/>
      <c r="HFH86" s="1965"/>
      <c r="HFI86" s="1965"/>
      <c r="HFJ86" s="1965"/>
      <c r="HFK86" s="1965"/>
      <c r="HFL86" s="1965"/>
      <c r="HFM86" s="1965"/>
      <c r="HFN86" s="1965"/>
      <c r="HFO86" s="1965"/>
      <c r="HFP86" s="1965"/>
      <c r="HFQ86" s="1965"/>
      <c r="HFR86" s="1965"/>
      <c r="HFS86" s="1965"/>
      <c r="HFT86" s="1965"/>
      <c r="HFU86" s="1965"/>
      <c r="HFV86" s="1965"/>
      <c r="HFW86" s="1965"/>
      <c r="HFX86" s="1965"/>
      <c r="HFY86" s="1965"/>
      <c r="HFZ86" s="1965"/>
      <c r="HGA86" s="1965"/>
      <c r="HGB86" s="1965"/>
      <c r="HGC86" s="1965"/>
      <c r="HGD86" s="1965"/>
      <c r="HGE86" s="1965"/>
      <c r="HGF86" s="1965"/>
      <c r="HGG86" s="1965"/>
      <c r="HGH86" s="1965"/>
      <c r="HGI86" s="1965"/>
      <c r="HGJ86" s="1965"/>
      <c r="HGK86" s="1965"/>
      <c r="HGL86" s="1965"/>
      <c r="HGM86" s="1965"/>
      <c r="HGN86" s="1965"/>
      <c r="HGO86" s="1965"/>
      <c r="HGP86" s="1965"/>
      <c r="HGQ86" s="1965"/>
      <c r="HGR86" s="1965"/>
      <c r="HGS86" s="1965"/>
      <c r="HGT86" s="1965"/>
      <c r="HGU86" s="1965"/>
      <c r="HGV86" s="1965"/>
      <c r="HGW86" s="1965"/>
      <c r="HGX86" s="1965"/>
      <c r="HGY86" s="1965"/>
      <c r="HGZ86" s="1965"/>
      <c r="HHA86" s="1965"/>
      <c r="HHB86" s="1965"/>
      <c r="HHC86" s="1965"/>
      <c r="HHD86" s="1965"/>
      <c r="HHE86" s="1965"/>
      <c r="HHF86" s="1965"/>
      <c r="HHG86" s="1965"/>
      <c r="HHH86" s="1965"/>
      <c r="HHI86" s="1965"/>
      <c r="HHJ86" s="1965"/>
      <c r="HHK86" s="1965"/>
      <c r="HHL86" s="1965"/>
      <c r="HHM86" s="1965"/>
      <c r="HHN86" s="1965"/>
      <c r="HHO86" s="1965"/>
      <c r="HHP86" s="1965"/>
      <c r="HHQ86" s="1965"/>
      <c r="HHR86" s="1965"/>
      <c r="HHS86" s="1965"/>
      <c r="HHT86" s="1965"/>
      <c r="HHU86" s="1965"/>
      <c r="HHV86" s="1965"/>
      <c r="HHW86" s="1965"/>
      <c r="HHX86" s="1965"/>
      <c r="HHY86" s="1965"/>
      <c r="HHZ86" s="1965"/>
      <c r="HIA86" s="1965"/>
      <c r="HIB86" s="1965"/>
      <c r="HIC86" s="1965"/>
      <c r="HID86" s="1965"/>
      <c r="HIE86" s="1965"/>
      <c r="HIF86" s="1965"/>
      <c r="HIG86" s="1965"/>
      <c r="HIH86" s="1965"/>
      <c r="HII86" s="1965"/>
      <c r="HIJ86" s="1965"/>
      <c r="HIK86" s="1965"/>
      <c r="HIL86" s="1965"/>
      <c r="HIM86" s="1965"/>
      <c r="HIN86" s="1965"/>
      <c r="HIO86" s="1965"/>
      <c r="HIP86" s="1965"/>
      <c r="HIQ86" s="1965"/>
      <c r="HIR86" s="1965"/>
      <c r="HIS86" s="1965"/>
      <c r="HIT86" s="1965"/>
      <c r="HIU86" s="1965"/>
      <c r="HIV86" s="1965"/>
      <c r="HIW86" s="1965"/>
      <c r="HIX86" s="1965"/>
      <c r="HIY86" s="1965"/>
      <c r="HIZ86" s="1965"/>
      <c r="HJA86" s="1965"/>
      <c r="HJB86" s="1965"/>
      <c r="HJC86" s="1965"/>
      <c r="HJD86" s="1965"/>
      <c r="HJE86" s="1965"/>
      <c r="HJF86" s="1965"/>
      <c r="HJG86" s="1965"/>
      <c r="HJH86" s="1965"/>
      <c r="HJI86" s="1965"/>
      <c r="HJJ86" s="1965"/>
      <c r="HJK86" s="1965"/>
      <c r="HJL86" s="1965"/>
      <c r="HJM86" s="1965"/>
      <c r="HJN86" s="1965"/>
      <c r="HJO86" s="1965"/>
      <c r="HJP86" s="1965"/>
      <c r="HJQ86" s="1965"/>
      <c r="HJR86" s="1965"/>
      <c r="HJS86" s="1965"/>
      <c r="HJT86" s="1965"/>
      <c r="HJU86" s="1965"/>
      <c r="HJV86" s="1965"/>
      <c r="HJW86" s="1965"/>
      <c r="HJX86" s="1965"/>
      <c r="HJY86" s="1965"/>
      <c r="HJZ86" s="1965"/>
      <c r="HKA86" s="1965"/>
      <c r="HKB86" s="1965"/>
      <c r="HKC86" s="1965"/>
      <c r="HKD86" s="1965"/>
      <c r="HKE86" s="1965"/>
      <c r="HKF86" s="1965"/>
      <c r="HKG86" s="1965"/>
      <c r="HKH86" s="1965"/>
      <c r="HKI86" s="1965"/>
      <c r="HKJ86" s="1965"/>
      <c r="HKK86" s="1965"/>
      <c r="HKL86" s="1965"/>
      <c r="HKM86" s="1965"/>
      <c r="HKN86" s="1965"/>
      <c r="HKO86" s="1965"/>
      <c r="HKP86" s="1965"/>
      <c r="HKQ86" s="1965"/>
      <c r="HKR86" s="1965"/>
      <c r="HKS86" s="1965"/>
      <c r="HKT86" s="1965"/>
      <c r="HKU86" s="1965"/>
      <c r="HKV86" s="1965"/>
      <c r="HKW86" s="1965"/>
      <c r="HKX86" s="1965"/>
      <c r="HKY86" s="1965"/>
      <c r="HKZ86" s="1965"/>
      <c r="HLA86" s="1965"/>
      <c r="HLB86" s="1965"/>
      <c r="HLC86" s="1965"/>
      <c r="HLD86" s="1965"/>
      <c r="HLE86" s="1965"/>
      <c r="HLF86" s="1965"/>
      <c r="HLG86" s="1965"/>
      <c r="HLH86" s="1965"/>
      <c r="HLI86" s="1965"/>
      <c r="HLJ86" s="1965"/>
      <c r="HLK86" s="1965"/>
      <c r="HLL86" s="1965"/>
      <c r="HLM86" s="1965"/>
      <c r="HLN86" s="1965"/>
      <c r="HLO86" s="1965"/>
      <c r="HLP86" s="1965"/>
      <c r="HLQ86" s="1965"/>
      <c r="HLR86" s="1965"/>
      <c r="HLS86" s="1965"/>
      <c r="HLT86" s="1965"/>
      <c r="HLU86" s="1965"/>
      <c r="HLV86" s="1965"/>
      <c r="HLW86" s="1965"/>
      <c r="HLX86" s="1965"/>
      <c r="HLY86" s="1965"/>
      <c r="HLZ86" s="1965"/>
      <c r="HMA86" s="1965"/>
      <c r="HMB86" s="1965"/>
      <c r="HMC86" s="1965"/>
      <c r="HMD86" s="1965"/>
      <c r="HME86" s="1965"/>
      <c r="HMF86" s="1965"/>
      <c r="HMG86" s="1965"/>
      <c r="HMH86" s="1965"/>
      <c r="HMI86" s="1965"/>
      <c r="HMJ86" s="1965"/>
      <c r="HMK86" s="1965"/>
      <c r="HML86" s="1965"/>
      <c r="HMM86" s="1965"/>
      <c r="HMN86" s="1965"/>
      <c r="HMO86" s="1965"/>
      <c r="HMP86" s="1965"/>
      <c r="HMQ86" s="1965"/>
      <c r="HMR86" s="1965"/>
      <c r="HMS86" s="1965"/>
      <c r="HMT86" s="1965"/>
      <c r="HMU86" s="1965"/>
      <c r="HMV86" s="1965"/>
      <c r="HMW86" s="1965"/>
      <c r="HMX86" s="1965"/>
      <c r="HMY86" s="1965"/>
      <c r="HMZ86" s="1965"/>
      <c r="HNA86" s="1965"/>
      <c r="HNB86" s="1965"/>
      <c r="HNC86" s="1965"/>
      <c r="HND86" s="1965"/>
      <c r="HNE86" s="1965"/>
      <c r="HNF86" s="1965"/>
      <c r="HNG86" s="1965"/>
      <c r="HNH86" s="1965"/>
      <c r="HNI86" s="1965"/>
      <c r="HNJ86" s="1965"/>
      <c r="HNK86" s="1965"/>
      <c r="HNL86" s="1965"/>
      <c r="HNM86" s="1965"/>
      <c r="HNN86" s="1965"/>
      <c r="HNO86" s="1965"/>
      <c r="HNP86" s="1965"/>
      <c r="HNQ86" s="1965"/>
      <c r="HNR86" s="1965"/>
      <c r="HNS86" s="1965"/>
      <c r="HNT86" s="1965"/>
      <c r="HNU86" s="1965"/>
      <c r="HNV86" s="1965"/>
      <c r="HNW86" s="1965"/>
      <c r="HNX86" s="1965"/>
      <c r="HNY86" s="1965"/>
      <c r="HNZ86" s="1965"/>
      <c r="HOA86" s="1965"/>
      <c r="HOB86" s="1965"/>
      <c r="HOC86" s="1965"/>
      <c r="HOD86" s="1965"/>
      <c r="HOE86" s="1965"/>
      <c r="HOF86" s="1965"/>
      <c r="HOG86" s="1965"/>
      <c r="HOH86" s="1965"/>
      <c r="HOI86" s="1965"/>
      <c r="HOJ86" s="1965"/>
      <c r="HOK86" s="1965"/>
      <c r="HOL86" s="1965"/>
      <c r="HOM86" s="1965"/>
      <c r="HON86" s="1965"/>
      <c r="HOO86" s="1965"/>
      <c r="HOP86" s="1965"/>
      <c r="HOQ86" s="1965"/>
      <c r="HOR86" s="1965"/>
      <c r="HOS86" s="1965"/>
      <c r="HOT86" s="1965"/>
      <c r="HOU86" s="1965"/>
      <c r="HOV86" s="1965"/>
      <c r="HOW86" s="1965"/>
      <c r="HOX86" s="1965"/>
      <c r="HOY86" s="1965"/>
      <c r="HOZ86" s="1965"/>
      <c r="HPA86" s="1965"/>
      <c r="HPB86" s="1965"/>
      <c r="HPC86" s="1965"/>
      <c r="HPD86" s="1965"/>
      <c r="HPE86" s="1965"/>
      <c r="HPF86" s="1965"/>
      <c r="HPG86" s="1965"/>
      <c r="HPH86" s="1965"/>
      <c r="HPI86" s="1965"/>
      <c r="HPJ86" s="1965"/>
      <c r="HPK86" s="1965"/>
      <c r="HPL86" s="1965"/>
      <c r="HPM86" s="1965"/>
      <c r="HPN86" s="1965"/>
      <c r="HPO86" s="1965"/>
      <c r="HPP86" s="1965"/>
      <c r="HPQ86" s="1965"/>
      <c r="HPR86" s="1965"/>
      <c r="HPS86" s="1965"/>
      <c r="HPT86" s="1965"/>
      <c r="HPU86" s="1965"/>
      <c r="HPV86" s="1965"/>
      <c r="HPW86" s="1965"/>
      <c r="HPX86" s="1965"/>
      <c r="HPY86" s="1965"/>
      <c r="HPZ86" s="1965"/>
      <c r="HQA86" s="1965"/>
      <c r="HQB86" s="1965"/>
      <c r="HQC86" s="1965"/>
      <c r="HQD86" s="1965"/>
      <c r="HQE86" s="1965"/>
      <c r="HQF86" s="1965"/>
      <c r="HQG86" s="1965"/>
      <c r="HQH86" s="1965"/>
      <c r="HQI86" s="1965"/>
      <c r="HQJ86" s="1965"/>
      <c r="HQK86" s="1965"/>
      <c r="HQL86" s="1965"/>
      <c r="HQM86" s="1965"/>
      <c r="HQN86" s="1965"/>
      <c r="HQO86" s="1965"/>
      <c r="HQP86" s="1965"/>
      <c r="HQQ86" s="1965"/>
      <c r="HQR86" s="1965"/>
      <c r="HQS86" s="1965"/>
      <c r="HQT86" s="1965"/>
      <c r="HQU86" s="1965"/>
      <c r="HQV86" s="1965"/>
      <c r="HQW86" s="1965"/>
      <c r="HQX86" s="1965"/>
      <c r="HQY86" s="1965"/>
      <c r="HQZ86" s="1965"/>
      <c r="HRA86" s="1965"/>
      <c r="HRB86" s="1965"/>
      <c r="HRC86" s="1965"/>
      <c r="HRD86" s="1965"/>
      <c r="HRE86" s="1965"/>
      <c r="HRF86" s="1965"/>
      <c r="HRG86" s="1965"/>
      <c r="HRH86" s="1965"/>
      <c r="HRI86" s="1965"/>
      <c r="HRJ86" s="1965"/>
      <c r="HRK86" s="1965"/>
      <c r="HRL86" s="1965"/>
      <c r="HRM86" s="1965"/>
      <c r="HRN86" s="1965"/>
      <c r="HRO86" s="1965"/>
      <c r="HRP86" s="1965"/>
      <c r="HRQ86" s="1965"/>
      <c r="HRR86" s="1965"/>
      <c r="HRS86" s="1965"/>
      <c r="HRT86" s="1965"/>
      <c r="HRU86" s="1965"/>
      <c r="HRV86" s="1965"/>
      <c r="HRW86" s="1965"/>
      <c r="HRX86" s="1965"/>
      <c r="HRY86" s="1965"/>
      <c r="HRZ86" s="1965"/>
      <c r="HSA86" s="1965"/>
      <c r="HSB86" s="1965"/>
      <c r="HSC86" s="1965"/>
      <c r="HSD86" s="1965"/>
      <c r="HSE86" s="1965"/>
      <c r="HSF86" s="1965"/>
      <c r="HSG86" s="1965"/>
      <c r="HSH86" s="1965"/>
      <c r="HSI86" s="1965"/>
      <c r="HSJ86" s="1965"/>
      <c r="HSK86" s="1965"/>
      <c r="HSL86" s="1965"/>
      <c r="HSM86" s="1965"/>
      <c r="HSN86" s="1965"/>
      <c r="HSO86" s="1965"/>
      <c r="HSP86" s="1965"/>
      <c r="HSQ86" s="1965"/>
      <c r="HSR86" s="1965"/>
      <c r="HSS86" s="1965"/>
      <c r="HST86" s="1965"/>
      <c r="HSU86" s="1965"/>
      <c r="HSV86" s="1965"/>
      <c r="HSW86" s="1965"/>
      <c r="HSX86" s="1965"/>
      <c r="HSY86" s="1965"/>
      <c r="HSZ86" s="1965"/>
      <c r="HTA86" s="1965"/>
      <c r="HTB86" s="1965"/>
      <c r="HTC86" s="1965"/>
      <c r="HTD86" s="1965"/>
      <c r="HTE86" s="1965"/>
      <c r="HTF86" s="1965"/>
      <c r="HTG86" s="1965"/>
      <c r="HTH86" s="1965"/>
      <c r="HTI86" s="1965"/>
      <c r="HTJ86" s="1965"/>
      <c r="HTK86" s="1965"/>
      <c r="HTL86" s="1965"/>
      <c r="HTM86" s="1965"/>
      <c r="HTN86" s="1965"/>
      <c r="HTO86" s="1965"/>
      <c r="HTP86" s="1965"/>
      <c r="HTQ86" s="1965"/>
      <c r="HTR86" s="1965"/>
      <c r="HTS86" s="1965"/>
      <c r="HTT86" s="1965"/>
      <c r="HTU86" s="1965"/>
      <c r="HTV86" s="1965"/>
      <c r="HTW86" s="1965"/>
      <c r="HTX86" s="1965"/>
      <c r="HTY86" s="1965"/>
      <c r="HTZ86" s="1965"/>
      <c r="HUA86" s="1965"/>
      <c r="HUB86" s="1965"/>
      <c r="HUC86" s="1965"/>
      <c r="HUD86" s="1965"/>
      <c r="HUE86" s="1965"/>
      <c r="HUF86" s="1965"/>
      <c r="HUG86" s="1965"/>
      <c r="HUH86" s="1965"/>
      <c r="HUI86" s="1965"/>
      <c r="HUJ86" s="1965"/>
      <c r="HUK86" s="1965"/>
      <c r="HUL86" s="1965"/>
      <c r="HUM86" s="1965"/>
      <c r="HUN86" s="1965"/>
      <c r="HUO86" s="1965"/>
      <c r="HUP86" s="1965"/>
      <c r="HUQ86" s="1965"/>
      <c r="HUR86" s="1965"/>
      <c r="HUS86" s="1965"/>
      <c r="HUT86" s="1965"/>
      <c r="HUU86" s="1965"/>
      <c r="HUV86" s="1965"/>
      <c r="HUW86" s="1965"/>
      <c r="HUX86" s="1965"/>
      <c r="HUY86" s="1965"/>
      <c r="HUZ86" s="1965"/>
      <c r="HVA86" s="1965"/>
      <c r="HVB86" s="1965"/>
      <c r="HVC86" s="1965"/>
      <c r="HVD86" s="1965"/>
      <c r="HVE86" s="1965"/>
      <c r="HVF86" s="1965"/>
      <c r="HVG86" s="1965"/>
      <c r="HVH86" s="1965"/>
      <c r="HVI86" s="1965"/>
      <c r="HVJ86" s="1965"/>
      <c r="HVK86" s="1965"/>
      <c r="HVL86" s="1965"/>
      <c r="HVM86" s="1965"/>
      <c r="HVN86" s="1965"/>
      <c r="HVO86" s="1965"/>
      <c r="HVP86" s="1965"/>
      <c r="HVQ86" s="1965"/>
      <c r="HVR86" s="1965"/>
      <c r="HVS86" s="1965"/>
      <c r="HVT86" s="1965"/>
      <c r="HVU86" s="1965"/>
      <c r="HVV86" s="1965"/>
      <c r="HVW86" s="1965"/>
      <c r="HVX86" s="1965"/>
      <c r="HVY86" s="1965"/>
      <c r="HVZ86" s="1965"/>
      <c r="HWA86" s="1965"/>
      <c r="HWB86" s="1965"/>
      <c r="HWC86" s="1965"/>
      <c r="HWD86" s="1965"/>
      <c r="HWE86" s="1965"/>
      <c r="HWF86" s="1965"/>
      <c r="HWG86" s="1965"/>
      <c r="HWH86" s="1965"/>
      <c r="HWI86" s="1965"/>
      <c r="HWJ86" s="1965"/>
      <c r="HWK86" s="1965"/>
      <c r="HWL86" s="1965"/>
      <c r="HWM86" s="1965"/>
      <c r="HWN86" s="1965"/>
      <c r="HWO86" s="1965"/>
      <c r="HWP86" s="1965"/>
      <c r="HWQ86" s="1965"/>
      <c r="HWR86" s="1965"/>
      <c r="HWS86" s="1965"/>
      <c r="HWT86" s="1965"/>
      <c r="HWU86" s="1965"/>
      <c r="HWV86" s="1965"/>
      <c r="HWW86" s="1965"/>
      <c r="HWX86" s="1965"/>
      <c r="HWY86" s="1965"/>
      <c r="HWZ86" s="1965"/>
      <c r="HXA86" s="1965"/>
      <c r="HXB86" s="1965"/>
      <c r="HXC86" s="1965"/>
      <c r="HXD86" s="1965"/>
      <c r="HXE86" s="1965"/>
      <c r="HXF86" s="1965"/>
      <c r="HXG86" s="1965"/>
      <c r="HXH86" s="1965"/>
      <c r="HXI86" s="1965"/>
      <c r="HXJ86" s="1965"/>
      <c r="HXK86" s="1965"/>
      <c r="HXL86" s="1965"/>
      <c r="HXM86" s="1965"/>
      <c r="HXN86" s="1965"/>
      <c r="HXO86" s="1965"/>
      <c r="HXP86" s="1965"/>
      <c r="HXQ86" s="1965"/>
      <c r="HXR86" s="1965"/>
      <c r="HXS86" s="1965"/>
      <c r="HXT86" s="1965"/>
      <c r="HXU86" s="1965"/>
      <c r="HXV86" s="1965"/>
      <c r="HXW86" s="1965"/>
      <c r="HXX86" s="1965"/>
      <c r="HXY86" s="1965"/>
      <c r="HXZ86" s="1965"/>
      <c r="HYA86" s="1965"/>
      <c r="HYB86" s="1965"/>
      <c r="HYC86" s="1965"/>
      <c r="HYD86" s="1965"/>
      <c r="HYE86" s="1965"/>
      <c r="HYF86" s="1965"/>
      <c r="HYG86" s="1965"/>
      <c r="HYH86" s="1965"/>
      <c r="HYI86" s="1965"/>
      <c r="HYJ86" s="1965"/>
      <c r="HYK86" s="1965"/>
      <c r="HYL86" s="1965"/>
      <c r="HYM86" s="1965"/>
      <c r="HYN86" s="1965"/>
      <c r="HYO86" s="1965"/>
      <c r="HYP86" s="1965"/>
      <c r="HYQ86" s="1965"/>
      <c r="HYR86" s="1965"/>
      <c r="HYS86" s="1965"/>
      <c r="HYT86" s="1965"/>
      <c r="HYU86" s="1965"/>
      <c r="HYV86" s="1965"/>
      <c r="HYW86" s="1965"/>
      <c r="HYX86" s="1965"/>
      <c r="HYY86" s="1965"/>
      <c r="HYZ86" s="1965"/>
      <c r="HZA86" s="1965"/>
      <c r="HZB86" s="1965"/>
      <c r="HZC86" s="1965"/>
      <c r="HZD86" s="1965"/>
      <c r="HZE86" s="1965"/>
      <c r="HZF86" s="1965"/>
      <c r="HZG86" s="1965"/>
      <c r="HZH86" s="1965"/>
      <c r="HZI86" s="1965"/>
      <c r="HZJ86" s="1965"/>
      <c r="HZK86" s="1965"/>
      <c r="HZL86" s="1965"/>
      <c r="HZM86" s="1965"/>
      <c r="HZN86" s="1965"/>
      <c r="HZO86" s="1965"/>
      <c r="HZP86" s="1965"/>
      <c r="HZQ86" s="1965"/>
      <c r="HZR86" s="1965"/>
      <c r="HZS86" s="1965"/>
      <c r="HZT86" s="1965"/>
      <c r="HZU86" s="1965"/>
      <c r="HZV86" s="1965"/>
      <c r="HZW86" s="1965"/>
      <c r="HZX86" s="1965"/>
      <c r="HZY86" s="1965"/>
      <c r="HZZ86" s="1965"/>
      <c r="IAA86" s="1965"/>
      <c r="IAB86" s="1965"/>
      <c r="IAC86" s="1965"/>
      <c r="IAD86" s="1965"/>
      <c r="IAE86" s="1965"/>
      <c r="IAF86" s="1965"/>
      <c r="IAG86" s="1965"/>
      <c r="IAH86" s="1965"/>
      <c r="IAI86" s="1965"/>
      <c r="IAJ86" s="1965"/>
      <c r="IAK86" s="1965"/>
      <c r="IAL86" s="1965"/>
      <c r="IAM86" s="1965"/>
      <c r="IAN86" s="1965"/>
      <c r="IAO86" s="1965"/>
      <c r="IAP86" s="1965"/>
      <c r="IAQ86" s="1965"/>
      <c r="IAR86" s="1965"/>
      <c r="IAS86" s="1965"/>
      <c r="IAT86" s="1965"/>
      <c r="IAU86" s="1965"/>
      <c r="IAV86" s="1965"/>
      <c r="IAW86" s="1965"/>
      <c r="IAX86" s="1965"/>
      <c r="IAY86" s="1965"/>
      <c r="IAZ86" s="1965"/>
      <c r="IBA86" s="1965"/>
      <c r="IBB86" s="1965"/>
      <c r="IBC86" s="1965"/>
      <c r="IBD86" s="1965"/>
      <c r="IBE86" s="1965"/>
      <c r="IBF86" s="1965"/>
      <c r="IBG86" s="1965"/>
      <c r="IBH86" s="1965"/>
      <c r="IBI86" s="1965"/>
      <c r="IBJ86" s="1965"/>
      <c r="IBK86" s="1965"/>
      <c r="IBL86" s="1965"/>
      <c r="IBM86" s="1965"/>
      <c r="IBN86" s="1965"/>
      <c r="IBO86" s="1965"/>
      <c r="IBP86" s="1965"/>
      <c r="IBQ86" s="1965"/>
      <c r="IBR86" s="1965"/>
      <c r="IBS86" s="1965"/>
      <c r="IBT86" s="1965"/>
      <c r="IBU86" s="1965"/>
      <c r="IBV86" s="1965"/>
      <c r="IBW86" s="1965"/>
      <c r="IBX86" s="1965"/>
      <c r="IBY86" s="1965"/>
      <c r="IBZ86" s="1965"/>
      <c r="ICA86" s="1965"/>
      <c r="ICB86" s="1965"/>
      <c r="ICC86" s="1965"/>
      <c r="ICD86" s="1965"/>
      <c r="ICE86" s="1965"/>
      <c r="ICF86" s="1965"/>
      <c r="ICG86" s="1965"/>
      <c r="ICH86" s="1965"/>
      <c r="ICI86" s="1965"/>
      <c r="ICJ86" s="1965"/>
      <c r="ICK86" s="1965"/>
      <c r="ICL86" s="1965"/>
      <c r="ICM86" s="1965"/>
      <c r="ICN86" s="1965"/>
      <c r="ICO86" s="1965"/>
      <c r="ICP86" s="1965"/>
      <c r="ICQ86" s="1965"/>
      <c r="ICR86" s="1965"/>
      <c r="ICS86" s="1965"/>
      <c r="ICT86" s="1965"/>
      <c r="ICU86" s="1965"/>
      <c r="ICV86" s="1965"/>
      <c r="ICW86" s="1965"/>
      <c r="ICX86" s="1965"/>
      <c r="ICY86" s="1965"/>
      <c r="ICZ86" s="1965"/>
      <c r="IDA86" s="1965"/>
      <c r="IDB86" s="1965"/>
      <c r="IDC86" s="1965"/>
      <c r="IDD86" s="1965"/>
      <c r="IDE86" s="1965"/>
      <c r="IDF86" s="1965"/>
      <c r="IDG86" s="1965"/>
      <c r="IDH86" s="1965"/>
      <c r="IDI86" s="1965"/>
      <c r="IDJ86" s="1965"/>
      <c r="IDK86" s="1965"/>
      <c r="IDL86" s="1965"/>
      <c r="IDM86" s="1965"/>
      <c r="IDN86" s="1965"/>
      <c r="IDO86" s="1965"/>
      <c r="IDP86" s="1965"/>
      <c r="IDQ86" s="1965"/>
      <c r="IDR86" s="1965"/>
      <c r="IDS86" s="1965"/>
      <c r="IDT86" s="1965"/>
      <c r="IDU86" s="1965"/>
      <c r="IDV86" s="1965"/>
      <c r="IDW86" s="1965"/>
      <c r="IDX86" s="1965"/>
      <c r="IDY86" s="1965"/>
      <c r="IDZ86" s="1965"/>
      <c r="IEA86" s="1965"/>
      <c r="IEB86" s="1965"/>
      <c r="IEC86" s="1965"/>
      <c r="IED86" s="1965"/>
      <c r="IEE86" s="1965"/>
      <c r="IEF86" s="1965"/>
      <c r="IEG86" s="1965"/>
      <c r="IEH86" s="1965"/>
      <c r="IEI86" s="1965"/>
      <c r="IEJ86" s="1965"/>
      <c r="IEK86" s="1965"/>
      <c r="IEL86" s="1965"/>
      <c r="IEM86" s="1965"/>
      <c r="IEN86" s="1965"/>
      <c r="IEO86" s="1965"/>
      <c r="IEP86" s="1965"/>
      <c r="IEQ86" s="1965"/>
      <c r="IER86" s="1965"/>
      <c r="IES86" s="1965"/>
      <c r="IET86" s="1965"/>
      <c r="IEU86" s="1965"/>
      <c r="IEV86" s="1965"/>
      <c r="IEW86" s="1965"/>
      <c r="IEX86" s="1965"/>
      <c r="IEY86" s="1965"/>
      <c r="IEZ86" s="1965"/>
      <c r="IFA86" s="1965"/>
      <c r="IFB86" s="1965"/>
      <c r="IFC86" s="1965"/>
      <c r="IFD86" s="1965"/>
      <c r="IFE86" s="1965"/>
      <c r="IFF86" s="1965"/>
      <c r="IFG86" s="1965"/>
      <c r="IFH86" s="1965"/>
      <c r="IFI86" s="1965"/>
      <c r="IFJ86" s="1965"/>
      <c r="IFK86" s="1965"/>
      <c r="IFL86" s="1965"/>
      <c r="IFM86" s="1965"/>
      <c r="IFN86" s="1965"/>
      <c r="IFO86" s="1965"/>
      <c r="IFP86" s="1965"/>
      <c r="IFQ86" s="1965"/>
      <c r="IFR86" s="1965"/>
      <c r="IFS86" s="1965"/>
      <c r="IFT86" s="1965"/>
      <c r="IFU86" s="1965"/>
      <c r="IFV86" s="1965"/>
      <c r="IFW86" s="1965"/>
      <c r="IFX86" s="1965"/>
      <c r="IFY86" s="1965"/>
      <c r="IFZ86" s="1965"/>
      <c r="IGA86" s="1965"/>
      <c r="IGB86" s="1965"/>
      <c r="IGC86" s="1965"/>
      <c r="IGD86" s="1965"/>
      <c r="IGE86" s="1965"/>
      <c r="IGF86" s="1965"/>
      <c r="IGG86" s="1965"/>
      <c r="IGH86" s="1965"/>
      <c r="IGI86" s="1965"/>
      <c r="IGJ86" s="1965"/>
      <c r="IGK86" s="1965"/>
      <c r="IGL86" s="1965"/>
      <c r="IGM86" s="1965"/>
      <c r="IGN86" s="1965"/>
      <c r="IGO86" s="1965"/>
      <c r="IGP86" s="1965"/>
      <c r="IGQ86" s="1965"/>
      <c r="IGR86" s="1965"/>
      <c r="IGS86" s="1965"/>
      <c r="IGT86" s="1965"/>
      <c r="IGU86" s="1965"/>
      <c r="IGV86" s="1965"/>
      <c r="IGW86" s="1965"/>
      <c r="IGX86" s="1965"/>
      <c r="IGY86" s="1965"/>
      <c r="IGZ86" s="1965"/>
      <c r="IHA86" s="1965"/>
      <c r="IHB86" s="1965"/>
      <c r="IHC86" s="1965"/>
      <c r="IHD86" s="1965"/>
      <c r="IHE86" s="1965"/>
      <c r="IHF86" s="1965"/>
      <c r="IHG86" s="1965"/>
      <c r="IHH86" s="1965"/>
      <c r="IHI86" s="1965"/>
      <c r="IHJ86" s="1965"/>
      <c r="IHK86" s="1965"/>
      <c r="IHL86" s="1965"/>
      <c r="IHM86" s="1965"/>
      <c r="IHN86" s="1965"/>
      <c r="IHO86" s="1965"/>
      <c r="IHP86" s="1965"/>
      <c r="IHQ86" s="1965"/>
      <c r="IHR86" s="1965"/>
      <c r="IHS86" s="1965"/>
      <c r="IHT86" s="1965"/>
      <c r="IHU86" s="1965"/>
      <c r="IHV86" s="1965"/>
      <c r="IHW86" s="1965"/>
      <c r="IHX86" s="1965"/>
      <c r="IHY86" s="1965"/>
      <c r="IHZ86" s="1965"/>
      <c r="IIA86" s="1965"/>
      <c r="IIB86" s="1965"/>
      <c r="IIC86" s="1965"/>
      <c r="IID86" s="1965"/>
      <c r="IIE86" s="1965"/>
      <c r="IIF86" s="1965"/>
      <c r="IIG86" s="1965"/>
      <c r="IIH86" s="1965"/>
      <c r="III86" s="1965"/>
      <c r="IIJ86" s="1965"/>
      <c r="IIK86" s="1965"/>
      <c r="IIL86" s="1965"/>
      <c r="IIM86" s="1965"/>
      <c r="IIN86" s="1965"/>
      <c r="IIO86" s="1965"/>
      <c r="IIP86" s="1965"/>
      <c r="IIQ86" s="1965"/>
      <c r="IIR86" s="1965"/>
      <c r="IIS86" s="1965"/>
      <c r="IIT86" s="1965"/>
      <c r="IIU86" s="1965"/>
      <c r="IIV86" s="1965"/>
      <c r="IIW86" s="1965"/>
      <c r="IIX86" s="1965"/>
      <c r="IIY86" s="1965"/>
      <c r="IIZ86" s="1965"/>
      <c r="IJA86" s="1965"/>
      <c r="IJB86" s="1965"/>
      <c r="IJC86" s="1965"/>
      <c r="IJD86" s="1965"/>
      <c r="IJE86" s="1965"/>
      <c r="IJF86" s="1965"/>
      <c r="IJG86" s="1965"/>
      <c r="IJH86" s="1965"/>
      <c r="IJI86" s="1965"/>
      <c r="IJJ86" s="1965"/>
      <c r="IJK86" s="1965"/>
      <c r="IJL86" s="1965"/>
      <c r="IJM86" s="1965"/>
      <c r="IJN86" s="1965"/>
      <c r="IJO86" s="1965"/>
      <c r="IJP86" s="1965"/>
      <c r="IJQ86" s="1965"/>
      <c r="IJR86" s="1965"/>
      <c r="IJS86" s="1965"/>
      <c r="IJT86" s="1965"/>
      <c r="IJU86" s="1965"/>
      <c r="IJV86" s="1965"/>
      <c r="IJW86" s="1965"/>
      <c r="IJX86" s="1965"/>
      <c r="IJY86" s="1965"/>
      <c r="IJZ86" s="1965"/>
      <c r="IKA86" s="1965"/>
      <c r="IKB86" s="1965"/>
      <c r="IKC86" s="1965"/>
      <c r="IKD86" s="1965"/>
      <c r="IKE86" s="1965"/>
      <c r="IKF86" s="1965"/>
      <c r="IKG86" s="1965"/>
      <c r="IKH86" s="1965"/>
      <c r="IKI86" s="1965"/>
      <c r="IKJ86" s="1965"/>
      <c r="IKK86" s="1965"/>
      <c r="IKL86" s="1965"/>
      <c r="IKM86" s="1965"/>
      <c r="IKN86" s="1965"/>
      <c r="IKO86" s="1965"/>
      <c r="IKP86" s="1965"/>
      <c r="IKQ86" s="1965"/>
      <c r="IKR86" s="1965"/>
      <c r="IKS86" s="1965"/>
      <c r="IKT86" s="1965"/>
      <c r="IKU86" s="1965"/>
      <c r="IKV86" s="1965"/>
      <c r="IKW86" s="1965"/>
      <c r="IKX86" s="1965"/>
      <c r="IKY86" s="1965"/>
      <c r="IKZ86" s="1965"/>
      <c r="ILA86" s="1965"/>
      <c r="ILB86" s="1965"/>
      <c r="ILC86" s="1965"/>
      <c r="ILD86" s="1965"/>
      <c r="ILE86" s="1965"/>
      <c r="ILF86" s="1965"/>
      <c r="ILG86" s="1965"/>
      <c r="ILH86" s="1965"/>
      <c r="ILI86" s="1965"/>
      <c r="ILJ86" s="1965"/>
      <c r="ILK86" s="1965"/>
      <c r="ILL86" s="1965"/>
      <c r="ILM86" s="1965"/>
      <c r="ILN86" s="1965"/>
      <c r="ILO86" s="1965"/>
      <c r="ILP86" s="1965"/>
      <c r="ILQ86" s="1965"/>
      <c r="ILR86" s="1965"/>
      <c r="ILS86" s="1965"/>
      <c r="ILT86" s="1965"/>
      <c r="ILU86" s="1965"/>
      <c r="ILV86" s="1965"/>
      <c r="ILW86" s="1965"/>
      <c r="ILX86" s="1965"/>
      <c r="ILY86" s="1965"/>
      <c r="ILZ86" s="1965"/>
      <c r="IMA86" s="1965"/>
      <c r="IMB86" s="1965"/>
      <c r="IMC86" s="1965"/>
      <c r="IMD86" s="1965"/>
      <c r="IME86" s="1965"/>
      <c r="IMF86" s="1965"/>
      <c r="IMG86" s="1965"/>
      <c r="IMH86" s="1965"/>
      <c r="IMI86" s="1965"/>
      <c r="IMJ86" s="1965"/>
      <c r="IMK86" s="1965"/>
      <c r="IML86" s="1965"/>
      <c r="IMM86" s="1965"/>
      <c r="IMN86" s="1965"/>
      <c r="IMO86" s="1965"/>
      <c r="IMP86" s="1965"/>
      <c r="IMQ86" s="1965"/>
      <c r="IMR86" s="1965"/>
      <c r="IMS86" s="1965"/>
      <c r="IMT86" s="1965"/>
      <c r="IMU86" s="1965"/>
      <c r="IMV86" s="1965"/>
      <c r="IMW86" s="1965"/>
      <c r="IMX86" s="1965"/>
      <c r="IMY86" s="1965"/>
      <c r="IMZ86" s="1965"/>
      <c r="INA86" s="1965"/>
      <c r="INB86" s="1965"/>
      <c r="INC86" s="1965"/>
      <c r="IND86" s="1965"/>
      <c r="INE86" s="1965"/>
      <c r="INF86" s="1965"/>
      <c r="ING86" s="1965"/>
      <c r="INH86" s="1965"/>
      <c r="INI86" s="1965"/>
      <c r="INJ86" s="1965"/>
      <c r="INK86" s="1965"/>
      <c r="INL86" s="1965"/>
      <c r="INM86" s="1965"/>
      <c r="INN86" s="1965"/>
      <c r="INO86" s="1965"/>
      <c r="INP86" s="1965"/>
      <c r="INQ86" s="1965"/>
      <c r="INR86" s="1965"/>
      <c r="INS86" s="1965"/>
      <c r="INT86" s="1965"/>
      <c r="INU86" s="1965"/>
      <c r="INV86" s="1965"/>
      <c r="INW86" s="1965"/>
      <c r="INX86" s="1965"/>
      <c r="INY86" s="1965"/>
      <c r="INZ86" s="1965"/>
      <c r="IOA86" s="1965"/>
      <c r="IOB86" s="1965"/>
      <c r="IOC86" s="1965"/>
      <c r="IOD86" s="1965"/>
      <c r="IOE86" s="1965"/>
      <c r="IOF86" s="1965"/>
      <c r="IOG86" s="1965"/>
      <c r="IOH86" s="1965"/>
      <c r="IOI86" s="1965"/>
      <c r="IOJ86" s="1965"/>
      <c r="IOK86" s="1965"/>
      <c r="IOL86" s="1965"/>
      <c r="IOM86" s="1965"/>
      <c r="ION86" s="1965"/>
      <c r="IOO86" s="1965"/>
      <c r="IOP86" s="1965"/>
      <c r="IOQ86" s="1965"/>
      <c r="IOR86" s="1965"/>
      <c r="IOS86" s="1965"/>
      <c r="IOT86" s="1965"/>
      <c r="IOU86" s="1965"/>
      <c r="IOV86" s="1965"/>
      <c r="IOW86" s="1965"/>
      <c r="IOX86" s="1965"/>
      <c r="IOY86" s="1965"/>
      <c r="IOZ86" s="1965"/>
      <c r="IPA86" s="1965"/>
      <c r="IPB86" s="1965"/>
      <c r="IPC86" s="1965"/>
      <c r="IPD86" s="1965"/>
      <c r="IPE86" s="1965"/>
      <c r="IPF86" s="1965"/>
      <c r="IPG86" s="1965"/>
      <c r="IPH86" s="1965"/>
      <c r="IPI86" s="1965"/>
      <c r="IPJ86" s="1965"/>
      <c r="IPK86" s="1965"/>
      <c r="IPL86" s="1965"/>
      <c r="IPM86" s="1965"/>
      <c r="IPN86" s="1965"/>
      <c r="IPO86" s="1965"/>
      <c r="IPP86" s="1965"/>
      <c r="IPQ86" s="1965"/>
      <c r="IPR86" s="1965"/>
      <c r="IPS86" s="1965"/>
      <c r="IPT86" s="1965"/>
      <c r="IPU86" s="1965"/>
      <c r="IPV86" s="1965"/>
      <c r="IPW86" s="1965"/>
      <c r="IPX86" s="1965"/>
      <c r="IPY86" s="1965"/>
      <c r="IPZ86" s="1965"/>
      <c r="IQA86" s="1965"/>
      <c r="IQB86" s="1965"/>
      <c r="IQC86" s="1965"/>
      <c r="IQD86" s="1965"/>
      <c r="IQE86" s="1965"/>
      <c r="IQF86" s="1965"/>
      <c r="IQG86" s="1965"/>
      <c r="IQH86" s="1965"/>
      <c r="IQI86" s="1965"/>
      <c r="IQJ86" s="1965"/>
      <c r="IQK86" s="1965"/>
      <c r="IQL86" s="1965"/>
      <c r="IQM86" s="1965"/>
      <c r="IQN86" s="1965"/>
      <c r="IQO86" s="1965"/>
      <c r="IQP86" s="1965"/>
      <c r="IQQ86" s="1965"/>
      <c r="IQR86" s="1965"/>
      <c r="IQS86" s="1965"/>
      <c r="IQT86" s="1965"/>
      <c r="IQU86" s="1965"/>
      <c r="IQV86" s="1965"/>
      <c r="IQW86" s="1965"/>
      <c r="IQX86" s="1965"/>
      <c r="IQY86" s="1965"/>
      <c r="IQZ86" s="1965"/>
      <c r="IRA86" s="1965"/>
      <c r="IRB86" s="1965"/>
      <c r="IRC86" s="1965"/>
      <c r="IRD86" s="1965"/>
      <c r="IRE86" s="1965"/>
      <c r="IRF86" s="1965"/>
      <c r="IRG86" s="1965"/>
      <c r="IRH86" s="1965"/>
      <c r="IRI86" s="1965"/>
      <c r="IRJ86" s="1965"/>
      <c r="IRK86" s="1965"/>
      <c r="IRL86" s="1965"/>
      <c r="IRM86" s="1965"/>
      <c r="IRN86" s="1965"/>
      <c r="IRO86" s="1965"/>
      <c r="IRP86" s="1965"/>
      <c r="IRQ86" s="1965"/>
      <c r="IRR86" s="1965"/>
      <c r="IRS86" s="1965"/>
      <c r="IRT86" s="1965"/>
      <c r="IRU86" s="1965"/>
      <c r="IRV86" s="1965"/>
      <c r="IRW86" s="1965"/>
      <c r="IRX86" s="1965"/>
      <c r="IRY86" s="1965"/>
      <c r="IRZ86" s="1965"/>
      <c r="ISA86" s="1965"/>
      <c r="ISB86" s="1965"/>
      <c r="ISC86" s="1965"/>
      <c r="ISD86" s="1965"/>
      <c r="ISE86" s="1965"/>
      <c r="ISF86" s="1965"/>
      <c r="ISG86" s="1965"/>
      <c r="ISH86" s="1965"/>
      <c r="ISI86" s="1965"/>
      <c r="ISJ86" s="1965"/>
      <c r="ISK86" s="1965"/>
      <c r="ISL86" s="1965"/>
      <c r="ISM86" s="1965"/>
      <c r="ISN86" s="1965"/>
      <c r="ISO86" s="1965"/>
      <c r="ISP86" s="1965"/>
      <c r="ISQ86" s="1965"/>
      <c r="ISR86" s="1965"/>
      <c r="ISS86" s="1965"/>
      <c r="IST86" s="1965"/>
      <c r="ISU86" s="1965"/>
      <c r="ISV86" s="1965"/>
      <c r="ISW86" s="1965"/>
      <c r="ISX86" s="1965"/>
      <c r="ISY86" s="1965"/>
      <c r="ISZ86" s="1965"/>
      <c r="ITA86" s="1965"/>
      <c r="ITB86" s="1965"/>
      <c r="ITC86" s="1965"/>
      <c r="ITD86" s="1965"/>
      <c r="ITE86" s="1965"/>
      <c r="ITF86" s="1965"/>
      <c r="ITG86" s="1965"/>
      <c r="ITH86" s="1965"/>
      <c r="ITI86" s="1965"/>
      <c r="ITJ86" s="1965"/>
      <c r="ITK86" s="1965"/>
      <c r="ITL86" s="1965"/>
      <c r="ITM86" s="1965"/>
      <c r="ITN86" s="1965"/>
      <c r="ITO86" s="1965"/>
      <c r="ITP86" s="1965"/>
      <c r="ITQ86" s="1965"/>
      <c r="ITR86" s="1965"/>
      <c r="ITS86" s="1965"/>
      <c r="ITT86" s="1965"/>
      <c r="ITU86" s="1965"/>
      <c r="ITV86" s="1965"/>
      <c r="ITW86" s="1965"/>
      <c r="ITX86" s="1965"/>
      <c r="ITY86" s="1965"/>
      <c r="ITZ86" s="1965"/>
      <c r="IUA86" s="1965"/>
      <c r="IUB86" s="1965"/>
      <c r="IUC86" s="1965"/>
      <c r="IUD86" s="1965"/>
      <c r="IUE86" s="1965"/>
      <c r="IUF86" s="1965"/>
      <c r="IUG86" s="1965"/>
      <c r="IUH86" s="1965"/>
      <c r="IUI86" s="1965"/>
      <c r="IUJ86" s="1965"/>
      <c r="IUK86" s="1965"/>
      <c r="IUL86" s="1965"/>
      <c r="IUM86" s="1965"/>
      <c r="IUN86" s="1965"/>
      <c r="IUO86" s="1965"/>
      <c r="IUP86" s="1965"/>
      <c r="IUQ86" s="1965"/>
      <c r="IUR86" s="1965"/>
      <c r="IUS86" s="1965"/>
      <c r="IUT86" s="1965"/>
      <c r="IUU86" s="1965"/>
      <c r="IUV86" s="1965"/>
      <c r="IUW86" s="1965"/>
      <c r="IUX86" s="1965"/>
      <c r="IUY86" s="1965"/>
      <c r="IUZ86" s="1965"/>
      <c r="IVA86" s="1965"/>
      <c r="IVB86" s="1965"/>
      <c r="IVC86" s="1965"/>
      <c r="IVD86" s="1965"/>
      <c r="IVE86" s="1965"/>
      <c r="IVF86" s="1965"/>
      <c r="IVG86" s="1965"/>
      <c r="IVH86" s="1965"/>
      <c r="IVI86" s="1965"/>
      <c r="IVJ86" s="1965"/>
      <c r="IVK86" s="1965"/>
      <c r="IVL86" s="1965"/>
      <c r="IVM86" s="1965"/>
      <c r="IVN86" s="1965"/>
      <c r="IVO86" s="1965"/>
      <c r="IVP86" s="1965"/>
      <c r="IVQ86" s="1965"/>
      <c r="IVR86" s="1965"/>
      <c r="IVS86" s="1965"/>
      <c r="IVT86" s="1965"/>
      <c r="IVU86" s="1965"/>
      <c r="IVV86" s="1965"/>
      <c r="IVW86" s="1965"/>
      <c r="IVX86" s="1965"/>
      <c r="IVY86" s="1965"/>
      <c r="IVZ86" s="1965"/>
      <c r="IWA86" s="1965"/>
      <c r="IWB86" s="1965"/>
      <c r="IWC86" s="1965"/>
      <c r="IWD86" s="1965"/>
      <c r="IWE86" s="1965"/>
      <c r="IWF86" s="1965"/>
      <c r="IWG86" s="1965"/>
      <c r="IWH86" s="1965"/>
      <c r="IWI86" s="1965"/>
      <c r="IWJ86" s="1965"/>
      <c r="IWK86" s="1965"/>
      <c r="IWL86" s="1965"/>
      <c r="IWM86" s="1965"/>
      <c r="IWN86" s="1965"/>
      <c r="IWO86" s="1965"/>
      <c r="IWP86" s="1965"/>
      <c r="IWQ86" s="1965"/>
      <c r="IWR86" s="1965"/>
      <c r="IWS86" s="1965"/>
      <c r="IWT86" s="1965"/>
      <c r="IWU86" s="1965"/>
      <c r="IWV86" s="1965"/>
      <c r="IWW86" s="1965"/>
      <c r="IWX86" s="1965"/>
      <c r="IWY86" s="1965"/>
      <c r="IWZ86" s="1965"/>
      <c r="IXA86" s="1965"/>
      <c r="IXB86" s="1965"/>
      <c r="IXC86" s="1965"/>
      <c r="IXD86" s="1965"/>
      <c r="IXE86" s="1965"/>
      <c r="IXF86" s="1965"/>
      <c r="IXG86" s="1965"/>
      <c r="IXH86" s="1965"/>
      <c r="IXI86" s="1965"/>
      <c r="IXJ86" s="1965"/>
      <c r="IXK86" s="1965"/>
      <c r="IXL86" s="1965"/>
      <c r="IXM86" s="1965"/>
      <c r="IXN86" s="1965"/>
      <c r="IXO86" s="1965"/>
      <c r="IXP86" s="1965"/>
      <c r="IXQ86" s="1965"/>
      <c r="IXR86" s="1965"/>
      <c r="IXS86" s="1965"/>
      <c r="IXT86" s="1965"/>
      <c r="IXU86" s="1965"/>
      <c r="IXV86" s="1965"/>
      <c r="IXW86" s="1965"/>
      <c r="IXX86" s="1965"/>
      <c r="IXY86" s="1965"/>
      <c r="IXZ86" s="1965"/>
      <c r="IYA86" s="1965"/>
      <c r="IYB86" s="1965"/>
      <c r="IYC86" s="1965"/>
      <c r="IYD86" s="1965"/>
      <c r="IYE86" s="1965"/>
      <c r="IYF86" s="1965"/>
      <c r="IYG86" s="1965"/>
      <c r="IYH86" s="1965"/>
      <c r="IYI86" s="1965"/>
      <c r="IYJ86" s="1965"/>
      <c r="IYK86" s="1965"/>
      <c r="IYL86" s="1965"/>
      <c r="IYM86" s="1965"/>
      <c r="IYN86" s="1965"/>
      <c r="IYO86" s="1965"/>
      <c r="IYP86" s="1965"/>
      <c r="IYQ86" s="1965"/>
      <c r="IYR86" s="1965"/>
      <c r="IYS86" s="1965"/>
      <c r="IYT86" s="1965"/>
      <c r="IYU86" s="1965"/>
      <c r="IYV86" s="1965"/>
      <c r="IYW86" s="1965"/>
      <c r="IYX86" s="1965"/>
      <c r="IYY86" s="1965"/>
      <c r="IYZ86" s="1965"/>
      <c r="IZA86" s="1965"/>
      <c r="IZB86" s="1965"/>
      <c r="IZC86" s="1965"/>
      <c r="IZD86" s="1965"/>
      <c r="IZE86" s="1965"/>
      <c r="IZF86" s="1965"/>
      <c r="IZG86" s="1965"/>
      <c r="IZH86" s="1965"/>
      <c r="IZI86" s="1965"/>
      <c r="IZJ86" s="1965"/>
      <c r="IZK86" s="1965"/>
      <c r="IZL86" s="1965"/>
      <c r="IZM86" s="1965"/>
      <c r="IZN86" s="1965"/>
      <c r="IZO86" s="1965"/>
      <c r="IZP86" s="1965"/>
      <c r="IZQ86" s="1965"/>
      <c r="IZR86" s="1965"/>
      <c r="IZS86" s="1965"/>
      <c r="IZT86" s="1965"/>
      <c r="IZU86" s="1965"/>
      <c r="IZV86" s="1965"/>
      <c r="IZW86" s="1965"/>
      <c r="IZX86" s="1965"/>
      <c r="IZY86" s="1965"/>
      <c r="IZZ86" s="1965"/>
      <c r="JAA86" s="1965"/>
      <c r="JAB86" s="1965"/>
      <c r="JAC86" s="1965"/>
      <c r="JAD86" s="1965"/>
      <c r="JAE86" s="1965"/>
      <c r="JAF86" s="1965"/>
      <c r="JAG86" s="1965"/>
      <c r="JAH86" s="1965"/>
      <c r="JAI86" s="1965"/>
      <c r="JAJ86" s="1965"/>
      <c r="JAK86" s="1965"/>
      <c r="JAL86" s="1965"/>
      <c r="JAM86" s="1965"/>
      <c r="JAN86" s="1965"/>
      <c r="JAO86" s="1965"/>
      <c r="JAP86" s="1965"/>
      <c r="JAQ86" s="1965"/>
      <c r="JAR86" s="1965"/>
      <c r="JAS86" s="1965"/>
      <c r="JAT86" s="1965"/>
      <c r="JAU86" s="1965"/>
      <c r="JAV86" s="1965"/>
      <c r="JAW86" s="1965"/>
      <c r="JAX86" s="1965"/>
      <c r="JAY86" s="1965"/>
      <c r="JAZ86" s="1965"/>
      <c r="JBA86" s="1965"/>
      <c r="JBB86" s="1965"/>
      <c r="JBC86" s="1965"/>
      <c r="JBD86" s="1965"/>
      <c r="JBE86" s="1965"/>
      <c r="JBF86" s="1965"/>
      <c r="JBG86" s="1965"/>
      <c r="JBH86" s="1965"/>
      <c r="JBI86" s="1965"/>
      <c r="JBJ86" s="1965"/>
      <c r="JBK86" s="1965"/>
      <c r="JBL86" s="1965"/>
      <c r="JBM86" s="1965"/>
      <c r="JBN86" s="1965"/>
      <c r="JBO86" s="1965"/>
      <c r="JBP86" s="1965"/>
      <c r="JBQ86" s="1965"/>
      <c r="JBR86" s="1965"/>
      <c r="JBS86" s="1965"/>
      <c r="JBT86" s="1965"/>
      <c r="JBU86" s="1965"/>
      <c r="JBV86" s="1965"/>
      <c r="JBW86" s="1965"/>
      <c r="JBX86" s="1965"/>
      <c r="JBY86" s="1965"/>
      <c r="JBZ86" s="1965"/>
      <c r="JCA86" s="1965"/>
      <c r="JCB86" s="1965"/>
      <c r="JCC86" s="1965"/>
      <c r="JCD86" s="1965"/>
      <c r="JCE86" s="1965"/>
      <c r="JCF86" s="1965"/>
      <c r="JCG86" s="1965"/>
      <c r="JCH86" s="1965"/>
      <c r="JCI86" s="1965"/>
      <c r="JCJ86" s="1965"/>
      <c r="JCK86" s="1965"/>
      <c r="JCL86" s="1965"/>
      <c r="JCM86" s="1965"/>
      <c r="JCN86" s="1965"/>
      <c r="JCO86" s="1965"/>
      <c r="JCP86" s="1965"/>
      <c r="JCQ86" s="1965"/>
      <c r="JCR86" s="1965"/>
      <c r="JCS86" s="1965"/>
      <c r="JCT86" s="1965"/>
      <c r="JCU86" s="1965"/>
      <c r="JCV86" s="1965"/>
      <c r="JCW86" s="1965"/>
      <c r="JCX86" s="1965"/>
      <c r="JCY86" s="1965"/>
      <c r="JCZ86" s="1965"/>
      <c r="JDA86" s="1965"/>
      <c r="JDB86" s="1965"/>
      <c r="JDC86" s="1965"/>
      <c r="JDD86" s="1965"/>
      <c r="JDE86" s="1965"/>
      <c r="JDF86" s="1965"/>
      <c r="JDG86" s="1965"/>
      <c r="JDH86" s="1965"/>
      <c r="JDI86" s="1965"/>
      <c r="JDJ86" s="1965"/>
      <c r="JDK86" s="1965"/>
      <c r="JDL86" s="1965"/>
      <c r="JDM86" s="1965"/>
      <c r="JDN86" s="1965"/>
      <c r="JDO86" s="1965"/>
      <c r="JDP86" s="1965"/>
      <c r="JDQ86" s="1965"/>
      <c r="JDR86" s="1965"/>
      <c r="JDS86" s="1965"/>
      <c r="JDT86" s="1965"/>
      <c r="JDU86" s="1965"/>
      <c r="JDV86" s="1965"/>
      <c r="JDW86" s="1965"/>
      <c r="JDX86" s="1965"/>
      <c r="JDY86" s="1965"/>
      <c r="JDZ86" s="1965"/>
      <c r="JEA86" s="1965"/>
      <c r="JEB86" s="1965"/>
      <c r="JEC86" s="1965"/>
      <c r="JED86" s="1965"/>
      <c r="JEE86" s="1965"/>
      <c r="JEF86" s="1965"/>
      <c r="JEG86" s="1965"/>
      <c r="JEH86" s="1965"/>
      <c r="JEI86" s="1965"/>
      <c r="JEJ86" s="1965"/>
      <c r="JEK86" s="1965"/>
      <c r="JEL86" s="1965"/>
      <c r="JEM86" s="1965"/>
      <c r="JEN86" s="1965"/>
      <c r="JEO86" s="1965"/>
      <c r="JEP86" s="1965"/>
      <c r="JEQ86" s="1965"/>
      <c r="JER86" s="1965"/>
      <c r="JES86" s="1965"/>
      <c r="JET86" s="1965"/>
      <c r="JEU86" s="1965"/>
      <c r="JEV86" s="1965"/>
      <c r="JEW86" s="1965"/>
      <c r="JEX86" s="1965"/>
      <c r="JEY86" s="1965"/>
      <c r="JEZ86" s="1965"/>
      <c r="JFA86" s="1965"/>
      <c r="JFB86" s="1965"/>
      <c r="JFC86" s="1965"/>
      <c r="JFD86" s="1965"/>
      <c r="JFE86" s="1965"/>
      <c r="JFF86" s="1965"/>
      <c r="JFG86" s="1965"/>
      <c r="JFH86" s="1965"/>
      <c r="JFI86" s="1965"/>
      <c r="JFJ86" s="1965"/>
      <c r="JFK86" s="1965"/>
      <c r="JFL86" s="1965"/>
      <c r="JFM86" s="1965"/>
      <c r="JFN86" s="1965"/>
      <c r="JFO86" s="1965"/>
      <c r="JFP86" s="1965"/>
      <c r="JFQ86" s="1965"/>
      <c r="JFR86" s="1965"/>
      <c r="JFS86" s="1965"/>
      <c r="JFT86" s="1965"/>
      <c r="JFU86" s="1965"/>
      <c r="JFV86" s="1965"/>
      <c r="JFW86" s="1965"/>
      <c r="JFX86" s="1965"/>
      <c r="JFY86" s="1965"/>
      <c r="JFZ86" s="1965"/>
      <c r="JGA86" s="1965"/>
      <c r="JGB86" s="1965"/>
      <c r="JGC86" s="1965"/>
      <c r="JGD86" s="1965"/>
      <c r="JGE86" s="1965"/>
      <c r="JGF86" s="1965"/>
      <c r="JGG86" s="1965"/>
      <c r="JGH86" s="1965"/>
      <c r="JGI86" s="1965"/>
      <c r="JGJ86" s="1965"/>
      <c r="JGK86" s="1965"/>
      <c r="JGL86" s="1965"/>
      <c r="JGM86" s="1965"/>
      <c r="JGN86" s="1965"/>
      <c r="JGO86" s="1965"/>
      <c r="JGP86" s="1965"/>
      <c r="JGQ86" s="1965"/>
      <c r="JGR86" s="1965"/>
      <c r="JGS86" s="1965"/>
      <c r="JGT86" s="1965"/>
      <c r="JGU86" s="1965"/>
      <c r="JGV86" s="1965"/>
      <c r="JGW86" s="1965"/>
      <c r="JGX86" s="1965"/>
      <c r="JGY86" s="1965"/>
      <c r="JGZ86" s="1965"/>
      <c r="JHA86" s="1965"/>
      <c r="JHB86" s="1965"/>
      <c r="JHC86" s="1965"/>
      <c r="JHD86" s="1965"/>
      <c r="JHE86" s="1965"/>
      <c r="JHF86" s="1965"/>
      <c r="JHG86" s="1965"/>
      <c r="JHH86" s="1965"/>
      <c r="JHI86" s="1965"/>
      <c r="JHJ86" s="1965"/>
      <c r="JHK86" s="1965"/>
      <c r="JHL86" s="1965"/>
      <c r="JHM86" s="1965"/>
      <c r="JHN86" s="1965"/>
      <c r="JHO86" s="1965"/>
      <c r="JHP86" s="1965"/>
      <c r="JHQ86" s="1965"/>
      <c r="JHR86" s="1965"/>
      <c r="JHS86" s="1965"/>
      <c r="JHT86" s="1965"/>
      <c r="JHU86" s="1965"/>
      <c r="JHV86" s="1965"/>
      <c r="JHW86" s="1965"/>
      <c r="JHX86" s="1965"/>
      <c r="JHY86" s="1965"/>
      <c r="JHZ86" s="1965"/>
      <c r="JIA86" s="1965"/>
      <c r="JIB86" s="1965"/>
      <c r="JIC86" s="1965"/>
      <c r="JID86" s="1965"/>
      <c r="JIE86" s="1965"/>
      <c r="JIF86" s="1965"/>
      <c r="JIG86" s="1965"/>
      <c r="JIH86" s="1965"/>
      <c r="JII86" s="1965"/>
      <c r="JIJ86" s="1965"/>
      <c r="JIK86" s="1965"/>
      <c r="JIL86" s="1965"/>
      <c r="JIM86" s="1965"/>
      <c r="JIN86" s="1965"/>
      <c r="JIO86" s="1965"/>
      <c r="JIP86" s="1965"/>
      <c r="JIQ86" s="1965"/>
      <c r="JIR86" s="1965"/>
      <c r="JIS86" s="1965"/>
      <c r="JIT86" s="1965"/>
      <c r="JIU86" s="1965"/>
      <c r="JIV86" s="1965"/>
      <c r="JIW86" s="1965"/>
      <c r="JIX86" s="1965"/>
      <c r="JIY86" s="1965"/>
      <c r="JIZ86" s="1965"/>
      <c r="JJA86" s="1965"/>
      <c r="JJB86" s="1965"/>
      <c r="JJC86" s="1965"/>
      <c r="JJD86" s="1965"/>
      <c r="JJE86" s="1965"/>
      <c r="JJF86" s="1965"/>
      <c r="JJG86" s="1965"/>
      <c r="JJH86" s="1965"/>
      <c r="JJI86" s="1965"/>
      <c r="JJJ86" s="1965"/>
      <c r="JJK86" s="1965"/>
      <c r="JJL86" s="1965"/>
      <c r="JJM86" s="1965"/>
      <c r="JJN86" s="1965"/>
      <c r="JJO86" s="1965"/>
      <c r="JJP86" s="1965"/>
      <c r="JJQ86" s="1965"/>
      <c r="JJR86" s="1965"/>
      <c r="JJS86" s="1965"/>
      <c r="JJT86" s="1965"/>
      <c r="JJU86" s="1965"/>
      <c r="JJV86" s="1965"/>
      <c r="JJW86" s="1965"/>
      <c r="JJX86" s="1965"/>
      <c r="JJY86" s="1965"/>
      <c r="JJZ86" s="1965"/>
      <c r="JKA86" s="1965"/>
      <c r="JKB86" s="1965"/>
      <c r="JKC86" s="1965"/>
      <c r="JKD86" s="1965"/>
      <c r="JKE86" s="1965"/>
      <c r="JKF86" s="1965"/>
      <c r="JKG86" s="1965"/>
      <c r="JKH86" s="1965"/>
      <c r="JKI86" s="1965"/>
      <c r="JKJ86" s="1965"/>
      <c r="JKK86" s="1965"/>
      <c r="JKL86" s="1965"/>
      <c r="JKM86" s="1965"/>
      <c r="JKN86" s="1965"/>
      <c r="JKO86" s="1965"/>
      <c r="JKP86" s="1965"/>
      <c r="JKQ86" s="1965"/>
      <c r="JKR86" s="1965"/>
      <c r="JKS86" s="1965"/>
      <c r="JKT86" s="1965"/>
      <c r="JKU86" s="1965"/>
      <c r="JKV86" s="1965"/>
      <c r="JKW86" s="1965"/>
      <c r="JKX86" s="1965"/>
      <c r="JKY86" s="1965"/>
      <c r="JKZ86" s="1965"/>
      <c r="JLA86" s="1965"/>
      <c r="JLB86" s="1965"/>
      <c r="JLC86" s="1965"/>
      <c r="JLD86" s="1965"/>
      <c r="JLE86" s="1965"/>
      <c r="JLF86" s="1965"/>
      <c r="JLG86" s="1965"/>
      <c r="JLH86" s="1965"/>
      <c r="JLI86" s="1965"/>
      <c r="JLJ86" s="1965"/>
      <c r="JLK86" s="1965"/>
      <c r="JLL86" s="1965"/>
      <c r="JLM86" s="1965"/>
      <c r="JLN86" s="1965"/>
      <c r="JLO86" s="1965"/>
      <c r="JLP86" s="1965"/>
      <c r="JLQ86" s="1965"/>
      <c r="JLR86" s="1965"/>
      <c r="JLS86" s="1965"/>
      <c r="JLT86" s="1965"/>
      <c r="JLU86" s="1965"/>
      <c r="JLV86" s="1965"/>
      <c r="JLW86" s="1965"/>
      <c r="JLX86" s="1965"/>
      <c r="JLY86" s="1965"/>
      <c r="JLZ86" s="1965"/>
      <c r="JMA86" s="1965"/>
      <c r="JMB86" s="1965"/>
      <c r="JMC86" s="1965"/>
      <c r="JMD86" s="1965"/>
      <c r="JME86" s="1965"/>
      <c r="JMF86" s="1965"/>
      <c r="JMG86" s="1965"/>
      <c r="JMH86" s="1965"/>
      <c r="JMI86" s="1965"/>
      <c r="JMJ86" s="1965"/>
      <c r="JMK86" s="1965"/>
      <c r="JML86" s="1965"/>
      <c r="JMM86" s="1965"/>
      <c r="JMN86" s="1965"/>
      <c r="JMO86" s="1965"/>
      <c r="JMP86" s="1965"/>
      <c r="JMQ86" s="1965"/>
      <c r="JMR86" s="1965"/>
      <c r="JMS86" s="1965"/>
      <c r="JMT86" s="1965"/>
      <c r="JMU86" s="1965"/>
      <c r="JMV86" s="1965"/>
      <c r="JMW86" s="1965"/>
      <c r="JMX86" s="1965"/>
      <c r="JMY86" s="1965"/>
      <c r="JMZ86" s="1965"/>
      <c r="JNA86" s="1965"/>
      <c r="JNB86" s="1965"/>
      <c r="JNC86" s="1965"/>
      <c r="JND86" s="1965"/>
      <c r="JNE86" s="1965"/>
      <c r="JNF86" s="1965"/>
      <c r="JNG86" s="1965"/>
      <c r="JNH86" s="1965"/>
      <c r="JNI86" s="1965"/>
      <c r="JNJ86" s="1965"/>
      <c r="JNK86" s="1965"/>
      <c r="JNL86" s="1965"/>
      <c r="JNM86" s="1965"/>
      <c r="JNN86" s="1965"/>
      <c r="JNO86" s="1965"/>
      <c r="JNP86" s="1965"/>
      <c r="JNQ86" s="1965"/>
      <c r="JNR86" s="1965"/>
      <c r="JNS86" s="1965"/>
      <c r="JNT86" s="1965"/>
      <c r="JNU86" s="1965"/>
      <c r="JNV86" s="1965"/>
      <c r="JNW86" s="1965"/>
      <c r="JNX86" s="1965"/>
      <c r="JNY86" s="1965"/>
      <c r="JNZ86" s="1965"/>
      <c r="JOA86" s="1965"/>
      <c r="JOB86" s="1965"/>
      <c r="JOC86" s="1965"/>
      <c r="JOD86" s="1965"/>
      <c r="JOE86" s="1965"/>
      <c r="JOF86" s="1965"/>
      <c r="JOG86" s="1965"/>
      <c r="JOH86" s="1965"/>
      <c r="JOI86" s="1965"/>
      <c r="JOJ86" s="1965"/>
      <c r="JOK86" s="1965"/>
      <c r="JOL86" s="1965"/>
      <c r="JOM86" s="1965"/>
      <c r="JON86" s="1965"/>
      <c r="JOO86" s="1965"/>
      <c r="JOP86" s="1965"/>
      <c r="JOQ86" s="1965"/>
      <c r="JOR86" s="1965"/>
      <c r="JOS86" s="1965"/>
      <c r="JOT86" s="1965"/>
      <c r="JOU86" s="1965"/>
      <c r="JOV86" s="1965"/>
      <c r="JOW86" s="1965"/>
      <c r="JOX86" s="1965"/>
      <c r="JOY86" s="1965"/>
      <c r="JOZ86" s="1965"/>
      <c r="JPA86" s="1965"/>
      <c r="JPB86" s="1965"/>
      <c r="JPC86" s="1965"/>
      <c r="JPD86" s="1965"/>
      <c r="JPE86" s="1965"/>
      <c r="JPF86" s="1965"/>
      <c r="JPG86" s="1965"/>
      <c r="JPH86" s="1965"/>
      <c r="JPI86" s="1965"/>
      <c r="JPJ86" s="1965"/>
      <c r="JPK86" s="1965"/>
      <c r="JPL86" s="1965"/>
      <c r="JPM86" s="1965"/>
      <c r="JPN86" s="1965"/>
      <c r="JPO86" s="1965"/>
      <c r="JPP86" s="1965"/>
      <c r="JPQ86" s="1965"/>
      <c r="JPR86" s="1965"/>
      <c r="JPS86" s="1965"/>
      <c r="JPT86" s="1965"/>
      <c r="JPU86" s="1965"/>
      <c r="JPV86" s="1965"/>
      <c r="JPW86" s="1965"/>
      <c r="JPX86" s="1965"/>
      <c r="JPY86" s="1965"/>
      <c r="JPZ86" s="1965"/>
      <c r="JQA86" s="1965"/>
      <c r="JQB86" s="1965"/>
      <c r="JQC86" s="1965"/>
      <c r="JQD86" s="1965"/>
      <c r="JQE86" s="1965"/>
      <c r="JQF86" s="1965"/>
      <c r="JQG86" s="1965"/>
      <c r="JQH86" s="1965"/>
      <c r="JQI86" s="1965"/>
      <c r="JQJ86" s="1965"/>
      <c r="JQK86" s="1965"/>
      <c r="JQL86" s="1965"/>
      <c r="JQM86" s="1965"/>
      <c r="JQN86" s="1965"/>
      <c r="JQO86" s="1965"/>
      <c r="JQP86" s="1965"/>
      <c r="JQQ86" s="1965"/>
      <c r="JQR86" s="1965"/>
      <c r="JQS86" s="1965"/>
      <c r="JQT86" s="1965"/>
      <c r="JQU86" s="1965"/>
      <c r="JQV86" s="1965"/>
      <c r="JQW86" s="1965"/>
      <c r="JQX86" s="1965"/>
      <c r="JQY86" s="1965"/>
      <c r="JQZ86" s="1965"/>
      <c r="JRA86" s="1965"/>
      <c r="JRB86" s="1965"/>
      <c r="JRC86" s="1965"/>
      <c r="JRD86" s="1965"/>
      <c r="JRE86" s="1965"/>
      <c r="JRF86" s="1965"/>
      <c r="JRG86" s="1965"/>
      <c r="JRH86" s="1965"/>
      <c r="JRI86" s="1965"/>
      <c r="JRJ86" s="1965"/>
      <c r="JRK86" s="1965"/>
      <c r="JRL86" s="1965"/>
      <c r="JRM86" s="1965"/>
      <c r="JRN86" s="1965"/>
      <c r="JRO86" s="1965"/>
      <c r="JRP86" s="1965"/>
      <c r="JRQ86" s="1965"/>
      <c r="JRR86" s="1965"/>
      <c r="JRS86" s="1965"/>
      <c r="JRT86" s="1965"/>
      <c r="JRU86" s="1965"/>
      <c r="JRV86" s="1965"/>
      <c r="JRW86" s="1965"/>
      <c r="JRX86" s="1965"/>
      <c r="JRY86" s="1965"/>
      <c r="JRZ86" s="1965"/>
      <c r="JSA86" s="1965"/>
      <c r="JSB86" s="1965"/>
      <c r="JSC86" s="1965"/>
      <c r="JSD86" s="1965"/>
      <c r="JSE86" s="1965"/>
      <c r="JSF86" s="1965"/>
      <c r="JSG86" s="1965"/>
      <c r="JSH86" s="1965"/>
      <c r="JSI86" s="1965"/>
      <c r="JSJ86" s="1965"/>
      <c r="JSK86" s="1965"/>
      <c r="JSL86" s="1965"/>
      <c r="JSM86" s="1965"/>
      <c r="JSN86" s="1965"/>
      <c r="JSO86" s="1965"/>
      <c r="JSP86" s="1965"/>
      <c r="JSQ86" s="1965"/>
      <c r="JSR86" s="1965"/>
      <c r="JSS86" s="1965"/>
      <c r="JST86" s="1965"/>
      <c r="JSU86" s="1965"/>
      <c r="JSV86" s="1965"/>
      <c r="JSW86" s="1965"/>
      <c r="JSX86" s="1965"/>
      <c r="JSY86" s="1965"/>
      <c r="JSZ86" s="1965"/>
      <c r="JTA86" s="1965"/>
      <c r="JTB86" s="1965"/>
      <c r="JTC86" s="1965"/>
      <c r="JTD86" s="1965"/>
      <c r="JTE86" s="1965"/>
      <c r="JTF86" s="1965"/>
      <c r="JTG86" s="1965"/>
      <c r="JTH86" s="1965"/>
      <c r="JTI86" s="1965"/>
      <c r="JTJ86" s="1965"/>
      <c r="JTK86" s="1965"/>
      <c r="JTL86" s="1965"/>
      <c r="JTM86" s="1965"/>
      <c r="JTN86" s="1965"/>
      <c r="JTO86" s="1965"/>
      <c r="JTP86" s="1965"/>
      <c r="JTQ86" s="1965"/>
      <c r="JTR86" s="1965"/>
      <c r="JTS86" s="1965"/>
      <c r="JTT86" s="1965"/>
      <c r="JTU86" s="1965"/>
      <c r="JTV86" s="1965"/>
      <c r="JTW86" s="1965"/>
      <c r="JTX86" s="1965"/>
      <c r="JTY86" s="1965"/>
      <c r="JTZ86" s="1965"/>
      <c r="JUA86" s="1965"/>
      <c r="JUB86" s="1965"/>
      <c r="JUC86" s="1965"/>
      <c r="JUD86" s="1965"/>
      <c r="JUE86" s="1965"/>
      <c r="JUF86" s="1965"/>
      <c r="JUG86" s="1965"/>
      <c r="JUH86" s="1965"/>
      <c r="JUI86" s="1965"/>
      <c r="JUJ86" s="1965"/>
      <c r="JUK86" s="1965"/>
      <c r="JUL86" s="1965"/>
      <c r="JUM86" s="1965"/>
      <c r="JUN86" s="1965"/>
      <c r="JUO86" s="1965"/>
      <c r="JUP86" s="1965"/>
      <c r="JUQ86" s="1965"/>
      <c r="JUR86" s="1965"/>
      <c r="JUS86" s="1965"/>
      <c r="JUT86" s="1965"/>
      <c r="JUU86" s="1965"/>
      <c r="JUV86" s="1965"/>
      <c r="JUW86" s="1965"/>
      <c r="JUX86" s="1965"/>
      <c r="JUY86" s="1965"/>
      <c r="JUZ86" s="1965"/>
      <c r="JVA86" s="1965"/>
      <c r="JVB86" s="1965"/>
      <c r="JVC86" s="1965"/>
      <c r="JVD86" s="1965"/>
      <c r="JVE86" s="1965"/>
      <c r="JVF86" s="1965"/>
      <c r="JVG86" s="1965"/>
      <c r="JVH86" s="1965"/>
      <c r="JVI86" s="1965"/>
      <c r="JVJ86" s="1965"/>
      <c r="JVK86" s="1965"/>
      <c r="JVL86" s="1965"/>
      <c r="JVM86" s="1965"/>
      <c r="JVN86" s="1965"/>
      <c r="JVO86" s="1965"/>
      <c r="JVP86" s="1965"/>
      <c r="JVQ86" s="1965"/>
      <c r="JVR86" s="1965"/>
      <c r="JVS86" s="1965"/>
      <c r="JVT86" s="1965"/>
      <c r="JVU86" s="1965"/>
      <c r="JVV86" s="1965"/>
      <c r="JVW86" s="1965"/>
      <c r="JVX86" s="1965"/>
      <c r="JVY86" s="1965"/>
      <c r="JVZ86" s="1965"/>
      <c r="JWA86" s="1965"/>
      <c r="JWB86" s="1965"/>
      <c r="JWC86" s="1965"/>
      <c r="JWD86" s="1965"/>
      <c r="JWE86" s="1965"/>
      <c r="JWF86" s="1965"/>
      <c r="JWG86" s="1965"/>
      <c r="JWH86" s="1965"/>
      <c r="JWI86" s="1965"/>
      <c r="JWJ86" s="1965"/>
      <c r="JWK86" s="1965"/>
      <c r="JWL86" s="1965"/>
      <c r="JWM86" s="1965"/>
      <c r="JWN86" s="1965"/>
      <c r="JWO86" s="1965"/>
      <c r="JWP86" s="1965"/>
      <c r="JWQ86" s="1965"/>
      <c r="JWR86" s="1965"/>
      <c r="JWS86" s="1965"/>
      <c r="JWT86" s="1965"/>
      <c r="JWU86" s="1965"/>
      <c r="JWV86" s="1965"/>
      <c r="JWW86" s="1965"/>
      <c r="JWX86" s="1965"/>
      <c r="JWY86" s="1965"/>
      <c r="JWZ86" s="1965"/>
      <c r="JXA86" s="1965"/>
      <c r="JXB86" s="1965"/>
      <c r="JXC86" s="1965"/>
      <c r="JXD86" s="1965"/>
      <c r="JXE86" s="1965"/>
      <c r="JXF86" s="1965"/>
      <c r="JXG86" s="1965"/>
      <c r="JXH86" s="1965"/>
      <c r="JXI86" s="1965"/>
      <c r="JXJ86" s="1965"/>
      <c r="JXK86" s="1965"/>
      <c r="JXL86" s="1965"/>
      <c r="JXM86" s="1965"/>
      <c r="JXN86" s="1965"/>
      <c r="JXO86" s="1965"/>
      <c r="JXP86" s="1965"/>
      <c r="JXQ86" s="1965"/>
      <c r="JXR86" s="1965"/>
      <c r="JXS86" s="1965"/>
      <c r="JXT86" s="1965"/>
      <c r="JXU86" s="1965"/>
      <c r="JXV86" s="1965"/>
      <c r="JXW86" s="1965"/>
      <c r="JXX86" s="1965"/>
      <c r="JXY86" s="1965"/>
      <c r="JXZ86" s="1965"/>
      <c r="JYA86" s="1965"/>
      <c r="JYB86" s="1965"/>
      <c r="JYC86" s="1965"/>
      <c r="JYD86" s="1965"/>
      <c r="JYE86" s="1965"/>
      <c r="JYF86" s="1965"/>
      <c r="JYG86" s="1965"/>
      <c r="JYH86" s="1965"/>
      <c r="JYI86" s="1965"/>
      <c r="JYJ86" s="1965"/>
      <c r="JYK86" s="1965"/>
      <c r="JYL86" s="1965"/>
      <c r="JYM86" s="1965"/>
      <c r="JYN86" s="1965"/>
      <c r="JYO86" s="1965"/>
      <c r="JYP86" s="1965"/>
      <c r="JYQ86" s="1965"/>
      <c r="JYR86" s="1965"/>
      <c r="JYS86" s="1965"/>
      <c r="JYT86" s="1965"/>
      <c r="JYU86" s="1965"/>
      <c r="JYV86" s="1965"/>
      <c r="JYW86" s="1965"/>
      <c r="JYX86" s="1965"/>
      <c r="JYY86" s="1965"/>
      <c r="JYZ86" s="1965"/>
      <c r="JZA86" s="1965"/>
      <c r="JZB86" s="1965"/>
      <c r="JZC86" s="1965"/>
      <c r="JZD86" s="1965"/>
      <c r="JZE86" s="1965"/>
      <c r="JZF86" s="1965"/>
      <c r="JZG86" s="1965"/>
      <c r="JZH86" s="1965"/>
      <c r="JZI86" s="1965"/>
      <c r="JZJ86" s="1965"/>
      <c r="JZK86" s="1965"/>
      <c r="JZL86" s="1965"/>
      <c r="JZM86" s="1965"/>
      <c r="JZN86" s="1965"/>
      <c r="JZO86" s="1965"/>
      <c r="JZP86" s="1965"/>
      <c r="JZQ86" s="1965"/>
      <c r="JZR86" s="1965"/>
      <c r="JZS86" s="1965"/>
      <c r="JZT86" s="1965"/>
      <c r="JZU86" s="1965"/>
      <c r="JZV86" s="1965"/>
      <c r="JZW86" s="1965"/>
      <c r="JZX86" s="1965"/>
      <c r="JZY86" s="1965"/>
      <c r="JZZ86" s="1965"/>
      <c r="KAA86" s="1965"/>
      <c r="KAB86" s="1965"/>
      <c r="KAC86" s="1965"/>
      <c r="KAD86" s="1965"/>
      <c r="KAE86" s="1965"/>
      <c r="KAF86" s="1965"/>
      <c r="KAG86" s="1965"/>
      <c r="KAH86" s="1965"/>
      <c r="KAI86" s="1965"/>
      <c r="KAJ86" s="1965"/>
      <c r="KAK86" s="1965"/>
      <c r="KAL86" s="1965"/>
      <c r="KAM86" s="1965"/>
      <c r="KAN86" s="1965"/>
      <c r="KAO86" s="1965"/>
      <c r="KAP86" s="1965"/>
      <c r="KAQ86" s="1965"/>
      <c r="KAR86" s="1965"/>
      <c r="KAS86" s="1965"/>
      <c r="KAT86" s="1965"/>
      <c r="KAU86" s="1965"/>
      <c r="KAV86" s="1965"/>
      <c r="KAW86" s="1965"/>
      <c r="KAX86" s="1965"/>
      <c r="KAY86" s="1965"/>
      <c r="KAZ86" s="1965"/>
      <c r="KBA86" s="1965"/>
      <c r="KBB86" s="1965"/>
      <c r="KBC86" s="1965"/>
      <c r="KBD86" s="1965"/>
      <c r="KBE86" s="1965"/>
      <c r="KBF86" s="1965"/>
      <c r="KBG86" s="1965"/>
      <c r="KBH86" s="1965"/>
      <c r="KBI86" s="1965"/>
      <c r="KBJ86" s="1965"/>
      <c r="KBK86" s="1965"/>
      <c r="KBL86" s="1965"/>
      <c r="KBM86" s="1965"/>
      <c r="KBN86" s="1965"/>
      <c r="KBO86" s="1965"/>
      <c r="KBP86" s="1965"/>
      <c r="KBQ86" s="1965"/>
      <c r="KBR86" s="1965"/>
      <c r="KBS86" s="1965"/>
      <c r="KBT86" s="1965"/>
      <c r="KBU86" s="1965"/>
      <c r="KBV86" s="1965"/>
      <c r="KBW86" s="1965"/>
      <c r="KBX86" s="1965"/>
      <c r="KBY86" s="1965"/>
      <c r="KBZ86" s="1965"/>
      <c r="KCA86" s="1965"/>
      <c r="KCB86" s="1965"/>
      <c r="KCC86" s="1965"/>
      <c r="KCD86" s="1965"/>
      <c r="KCE86" s="1965"/>
      <c r="KCF86" s="1965"/>
      <c r="KCG86" s="1965"/>
      <c r="KCH86" s="1965"/>
      <c r="KCI86" s="1965"/>
      <c r="KCJ86" s="1965"/>
      <c r="KCK86" s="1965"/>
      <c r="KCL86" s="1965"/>
      <c r="KCM86" s="1965"/>
      <c r="KCN86" s="1965"/>
      <c r="KCO86" s="1965"/>
      <c r="KCP86" s="1965"/>
      <c r="KCQ86" s="1965"/>
      <c r="KCR86" s="1965"/>
      <c r="KCS86" s="1965"/>
      <c r="KCT86" s="1965"/>
      <c r="KCU86" s="1965"/>
      <c r="KCV86" s="1965"/>
      <c r="KCW86" s="1965"/>
      <c r="KCX86" s="1965"/>
      <c r="KCY86" s="1965"/>
      <c r="KCZ86" s="1965"/>
      <c r="KDA86" s="1965"/>
      <c r="KDB86" s="1965"/>
      <c r="KDC86" s="1965"/>
      <c r="KDD86" s="1965"/>
      <c r="KDE86" s="1965"/>
      <c r="KDF86" s="1965"/>
      <c r="KDG86" s="1965"/>
      <c r="KDH86" s="1965"/>
      <c r="KDI86" s="1965"/>
      <c r="KDJ86" s="1965"/>
      <c r="KDK86" s="1965"/>
      <c r="KDL86" s="1965"/>
      <c r="KDM86" s="1965"/>
      <c r="KDN86" s="1965"/>
      <c r="KDO86" s="1965"/>
      <c r="KDP86" s="1965"/>
      <c r="KDQ86" s="1965"/>
      <c r="KDR86" s="1965"/>
      <c r="KDS86" s="1965"/>
      <c r="KDT86" s="1965"/>
      <c r="KDU86" s="1965"/>
      <c r="KDV86" s="1965"/>
      <c r="KDW86" s="1965"/>
      <c r="KDX86" s="1965"/>
      <c r="KDY86" s="1965"/>
      <c r="KDZ86" s="1965"/>
      <c r="KEA86" s="1965"/>
      <c r="KEB86" s="1965"/>
      <c r="KEC86" s="1965"/>
      <c r="KED86" s="1965"/>
      <c r="KEE86" s="1965"/>
      <c r="KEF86" s="1965"/>
      <c r="KEG86" s="1965"/>
      <c r="KEH86" s="1965"/>
      <c r="KEI86" s="1965"/>
      <c r="KEJ86" s="1965"/>
      <c r="KEK86" s="1965"/>
      <c r="KEL86" s="1965"/>
      <c r="KEM86" s="1965"/>
      <c r="KEN86" s="1965"/>
      <c r="KEO86" s="1965"/>
      <c r="KEP86" s="1965"/>
      <c r="KEQ86" s="1965"/>
      <c r="KER86" s="1965"/>
      <c r="KES86" s="1965"/>
      <c r="KET86" s="1965"/>
      <c r="KEU86" s="1965"/>
      <c r="KEV86" s="1965"/>
      <c r="KEW86" s="1965"/>
      <c r="KEX86" s="1965"/>
      <c r="KEY86" s="1965"/>
      <c r="KEZ86" s="1965"/>
      <c r="KFA86" s="1965"/>
      <c r="KFB86" s="1965"/>
      <c r="KFC86" s="1965"/>
      <c r="KFD86" s="1965"/>
      <c r="KFE86" s="1965"/>
      <c r="KFF86" s="1965"/>
      <c r="KFG86" s="1965"/>
      <c r="KFH86" s="1965"/>
      <c r="KFI86" s="1965"/>
      <c r="KFJ86" s="1965"/>
      <c r="KFK86" s="1965"/>
      <c r="KFL86" s="1965"/>
      <c r="KFM86" s="1965"/>
      <c r="KFN86" s="1965"/>
      <c r="KFO86" s="1965"/>
      <c r="KFP86" s="1965"/>
      <c r="KFQ86" s="1965"/>
      <c r="KFR86" s="1965"/>
      <c r="KFS86" s="1965"/>
      <c r="KFT86" s="1965"/>
      <c r="KFU86" s="1965"/>
      <c r="KFV86" s="1965"/>
      <c r="KFW86" s="1965"/>
      <c r="KFX86" s="1965"/>
      <c r="KFY86" s="1965"/>
      <c r="KFZ86" s="1965"/>
      <c r="KGA86" s="1965"/>
      <c r="KGB86" s="1965"/>
      <c r="KGC86" s="1965"/>
      <c r="KGD86" s="1965"/>
      <c r="KGE86" s="1965"/>
      <c r="KGF86" s="1965"/>
      <c r="KGG86" s="1965"/>
      <c r="KGH86" s="1965"/>
      <c r="KGI86" s="1965"/>
      <c r="KGJ86" s="1965"/>
      <c r="KGK86" s="1965"/>
      <c r="KGL86" s="1965"/>
      <c r="KGM86" s="1965"/>
      <c r="KGN86" s="1965"/>
      <c r="KGO86" s="1965"/>
      <c r="KGP86" s="1965"/>
      <c r="KGQ86" s="1965"/>
      <c r="KGR86" s="1965"/>
      <c r="KGS86" s="1965"/>
      <c r="KGT86" s="1965"/>
      <c r="KGU86" s="1965"/>
      <c r="KGV86" s="1965"/>
      <c r="KGW86" s="1965"/>
      <c r="KGX86" s="1965"/>
      <c r="KGY86" s="1965"/>
      <c r="KGZ86" s="1965"/>
      <c r="KHA86" s="1965"/>
      <c r="KHB86" s="1965"/>
      <c r="KHC86" s="1965"/>
      <c r="KHD86" s="1965"/>
      <c r="KHE86" s="1965"/>
      <c r="KHF86" s="1965"/>
      <c r="KHG86" s="1965"/>
      <c r="KHH86" s="1965"/>
      <c r="KHI86" s="1965"/>
      <c r="KHJ86" s="1965"/>
      <c r="KHK86" s="1965"/>
      <c r="KHL86" s="1965"/>
      <c r="KHM86" s="1965"/>
      <c r="KHN86" s="1965"/>
      <c r="KHO86" s="1965"/>
      <c r="KHP86" s="1965"/>
      <c r="KHQ86" s="1965"/>
      <c r="KHR86" s="1965"/>
      <c r="KHS86" s="1965"/>
      <c r="KHT86" s="1965"/>
      <c r="KHU86" s="1965"/>
      <c r="KHV86" s="1965"/>
      <c r="KHW86" s="1965"/>
      <c r="KHX86" s="1965"/>
      <c r="KHY86" s="1965"/>
      <c r="KHZ86" s="1965"/>
      <c r="KIA86" s="1965"/>
      <c r="KIB86" s="1965"/>
      <c r="KIC86" s="1965"/>
      <c r="KID86" s="1965"/>
      <c r="KIE86" s="1965"/>
      <c r="KIF86" s="1965"/>
      <c r="KIG86" s="1965"/>
      <c r="KIH86" s="1965"/>
      <c r="KII86" s="1965"/>
      <c r="KIJ86" s="1965"/>
      <c r="KIK86" s="1965"/>
      <c r="KIL86" s="1965"/>
      <c r="KIM86" s="1965"/>
      <c r="KIN86" s="1965"/>
      <c r="KIO86" s="1965"/>
      <c r="KIP86" s="1965"/>
      <c r="KIQ86" s="1965"/>
      <c r="KIR86" s="1965"/>
      <c r="KIS86" s="1965"/>
      <c r="KIT86" s="1965"/>
      <c r="KIU86" s="1965"/>
      <c r="KIV86" s="1965"/>
      <c r="KIW86" s="1965"/>
      <c r="KIX86" s="1965"/>
      <c r="KIY86" s="1965"/>
      <c r="KIZ86" s="1965"/>
      <c r="KJA86" s="1965"/>
      <c r="KJB86" s="1965"/>
      <c r="KJC86" s="1965"/>
      <c r="KJD86" s="1965"/>
      <c r="KJE86" s="1965"/>
      <c r="KJF86" s="1965"/>
      <c r="KJG86" s="1965"/>
      <c r="KJH86" s="1965"/>
      <c r="KJI86" s="1965"/>
      <c r="KJJ86" s="1965"/>
      <c r="KJK86" s="1965"/>
      <c r="KJL86" s="1965"/>
      <c r="KJM86" s="1965"/>
      <c r="KJN86" s="1965"/>
      <c r="KJO86" s="1965"/>
      <c r="KJP86" s="1965"/>
      <c r="KJQ86" s="1965"/>
      <c r="KJR86" s="1965"/>
      <c r="KJS86" s="1965"/>
      <c r="KJT86" s="1965"/>
      <c r="KJU86" s="1965"/>
      <c r="KJV86" s="1965"/>
      <c r="KJW86" s="1965"/>
      <c r="KJX86" s="1965"/>
      <c r="KJY86" s="1965"/>
      <c r="KJZ86" s="1965"/>
      <c r="KKA86" s="1965"/>
      <c r="KKB86" s="1965"/>
      <c r="KKC86" s="1965"/>
      <c r="KKD86" s="1965"/>
      <c r="KKE86" s="1965"/>
      <c r="KKF86" s="1965"/>
      <c r="KKG86" s="1965"/>
      <c r="KKH86" s="1965"/>
      <c r="KKI86" s="1965"/>
      <c r="KKJ86" s="1965"/>
      <c r="KKK86" s="1965"/>
      <c r="KKL86" s="1965"/>
      <c r="KKM86" s="1965"/>
      <c r="KKN86" s="1965"/>
      <c r="KKO86" s="1965"/>
      <c r="KKP86" s="1965"/>
      <c r="KKQ86" s="1965"/>
      <c r="KKR86" s="1965"/>
      <c r="KKS86" s="1965"/>
      <c r="KKT86" s="1965"/>
      <c r="KKU86" s="1965"/>
      <c r="KKV86" s="1965"/>
      <c r="KKW86" s="1965"/>
      <c r="KKX86" s="1965"/>
      <c r="KKY86" s="1965"/>
      <c r="KKZ86" s="1965"/>
      <c r="KLA86" s="1965"/>
      <c r="KLB86" s="1965"/>
      <c r="KLC86" s="1965"/>
      <c r="KLD86" s="1965"/>
      <c r="KLE86" s="1965"/>
      <c r="KLF86" s="1965"/>
      <c r="KLG86" s="1965"/>
      <c r="KLH86" s="1965"/>
      <c r="KLI86" s="1965"/>
      <c r="KLJ86" s="1965"/>
      <c r="KLK86" s="1965"/>
      <c r="KLL86" s="1965"/>
      <c r="KLM86" s="1965"/>
      <c r="KLN86" s="1965"/>
      <c r="KLO86" s="1965"/>
      <c r="KLP86" s="1965"/>
      <c r="KLQ86" s="1965"/>
      <c r="KLR86" s="1965"/>
      <c r="KLS86" s="1965"/>
      <c r="KLT86" s="1965"/>
      <c r="KLU86" s="1965"/>
      <c r="KLV86" s="1965"/>
      <c r="KLW86" s="1965"/>
      <c r="KLX86" s="1965"/>
      <c r="KLY86" s="1965"/>
      <c r="KLZ86" s="1965"/>
      <c r="KMA86" s="1965"/>
      <c r="KMB86" s="1965"/>
      <c r="KMC86" s="1965"/>
      <c r="KMD86" s="1965"/>
      <c r="KME86" s="1965"/>
      <c r="KMF86" s="1965"/>
      <c r="KMG86" s="1965"/>
      <c r="KMH86" s="1965"/>
      <c r="KMI86" s="1965"/>
      <c r="KMJ86" s="1965"/>
      <c r="KMK86" s="1965"/>
      <c r="KML86" s="1965"/>
      <c r="KMM86" s="1965"/>
      <c r="KMN86" s="1965"/>
      <c r="KMO86" s="1965"/>
      <c r="KMP86" s="1965"/>
      <c r="KMQ86" s="1965"/>
      <c r="KMR86" s="1965"/>
      <c r="KMS86" s="1965"/>
      <c r="KMT86" s="1965"/>
      <c r="KMU86" s="1965"/>
      <c r="KMV86" s="1965"/>
      <c r="KMW86" s="1965"/>
      <c r="KMX86" s="1965"/>
      <c r="KMY86" s="1965"/>
      <c r="KMZ86" s="1965"/>
      <c r="KNA86" s="1965"/>
      <c r="KNB86" s="1965"/>
      <c r="KNC86" s="1965"/>
      <c r="KND86" s="1965"/>
      <c r="KNE86" s="1965"/>
      <c r="KNF86" s="1965"/>
      <c r="KNG86" s="1965"/>
      <c r="KNH86" s="1965"/>
      <c r="KNI86" s="1965"/>
      <c r="KNJ86" s="1965"/>
      <c r="KNK86" s="1965"/>
      <c r="KNL86" s="1965"/>
      <c r="KNM86" s="1965"/>
      <c r="KNN86" s="1965"/>
      <c r="KNO86" s="1965"/>
      <c r="KNP86" s="1965"/>
      <c r="KNQ86" s="1965"/>
      <c r="KNR86" s="1965"/>
      <c r="KNS86" s="1965"/>
      <c r="KNT86" s="1965"/>
      <c r="KNU86" s="1965"/>
      <c r="KNV86" s="1965"/>
      <c r="KNW86" s="1965"/>
      <c r="KNX86" s="1965"/>
      <c r="KNY86" s="1965"/>
      <c r="KNZ86" s="1965"/>
      <c r="KOA86" s="1965"/>
      <c r="KOB86" s="1965"/>
      <c r="KOC86" s="1965"/>
      <c r="KOD86" s="1965"/>
      <c r="KOE86" s="1965"/>
      <c r="KOF86" s="1965"/>
      <c r="KOG86" s="1965"/>
      <c r="KOH86" s="1965"/>
      <c r="KOI86" s="1965"/>
      <c r="KOJ86" s="1965"/>
      <c r="KOK86" s="1965"/>
      <c r="KOL86" s="1965"/>
      <c r="KOM86" s="1965"/>
      <c r="KON86" s="1965"/>
      <c r="KOO86" s="1965"/>
      <c r="KOP86" s="1965"/>
      <c r="KOQ86" s="1965"/>
      <c r="KOR86" s="1965"/>
      <c r="KOS86" s="1965"/>
      <c r="KOT86" s="1965"/>
      <c r="KOU86" s="1965"/>
      <c r="KOV86" s="1965"/>
      <c r="KOW86" s="1965"/>
      <c r="KOX86" s="1965"/>
      <c r="KOY86" s="1965"/>
      <c r="KOZ86" s="1965"/>
      <c r="KPA86" s="1965"/>
      <c r="KPB86" s="1965"/>
      <c r="KPC86" s="1965"/>
      <c r="KPD86" s="1965"/>
      <c r="KPE86" s="1965"/>
      <c r="KPF86" s="1965"/>
      <c r="KPG86" s="1965"/>
      <c r="KPH86" s="1965"/>
      <c r="KPI86" s="1965"/>
      <c r="KPJ86" s="1965"/>
      <c r="KPK86" s="1965"/>
      <c r="KPL86" s="1965"/>
      <c r="KPM86" s="1965"/>
      <c r="KPN86" s="1965"/>
      <c r="KPO86" s="1965"/>
      <c r="KPP86" s="1965"/>
      <c r="KPQ86" s="1965"/>
      <c r="KPR86" s="1965"/>
      <c r="KPS86" s="1965"/>
      <c r="KPT86" s="1965"/>
      <c r="KPU86" s="1965"/>
      <c r="KPV86" s="1965"/>
      <c r="KPW86" s="1965"/>
      <c r="KPX86" s="1965"/>
      <c r="KPY86" s="1965"/>
      <c r="KPZ86" s="1965"/>
      <c r="KQA86" s="1965"/>
      <c r="KQB86" s="1965"/>
      <c r="KQC86" s="1965"/>
      <c r="KQD86" s="1965"/>
      <c r="KQE86" s="1965"/>
      <c r="KQF86" s="1965"/>
      <c r="KQG86" s="1965"/>
      <c r="KQH86" s="1965"/>
      <c r="KQI86" s="1965"/>
      <c r="KQJ86" s="1965"/>
      <c r="KQK86" s="1965"/>
      <c r="KQL86" s="1965"/>
      <c r="KQM86" s="1965"/>
      <c r="KQN86" s="1965"/>
      <c r="KQO86" s="1965"/>
      <c r="KQP86" s="1965"/>
      <c r="KQQ86" s="1965"/>
      <c r="KQR86" s="1965"/>
      <c r="KQS86" s="1965"/>
      <c r="KQT86" s="1965"/>
      <c r="KQU86" s="1965"/>
      <c r="KQV86" s="1965"/>
      <c r="KQW86" s="1965"/>
      <c r="KQX86" s="1965"/>
      <c r="KQY86" s="1965"/>
      <c r="KQZ86" s="1965"/>
      <c r="KRA86" s="1965"/>
      <c r="KRB86" s="1965"/>
      <c r="KRC86" s="1965"/>
      <c r="KRD86" s="1965"/>
      <c r="KRE86" s="1965"/>
      <c r="KRF86" s="1965"/>
      <c r="KRG86" s="1965"/>
      <c r="KRH86" s="1965"/>
      <c r="KRI86" s="1965"/>
      <c r="KRJ86" s="1965"/>
      <c r="KRK86" s="1965"/>
      <c r="KRL86" s="1965"/>
      <c r="KRM86" s="1965"/>
      <c r="KRN86" s="1965"/>
      <c r="KRO86" s="1965"/>
      <c r="KRP86" s="1965"/>
      <c r="KRQ86" s="1965"/>
      <c r="KRR86" s="1965"/>
      <c r="KRS86" s="1965"/>
      <c r="KRT86" s="1965"/>
      <c r="KRU86" s="1965"/>
      <c r="KRV86" s="1965"/>
      <c r="KRW86" s="1965"/>
      <c r="KRX86" s="1965"/>
      <c r="KRY86" s="1965"/>
      <c r="KRZ86" s="1965"/>
      <c r="KSA86" s="1965"/>
      <c r="KSB86" s="1965"/>
      <c r="KSC86" s="1965"/>
      <c r="KSD86" s="1965"/>
      <c r="KSE86" s="1965"/>
      <c r="KSF86" s="1965"/>
      <c r="KSG86" s="1965"/>
      <c r="KSH86" s="1965"/>
      <c r="KSI86" s="1965"/>
      <c r="KSJ86" s="1965"/>
      <c r="KSK86" s="1965"/>
      <c r="KSL86" s="1965"/>
      <c r="KSM86" s="1965"/>
      <c r="KSN86" s="1965"/>
      <c r="KSO86" s="1965"/>
      <c r="KSP86" s="1965"/>
      <c r="KSQ86" s="1965"/>
      <c r="KSR86" s="1965"/>
      <c r="KSS86" s="1965"/>
      <c r="KST86" s="1965"/>
      <c r="KSU86" s="1965"/>
      <c r="KSV86" s="1965"/>
      <c r="KSW86" s="1965"/>
      <c r="KSX86" s="1965"/>
      <c r="KSY86" s="1965"/>
      <c r="KSZ86" s="1965"/>
      <c r="KTA86" s="1965"/>
      <c r="KTB86" s="1965"/>
      <c r="KTC86" s="1965"/>
      <c r="KTD86" s="1965"/>
      <c r="KTE86" s="1965"/>
      <c r="KTF86" s="1965"/>
      <c r="KTG86" s="1965"/>
      <c r="KTH86" s="1965"/>
      <c r="KTI86" s="1965"/>
      <c r="KTJ86" s="1965"/>
      <c r="KTK86" s="1965"/>
      <c r="KTL86" s="1965"/>
      <c r="KTM86" s="1965"/>
      <c r="KTN86" s="1965"/>
      <c r="KTO86" s="1965"/>
      <c r="KTP86" s="1965"/>
      <c r="KTQ86" s="1965"/>
      <c r="KTR86" s="1965"/>
      <c r="KTS86" s="1965"/>
      <c r="KTT86" s="1965"/>
      <c r="KTU86" s="1965"/>
      <c r="KTV86" s="1965"/>
      <c r="KTW86" s="1965"/>
      <c r="KTX86" s="1965"/>
      <c r="KTY86" s="1965"/>
      <c r="KTZ86" s="1965"/>
      <c r="KUA86" s="1965"/>
      <c r="KUB86" s="1965"/>
      <c r="KUC86" s="1965"/>
      <c r="KUD86" s="1965"/>
      <c r="KUE86" s="1965"/>
      <c r="KUF86" s="1965"/>
      <c r="KUG86" s="1965"/>
      <c r="KUH86" s="1965"/>
      <c r="KUI86" s="1965"/>
      <c r="KUJ86" s="1965"/>
      <c r="KUK86" s="1965"/>
      <c r="KUL86" s="1965"/>
      <c r="KUM86" s="1965"/>
      <c r="KUN86" s="1965"/>
      <c r="KUO86" s="1965"/>
      <c r="KUP86" s="1965"/>
      <c r="KUQ86" s="1965"/>
      <c r="KUR86" s="1965"/>
      <c r="KUS86" s="1965"/>
      <c r="KUT86" s="1965"/>
      <c r="KUU86" s="1965"/>
      <c r="KUV86" s="1965"/>
      <c r="KUW86" s="1965"/>
      <c r="KUX86" s="1965"/>
      <c r="KUY86" s="1965"/>
      <c r="KUZ86" s="1965"/>
      <c r="KVA86" s="1965"/>
      <c r="KVB86" s="1965"/>
      <c r="KVC86" s="1965"/>
      <c r="KVD86" s="1965"/>
      <c r="KVE86" s="1965"/>
      <c r="KVF86" s="1965"/>
      <c r="KVG86" s="1965"/>
      <c r="KVH86" s="1965"/>
      <c r="KVI86" s="1965"/>
      <c r="KVJ86" s="1965"/>
      <c r="KVK86" s="1965"/>
      <c r="KVL86" s="1965"/>
      <c r="KVM86" s="1965"/>
      <c r="KVN86" s="1965"/>
      <c r="KVO86" s="1965"/>
      <c r="KVP86" s="1965"/>
      <c r="KVQ86" s="1965"/>
      <c r="KVR86" s="1965"/>
      <c r="KVS86" s="1965"/>
      <c r="KVT86" s="1965"/>
      <c r="KVU86" s="1965"/>
      <c r="KVV86" s="1965"/>
      <c r="KVW86" s="1965"/>
      <c r="KVX86" s="1965"/>
      <c r="KVY86" s="1965"/>
      <c r="KVZ86" s="1965"/>
      <c r="KWA86" s="1965"/>
      <c r="KWB86" s="1965"/>
      <c r="KWC86" s="1965"/>
      <c r="KWD86" s="1965"/>
      <c r="KWE86" s="1965"/>
      <c r="KWF86" s="1965"/>
      <c r="KWG86" s="1965"/>
      <c r="KWH86" s="1965"/>
      <c r="KWI86" s="1965"/>
      <c r="KWJ86" s="1965"/>
      <c r="KWK86" s="1965"/>
      <c r="KWL86" s="1965"/>
      <c r="KWM86" s="1965"/>
      <c r="KWN86" s="1965"/>
      <c r="KWO86" s="1965"/>
      <c r="KWP86" s="1965"/>
      <c r="KWQ86" s="1965"/>
      <c r="KWR86" s="1965"/>
      <c r="KWS86" s="1965"/>
      <c r="KWT86" s="1965"/>
      <c r="KWU86" s="1965"/>
      <c r="KWV86" s="1965"/>
      <c r="KWW86" s="1965"/>
      <c r="KWX86" s="1965"/>
      <c r="KWY86" s="1965"/>
      <c r="KWZ86" s="1965"/>
      <c r="KXA86" s="1965"/>
      <c r="KXB86" s="1965"/>
      <c r="KXC86" s="1965"/>
      <c r="KXD86" s="1965"/>
      <c r="KXE86" s="1965"/>
      <c r="KXF86" s="1965"/>
      <c r="KXG86" s="1965"/>
      <c r="KXH86" s="1965"/>
      <c r="KXI86" s="1965"/>
      <c r="KXJ86" s="1965"/>
      <c r="KXK86" s="1965"/>
      <c r="KXL86" s="1965"/>
      <c r="KXM86" s="1965"/>
      <c r="KXN86" s="1965"/>
      <c r="KXO86" s="1965"/>
      <c r="KXP86" s="1965"/>
      <c r="KXQ86" s="1965"/>
      <c r="KXR86" s="1965"/>
      <c r="KXS86" s="1965"/>
      <c r="KXT86" s="1965"/>
      <c r="KXU86" s="1965"/>
      <c r="KXV86" s="1965"/>
      <c r="KXW86" s="1965"/>
      <c r="KXX86" s="1965"/>
      <c r="KXY86" s="1965"/>
      <c r="KXZ86" s="1965"/>
      <c r="KYA86" s="1965"/>
      <c r="KYB86" s="1965"/>
      <c r="KYC86" s="1965"/>
      <c r="KYD86" s="1965"/>
      <c r="KYE86" s="1965"/>
      <c r="KYF86" s="1965"/>
      <c r="KYG86" s="1965"/>
      <c r="KYH86" s="1965"/>
      <c r="KYI86" s="1965"/>
      <c r="KYJ86" s="1965"/>
      <c r="KYK86" s="1965"/>
      <c r="KYL86" s="1965"/>
      <c r="KYM86" s="1965"/>
      <c r="KYN86" s="1965"/>
      <c r="KYO86" s="1965"/>
      <c r="KYP86" s="1965"/>
      <c r="KYQ86" s="1965"/>
      <c r="KYR86" s="1965"/>
      <c r="KYS86" s="1965"/>
      <c r="KYT86" s="1965"/>
      <c r="KYU86" s="1965"/>
      <c r="KYV86" s="1965"/>
      <c r="KYW86" s="1965"/>
      <c r="KYX86" s="1965"/>
      <c r="KYY86" s="1965"/>
      <c r="KYZ86" s="1965"/>
      <c r="KZA86" s="1965"/>
      <c r="KZB86" s="1965"/>
      <c r="KZC86" s="1965"/>
      <c r="KZD86" s="1965"/>
      <c r="KZE86" s="1965"/>
      <c r="KZF86" s="1965"/>
      <c r="KZG86" s="1965"/>
      <c r="KZH86" s="1965"/>
      <c r="KZI86" s="1965"/>
      <c r="KZJ86" s="1965"/>
      <c r="KZK86" s="1965"/>
      <c r="KZL86" s="1965"/>
      <c r="KZM86" s="1965"/>
      <c r="KZN86" s="1965"/>
      <c r="KZO86" s="1965"/>
      <c r="KZP86" s="1965"/>
      <c r="KZQ86" s="1965"/>
      <c r="KZR86" s="1965"/>
      <c r="KZS86" s="1965"/>
      <c r="KZT86" s="1965"/>
      <c r="KZU86" s="1965"/>
      <c r="KZV86" s="1965"/>
      <c r="KZW86" s="1965"/>
      <c r="KZX86" s="1965"/>
      <c r="KZY86" s="1965"/>
      <c r="KZZ86" s="1965"/>
      <c r="LAA86" s="1965"/>
      <c r="LAB86" s="1965"/>
      <c r="LAC86" s="1965"/>
      <c r="LAD86" s="1965"/>
      <c r="LAE86" s="1965"/>
      <c r="LAF86" s="1965"/>
      <c r="LAG86" s="1965"/>
      <c r="LAH86" s="1965"/>
      <c r="LAI86" s="1965"/>
      <c r="LAJ86" s="1965"/>
      <c r="LAK86" s="1965"/>
      <c r="LAL86" s="1965"/>
      <c r="LAM86" s="1965"/>
      <c r="LAN86" s="1965"/>
      <c r="LAO86" s="1965"/>
      <c r="LAP86" s="1965"/>
      <c r="LAQ86" s="1965"/>
      <c r="LAR86" s="1965"/>
      <c r="LAS86" s="1965"/>
      <c r="LAT86" s="1965"/>
      <c r="LAU86" s="1965"/>
      <c r="LAV86" s="1965"/>
      <c r="LAW86" s="1965"/>
      <c r="LAX86" s="1965"/>
      <c r="LAY86" s="1965"/>
      <c r="LAZ86" s="1965"/>
      <c r="LBA86" s="1965"/>
      <c r="LBB86" s="1965"/>
      <c r="LBC86" s="1965"/>
      <c r="LBD86" s="1965"/>
      <c r="LBE86" s="1965"/>
      <c r="LBF86" s="1965"/>
      <c r="LBG86" s="1965"/>
      <c r="LBH86" s="1965"/>
      <c r="LBI86" s="1965"/>
      <c r="LBJ86" s="1965"/>
      <c r="LBK86" s="1965"/>
      <c r="LBL86" s="1965"/>
      <c r="LBM86" s="1965"/>
      <c r="LBN86" s="1965"/>
      <c r="LBO86" s="1965"/>
      <c r="LBP86" s="1965"/>
      <c r="LBQ86" s="1965"/>
      <c r="LBR86" s="1965"/>
      <c r="LBS86" s="1965"/>
      <c r="LBT86" s="1965"/>
      <c r="LBU86" s="1965"/>
      <c r="LBV86" s="1965"/>
      <c r="LBW86" s="1965"/>
      <c r="LBX86" s="1965"/>
      <c r="LBY86" s="1965"/>
      <c r="LBZ86" s="1965"/>
      <c r="LCA86" s="1965"/>
      <c r="LCB86" s="1965"/>
      <c r="LCC86" s="1965"/>
      <c r="LCD86" s="1965"/>
      <c r="LCE86" s="1965"/>
      <c r="LCF86" s="1965"/>
      <c r="LCG86" s="1965"/>
      <c r="LCH86" s="1965"/>
      <c r="LCI86" s="1965"/>
      <c r="LCJ86" s="1965"/>
      <c r="LCK86" s="1965"/>
      <c r="LCL86" s="1965"/>
      <c r="LCM86" s="1965"/>
      <c r="LCN86" s="1965"/>
      <c r="LCO86" s="1965"/>
      <c r="LCP86" s="1965"/>
      <c r="LCQ86" s="1965"/>
      <c r="LCR86" s="1965"/>
      <c r="LCS86" s="1965"/>
      <c r="LCT86" s="1965"/>
      <c r="LCU86" s="1965"/>
      <c r="LCV86" s="1965"/>
      <c r="LCW86" s="1965"/>
      <c r="LCX86" s="1965"/>
      <c r="LCY86" s="1965"/>
      <c r="LCZ86" s="1965"/>
      <c r="LDA86" s="1965"/>
      <c r="LDB86" s="1965"/>
      <c r="LDC86" s="1965"/>
      <c r="LDD86" s="1965"/>
      <c r="LDE86" s="1965"/>
      <c r="LDF86" s="1965"/>
      <c r="LDG86" s="1965"/>
      <c r="LDH86" s="1965"/>
      <c r="LDI86" s="1965"/>
      <c r="LDJ86" s="1965"/>
      <c r="LDK86" s="1965"/>
      <c r="LDL86" s="1965"/>
      <c r="LDM86" s="1965"/>
      <c r="LDN86" s="1965"/>
      <c r="LDO86" s="1965"/>
      <c r="LDP86" s="1965"/>
      <c r="LDQ86" s="1965"/>
      <c r="LDR86" s="1965"/>
      <c r="LDS86" s="1965"/>
      <c r="LDT86" s="1965"/>
      <c r="LDU86" s="1965"/>
      <c r="LDV86" s="1965"/>
      <c r="LDW86" s="1965"/>
      <c r="LDX86" s="1965"/>
      <c r="LDY86" s="1965"/>
      <c r="LDZ86" s="1965"/>
      <c r="LEA86" s="1965"/>
      <c r="LEB86" s="1965"/>
      <c r="LEC86" s="1965"/>
      <c r="LED86" s="1965"/>
      <c r="LEE86" s="1965"/>
      <c r="LEF86" s="1965"/>
      <c r="LEG86" s="1965"/>
      <c r="LEH86" s="1965"/>
      <c r="LEI86" s="1965"/>
      <c r="LEJ86" s="1965"/>
      <c r="LEK86" s="1965"/>
      <c r="LEL86" s="1965"/>
      <c r="LEM86" s="1965"/>
      <c r="LEN86" s="1965"/>
      <c r="LEO86" s="1965"/>
      <c r="LEP86" s="1965"/>
      <c r="LEQ86" s="1965"/>
      <c r="LER86" s="1965"/>
      <c r="LES86" s="1965"/>
      <c r="LET86" s="1965"/>
      <c r="LEU86" s="1965"/>
      <c r="LEV86" s="1965"/>
      <c r="LEW86" s="1965"/>
      <c r="LEX86" s="1965"/>
      <c r="LEY86" s="1965"/>
      <c r="LEZ86" s="1965"/>
      <c r="LFA86" s="1965"/>
      <c r="LFB86" s="1965"/>
      <c r="LFC86" s="1965"/>
      <c r="LFD86" s="1965"/>
      <c r="LFE86" s="1965"/>
      <c r="LFF86" s="1965"/>
      <c r="LFG86" s="1965"/>
      <c r="LFH86" s="1965"/>
      <c r="LFI86" s="1965"/>
      <c r="LFJ86" s="1965"/>
      <c r="LFK86" s="1965"/>
      <c r="LFL86" s="1965"/>
      <c r="LFM86" s="1965"/>
      <c r="LFN86" s="1965"/>
      <c r="LFO86" s="1965"/>
      <c r="LFP86" s="1965"/>
      <c r="LFQ86" s="1965"/>
      <c r="LFR86" s="1965"/>
      <c r="LFS86" s="1965"/>
      <c r="LFT86" s="1965"/>
      <c r="LFU86" s="1965"/>
      <c r="LFV86" s="1965"/>
      <c r="LFW86" s="1965"/>
      <c r="LFX86" s="1965"/>
      <c r="LFY86" s="1965"/>
      <c r="LFZ86" s="1965"/>
      <c r="LGA86" s="1965"/>
      <c r="LGB86" s="1965"/>
      <c r="LGC86" s="1965"/>
      <c r="LGD86" s="1965"/>
      <c r="LGE86" s="1965"/>
      <c r="LGF86" s="1965"/>
      <c r="LGG86" s="1965"/>
      <c r="LGH86" s="1965"/>
      <c r="LGI86" s="1965"/>
      <c r="LGJ86" s="1965"/>
      <c r="LGK86" s="1965"/>
      <c r="LGL86" s="1965"/>
      <c r="LGM86" s="1965"/>
      <c r="LGN86" s="1965"/>
      <c r="LGO86" s="1965"/>
      <c r="LGP86" s="1965"/>
      <c r="LGQ86" s="1965"/>
      <c r="LGR86" s="1965"/>
      <c r="LGS86" s="1965"/>
      <c r="LGT86" s="1965"/>
      <c r="LGU86" s="1965"/>
      <c r="LGV86" s="1965"/>
      <c r="LGW86" s="1965"/>
      <c r="LGX86" s="1965"/>
      <c r="LGY86" s="1965"/>
      <c r="LGZ86" s="1965"/>
      <c r="LHA86" s="1965"/>
      <c r="LHB86" s="1965"/>
      <c r="LHC86" s="1965"/>
      <c r="LHD86" s="1965"/>
      <c r="LHE86" s="1965"/>
      <c r="LHF86" s="1965"/>
      <c r="LHG86" s="1965"/>
      <c r="LHH86" s="1965"/>
      <c r="LHI86" s="1965"/>
      <c r="LHJ86" s="1965"/>
      <c r="LHK86" s="1965"/>
      <c r="LHL86" s="1965"/>
      <c r="LHM86" s="1965"/>
      <c r="LHN86" s="1965"/>
      <c r="LHO86" s="1965"/>
      <c r="LHP86" s="1965"/>
      <c r="LHQ86" s="1965"/>
      <c r="LHR86" s="1965"/>
      <c r="LHS86" s="1965"/>
      <c r="LHT86" s="1965"/>
      <c r="LHU86" s="1965"/>
      <c r="LHV86" s="1965"/>
      <c r="LHW86" s="1965"/>
      <c r="LHX86" s="1965"/>
      <c r="LHY86" s="1965"/>
      <c r="LHZ86" s="1965"/>
      <c r="LIA86" s="1965"/>
      <c r="LIB86" s="1965"/>
      <c r="LIC86" s="1965"/>
      <c r="LID86" s="1965"/>
      <c r="LIE86" s="1965"/>
      <c r="LIF86" s="1965"/>
      <c r="LIG86" s="1965"/>
      <c r="LIH86" s="1965"/>
      <c r="LII86" s="1965"/>
      <c r="LIJ86" s="1965"/>
      <c r="LIK86" s="1965"/>
      <c r="LIL86" s="1965"/>
      <c r="LIM86" s="1965"/>
      <c r="LIN86" s="1965"/>
      <c r="LIO86" s="1965"/>
      <c r="LIP86" s="1965"/>
      <c r="LIQ86" s="1965"/>
      <c r="LIR86" s="1965"/>
      <c r="LIS86" s="1965"/>
      <c r="LIT86" s="1965"/>
      <c r="LIU86" s="1965"/>
      <c r="LIV86" s="1965"/>
      <c r="LIW86" s="1965"/>
      <c r="LIX86" s="1965"/>
      <c r="LIY86" s="1965"/>
      <c r="LIZ86" s="1965"/>
      <c r="LJA86" s="1965"/>
      <c r="LJB86" s="1965"/>
      <c r="LJC86" s="1965"/>
      <c r="LJD86" s="1965"/>
      <c r="LJE86" s="1965"/>
      <c r="LJF86" s="1965"/>
      <c r="LJG86" s="1965"/>
      <c r="LJH86" s="1965"/>
      <c r="LJI86" s="1965"/>
      <c r="LJJ86" s="1965"/>
      <c r="LJK86" s="1965"/>
      <c r="LJL86" s="1965"/>
      <c r="LJM86" s="1965"/>
      <c r="LJN86" s="1965"/>
      <c r="LJO86" s="1965"/>
      <c r="LJP86" s="1965"/>
      <c r="LJQ86" s="1965"/>
      <c r="LJR86" s="1965"/>
      <c r="LJS86" s="1965"/>
      <c r="LJT86" s="1965"/>
      <c r="LJU86" s="1965"/>
      <c r="LJV86" s="1965"/>
      <c r="LJW86" s="1965"/>
      <c r="LJX86" s="1965"/>
      <c r="LJY86" s="1965"/>
      <c r="LJZ86" s="1965"/>
      <c r="LKA86" s="1965"/>
      <c r="LKB86" s="1965"/>
      <c r="LKC86" s="1965"/>
      <c r="LKD86" s="1965"/>
      <c r="LKE86" s="1965"/>
      <c r="LKF86" s="1965"/>
      <c r="LKG86" s="1965"/>
      <c r="LKH86" s="1965"/>
      <c r="LKI86" s="1965"/>
      <c r="LKJ86" s="1965"/>
      <c r="LKK86" s="1965"/>
      <c r="LKL86" s="1965"/>
      <c r="LKM86" s="1965"/>
      <c r="LKN86" s="1965"/>
      <c r="LKO86" s="1965"/>
      <c r="LKP86" s="1965"/>
      <c r="LKQ86" s="1965"/>
      <c r="LKR86" s="1965"/>
      <c r="LKS86" s="1965"/>
      <c r="LKT86" s="1965"/>
      <c r="LKU86" s="1965"/>
      <c r="LKV86" s="1965"/>
      <c r="LKW86" s="1965"/>
      <c r="LKX86" s="1965"/>
      <c r="LKY86" s="1965"/>
      <c r="LKZ86" s="1965"/>
      <c r="LLA86" s="1965"/>
      <c r="LLB86" s="1965"/>
      <c r="LLC86" s="1965"/>
      <c r="LLD86" s="1965"/>
      <c r="LLE86" s="1965"/>
      <c r="LLF86" s="1965"/>
      <c r="LLG86" s="1965"/>
      <c r="LLH86" s="1965"/>
      <c r="LLI86" s="1965"/>
      <c r="LLJ86" s="1965"/>
      <c r="LLK86" s="1965"/>
      <c r="LLL86" s="1965"/>
      <c r="LLM86" s="1965"/>
      <c r="LLN86" s="1965"/>
      <c r="LLO86" s="1965"/>
      <c r="LLP86" s="1965"/>
      <c r="LLQ86" s="1965"/>
      <c r="LLR86" s="1965"/>
      <c r="LLS86" s="1965"/>
      <c r="LLT86" s="1965"/>
      <c r="LLU86" s="1965"/>
      <c r="LLV86" s="1965"/>
      <c r="LLW86" s="1965"/>
      <c r="LLX86" s="1965"/>
      <c r="LLY86" s="1965"/>
      <c r="LLZ86" s="1965"/>
      <c r="LMA86" s="1965"/>
      <c r="LMB86" s="1965"/>
      <c r="LMC86" s="1965"/>
      <c r="LMD86" s="1965"/>
      <c r="LME86" s="1965"/>
      <c r="LMF86" s="1965"/>
      <c r="LMG86" s="1965"/>
      <c r="LMH86" s="1965"/>
      <c r="LMI86" s="1965"/>
      <c r="LMJ86" s="1965"/>
      <c r="LMK86" s="1965"/>
      <c r="LML86" s="1965"/>
      <c r="LMM86" s="1965"/>
      <c r="LMN86" s="1965"/>
      <c r="LMO86" s="1965"/>
      <c r="LMP86" s="1965"/>
      <c r="LMQ86" s="1965"/>
      <c r="LMR86" s="1965"/>
      <c r="LMS86" s="1965"/>
      <c r="LMT86" s="1965"/>
      <c r="LMU86" s="1965"/>
      <c r="LMV86" s="1965"/>
      <c r="LMW86" s="1965"/>
      <c r="LMX86" s="1965"/>
      <c r="LMY86" s="1965"/>
      <c r="LMZ86" s="1965"/>
      <c r="LNA86" s="1965"/>
      <c r="LNB86" s="1965"/>
      <c r="LNC86" s="1965"/>
      <c r="LND86" s="1965"/>
      <c r="LNE86" s="1965"/>
      <c r="LNF86" s="1965"/>
      <c r="LNG86" s="1965"/>
      <c r="LNH86" s="1965"/>
      <c r="LNI86" s="1965"/>
      <c r="LNJ86" s="1965"/>
      <c r="LNK86" s="1965"/>
      <c r="LNL86" s="1965"/>
      <c r="LNM86" s="1965"/>
      <c r="LNN86" s="1965"/>
      <c r="LNO86" s="1965"/>
      <c r="LNP86" s="1965"/>
      <c r="LNQ86" s="1965"/>
      <c r="LNR86" s="1965"/>
      <c r="LNS86" s="1965"/>
      <c r="LNT86" s="1965"/>
      <c r="LNU86" s="1965"/>
      <c r="LNV86" s="1965"/>
      <c r="LNW86" s="1965"/>
      <c r="LNX86" s="1965"/>
      <c r="LNY86" s="1965"/>
      <c r="LNZ86" s="1965"/>
      <c r="LOA86" s="1965"/>
      <c r="LOB86" s="1965"/>
      <c r="LOC86" s="1965"/>
      <c r="LOD86" s="1965"/>
      <c r="LOE86" s="1965"/>
      <c r="LOF86" s="1965"/>
      <c r="LOG86" s="1965"/>
      <c r="LOH86" s="1965"/>
      <c r="LOI86" s="1965"/>
      <c r="LOJ86" s="1965"/>
      <c r="LOK86" s="1965"/>
      <c r="LOL86" s="1965"/>
      <c r="LOM86" s="1965"/>
      <c r="LON86" s="1965"/>
      <c r="LOO86" s="1965"/>
      <c r="LOP86" s="1965"/>
      <c r="LOQ86" s="1965"/>
      <c r="LOR86" s="1965"/>
      <c r="LOS86" s="1965"/>
      <c r="LOT86" s="1965"/>
      <c r="LOU86" s="1965"/>
      <c r="LOV86" s="1965"/>
      <c r="LOW86" s="1965"/>
      <c r="LOX86" s="1965"/>
      <c r="LOY86" s="1965"/>
      <c r="LOZ86" s="1965"/>
      <c r="LPA86" s="1965"/>
      <c r="LPB86" s="1965"/>
      <c r="LPC86" s="1965"/>
      <c r="LPD86" s="1965"/>
      <c r="LPE86" s="1965"/>
      <c r="LPF86" s="1965"/>
      <c r="LPG86" s="1965"/>
      <c r="LPH86" s="1965"/>
      <c r="LPI86" s="1965"/>
      <c r="LPJ86" s="1965"/>
      <c r="LPK86" s="1965"/>
      <c r="LPL86" s="1965"/>
      <c r="LPM86" s="1965"/>
      <c r="LPN86" s="1965"/>
      <c r="LPO86" s="1965"/>
      <c r="LPP86" s="1965"/>
      <c r="LPQ86" s="1965"/>
      <c r="LPR86" s="1965"/>
      <c r="LPS86" s="1965"/>
      <c r="LPT86" s="1965"/>
      <c r="LPU86" s="1965"/>
      <c r="LPV86" s="1965"/>
      <c r="LPW86" s="1965"/>
      <c r="LPX86" s="1965"/>
      <c r="LPY86" s="1965"/>
      <c r="LPZ86" s="1965"/>
      <c r="LQA86" s="1965"/>
      <c r="LQB86" s="1965"/>
      <c r="LQC86" s="1965"/>
      <c r="LQD86" s="1965"/>
      <c r="LQE86" s="1965"/>
      <c r="LQF86" s="1965"/>
      <c r="LQG86" s="1965"/>
      <c r="LQH86" s="1965"/>
      <c r="LQI86" s="1965"/>
      <c r="LQJ86" s="1965"/>
      <c r="LQK86" s="1965"/>
      <c r="LQL86" s="1965"/>
      <c r="LQM86" s="1965"/>
      <c r="LQN86" s="1965"/>
      <c r="LQO86" s="1965"/>
      <c r="LQP86" s="1965"/>
      <c r="LQQ86" s="1965"/>
      <c r="LQR86" s="1965"/>
      <c r="LQS86" s="1965"/>
      <c r="LQT86" s="1965"/>
      <c r="LQU86" s="1965"/>
      <c r="LQV86" s="1965"/>
      <c r="LQW86" s="1965"/>
      <c r="LQX86" s="1965"/>
      <c r="LQY86" s="1965"/>
      <c r="LQZ86" s="1965"/>
      <c r="LRA86" s="1965"/>
      <c r="LRB86" s="1965"/>
      <c r="LRC86" s="1965"/>
      <c r="LRD86" s="1965"/>
      <c r="LRE86" s="1965"/>
      <c r="LRF86" s="1965"/>
      <c r="LRG86" s="1965"/>
      <c r="LRH86" s="1965"/>
      <c r="LRI86" s="1965"/>
      <c r="LRJ86" s="1965"/>
      <c r="LRK86" s="1965"/>
      <c r="LRL86" s="1965"/>
      <c r="LRM86" s="1965"/>
      <c r="LRN86" s="1965"/>
      <c r="LRO86" s="1965"/>
      <c r="LRP86" s="1965"/>
      <c r="LRQ86" s="1965"/>
      <c r="LRR86" s="1965"/>
      <c r="LRS86" s="1965"/>
      <c r="LRT86" s="1965"/>
      <c r="LRU86" s="1965"/>
      <c r="LRV86" s="1965"/>
      <c r="LRW86" s="1965"/>
      <c r="LRX86" s="1965"/>
      <c r="LRY86" s="1965"/>
      <c r="LRZ86" s="1965"/>
      <c r="LSA86" s="1965"/>
      <c r="LSB86" s="1965"/>
      <c r="LSC86" s="1965"/>
      <c r="LSD86" s="1965"/>
      <c r="LSE86" s="1965"/>
      <c r="LSF86" s="1965"/>
      <c r="LSG86" s="1965"/>
      <c r="LSH86" s="1965"/>
      <c r="LSI86" s="1965"/>
      <c r="LSJ86" s="1965"/>
      <c r="LSK86" s="1965"/>
      <c r="LSL86" s="1965"/>
      <c r="LSM86" s="1965"/>
      <c r="LSN86" s="1965"/>
      <c r="LSO86" s="1965"/>
      <c r="LSP86" s="1965"/>
      <c r="LSQ86" s="1965"/>
      <c r="LSR86" s="1965"/>
      <c r="LSS86" s="1965"/>
      <c r="LST86" s="1965"/>
      <c r="LSU86" s="1965"/>
      <c r="LSV86" s="1965"/>
      <c r="LSW86" s="1965"/>
      <c r="LSX86" s="1965"/>
      <c r="LSY86" s="1965"/>
      <c r="LSZ86" s="1965"/>
      <c r="LTA86" s="1965"/>
      <c r="LTB86" s="1965"/>
      <c r="LTC86" s="1965"/>
      <c r="LTD86" s="1965"/>
      <c r="LTE86" s="1965"/>
      <c r="LTF86" s="1965"/>
      <c r="LTG86" s="1965"/>
      <c r="LTH86" s="1965"/>
      <c r="LTI86" s="1965"/>
      <c r="LTJ86" s="1965"/>
      <c r="LTK86" s="1965"/>
      <c r="LTL86" s="1965"/>
      <c r="LTM86" s="1965"/>
      <c r="LTN86" s="1965"/>
      <c r="LTO86" s="1965"/>
      <c r="LTP86" s="1965"/>
      <c r="LTQ86" s="1965"/>
      <c r="LTR86" s="1965"/>
      <c r="LTS86" s="1965"/>
      <c r="LTT86" s="1965"/>
      <c r="LTU86" s="1965"/>
      <c r="LTV86" s="1965"/>
      <c r="LTW86" s="1965"/>
      <c r="LTX86" s="1965"/>
      <c r="LTY86" s="1965"/>
      <c r="LTZ86" s="1965"/>
      <c r="LUA86" s="1965"/>
      <c r="LUB86" s="1965"/>
      <c r="LUC86" s="1965"/>
      <c r="LUD86" s="1965"/>
      <c r="LUE86" s="1965"/>
      <c r="LUF86" s="1965"/>
      <c r="LUG86" s="1965"/>
      <c r="LUH86" s="1965"/>
      <c r="LUI86" s="1965"/>
      <c r="LUJ86" s="1965"/>
      <c r="LUK86" s="1965"/>
      <c r="LUL86" s="1965"/>
      <c r="LUM86" s="1965"/>
      <c r="LUN86" s="1965"/>
      <c r="LUO86" s="1965"/>
      <c r="LUP86" s="1965"/>
      <c r="LUQ86" s="1965"/>
      <c r="LUR86" s="1965"/>
      <c r="LUS86" s="1965"/>
      <c r="LUT86" s="1965"/>
      <c r="LUU86" s="1965"/>
      <c r="LUV86" s="1965"/>
      <c r="LUW86" s="1965"/>
      <c r="LUX86" s="1965"/>
      <c r="LUY86" s="1965"/>
      <c r="LUZ86" s="1965"/>
      <c r="LVA86" s="1965"/>
      <c r="LVB86" s="1965"/>
      <c r="LVC86" s="1965"/>
      <c r="LVD86" s="1965"/>
      <c r="LVE86" s="1965"/>
      <c r="LVF86" s="1965"/>
      <c r="LVG86" s="1965"/>
      <c r="LVH86" s="1965"/>
      <c r="LVI86" s="1965"/>
      <c r="LVJ86" s="1965"/>
      <c r="LVK86" s="1965"/>
      <c r="LVL86" s="1965"/>
      <c r="LVM86" s="1965"/>
      <c r="LVN86" s="1965"/>
      <c r="LVO86" s="1965"/>
      <c r="LVP86" s="1965"/>
      <c r="LVQ86" s="1965"/>
      <c r="LVR86" s="1965"/>
      <c r="LVS86" s="1965"/>
      <c r="LVT86" s="1965"/>
      <c r="LVU86" s="1965"/>
      <c r="LVV86" s="1965"/>
      <c r="LVW86" s="1965"/>
      <c r="LVX86" s="1965"/>
      <c r="LVY86" s="1965"/>
      <c r="LVZ86" s="1965"/>
      <c r="LWA86" s="1965"/>
      <c r="LWB86" s="1965"/>
      <c r="LWC86" s="1965"/>
      <c r="LWD86" s="1965"/>
      <c r="LWE86" s="1965"/>
      <c r="LWF86" s="1965"/>
      <c r="LWG86" s="1965"/>
      <c r="LWH86" s="1965"/>
      <c r="LWI86" s="1965"/>
      <c r="LWJ86" s="1965"/>
      <c r="LWK86" s="1965"/>
      <c r="LWL86" s="1965"/>
      <c r="LWM86" s="1965"/>
      <c r="LWN86" s="1965"/>
      <c r="LWO86" s="1965"/>
      <c r="LWP86" s="1965"/>
      <c r="LWQ86" s="1965"/>
      <c r="LWR86" s="1965"/>
      <c r="LWS86" s="1965"/>
      <c r="LWT86" s="1965"/>
      <c r="LWU86" s="1965"/>
      <c r="LWV86" s="1965"/>
      <c r="LWW86" s="1965"/>
      <c r="LWX86" s="1965"/>
      <c r="LWY86" s="1965"/>
      <c r="LWZ86" s="1965"/>
      <c r="LXA86" s="1965"/>
      <c r="LXB86" s="1965"/>
      <c r="LXC86" s="1965"/>
      <c r="LXD86" s="1965"/>
      <c r="LXE86" s="1965"/>
      <c r="LXF86" s="1965"/>
      <c r="LXG86" s="1965"/>
      <c r="LXH86" s="1965"/>
      <c r="LXI86" s="1965"/>
      <c r="LXJ86" s="1965"/>
      <c r="LXK86" s="1965"/>
      <c r="LXL86" s="1965"/>
      <c r="LXM86" s="1965"/>
      <c r="LXN86" s="1965"/>
      <c r="LXO86" s="1965"/>
      <c r="LXP86" s="1965"/>
      <c r="LXQ86" s="1965"/>
      <c r="LXR86" s="1965"/>
      <c r="LXS86" s="1965"/>
      <c r="LXT86" s="1965"/>
      <c r="LXU86" s="1965"/>
      <c r="LXV86" s="1965"/>
      <c r="LXW86" s="1965"/>
      <c r="LXX86" s="1965"/>
      <c r="LXY86" s="1965"/>
      <c r="LXZ86" s="1965"/>
      <c r="LYA86" s="1965"/>
      <c r="LYB86" s="1965"/>
      <c r="LYC86" s="1965"/>
      <c r="LYD86" s="1965"/>
      <c r="LYE86" s="1965"/>
      <c r="LYF86" s="1965"/>
      <c r="LYG86" s="1965"/>
      <c r="LYH86" s="1965"/>
      <c r="LYI86" s="1965"/>
      <c r="LYJ86" s="1965"/>
      <c r="LYK86" s="1965"/>
      <c r="LYL86" s="1965"/>
      <c r="LYM86" s="1965"/>
      <c r="LYN86" s="1965"/>
      <c r="LYO86" s="1965"/>
      <c r="LYP86" s="1965"/>
      <c r="LYQ86" s="1965"/>
      <c r="LYR86" s="1965"/>
      <c r="LYS86" s="1965"/>
      <c r="LYT86" s="1965"/>
      <c r="LYU86" s="1965"/>
      <c r="LYV86" s="1965"/>
      <c r="LYW86" s="1965"/>
      <c r="LYX86" s="1965"/>
      <c r="LYY86" s="1965"/>
      <c r="LYZ86" s="1965"/>
      <c r="LZA86" s="1965"/>
      <c r="LZB86" s="1965"/>
      <c r="LZC86" s="1965"/>
      <c r="LZD86" s="1965"/>
      <c r="LZE86" s="1965"/>
      <c r="LZF86" s="1965"/>
      <c r="LZG86" s="1965"/>
      <c r="LZH86" s="1965"/>
      <c r="LZI86" s="1965"/>
      <c r="LZJ86" s="1965"/>
      <c r="LZK86" s="1965"/>
      <c r="LZL86" s="1965"/>
      <c r="LZM86" s="1965"/>
      <c r="LZN86" s="1965"/>
      <c r="LZO86" s="1965"/>
      <c r="LZP86" s="1965"/>
      <c r="LZQ86" s="1965"/>
      <c r="LZR86" s="1965"/>
      <c r="LZS86" s="1965"/>
      <c r="LZT86" s="1965"/>
      <c r="LZU86" s="1965"/>
      <c r="LZV86" s="1965"/>
      <c r="LZW86" s="1965"/>
      <c r="LZX86" s="1965"/>
      <c r="LZY86" s="1965"/>
      <c r="LZZ86" s="1965"/>
      <c r="MAA86" s="1965"/>
      <c r="MAB86" s="1965"/>
      <c r="MAC86" s="1965"/>
      <c r="MAD86" s="1965"/>
      <c r="MAE86" s="1965"/>
      <c r="MAF86" s="1965"/>
      <c r="MAG86" s="1965"/>
      <c r="MAH86" s="1965"/>
      <c r="MAI86" s="1965"/>
      <c r="MAJ86" s="1965"/>
      <c r="MAK86" s="1965"/>
      <c r="MAL86" s="1965"/>
      <c r="MAM86" s="1965"/>
      <c r="MAN86" s="1965"/>
      <c r="MAO86" s="1965"/>
      <c r="MAP86" s="1965"/>
      <c r="MAQ86" s="1965"/>
      <c r="MAR86" s="1965"/>
      <c r="MAS86" s="1965"/>
      <c r="MAT86" s="1965"/>
      <c r="MAU86" s="1965"/>
      <c r="MAV86" s="1965"/>
      <c r="MAW86" s="1965"/>
      <c r="MAX86" s="1965"/>
      <c r="MAY86" s="1965"/>
      <c r="MAZ86" s="1965"/>
      <c r="MBA86" s="1965"/>
      <c r="MBB86" s="1965"/>
      <c r="MBC86" s="1965"/>
      <c r="MBD86" s="1965"/>
      <c r="MBE86" s="1965"/>
      <c r="MBF86" s="1965"/>
      <c r="MBG86" s="1965"/>
      <c r="MBH86" s="1965"/>
      <c r="MBI86" s="1965"/>
      <c r="MBJ86" s="1965"/>
      <c r="MBK86" s="1965"/>
      <c r="MBL86" s="1965"/>
      <c r="MBM86" s="1965"/>
      <c r="MBN86" s="1965"/>
      <c r="MBO86" s="1965"/>
      <c r="MBP86" s="1965"/>
      <c r="MBQ86" s="1965"/>
      <c r="MBR86" s="1965"/>
      <c r="MBS86" s="1965"/>
      <c r="MBT86" s="1965"/>
      <c r="MBU86" s="1965"/>
      <c r="MBV86" s="1965"/>
      <c r="MBW86" s="1965"/>
      <c r="MBX86" s="1965"/>
      <c r="MBY86" s="1965"/>
      <c r="MBZ86" s="1965"/>
      <c r="MCA86" s="1965"/>
      <c r="MCB86" s="1965"/>
      <c r="MCC86" s="1965"/>
      <c r="MCD86" s="1965"/>
      <c r="MCE86" s="1965"/>
      <c r="MCF86" s="1965"/>
      <c r="MCG86" s="1965"/>
      <c r="MCH86" s="1965"/>
      <c r="MCI86" s="1965"/>
      <c r="MCJ86" s="1965"/>
      <c r="MCK86" s="1965"/>
      <c r="MCL86" s="1965"/>
      <c r="MCM86" s="1965"/>
      <c r="MCN86" s="1965"/>
      <c r="MCO86" s="1965"/>
      <c r="MCP86" s="1965"/>
      <c r="MCQ86" s="1965"/>
      <c r="MCR86" s="1965"/>
      <c r="MCS86" s="1965"/>
      <c r="MCT86" s="1965"/>
      <c r="MCU86" s="1965"/>
      <c r="MCV86" s="1965"/>
      <c r="MCW86" s="1965"/>
      <c r="MCX86" s="1965"/>
      <c r="MCY86" s="1965"/>
      <c r="MCZ86" s="1965"/>
      <c r="MDA86" s="1965"/>
      <c r="MDB86" s="1965"/>
      <c r="MDC86" s="1965"/>
      <c r="MDD86" s="1965"/>
      <c r="MDE86" s="1965"/>
      <c r="MDF86" s="1965"/>
      <c r="MDG86" s="1965"/>
      <c r="MDH86" s="1965"/>
      <c r="MDI86" s="1965"/>
      <c r="MDJ86" s="1965"/>
      <c r="MDK86" s="1965"/>
      <c r="MDL86" s="1965"/>
      <c r="MDM86" s="1965"/>
      <c r="MDN86" s="1965"/>
      <c r="MDO86" s="1965"/>
      <c r="MDP86" s="1965"/>
      <c r="MDQ86" s="1965"/>
      <c r="MDR86" s="1965"/>
      <c r="MDS86" s="1965"/>
      <c r="MDT86" s="1965"/>
      <c r="MDU86" s="1965"/>
      <c r="MDV86" s="1965"/>
      <c r="MDW86" s="1965"/>
      <c r="MDX86" s="1965"/>
      <c r="MDY86" s="1965"/>
      <c r="MDZ86" s="1965"/>
      <c r="MEA86" s="1965"/>
      <c r="MEB86" s="1965"/>
      <c r="MEC86" s="1965"/>
      <c r="MED86" s="1965"/>
      <c r="MEE86" s="1965"/>
      <c r="MEF86" s="1965"/>
      <c r="MEG86" s="1965"/>
      <c r="MEH86" s="1965"/>
      <c r="MEI86" s="1965"/>
      <c r="MEJ86" s="1965"/>
      <c r="MEK86" s="1965"/>
      <c r="MEL86" s="1965"/>
      <c r="MEM86" s="1965"/>
      <c r="MEN86" s="1965"/>
      <c r="MEO86" s="1965"/>
      <c r="MEP86" s="1965"/>
      <c r="MEQ86" s="1965"/>
      <c r="MER86" s="1965"/>
      <c r="MES86" s="1965"/>
      <c r="MET86" s="1965"/>
      <c r="MEU86" s="1965"/>
      <c r="MEV86" s="1965"/>
      <c r="MEW86" s="1965"/>
      <c r="MEX86" s="1965"/>
      <c r="MEY86" s="1965"/>
      <c r="MEZ86" s="1965"/>
      <c r="MFA86" s="1965"/>
      <c r="MFB86" s="1965"/>
      <c r="MFC86" s="1965"/>
      <c r="MFD86" s="1965"/>
      <c r="MFE86" s="1965"/>
      <c r="MFF86" s="1965"/>
      <c r="MFG86" s="1965"/>
      <c r="MFH86" s="1965"/>
      <c r="MFI86" s="1965"/>
      <c r="MFJ86" s="1965"/>
      <c r="MFK86" s="1965"/>
      <c r="MFL86" s="1965"/>
      <c r="MFM86" s="1965"/>
      <c r="MFN86" s="1965"/>
      <c r="MFO86" s="1965"/>
      <c r="MFP86" s="1965"/>
      <c r="MFQ86" s="1965"/>
      <c r="MFR86" s="1965"/>
      <c r="MFS86" s="1965"/>
      <c r="MFT86" s="1965"/>
      <c r="MFU86" s="1965"/>
      <c r="MFV86" s="1965"/>
      <c r="MFW86" s="1965"/>
      <c r="MFX86" s="1965"/>
      <c r="MFY86" s="1965"/>
      <c r="MFZ86" s="1965"/>
      <c r="MGA86" s="1965"/>
      <c r="MGB86" s="1965"/>
      <c r="MGC86" s="1965"/>
      <c r="MGD86" s="1965"/>
      <c r="MGE86" s="1965"/>
      <c r="MGF86" s="1965"/>
      <c r="MGG86" s="1965"/>
      <c r="MGH86" s="1965"/>
      <c r="MGI86" s="1965"/>
      <c r="MGJ86" s="1965"/>
      <c r="MGK86" s="1965"/>
      <c r="MGL86" s="1965"/>
      <c r="MGM86" s="1965"/>
      <c r="MGN86" s="1965"/>
      <c r="MGO86" s="1965"/>
      <c r="MGP86" s="1965"/>
      <c r="MGQ86" s="1965"/>
      <c r="MGR86" s="1965"/>
      <c r="MGS86" s="1965"/>
      <c r="MGT86" s="1965"/>
      <c r="MGU86" s="1965"/>
      <c r="MGV86" s="1965"/>
      <c r="MGW86" s="1965"/>
      <c r="MGX86" s="1965"/>
      <c r="MGY86" s="1965"/>
      <c r="MGZ86" s="1965"/>
      <c r="MHA86" s="1965"/>
      <c r="MHB86" s="1965"/>
      <c r="MHC86" s="1965"/>
      <c r="MHD86" s="1965"/>
      <c r="MHE86" s="1965"/>
      <c r="MHF86" s="1965"/>
      <c r="MHG86" s="1965"/>
      <c r="MHH86" s="1965"/>
      <c r="MHI86" s="1965"/>
      <c r="MHJ86" s="1965"/>
      <c r="MHK86" s="1965"/>
      <c r="MHL86" s="1965"/>
      <c r="MHM86" s="1965"/>
      <c r="MHN86" s="1965"/>
      <c r="MHO86" s="1965"/>
      <c r="MHP86" s="1965"/>
      <c r="MHQ86" s="1965"/>
      <c r="MHR86" s="1965"/>
      <c r="MHS86" s="1965"/>
      <c r="MHT86" s="1965"/>
      <c r="MHU86" s="1965"/>
      <c r="MHV86" s="1965"/>
      <c r="MHW86" s="1965"/>
      <c r="MHX86" s="1965"/>
      <c r="MHY86" s="1965"/>
      <c r="MHZ86" s="1965"/>
      <c r="MIA86" s="1965"/>
      <c r="MIB86" s="1965"/>
      <c r="MIC86" s="1965"/>
      <c r="MID86" s="1965"/>
      <c r="MIE86" s="1965"/>
      <c r="MIF86" s="1965"/>
      <c r="MIG86" s="1965"/>
      <c r="MIH86" s="1965"/>
      <c r="MII86" s="1965"/>
      <c r="MIJ86" s="1965"/>
      <c r="MIK86" s="1965"/>
      <c r="MIL86" s="1965"/>
      <c r="MIM86" s="1965"/>
      <c r="MIN86" s="1965"/>
      <c r="MIO86" s="1965"/>
      <c r="MIP86" s="1965"/>
      <c r="MIQ86" s="1965"/>
      <c r="MIR86" s="1965"/>
      <c r="MIS86" s="1965"/>
      <c r="MIT86" s="1965"/>
      <c r="MIU86" s="1965"/>
      <c r="MIV86" s="1965"/>
      <c r="MIW86" s="1965"/>
      <c r="MIX86" s="1965"/>
      <c r="MIY86" s="1965"/>
      <c r="MIZ86" s="1965"/>
      <c r="MJA86" s="1965"/>
      <c r="MJB86" s="1965"/>
      <c r="MJC86" s="1965"/>
      <c r="MJD86" s="1965"/>
      <c r="MJE86" s="1965"/>
      <c r="MJF86" s="1965"/>
      <c r="MJG86" s="1965"/>
      <c r="MJH86" s="1965"/>
      <c r="MJI86" s="1965"/>
      <c r="MJJ86" s="1965"/>
      <c r="MJK86" s="1965"/>
      <c r="MJL86" s="1965"/>
      <c r="MJM86" s="1965"/>
      <c r="MJN86" s="1965"/>
      <c r="MJO86" s="1965"/>
      <c r="MJP86" s="1965"/>
      <c r="MJQ86" s="1965"/>
      <c r="MJR86" s="1965"/>
      <c r="MJS86" s="1965"/>
      <c r="MJT86" s="1965"/>
      <c r="MJU86" s="1965"/>
      <c r="MJV86" s="1965"/>
      <c r="MJW86" s="1965"/>
      <c r="MJX86" s="1965"/>
      <c r="MJY86" s="1965"/>
      <c r="MJZ86" s="1965"/>
      <c r="MKA86" s="1965"/>
      <c r="MKB86" s="1965"/>
      <c r="MKC86" s="1965"/>
      <c r="MKD86" s="1965"/>
      <c r="MKE86" s="1965"/>
      <c r="MKF86" s="1965"/>
      <c r="MKG86" s="1965"/>
      <c r="MKH86" s="1965"/>
      <c r="MKI86" s="1965"/>
      <c r="MKJ86" s="1965"/>
      <c r="MKK86" s="1965"/>
      <c r="MKL86" s="1965"/>
      <c r="MKM86" s="1965"/>
      <c r="MKN86" s="1965"/>
      <c r="MKO86" s="1965"/>
      <c r="MKP86" s="1965"/>
      <c r="MKQ86" s="1965"/>
      <c r="MKR86" s="1965"/>
      <c r="MKS86" s="1965"/>
      <c r="MKT86" s="1965"/>
      <c r="MKU86" s="1965"/>
      <c r="MKV86" s="1965"/>
      <c r="MKW86" s="1965"/>
      <c r="MKX86" s="1965"/>
      <c r="MKY86" s="1965"/>
      <c r="MKZ86" s="1965"/>
      <c r="MLA86" s="1965"/>
      <c r="MLB86" s="1965"/>
      <c r="MLC86" s="1965"/>
      <c r="MLD86" s="1965"/>
      <c r="MLE86" s="1965"/>
      <c r="MLF86" s="1965"/>
      <c r="MLG86" s="1965"/>
      <c r="MLH86" s="1965"/>
      <c r="MLI86" s="1965"/>
      <c r="MLJ86" s="1965"/>
      <c r="MLK86" s="1965"/>
      <c r="MLL86" s="1965"/>
      <c r="MLM86" s="1965"/>
      <c r="MLN86" s="1965"/>
      <c r="MLO86" s="1965"/>
      <c r="MLP86" s="1965"/>
      <c r="MLQ86" s="1965"/>
      <c r="MLR86" s="1965"/>
      <c r="MLS86" s="1965"/>
      <c r="MLT86" s="1965"/>
      <c r="MLU86" s="1965"/>
      <c r="MLV86" s="1965"/>
      <c r="MLW86" s="1965"/>
      <c r="MLX86" s="1965"/>
      <c r="MLY86" s="1965"/>
      <c r="MLZ86" s="1965"/>
      <c r="MMA86" s="1965"/>
      <c r="MMB86" s="1965"/>
      <c r="MMC86" s="1965"/>
      <c r="MMD86" s="1965"/>
      <c r="MME86" s="1965"/>
      <c r="MMF86" s="1965"/>
      <c r="MMG86" s="1965"/>
      <c r="MMH86" s="1965"/>
      <c r="MMI86" s="1965"/>
      <c r="MMJ86" s="1965"/>
      <c r="MMK86" s="1965"/>
      <c r="MML86" s="1965"/>
      <c r="MMM86" s="1965"/>
      <c r="MMN86" s="1965"/>
      <c r="MMO86" s="1965"/>
      <c r="MMP86" s="1965"/>
      <c r="MMQ86" s="1965"/>
      <c r="MMR86" s="1965"/>
      <c r="MMS86" s="1965"/>
      <c r="MMT86" s="1965"/>
      <c r="MMU86" s="1965"/>
      <c r="MMV86" s="1965"/>
      <c r="MMW86" s="1965"/>
      <c r="MMX86" s="1965"/>
      <c r="MMY86" s="1965"/>
      <c r="MMZ86" s="1965"/>
      <c r="MNA86" s="1965"/>
      <c r="MNB86" s="1965"/>
      <c r="MNC86" s="1965"/>
      <c r="MND86" s="1965"/>
      <c r="MNE86" s="1965"/>
      <c r="MNF86" s="1965"/>
      <c r="MNG86" s="1965"/>
      <c r="MNH86" s="1965"/>
      <c r="MNI86" s="1965"/>
      <c r="MNJ86" s="1965"/>
      <c r="MNK86" s="1965"/>
      <c r="MNL86" s="1965"/>
      <c r="MNM86" s="1965"/>
      <c r="MNN86" s="1965"/>
      <c r="MNO86" s="1965"/>
      <c r="MNP86" s="1965"/>
      <c r="MNQ86" s="1965"/>
      <c r="MNR86" s="1965"/>
      <c r="MNS86" s="1965"/>
      <c r="MNT86" s="1965"/>
      <c r="MNU86" s="1965"/>
      <c r="MNV86" s="1965"/>
      <c r="MNW86" s="1965"/>
      <c r="MNX86" s="1965"/>
      <c r="MNY86" s="1965"/>
      <c r="MNZ86" s="1965"/>
      <c r="MOA86" s="1965"/>
      <c r="MOB86" s="1965"/>
      <c r="MOC86" s="1965"/>
      <c r="MOD86" s="1965"/>
      <c r="MOE86" s="1965"/>
      <c r="MOF86" s="1965"/>
      <c r="MOG86" s="1965"/>
      <c r="MOH86" s="1965"/>
      <c r="MOI86" s="1965"/>
      <c r="MOJ86" s="1965"/>
      <c r="MOK86" s="1965"/>
      <c r="MOL86" s="1965"/>
      <c r="MOM86" s="1965"/>
      <c r="MON86" s="1965"/>
      <c r="MOO86" s="1965"/>
      <c r="MOP86" s="1965"/>
      <c r="MOQ86" s="1965"/>
      <c r="MOR86" s="1965"/>
      <c r="MOS86" s="1965"/>
      <c r="MOT86" s="1965"/>
      <c r="MOU86" s="1965"/>
      <c r="MOV86" s="1965"/>
      <c r="MOW86" s="1965"/>
      <c r="MOX86" s="1965"/>
      <c r="MOY86" s="1965"/>
      <c r="MOZ86" s="1965"/>
      <c r="MPA86" s="1965"/>
      <c r="MPB86" s="1965"/>
      <c r="MPC86" s="1965"/>
      <c r="MPD86" s="1965"/>
      <c r="MPE86" s="1965"/>
      <c r="MPF86" s="1965"/>
      <c r="MPG86" s="1965"/>
      <c r="MPH86" s="1965"/>
      <c r="MPI86" s="1965"/>
      <c r="MPJ86" s="1965"/>
      <c r="MPK86" s="1965"/>
      <c r="MPL86" s="1965"/>
      <c r="MPM86" s="1965"/>
      <c r="MPN86" s="1965"/>
      <c r="MPO86" s="1965"/>
      <c r="MPP86" s="1965"/>
      <c r="MPQ86" s="1965"/>
      <c r="MPR86" s="1965"/>
      <c r="MPS86" s="1965"/>
      <c r="MPT86" s="1965"/>
      <c r="MPU86" s="1965"/>
      <c r="MPV86" s="1965"/>
      <c r="MPW86" s="1965"/>
      <c r="MPX86" s="1965"/>
      <c r="MPY86" s="1965"/>
      <c r="MPZ86" s="1965"/>
      <c r="MQA86" s="1965"/>
      <c r="MQB86" s="1965"/>
      <c r="MQC86" s="1965"/>
      <c r="MQD86" s="1965"/>
      <c r="MQE86" s="1965"/>
      <c r="MQF86" s="1965"/>
      <c r="MQG86" s="1965"/>
      <c r="MQH86" s="1965"/>
      <c r="MQI86" s="1965"/>
      <c r="MQJ86" s="1965"/>
      <c r="MQK86" s="1965"/>
      <c r="MQL86" s="1965"/>
      <c r="MQM86" s="1965"/>
      <c r="MQN86" s="1965"/>
      <c r="MQO86" s="1965"/>
      <c r="MQP86" s="1965"/>
      <c r="MQQ86" s="1965"/>
      <c r="MQR86" s="1965"/>
      <c r="MQS86" s="1965"/>
      <c r="MQT86" s="1965"/>
      <c r="MQU86" s="1965"/>
      <c r="MQV86" s="1965"/>
      <c r="MQW86" s="1965"/>
      <c r="MQX86" s="1965"/>
      <c r="MQY86" s="1965"/>
      <c r="MQZ86" s="1965"/>
      <c r="MRA86" s="1965"/>
      <c r="MRB86" s="1965"/>
      <c r="MRC86" s="1965"/>
      <c r="MRD86" s="1965"/>
      <c r="MRE86" s="1965"/>
      <c r="MRF86" s="1965"/>
      <c r="MRG86" s="1965"/>
      <c r="MRH86" s="1965"/>
      <c r="MRI86" s="1965"/>
      <c r="MRJ86" s="1965"/>
      <c r="MRK86" s="1965"/>
      <c r="MRL86" s="1965"/>
      <c r="MRM86" s="1965"/>
      <c r="MRN86" s="1965"/>
      <c r="MRO86" s="1965"/>
      <c r="MRP86" s="1965"/>
      <c r="MRQ86" s="1965"/>
      <c r="MRR86" s="1965"/>
      <c r="MRS86" s="1965"/>
      <c r="MRT86" s="1965"/>
      <c r="MRU86" s="1965"/>
      <c r="MRV86" s="1965"/>
      <c r="MRW86" s="1965"/>
      <c r="MRX86" s="1965"/>
      <c r="MRY86" s="1965"/>
      <c r="MRZ86" s="1965"/>
      <c r="MSA86" s="1965"/>
      <c r="MSB86" s="1965"/>
      <c r="MSC86" s="1965"/>
      <c r="MSD86" s="1965"/>
      <c r="MSE86" s="1965"/>
      <c r="MSF86" s="1965"/>
      <c r="MSG86" s="1965"/>
      <c r="MSH86" s="1965"/>
      <c r="MSI86" s="1965"/>
      <c r="MSJ86" s="1965"/>
      <c r="MSK86" s="1965"/>
      <c r="MSL86" s="1965"/>
      <c r="MSM86" s="1965"/>
      <c r="MSN86" s="1965"/>
      <c r="MSO86" s="1965"/>
      <c r="MSP86" s="1965"/>
      <c r="MSQ86" s="1965"/>
      <c r="MSR86" s="1965"/>
      <c r="MSS86" s="1965"/>
      <c r="MST86" s="1965"/>
      <c r="MSU86" s="1965"/>
      <c r="MSV86" s="1965"/>
      <c r="MSW86" s="1965"/>
      <c r="MSX86" s="1965"/>
      <c r="MSY86" s="1965"/>
      <c r="MSZ86" s="1965"/>
      <c r="MTA86" s="1965"/>
      <c r="MTB86" s="1965"/>
      <c r="MTC86" s="1965"/>
      <c r="MTD86" s="1965"/>
      <c r="MTE86" s="1965"/>
      <c r="MTF86" s="1965"/>
      <c r="MTG86" s="1965"/>
      <c r="MTH86" s="1965"/>
      <c r="MTI86" s="1965"/>
      <c r="MTJ86" s="1965"/>
      <c r="MTK86" s="1965"/>
      <c r="MTL86" s="1965"/>
      <c r="MTM86" s="1965"/>
      <c r="MTN86" s="1965"/>
      <c r="MTO86" s="1965"/>
      <c r="MTP86" s="1965"/>
      <c r="MTQ86" s="1965"/>
      <c r="MTR86" s="1965"/>
      <c r="MTS86" s="1965"/>
      <c r="MTT86" s="1965"/>
      <c r="MTU86" s="1965"/>
      <c r="MTV86" s="1965"/>
      <c r="MTW86" s="1965"/>
      <c r="MTX86" s="1965"/>
      <c r="MTY86" s="1965"/>
      <c r="MTZ86" s="1965"/>
      <c r="MUA86" s="1965"/>
      <c r="MUB86" s="1965"/>
      <c r="MUC86" s="1965"/>
      <c r="MUD86" s="1965"/>
      <c r="MUE86" s="1965"/>
      <c r="MUF86" s="1965"/>
      <c r="MUG86" s="1965"/>
      <c r="MUH86" s="1965"/>
      <c r="MUI86" s="1965"/>
      <c r="MUJ86" s="1965"/>
      <c r="MUK86" s="1965"/>
      <c r="MUL86" s="1965"/>
      <c r="MUM86" s="1965"/>
      <c r="MUN86" s="1965"/>
      <c r="MUO86" s="1965"/>
      <c r="MUP86" s="1965"/>
      <c r="MUQ86" s="1965"/>
      <c r="MUR86" s="1965"/>
      <c r="MUS86" s="1965"/>
      <c r="MUT86" s="1965"/>
      <c r="MUU86" s="1965"/>
      <c r="MUV86" s="1965"/>
      <c r="MUW86" s="1965"/>
      <c r="MUX86" s="1965"/>
      <c r="MUY86" s="1965"/>
      <c r="MUZ86" s="1965"/>
      <c r="MVA86" s="1965"/>
      <c r="MVB86" s="1965"/>
      <c r="MVC86" s="1965"/>
      <c r="MVD86" s="1965"/>
      <c r="MVE86" s="1965"/>
      <c r="MVF86" s="1965"/>
      <c r="MVG86" s="1965"/>
      <c r="MVH86" s="1965"/>
      <c r="MVI86" s="1965"/>
      <c r="MVJ86" s="1965"/>
      <c r="MVK86" s="1965"/>
      <c r="MVL86" s="1965"/>
      <c r="MVM86" s="1965"/>
      <c r="MVN86" s="1965"/>
      <c r="MVO86" s="1965"/>
      <c r="MVP86" s="1965"/>
      <c r="MVQ86" s="1965"/>
      <c r="MVR86" s="1965"/>
      <c r="MVS86" s="1965"/>
      <c r="MVT86" s="1965"/>
      <c r="MVU86" s="1965"/>
      <c r="MVV86" s="1965"/>
      <c r="MVW86" s="1965"/>
      <c r="MVX86" s="1965"/>
      <c r="MVY86" s="1965"/>
      <c r="MVZ86" s="1965"/>
      <c r="MWA86" s="1965"/>
      <c r="MWB86" s="1965"/>
      <c r="MWC86" s="1965"/>
      <c r="MWD86" s="1965"/>
      <c r="MWE86" s="1965"/>
      <c r="MWF86" s="1965"/>
      <c r="MWG86" s="1965"/>
      <c r="MWH86" s="1965"/>
      <c r="MWI86" s="1965"/>
      <c r="MWJ86" s="1965"/>
      <c r="MWK86" s="1965"/>
      <c r="MWL86" s="1965"/>
      <c r="MWM86" s="1965"/>
      <c r="MWN86" s="1965"/>
      <c r="MWO86" s="1965"/>
      <c r="MWP86" s="1965"/>
      <c r="MWQ86" s="1965"/>
      <c r="MWR86" s="1965"/>
      <c r="MWS86" s="1965"/>
      <c r="MWT86" s="1965"/>
      <c r="MWU86" s="1965"/>
      <c r="MWV86" s="1965"/>
      <c r="MWW86" s="1965"/>
      <c r="MWX86" s="1965"/>
      <c r="MWY86" s="1965"/>
      <c r="MWZ86" s="1965"/>
      <c r="MXA86" s="1965"/>
      <c r="MXB86" s="1965"/>
      <c r="MXC86" s="1965"/>
      <c r="MXD86" s="1965"/>
      <c r="MXE86" s="1965"/>
      <c r="MXF86" s="1965"/>
      <c r="MXG86" s="1965"/>
      <c r="MXH86" s="1965"/>
      <c r="MXI86" s="1965"/>
      <c r="MXJ86" s="1965"/>
      <c r="MXK86" s="1965"/>
      <c r="MXL86" s="1965"/>
      <c r="MXM86" s="1965"/>
      <c r="MXN86" s="1965"/>
      <c r="MXO86" s="1965"/>
      <c r="MXP86" s="1965"/>
      <c r="MXQ86" s="1965"/>
      <c r="MXR86" s="1965"/>
      <c r="MXS86" s="1965"/>
      <c r="MXT86" s="1965"/>
      <c r="MXU86" s="1965"/>
      <c r="MXV86" s="1965"/>
      <c r="MXW86" s="1965"/>
      <c r="MXX86" s="1965"/>
      <c r="MXY86" s="1965"/>
      <c r="MXZ86" s="1965"/>
      <c r="MYA86" s="1965"/>
      <c r="MYB86" s="1965"/>
      <c r="MYC86" s="1965"/>
      <c r="MYD86" s="1965"/>
      <c r="MYE86" s="1965"/>
      <c r="MYF86" s="1965"/>
      <c r="MYG86" s="1965"/>
      <c r="MYH86" s="1965"/>
      <c r="MYI86" s="1965"/>
      <c r="MYJ86" s="1965"/>
      <c r="MYK86" s="1965"/>
      <c r="MYL86" s="1965"/>
      <c r="MYM86" s="1965"/>
      <c r="MYN86" s="1965"/>
      <c r="MYO86" s="1965"/>
      <c r="MYP86" s="1965"/>
      <c r="MYQ86" s="1965"/>
      <c r="MYR86" s="1965"/>
      <c r="MYS86" s="1965"/>
      <c r="MYT86" s="1965"/>
      <c r="MYU86" s="1965"/>
      <c r="MYV86" s="1965"/>
      <c r="MYW86" s="1965"/>
      <c r="MYX86" s="1965"/>
      <c r="MYY86" s="1965"/>
      <c r="MYZ86" s="1965"/>
      <c r="MZA86" s="1965"/>
      <c r="MZB86" s="1965"/>
      <c r="MZC86" s="1965"/>
      <c r="MZD86" s="1965"/>
      <c r="MZE86" s="1965"/>
      <c r="MZF86" s="1965"/>
      <c r="MZG86" s="1965"/>
      <c r="MZH86" s="1965"/>
      <c r="MZI86" s="1965"/>
      <c r="MZJ86" s="1965"/>
      <c r="MZK86" s="1965"/>
      <c r="MZL86" s="1965"/>
      <c r="MZM86" s="1965"/>
      <c r="MZN86" s="1965"/>
      <c r="MZO86" s="1965"/>
      <c r="MZP86" s="1965"/>
      <c r="MZQ86" s="1965"/>
      <c r="MZR86" s="1965"/>
      <c r="MZS86" s="1965"/>
      <c r="MZT86" s="1965"/>
      <c r="MZU86" s="1965"/>
      <c r="MZV86" s="1965"/>
      <c r="MZW86" s="1965"/>
      <c r="MZX86" s="1965"/>
      <c r="MZY86" s="1965"/>
      <c r="MZZ86" s="1965"/>
      <c r="NAA86" s="1965"/>
      <c r="NAB86" s="1965"/>
      <c r="NAC86" s="1965"/>
      <c r="NAD86" s="1965"/>
      <c r="NAE86" s="1965"/>
      <c r="NAF86" s="1965"/>
      <c r="NAG86" s="1965"/>
      <c r="NAH86" s="1965"/>
      <c r="NAI86" s="1965"/>
      <c r="NAJ86" s="1965"/>
      <c r="NAK86" s="1965"/>
      <c r="NAL86" s="1965"/>
      <c r="NAM86" s="1965"/>
      <c r="NAN86" s="1965"/>
      <c r="NAO86" s="1965"/>
      <c r="NAP86" s="1965"/>
      <c r="NAQ86" s="1965"/>
      <c r="NAR86" s="1965"/>
      <c r="NAS86" s="1965"/>
      <c r="NAT86" s="1965"/>
      <c r="NAU86" s="1965"/>
      <c r="NAV86" s="1965"/>
      <c r="NAW86" s="1965"/>
      <c r="NAX86" s="1965"/>
      <c r="NAY86" s="1965"/>
      <c r="NAZ86" s="1965"/>
      <c r="NBA86" s="1965"/>
      <c r="NBB86" s="1965"/>
      <c r="NBC86" s="1965"/>
      <c r="NBD86" s="1965"/>
      <c r="NBE86" s="1965"/>
      <c r="NBF86" s="1965"/>
      <c r="NBG86" s="1965"/>
      <c r="NBH86" s="1965"/>
      <c r="NBI86" s="1965"/>
      <c r="NBJ86" s="1965"/>
      <c r="NBK86" s="1965"/>
      <c r="NBL86" s="1965"/>
      <c r="NBM86" s="1965"/>
      <c r="NBN86" s="1965"/>
      <c r="NBO86" s="1965"/>
      <c r="NBP86" s="1965"/>
      <c r="NBQ86" s="1965"/>
      <c r="NBR86" s="1965"/>
      <c r="NBS86" s="1965"/>
      <c r="NBT86" s="1965"/>
      <c r="NBU86" s="1965"/>
      <c r="NBV86" s="1965"/>
      <c r="NBW86" s="1965"/>
      <c r="NBX86" s="1965"/>
      <c r="NBY86" s="1965"/>
      <c r="NBZ86" s="1965"/>
      <c r="NCA86" s="1965"/>
      <c r="NCB86" s="1965"/>
      <c r="NCC86" s="1965"/>
      <c r="NCD86" s="1965"/>
      <c r="NCE86" s="1965"/>
      <c r="NCF86" s="1965"/>
      <c r="NCG86" s="1965"/>
      <c r="NCH86" s="1965"/>
      <c r="NCI86" s="1965"/>
      <c r="NCJ86" s="1965"/>
      <c r="NCK86" s="1965"/>
      <c r="NCL86" s="1965"/>
      <c r="NCM86" s="1965"/>
      <c r="NCN86" s="1965"/>
      <c r="NCO86" s="1965"/>
      <c r="NCP86" s="1965"/>
      <c r="NCQ86" s="1965"/>
      <c r="NCR86" s="1965"/>
      <c r="NCS86" s="1965"/>
      <c r="NCT86" s="1965"/>
      <c r="NCU86" s="1965"/>
      <c r="NCV86" s="1965"/>
      <c r="NCW86" s="1965"/>
      <c r="NCX86" s="1965"/>
      <c r="NCY86" s="1965"/>
      <c r="NCZ86" s="1965"/>
      <c r="NDA86" s="1965"/>
      <c r="NDB86" s="1965"/>
      <c r="NDC86" s="1965"/>
      <c r="NDD86" s="1965"/>
      <c r="NDE86" s="1965"/>
      <c r="NDF86" s="1965"/>
      <c r="NDG86" s="1965"/>
      <c r="NDH86" s="1965"/>
      <c r="NDI86" s="1965"/>
      <c r="NDJ86" s="1965"/>
      <c r="NDK86" s="1965"/>
      <c r="NDL86" s="1965"/>
      <c r="NDM86" s="1965"/>
      <c r="NDN86" s="1965"/>
      <c r="NDO86" s="1965"/>
      <c r="NDP86" s="1965"/>
      <c r="NDQ86" s="1965"/>
      <c r="NDR86" s="1965"/>
      <c r="NDS86" s="1965"/>
      <c r="NDT86" s="1965"/>
      <c r="NDU86" s="1965"/>
      <c r="NDV86" s="1965"/>
      <c r="NDW86" s="1965"/>
      <c r="NDX86" s="1965"/>
      <c r="NDY86" s="1965"/>
      <c r="NDZ86" s="1965"/>
      <c r="NEA86" s="1965"/>
      <c r="NEB86" s="1965"/>
      <c r="NEC86" s="1965"/>
      <c r="NED86" s="1965"/>
      <c r="NEE86" s="1965"/>
      <c r="NEF86" s="1965"/>
      <c r="NEG86" s="1965"/>
      <c r="NEH86" s="1965"/>
      <c r="NEI86" s="1965"/>
      <c r="NEJ86" s="1965"/>
      <c r="NEK86" s="1965"/>
      <c r="NEL86" s="1965"/>
      <c r="NEM86" s="1965"/>
      <c r="NEN86" s="1965"/>
      <c r="NEO86" s="1965"/>
      <c r="NEP86" s="1965"/>
      <c r="NEQ86" s="1965"/>
      <c r="NER86" s="1965"/>
      <c r="NES86" s="1965"/>
      <c r="NET86" s="1965"/>
      <c r="NEU86" s="1965"/>
      <c r="NEV86" s="1965"/>
      <c r="NEW86" s="1965"/>
      <c r="NEX86" s="1965"/>
      <c r="NEY86" s="1965"/>
      <c r="NEZ86" s="1965"/>
      <c r="NFA86" s="1965"/>
      <c r="NFB86" s="1965"/>
      <c r="NFC86" s="1965"/>
      <c r="NFD86" s="1965"/>
      <c r="NFE86" s="1965"/>
      <c r="NFF86" s="1965"/>
      <c r="NFG86" s="1965"/>
      <c r="NFH86" s="1965"/>
      <c r="NFI86" s="1965"/>
      <c r="NFJ86" s="1965"/>
      <c r="NFK86" s="1965"/>
      <c r="NFL86" s="1965"/>
      <c r="NFM86" s="1965"/>
      <c r="NFN86" s="1965"/>
      <c r="NFO86" s="1965"/>
      <c r="NFP86" s="1965"/>
      <c r="NFQ86" s="1965"/>
      <c r="NFR86" s="1965"/>
      <c r="NFS86" s="1965"/>
      <c r="NFT86" s="1965"/>
      <c r="NFU86" s="1965"/>
      <c r="NFV86" s="1965"/>
      <c r="NFW86" s="1965"/>
      <c r="NFX86" s="1965"/>
      <c r="NFY86" s="1965"/>
      <c r="NFZ86" s="1965"/>
      <c r="NGA86" s="1965"/>
      <c r="NGB86" s="1965"/>
      <c r="NGC86" s="1965"/>
      <c r="NGD86" s="1965"/>
      <c r="NGE86" s="1965"/>
      <c r="NGF86" s="1965"/>
      <c r="NGG86" s="1965"/>
      <c r="NGH86" s="1965"/>
      <c r="NGI86" s="1965"/>
      <c r="NGJ86" s="1965"/>
      <c r="NGK86" s="1965"/>
      <c r="NGL86" s="1965"/>
      <c r="NGM86" s="1965"/>
      <c r="NGN86" s="1965"/>
      <c r="NGO86" s="1965"/>
      <c r="NGP86" s="1965"/>
      <c r="NGQ86" s="1965"/>
      <c r="NGR86" s="1965"/>
      <c r="NGS86" s="1965"/>
      <c r="NGT86" s="1965"/>
      <c r="NGU86" s="1965"/>
      <c r="NGV86" s="1965"/>
      <c r="NGW86" s="1965"/>
      <c r="NGX86" s="1965"/>
      <c r="NGY86" s="1965"/>
      <c r="NGZ86" s="1965"/>
      <c r="NHA86" s="1965"/>
      <c r="NHB86" s="1965"/>
      <c r="NHC86" s="1965"/>
      <c r="NHD86" s="1965"/>
      <c r="NHE86" s="1965"/>
      <c r="NHF86" s="1965"/>
      <c r="NHG86" s="1965"/>
      <c r="NHH86" s="1965"/>
      <c r="NHI86" s="1965"/>
      <c r="NHJ86" s="1965"/>
      <c r="NHK86" s="1965"/>
      <c r="NHL86" s="1965"/>
      <c r="NHM86" s="1965"/>
      <c r="NHN86" s="1965"/>
      <c r="NHO86" s="1965"/>
      <c r="NHP86" s="1965"/>
      <c r="NHQ86" s="1965"/>
      <c r="NHR86" s="1965"/>
      <c r="NHS86" s="1965"/>
      <c r="NHT86" s="1965"/>
      <c r="NHU86" s="1965"/>
      <c r="NHV86" s="1965"/>
      <c r="NHW86" s="1965"/>
      <c r="NHX86" s="1965"/>
      <c r="NHY86" s="1965"/>
      <c r="NHZ86" s="1965"/>
      <c r="NIA86" s="1965"/>
      <c r="NIB86" s="1965"/>
      <c r="NIC86" s="1965"/>
      <c r="NID86" s="1965"/>
      <c r="NIE86" s="1965"/>
      <c r="NIF86" s="1965"/>
      <c r="NIG86" s="1965"/>
      <c r="NIH86" s="1965"/>
      <c r="NII86" s="1965"/>
      <c r="NIJ86" s="1965"/>
      <c r="NIK86" s="1965"/>
      <c r="NIL86" s="1965"/>
      <c r="NIM86" s="1965"/>
      <c r="NIN86" s="1965"/>
      <c r="NIO86" s="1965"/>
      <c r="NIP86" s="1965"/>
      <c r="NIQ86" s="1965"/>
      <c r="NIR86" s="1965"/>
      <c r="NIS86" s="1965"/>
      <c r="NIT86" s="1965"/>
      <c r="NIU86" s="1965"/>
      <c r="NIV86" s="1965"/>
      <c r="NIW86" s="1965"/>
      <c r="NIX86" s="1965"/>
      <c r="NIY86" s="1965"/>
      <c r="NIZ86" s="1965"/>
      <c r="NJA86" s="1965"/>
      <c r="NJB86" s="1965"/>
      <c r="NJC86" s="1965"/>
      <c r="NJD86" s="1965"/>
      <c r="NJE86" s="1965"/>
      <c r="NJF86" s="1965"/>
      <c r="NJG86" s="1965"/>
      <c r="NJH86" s="1965"/>
      <c r="NJI86" s="1965"/>
      <c r="NJJ86" s="1965"/>
      <c r="NJK86" s="1965"/>
      <c r="NJL86" s="1965"/>
      <c r="NJM86" s="1965"/>
      <c r="NJN86" s="1965"/>
      <c r="NJO86" s="1965"/>
      <c r="NJP86" s="1965"/>
      <c r="NJQ86" s="1965"/>
      <c r="NJR86" s="1965"/>
      <c r="NJS86" s="1965"/>
      <c r="NJT86" s="1965"/>
      <c r="NJU86" s="1965"/>
      <c r="NJV86" s="1965"/>
      <c r="NJW86" s="1965"/>
      <c r="NJX86" s="1965"/>
      <c r="NJY86" s="1965"/>
      <c r="NJZ86" s="1965"/>
      <c r="NKA86" s="1965"/>
      <c r="NKB86" s="1965"/>
      <c r="NKC86" s="1965"/>
      <c r="NKD86" s="1965"/>
      <c r="NKE86" s="1965"/>
      <c r="NKF86" s="1965"/>
      <c r="NKG86" s="1965"/>
      <c r="NKH86" s="1965"/>
      <c r="NKI86" s="1965"/>
      <c r="NKJ86" s="1965"/>
      <c r="NKK86" s="1965"/>
      <c r="NKL86" s="1965"/>
      <c r="NKM86" s="1965"/>
      <c r="NKN86" s="1965"/>
      <c r="NKO86" s="1965"/>
      <c r="NKP86" s="1965"/>
      <c r="NKQ86" s="1965"/>
      <c r="NKR86" s="1965"/>
      <c r="NKS86" s="1965"/>
      <c r="NKT86" s="1965"/>
      <c r="NKU86" s="1965"/>
      <c r="NKV86" s="1965"/>
      <c r="NKW86" s="1965"/>
      <c r="NKX86" s="1965"/>
      <c r="NKY86" s="1965"/>
      <c r="NKZ86" s="1965"/>
      <c r="NLA86" s="1965"/>
      <c r="NLB86" s="1965"/>
      <c r="NLC86" s="1965"/>
      <c r="NLD86" s="1965"/>
      <c r="NLE86" s="1965"/>
      <c r="NLF86" s="1965"/>
      <c r="NLG86" s="1965"/>
      <c r="NLH86" s="1965"/>
      <c r="NLI86" s="1965"/>
      <c r="NLJ86" s="1965"/>
      <c r="NLK86" s="1965"/>
      <c r="NLL86" s="1965"/>
      <c r="NLM86" s="1965"/>
      <c r="NLN86" s="1965"/>
      <c r="NLO86" s="1965"/>
      <c r="NLP86" s="1965"/>
      <c r="NLQ86" s="1965"/>
      <c r="NLR86" s="1965"/>
      <c r="NLS86" s="1965"/>
      <c r="NLT86" s="1965"/>
      <c r="NLU86" s="1965"/>
      <c r="NLV86" s="1965"/>
      <c r="NLW86" s="1965"/>
      <c r="NLX86" s="1965"/>
      <c r="NLY86" s="1965"/>
      <c r="NLZ86" s="1965"/>
      <c r="NMA86" s="1965"/>
      <c r="NMB86" s="1965"/>
      <c r="NMC86" s="1965"/>
      <c r="NMD86" s="1965"/>
      <c r="NME86" s="1965"/>
      <c r="NMF86" s="1965"/>
      <c r="NMG86" s="1965"/>
      <c r="NMH86" s="1965"/>
      <c r="NMI86" s="1965"/>
      <c r="NMJ86" s="1965"/>
      <c r="NMK86" s="1965"/>
      <c r="NML86" s="1965"/>
      <c r="NMM86" s="1965"/>
      <c r="NMN86" s="1965"/>
      <c r="NMO86" s="1965"/>
      <c r="NMP86" s="1965"/>
      <c r="NMQ86" s="1965"/>
      <c r="NMR86" s="1965"/>
      <c r="NMS86" s="1965"/>
      <c r="NMT86" s="1965"/>
      <c r="NMU86" s="1965"/>
      <c r="NMV86" s="1965"/>
      <c r="NMW86" s="1965"/>
      <c r="NMX86" s="1965"/>
      <c r="NMY86" s="1965"/>
      <c r="NMZ86" s="1965"/>
      <c r="NNA86" s="1965"/>
      <c r="NNB86" s="1965"/>
      <c r="NNC86" s="1965"/>
      <c r="NND86" s="1965"/>
      <c r="NNE86" s="1965"/>
      <c r="NNF86" s="1965"/>
      <c r="NNG86" s="1965"/>
      <c r="NNH86" s="1965"/>
      <c r="NNI86" s="1965"/>
      <c r="NNJ86" s="1965"/>
      <c r="NNK86" s="1965"/>
      <c r="NNL86" s="1965"/>
      <c r="NNM86" s="1965"/>
      <c r="NNN86" s="1965"/>
      <c r="NNO86" s="1965"/>
      <c r="NNP86" s="1965"/>
      <c r="NNQ86" s="1965"/>
      <c r="NNR86" s="1965"/>
      <c r="NNS86" s="1965"/>
      <c r="NNT86" s="1965"/>
      <c r="NNU86" s="1965"/>
      <c r="NNV86" s="1965"/>
      <c r="NNW86" s="1965"/>
      <c r="NNX86" s="1965"/>
      <c r="NNY86" s="1965"/>
      <c r="NNZ86" s="1965"/>
      <c r="NOA86" s="1965"/>
      <c r="NOB86" s="1965"/>
      <c r="NOC86" s="1965"/>
      <c r="NOD86" s="1965"/>
      <c r="NOE86" s="1965"/>
      <c r="NOF86" s="1965"/>
      <c r="NOG86" s="1965"/>
      <c r="NOH86" s="1965"/>
      <c r="NOI86" s="1965"/>
      <c r="NOJ86" s="1965"/>
      <c r="NOK86" s="1965"/>
      <c r="NOL86" s="1965"/>
      <c r="NOM86" s="1965"/>
      <c r="NON86" s="1965"/>
      <c r="NOO86" s="1965"/>
      <c r="NOP86" s="1965"/>
      <c r="NOQ86" s="1965"/>
      <c r="NOR86" s="1965"/>
      <c r="NOS86" s="1965"/>
      <c r="NOT86" s="1965"/>
      <c r="NOU86" s="1965"/>
      <c r="NOV86" s="1965"/>
      <c r="NOW86" s="1965"/>
      <c r="NOX86" s="1965"/>
      <c r="NOY86" s="1965"/>
      <c r="NOZ86" s="1965"/>
      <c r="NPA86" s="1965"/>
      <c r="NPB86" s="1965"/>
      <c r="NPC86" s="1965"/>
      <c r="NPD86" s="1965"/>
      <c r="NPE86" s="1965"/>
      <c r="NPF86" s="1965"/>
      <c r="NPG86" s="1965"/>
      <c r="NPH86" s="1965"/>
      <c r="NPI86" s="1965"/>
      <c r="NPJ86" s="1965"/>
      <c r="NPK86" s="1965"/>
      <c r="NPL86" s="1965"/>
      <c r="NPM86" s="1965"/>
      <c r="NPN86" s="1965"/>
      <c r="NPO86" s="1965"/>
      <c r="NPP86" s="1965"/>
      <c r="NPQ86" s="1965"/>
      <c r="NPR86" s="1965"/>
      <c r="NPS86" s="1965"/>
      <c r="NPT86" s="1965"/>
      <c r="NPU86" s="1965"/>
      <c r="NPV86" s="1965"/>
      <c r="NPW86" s="1965"/>
      <c r="NPX86" s="1965"/>
      <c r="NPY86" s="1965"/>
      <c r="NPZ86" s="1965"/>
      <c r="NQA86" s="1965"/>
      <c r="NQB86" s="1965"/>
      <c r="NQC86" s="1965"/>
      <c r="NQD86" s="1965"/>
      <c r="NQE86" s="1965"/>
      <c r="NQF86" s="1965"/>
      <c r="NQG86" s="1965"/>
      <c r="NQH86" s="1965"/>
      <c r="NQI86" s="1965"/>
      <c r="NQJ86" s="1965"/>
      <c r="NQK86" s="1965"/>
      <c r="NQL86" s="1965"/>
      <c r="NQM86" s="1965"/>
      <c r="NQN86" s="1965"/>
      <c r="NQO86" s="1965"/>
      <c r="NQP86" s="1965"/>
      <c r="NQQ86" s="1965"/>
      <c r="NQR86" s="1965"/>
      <c r="NQS86" s="1965"/>
      <c r="NQT86" s="1965"/>
      <c r="NQU86" s="1965"/>
      <c r="NQV86" s="1965"/>
      <c r="NQW86" s="1965"/>
      <c r="NQX86" s="1965"/>
      <c r="NQY86" s="1965"/>
      <c r="NQZ86" s="1965"/>
      <c r="NRA86" s="1965"/>
      <c r="NRB86" s="1965"/>
      <c r="NRC86" s="1965"/>
      <c r="NRD86" s="1965"/>
      <c r="NRE86" s="1965"/>
      <c r="NRF86" s="1965"/>
      <c r="NRG86" s="1965"/>
      <c r="NRH86" s="1965"/>
      <c r="NRI86" s="1965"/>
      <c r="NRJ86" s="1965"/>
      <c r="NRK86" s="1965"/>
      <c r="NRL86" s="1965"/>
      <c r="NRM86" s="1965"/>
      <c r="NRN86" s="1965"/>
      <c r="NRO86" s="1965"/>
      <c r="NRP86" s="1965"/>
      <c r="NRQ86" s="1965"/>
      <c r="NRR86" s="1965"/>
      <c r="NRS86" s="1965"/>
      <c r="NRT86" s="1965"/>
      <c r="NRU86" s="1965"/>
      <c r="NRV86" s="1965"/>
      <c r="NRW86" s="1965"/>
      <c r="NRX86" s="1965"/>
      <c r="NRY86" s="1965"/>
      <c r="NRZ86" s="1965"/>
      <c r="NSA86" s="1965"/>
      <c r="NSB86" s="1965"/>
      <c r="NSC86" s="1965"/>
      <c r="NSD86" s="1965"/>
      <c r="NSE86" s="1965"/>
      <c r="NSF86" s="1965"/>
      <c r="NSG86" s="1965"/>
      <c r="NSH86" s="1965"/>
      <c r="NSI86" s="1965"/>
      <c r="NSJ86" s="1965"/>
      <c r="NSK86" s="1965"/>
      <c r="NSL86" s="1965"/>
      <c r="NSM86" s="1965"/>
      <c r="NSN86" s="1965"/>
      <c r="NSO86" s="1965"/>
      <c r="NSP86" s="1965"/>
      <c r="NSQ86" s="1965"/>
      <c r="NSR86" s="1965"/>
      <c r="NSS86" s="1965"/>
      <c r="NST86" s="1965"/>
      <c r="NSU86" s="1965"/>
      <c r="NSV86" s="1965"/>
      <c r="NSW86" s="1965"/>
      <c r="NSX86" s="1965"/>
      <c r="NSY86" s="1965"/>
      <c r="NSZ86" s="1965"/>
      <c r="NTA86" s="1965"/>
      <c r="NTB86" s="1965"/>
      <c r="NTC86" s="1965"/>
      <c r="NTD86" s="1965"/>
      <c r="NTE86" s="1965"/>
      <c r="NTF86" s="1965"/>
      <c r="NTG86" s="1965"/>
      <c r="NTH86" s="1965"/>
      <c r="NTI86" s="1965"/>
      <c r="NTJ86" s="1965"/>
      <c r="NTK86" s="1965"/>
      <c r="NTL86" s="1965"/>
      <c r="NTM86" s="1965"/>
      <c r="NTN86" s="1965"/>
      <c r="NTO86" s="1965"/>
      <c r="NTP86" s="1965"/>
      <c r="NTQ86" s="1965"/>
      <c r="NTR86" s="1965"/>
      <c r="NTS86" s="1965"/>
      <c r="NTT86" s="1965"/>
      <c r="NTU86" s="1965"/>
      <c r="NTV86" s="1965"/>
      <c r="NTW86" s="1965"/>
      <c r="NTX86" s="1965"/>
      <c r="NTY86" s="1965"/>
      <c r="NTZ86" s="1965"/>
      <c r="NUA86" s="1965"/>
      <c r="NUB86" s="1965"/>
      <c r="NUC86" s="1965"/>
      <c r="NUD86" s="1965"/>
      <c r="NUE86" s="1965"/>
      <c r="NUF86" s="1965"/>
      <c r="NUG86" s="1965"/>
      <c r="NUH86" s="1965"/>
      <c r="NUI86" s="1965"/>
      <c r="NUJ86" s="1965"/>
      <c r="NUK86" s="1965"/>
      <c r="NUL86" s="1965"/>
      <c r="NUM86" s="1965"/>
      <c r="NUN86" s="1965"/>
      <c r="NUO86" s="1965"/>
      <c r="NUP86" s="1965"/>
      <c r="NUQ86" s="1965"/>
      <c r="NUR86" s="1965"/>
      <c r="NUS86" s="1965"/>
      <c r="NUT86" s="1965"/>
      <c r="NUU86" s="1965"/>
      <c r="NUV86" s="1965"/>
      <c r="NUW86" s="1965"/>
      <c r="NUX86" s="1965"/>
      <c r="NUY86" s="1965"/>
      <c r="NUZ86" s="1965"/>
      <c r="NVA86" s="1965"/>
      <c r="NVB86" s="1965"/>
      <c r="NVC86" s="1965"/>
      <c r="NVD86" s="1965"/>
      <c r="NVE86" s="1965"/>
      <c r="NVF86" s="1965"/>
      <c r="NVG86" s="1965"/>
      <c r="NVH86" s="1965"/>
      <c r="NVI86" s="1965"/>
      <c r="NVJ86" s="1965"/>
      <c r="NVK86" s="1965"/>
      <c r="NVL86" s="1965"/>
      <c r="NVM86" s="1965"/>
      <c r="NVN86" s="1965"/>
      <c r="NVO86" s="1965"/>
      <c r="NVP86" s="1965"/>
      <c r="NVQ86" s="1965"/>
      <c r="NVR86" s="1965"/>
      <c r="NVS86" s="1965"/>
      <c r="NVT86" s="1965"/>
      <c r="NVU86" s="1965"/>
      <c r="NVV86" s="1965"/>
      <c r="NVW86" s="1965"/>
      <c r="NVX86" s="1965"/>
      <c r="NVY86" s="1965"/>
      <c r="NVZ86" s="1965"/>
      <c r="NWA86" s="1965"/>
      <c r="NWB86" s="1965"/>
      <c r="NWC86" s="1965"/>
      <c r="NWD86" s="1965"/>
      <c r="NWE86" s="1965"/>
      <c r="NWF86" s="1965"/>
      <c r="NWG86" s="1965"/>
      <c r="NWH86" s="1965"/>
      <c r="NWI86" s="1965"/>
      <c r="NWJ86" s="1965"/>
      <c r="NWK86" s="1965"/>
      <c r="NWL86" s="1965"/>
      <c r="NWM86" s="1965"/>
      <c r="NWN86" s="1965"/>
      <c r="NWO86" s="1965"/>
      <c r="NWP86" s="1965"/>
      <c r="NWQ86" s="1965"/>
      <c r="NWR86" s="1965"/>
      <c r="NWS86" s="1965"/>
      <c r="NWT86" s="1965"/>
      <c r="NWU86" s="1965"/>
      <c r="NWV86" s="1965"/>
      <c r="NWW86" s="1965"/>
      <c r="NWX86" s="1965"/>
      <c r="NWY86" s="1965"/>
      <c r="NWZ86" s="1965"/>
      <c r="NXA86" s="1965"/>
      <c r="NXB86" s="1965"/>
      <c r="NXC86" s="1965"/>
      <c r="NXD86" s="1965"/>
      <c r="NXE86" s="1965"/>
      <c r="NXF86" s="1965"/>
      <c r="NXG86" s="1965"/>
      <c r="NXH86" s="1965"/>
      <c r="NXI86" s="1965"/>
      <c r="NXJ86" s="1965"/>
      <c r="NXK86" s="1965"/>
      <c r="NXL86" s="1965"/>
      <c r="NXM86" s="1965"/>
      <c r="NXN86" s="1965"/>
      <c r="NXO86" s="1965"/>
      <c r="NXP86" s="1965"/>
      <c r="NXQ86" s="1965"/>
      <c r="NXR86" s="1965"/>
      <c r="NXS86" s="1965"/>
      <c r="NXT86" s="1965"/>
      <c r="NXU86" s="1965"/>
      <c r="NXV86" s="1965"/>
      <c r="NXW86" s="1965"/>
      <c r="NXX86" s="1965"/>
      <c r="NXY86" s="1965"/>
      <c r="NXZ86" s="1965"/>
      <c r="NYA86" s="1965"/>
      <c r="NYB86" s="1965"/>
      <c r="NYC86" s="1965"/>
      <c r="NYD86" s="1965"/>
      <c r="NYE86" s="1965"/>
      <c r="NYF86" s="1965"/>
      <c r="NYG86" s="1965"/>
      <c r="NYH86" s="1965"/>
      <c r="NYI86" s="1965"/>
      <c r="NYJ86" s="1965"/>
      <c r="NYK86" s="1965"/>
      <c r="NYL86" s="1965"/>
      <c r="NYM86" s="1965"/>
      <c r="NYN86" s="1965"/>
      <c r="NYO86" s="1965"/>
      <c r="NYP86" s="1965"/>
      <c r="NYQ86" s="1965"/>
      <c r="NYR86" s="1965"/>
      <c r="NYS86" s="1965"/>
      <c r="NYT86" s="1965"/>
      <c r="NYU86" s="1965"/>
      <c r="NYV86" s="1965"/>
      <c r="NYW86" s="1965"/>
      <c r="NYX86" s="1965"/>
      <c r="NYY86" s="1965"/>
      <c r="NYZ86" s="1965"/>
      <c r="NZA86" s="1965"/>
      <c r="NZB86" s="1965"/>
      <c r="NZC86" s="1965"/>
      <c r="NZD86" s="1965"/>
      <c r="NZE86" s="1965"/>
      <c r="NZF86" s="1965"/>
      <c r="NZG86" s="1965"/>
      <c r="NZH86" s="1965"/>
      <c r="NZI86" s="1965"/>
      <c r="NZJ86" s="1965"/>
      <c r="NZK86" s="1965"/>
      <c r="NZL86" s="1965"/>
      <c r="NZM86" s="1965"/>
      <c r="NZN86" s="1965"/>
      <c r="NZO86" s="1965"/>
      <c r="NZP86" s="1965"/>
      <c r="NZQ86" s="1965"/>
      <c r="NZR86" s="1965"/>
      <c r="NZS86" s="1965"/>
      <c r="NZT86" s="1965"/>
      <c r="NZU86" s="1965"/>
      <c r="NZV86" s="1965"/>
      <c r="NZW86" s="1965"/>
      <c r="NZX86" s="1965"/>
      <c r="NZY86" s="1965"/>
      <c r="NZZ86" s="1965"/>
      <c r="OAA86" s="1965"/>
      <c r="OAB86" s="1965"/>
      <c r="OAC86" s="1965"/>
      <c r="OAD86" s="1965"/>
      <c r="OAE86" s="1965"/>
      <c r="OAF86" s="1965"/>
      <c r="OAG86" s="1965"/>
      <c r="OAH86" s="1965"/>
      <c r="OAI86" s="1965"/>
      <c r="OAJ86" s="1965"/>
      <c r="OAK86" s="1965"/>
      <c r="OAL86" s="1965"/>
      <c r="OAM86" s="1965"/>
      <c r="OAN86" s="1965"/>
      <c r="OAO86" s="1965"/>
      <c r="OAP86" s="1965"/>
      <c r="OAQ86" s="1965"/>
      <c r="OAR86" s="1965"/>
      <c r="OAS86" s="1965"/>
      <c r="OAT86" s="1965"/>
      <c r="OAU86" s="1965"/>
      <c r="OAV86" s="1965"/>
      <c r="OAW86" s="1965"/>
      <c r="OAX86" s="1965"/>
      <c r="OAY86" s="1965"/>
      <c r="OAZ86" s="1965"/>
      <c r="OBA86" s="1965"/>
      <c r="OBB86" s="1965"/>
      <c r="OBC86" s="1965"/>
      <c r="OBD86" s="1965"/>
      <c r="OBE86" s="1965"/>
      <c r="OBF86" s="1965"/>
      <c r="OBG86" s="1965"/>
      <c r="OBH86" s="1965"/>
      <c r="OBI86" s="1965"/>
      <c r="OBJ86" s="1965"/>
      <c r="OBK86" s="1965"/>
      <c r="OBL86" s="1965"/>
      <c r="OBM86" s="1965"/>
      <c r="OBN86" s="1965"/>
      <c r="OBO86" s="1965"/>
      <c r="OBP86" s="1965"/>
      <c r="OBQ86" s="1965"/>
      <c r="OBR86" s="1965"/>
      <c r="OBS86" s="1965"/>
      <c r="OBT86" s="1965"/>
      <c r="OBU86" s="1965"/>
      <c r="OBV86" s="1965"/>
      <c r="OBW86" s="1965"/>
      <c r="OBX86" s="1965"/>
      <c r="OBY86" s="1965"/>
      <c r="OBZ86" s="1965"/>
      <c r="OCA86" s="1965"/>
      <c r="OCB86" s="1965"/>
      <c r="OCC86" s="1965"/>
      <c r="OCD86" s="1965"/>
      <c r="OCE86" s="1965"/>
      <c r="OCF86" s="1965"/>
      <c r="OCG86" s="1965"/>
      <c r="OCH86" s="1965"/>
      <c r="OCI86" s="1965"/>
      <c r="OCJ86" s="1965"/>
      <c r="OCK86" s="1965"/>
      <c r="OCL86" s="1965"/>
      <c r="OCM86" s="1965"/>
      <c r="OCN86" s="1965"/>
      <c r="OCO86" s="1965"/>
      <c r="OCP86" s="1965"/>
      <c r="OCQ86" s="1965"/>
      <c r="OCR86" s="1965"/>
      <c r="OCS86" s="1965"/>
      <c r="OCT86" s="1965"/>
      <c r="OCU86" s="1965"/>
      <c r="OCV86" s="1965"/>
      <c r="OCW86" s="1965"/>
      <c r="OCX86" s="1965"/>
      <c r="OCY86" s="1965"/>
      <c r="OCZ86" s="1965"/>
      <c r="ODA86" s="1965"/>
      <c r="ODB86" s="1965"/>
      <c r="ODC86" s="1965"/>
      <c r="ODD86" s="1965"/>
      <c r="ODE86" s="1965"/>
      <c r="ODF86" s="1965"/>
      <c r="ODG86" s="1965"/>
      <c r="ODH86" s="1965"/>
      <c r="ODI86" s="1965"/>
      <c r="ODJ86" s="1965"/>
      <c r="ODK86" s="1965"/>
      <c r="ODL86" s="1965"/>
      <c r="ODM86" s="1965"/>
      <c r="ODN86" s="1965"/>
      <c r="ODO86" s="1965"/>
      <c r="ODP86" s="1965"/>
      <c r="ODQ86" s="1965"/>
      <c r="ODR86" s="1965"/>
      <c r="ODS86" s="1965"/>
      <c r="ODT86" s="1965"/>
      <c r="ODU86" s="1965"/>
      <c r="ODV86" s="1965"/>
      <c r="ODW86" s="1965"/>
      <c r="ODX86" s="1965"/>
      <c r="ODY86" s="1965"/>
      <c r="ODZ86" s="1965"/>
      <c r="OEA86" s="1965"/>
      <c r="OEB86" s="1965"/>
      <c r="OEC86" s="1965"/>
      <c r="OED86" s="1965"/>
      <c r="OEE86" s="1965"/>
      <c r="OEF86" s="1965"/>
      <c r="OEG86" s="1965"/>
      <c r="OEH86" s="1965"/>
      <c r="OEI86" s="1965"/>
      <c r="OEJ86" s="1965"/>
      <c r="OEK86" s="1965"/>
      <c r="OEL86" s="1965"/>
      <c r="OEM86" s="1965"/>
      <c r="OEN86" s="1965"/>
      <c r="OEO86" s="1965"/>
      <c r="OEP86" s="1965"/>
      <c r="OEQ86" s="1965"/>
      <c r="OER86" s="1965"/>
      <c r="OES86" s="1965"/>
      <c r="OET86" s="1965"/>
      <c r="OEU86" s="1965"/>
      <c r="OEV86" s="1965"/>
      <c r="OEW86" s="1965"/>
      <c r="OEX86" s="1965"/>
      <c r="OEY86" s="1965"/>
      <c r="OEZ86" s="1965"/>
      <c r="OFA86" s="1965"/>
      <c r="OFB86" s="1965"/>
      <c r="OFC86" s="1965"/>
      <c r="OFD86" s="1965"/>
      <c r="OFE86" s="1965"/>
      <c r="OFF86" s="1965"/>
      <c r="OFG86" s="1965"/>
      <c r="OFH86" s="1965"/>
      <c r="OFI86" s="1965"/>
      <c r="OFJ86" s="1965"/>
      <c r="OFK86" s="1965"/>
      <c r="OFL86" s="1965"/>
      <c r="OFM86" s="1965"/>
      <c r="OFN86" s="1965"/>
      <c r="OFO86" s="1965"/>
      <c r="OFP86" s="1965"/>
      <c r="OFQ86" s="1965"/>
      <c r="OFR86" s="1965"/>
      <c r="OFS86" s="1965"/>
      <c r="OFT86" s="1965"/>
      <c r="OFU86" s="1965"/>
      <c r="OFV86" s="1965"/>
      <c r="OFW86" s="1965"/>
      <c r="OFX86" s="1965"/>
      <c r="OFY86" s="1965"/>
      <c r="OFZ86" s="1965"/>
      <c r="OGA86" s="1965"/>
      <c r="OGB86" s="1965"/>
      <c r="OGC86" s="1965"/>
      <c r="OGD86" s="1965"/>
      <c r="OGE86" s="1965"/>
      <c r="OGF86" s="1965"/>
      <c r="OGG86" s="1965"/>
      <c r="OGH86" s="1965"/>
      <c r="OGI86" s="1965"/>
      <c r="OGJ86" s="1965"/>
      <c r="OGK86" s="1965"/>
      <c r="OGL86" s="1965"/>
      <c r="OGM86" s="1965"/>
      <c r="OGN86" s="1965"/>
      <c r="OGO86" s="1965"/>
      <c r="OGP86" s="1965"/>
      <c r="OGQ86" s="1965"/>
      <c r="OGR86" s="1965"/>
      <c r="OGS86" s="1965"/>
      <c r="OGT86" s="1965"/>
      <c r="OGU86" s="1965"/>
      <c r="OGV86" s="1965"/>
      <c r="OGW86" s="1965"/>
      <c r="OGX86" s="1965"/>
      <c r="OGY86" s="1965"/>
      <c r="OGZ86" s="1965"/>
      <c r="OHA86" s="1965"/>
      <c r="OHB86" s="1965"/>
      <c r="OHC86" s="1965"/>
      <c r="OHD86" s="1965"/>
      <c r="OHE86" s="1965"/>
      <c r="OHF86" s="1965"/>
      <c r="OHG86" s="1965"/>
      <c r="OHH86" s="1965"/>
      <c r="OHI86" s="1965"/>
      <c r="OHJ86" s="1965"/>
      <c r="OHK86" s="1965"/>
      <c r="OHL86" s="1965"/>
      <c r="OHM86" s="1965"/>
      <c r="OHN86" s="1965"/>
      <c r="OHO86" s="1965"/>
      <c r="OHP86" s="1965"/>
      <c r="OHQ86" s="1965"/>
      <c r="OHR86" s="1965"/>
      <c r="OHS86" s="1965"/>
      <c r="OHT86" s="1965"/>
      <c r="OHU86" s="1965"/>
      <c r="OHV86" s="1965"/>
      <c r="OHW86" s="1965"/>
      <c r="OHX86" s="1965"/>
      <c r="OHY86" s="1965"/>
      <c r="OHZ86" s="1965"/>
      <c r="OIA86" s="1965"/>
      <c r="OIB86" s="1965"/>
      <c r="OIC86" s="1965"/>
      <c r="OID86" s="1965"/>
      <c r="OIE86" s="1965"/>
      <c r="OIF86" s="1965"/>
      <c r="OIG86" s="1965"/>
      <c r="OIH86" s="1965"/>
      <c r="OII86" s="1965"/>
      <c r="OIJ86" s="1965"/>
      <c r="OIK86" s="1965"/>
      <c r="OIL86" s="1965"/>
      <c r="OIM86" s="1965"/>
      <c r="OIN86" s="1965"/>
      <c r="OIO86" s="1965"/>
      <c r="OIP86" s="1965"/>
      <c r="OIQ86" s="1965"/>
      <c r="OIR86" s="1965"/>
      <c r="OIS86" s="1965"/>
      <c r="OIT86" s="1965"/>
      <c r="OIU86" s="1965"/>
      <c r="OIV86" s="1965"/>
      <c r="OIW86" s="1965"/>
      <c r="OIX86" s="1965"/>
      <c r="OIY86" s="1965"/>
      <c r="OIZ86" s="1965"/>
      <c r="OJA86" s="1965"/>
      <c r="OJB86" s="1965"/>
      <c r="OJC86" s="1965"/>
      <c r="OJD86" s="1965"/>
      <c r="OJE86" s="1965"/>
      <c r="OJF86" s="1965"/>
      <c r="OJG86" s="1965"/>
      <c r="OJH86" s="1965"/>
      <c r="OJI86" s="1965"/>
      <c r="OJJ86" s="1965"/>
      <c r="OJK86" s="1965"/>
      <c r="OJL86" s="1965"/>
      <c r="OJM86" s="1965"/>
      <c r="OJN86" s="1965"/>
      <c r="OJO86" s="1965"/>
      <c r="OJP86" s="1965"/>
      <c r="OJQ86" s="1965"/>
      <c r="OJR86" s="1965"/>
      <c r="OJS86" s="1965"/>
      <c r="OJT86" s="1965"/>
      <c r="OJU86" s="1965"/>
      <c r="OJV86" s="1965"/>
      <c r="OJW86" s="1965"/>
      <c r="OJX86" s="1965"/>
      <c r="OJY86" s="1965"/>
      <c r="OJZ86" s="1965"/>
      <c r="OKA86" s="1965"/>
      <c r="OKB86" s="1965"/>
      <c r="OKC86" s="1965"/>
      <c r="OKD86" s="1965"/>
      <c r="OKE86" s="1965"/>
      <c r="OKF86" s="1965"/>
      <c r="OKG86" s="1965"/>
      <c r="OKH86" s="1965"/>
      <c r="OKI86" s="1965"/>
      <c r="OKJ86" s="1965"/>
      <c r="OKK86" s="1965"/>
      <c r="OKL86" s="1965"/>
      <c r="OKM86" s="1965"/>
      <c r="OKN86" s="1965"/>
      <c r="OKO86" s="1965"/>
      <c r="OKP86" s="1965"/>
      <c r="OKQ86" s="1965"/>
      <c r="OKR86" s="1965"/>
      <c r="OKS86" s="1965"/>
      <c r="OKT86" s="1965"/>
      <c r="OKU86" s="1965"/>
      <c r="OKV86" s="1965"/>
      <c r="OKW86" s="1965"/>
      <c r="OKX86" s="1965"/>
      <c r="OKY86" s="1965"/>
      <c r="OKZ86" s="1965"/>
      <c r="OLA86" s="1965"/>
      <c r="OLB86" s="1965"/>
      <c r="OLC86" s="1965"/>
      <c r="OLD86" s="1965"/>
      <c r="OLE86" s="1965"/>
      <c r="OLF86" s="1965"/>
      <c r="OLG86" s="1965"/>
      <c r="OLH86" s="1965"/>
      <c r="OLI86" s="1965"/>
      <c r="OLJ86" s="1965"/>
      <c r="OLK86" s="1965"/>
      <c r="OLL86" s="1965"/>
      <c r="OLM86" s="1965"/>
      <c r="OLN86" s="1965"/>
      <c r="OLO86" s="1965"/>
      <c r="OLP86" s="1965"/>
      <c r="OLQ86" s="1965"/>
      <c r="OLR86" s="1965"/>
      <c r="OLS86" s="1965"/>
      <c r="OLT86" s="1965"/>
      <c r="OLU86" s="1965"/>
      <c r="OLV86" s="1965"/>
      <c r="OLW86" s="1965"/>
      <c r="OLX86" s="1965"/>
      <c r="OLY86" s="1965"/>
      <c r="OLZ86" s="1965"/>
      <c r="OMA86" s="1965"/>
      <c r="OMB86" s="1965"/>
      <c r="OMC86" s="1965"/>
      <c r="OMD86" s="1965"/>
      <c r="OME86" s="1965"/>
      <c r="OMF86" s="1965"/>
      <c r="OMG86" s="1965"/>
      <c r="OMH86" s="1965"/>
      <c r="OMI86" s="1965"/>
      <c r="OMJ86" s="1965"/>
      <c r="OMK86" s="1965"/>
      <c r="OML86" s="1965"/>
      <c r="OMM86" s="1965"/>
      <c r="OMN86" s="1965"/>
      <c r="OMO86" s="1965"/>
      <c r="OMP86" s="1965"/>
      <c r="OMQ86" s="1965"/>
      <c r="OMR86" s="1965"/>
      <c r="OMS86" s="1965"/>
      <c r="OMT86" s="1965"/>
      <c r="OMU86" s="1965"/>
      <c r="OMV86" s="1965"/>
      <c r="OMW86" s="1965"/>
      <c r="OMX86" s="1965"/>
      <c r="OMY86" s="1965"/>
      <c r="OMZ86" s="1965"/>
      <c r="ONA86" s="1965"/>
      <c r="ONB86" s="1965"/>
      <c r="ONC86" s="1965"/>
      <c r="OND86" s="1965"/>
      <c r="ONE86" s="1965"/>
      <c r="ONF86" s="1965"/>
      <c r="ONG86" s="1965"/>
      <c r="ONH86" s="1965"/>
      <c r="ONI86" s="1965"/>
      <c r="ONJ86" s="1965"/>
      <c r="ONK86" s="1965"/>
      <c r="ONL86" s="1965"/>
      <c r="ONM86" s="1965"/>
      <c r="ONN86" s="1965"/>
      <c r="ONO86" s="1965"/>
      <c r="ONP86" s="1965"/>
      <c r="ONQ86" s="1965"/>
      <c r="ONR86" s="1965"/>
      <c r="ONS86" s="1965"/>
      <c r="ONT86" s="1965"/>
      <c r="ONU86" s="1965"/>
      <c r="ONV86" s="1965"/>
      <c r="ONW86" s="1965"/>
      <c r="ONX86" s="1965"/>
      <c r="ONY86" s="1965"/>
      <c r="ONZ86" s="1965"/>
      <c r="OOA86" s="1965"/>
      <c r="OOB86" s="1965"/>
      <c r="OOC86" s="1965"/>
      <c r="OOD86" s="1965"/>
      <c r="OOE86" s="1965"/>
      <c r="OOF86" s="1965"/>
      <c r="OOG86" s="1965"/>
      <c r="OOH86" s="1965"/>
      <c r="OOI86" s="1965"/>
      <c r="OOJ86" s="1965"/>
      <c r="OOK86" s="1965"/>
      <c r="OOL86" s="1965"/>
      <c r="OOM86" s="1965"/>
      <c r="OON86" s="1965"/>
      <c r="OOO86" s="1965"/>
      <c r="OOP86" s="1965"/>
      <c r="OOQ86" s="1965"/>
      <c r="OOR86" s="1965"/>
      <c r="OOS86" s="1965"/>
      <c r="OOT86" s="1965"/>
      <c r="OOU86" s="1965"/>
      <c r="OOV86" s="1965"/>
      <c r="OOW86" s="1965"/>
      <c r="OOX86" s="1965"/>
      <c r="OOY86" s="1965"/>
      <c r="OOZ86" s="1965"/>
      <c r="OPA86" s="1965"/>
      <c r="OPB86" s="1965"/>
      <c r="OPC86" s="1965"/>
      <c r="OPD86" s="1965"/>
      <c r="OPE86" s="1965"/>
      <c r="OPF86" s="1965"/>
      <c r="OPG86" s="1965"/>
      <c r="OPH86" s="1965"/>
      <c r="OPI86" s="1965"/>
      <c r="OPJ86" s="1965"/>
      <c r="OPK86" s="1965"/>
      <c r="OPL86" s="1965"/>
      <c r="OPM86" s="1965"/>
      <c r="OPN86" s="1965"/>
      <c r="OPO86" s="1965"/>
      <c r="OPP86" s="1965"/>
      <c r="OPQ86" s="1965"/>
      <c r="OPR86" s="1965"/>
      <c r="OPS86" s="1965"/>
      <c r="OPT86" s="1965"/>
      <c r="OPU86" s="1965"/>
      <c r="OPV86" s="1965"/>
      <c r="OPW86" s="1965"/>
      <c r="OPX86" s="1965"/>
      <c r="OPY86" s="1965"/>
      <c r="OPZ86" s="1965"/>
      <c r="OQA86" s="1965"/>
      <c r="OQB86" s="1965"/>
      <c r="OQC86" s="1965"/>
      <c r="OQD86" s="1965"/>
      <c r="OQE86" s="1965"/>
      <c r="OQF86" s="1965"/>
      <c r="OQG86" s="1965"/>
      <c r="OQH86" s="1965"/>
      <c r="OQI86" s="1965"/>
      <c r="OQJ86" s="1965"/>
      <c r="OQK86" s="1965"/>
      <c r="OQL86" s="1965"/>
      <c r="OQM86" s="1965"/>
      <c r="OQN86" s="1965"/>
      <c r="OQO86" s="1965"/>
      <c r="OQP86" s="1965"/>
      <c r="OQQ86" s="1965"/>
      <c r="OQR86" s="1965"/>
      <c r="OQS86" s="1965"/>
      <c r="OQT86" s="1965"/>
      <c r="OQU86" s="1965"/>
      <c r="OQV86" s="1965"/>
      <c r="OQW86" s="1965"/>
      <c r="OQX86" s="1965"/>
      <c r="OQY86" s="1965"/>
      <c r="OQZ86" s="1965"/>
      <c r="ORA86" s="1965"/>
      <c r="ORB86" s="1965"/>
      <c r="ORC86" s="1965"/>
      <c r="ORD86" s="1965"/>
      <c r="ORE86" s="1965"/>
      <c r="ORF86" s="1965"/>
      <c r="ORG86" s="1965"/>
      <c r="ORH86" s="1965"/>
      <c r="ORI86" s="1965"/>
      <c r="ORJ86" s="1965"/>
      <c r="ORK86" s="1965"/>
      <c r="ORL86" s="1965"/>
      <c r="ORM86" s="1965"/>
      <c r="ORN86" s="1965"/>
      <c r="ORO86" s="1965"/>
      <c r="ORP86" s="1965"/>
      <c r="ORQ86" s="1965"/>
      <c r="ORR86" s="1965"/>
      <c r="ORS86" s="1965"/>
      <c r="ORT86" s="1965"/>
      <c r="ORU86" s="1965"/>
      <c r="ORV86" s="1965"/>
      <c r="ORW86" s="1965"/>
      <c r="ORX86" s="1965"/>
      <c r="ORY86" s="1965"/>
      <c r="ORZ86" s="1965"/>
      <c r="OSA86" s="1965"/>
      <c r="OSB86" s="1965"/>
      <c r="OSC86" s="1965"/>
      <c r="OSD86" s="1965"/>
      <c r="OSE86" s="1965"/>
      <c r="OSF86" s="1965"/>
      <c r="OSG86" s="1965"/>
      <c r="OSH86" s="1965"/>
      <c r="OSI86" s="1965"/>
      <c r="OSJ86" s="1965"/>
      <c r="OSK86" s="1965"/>
      <c r="OSL86" s="1965"/>
      <c r="OSM86" s="1965"/>
      <c r="OSN86" s="1965"/>
      <c r="OSO86" s="1965"/>
      <c r="OSP86" s="1965"/>
      <c r="OSQ86" s="1965"/>
      <c r="OSR86" s="1965"/>
      <c r="OSS86" s="1965"/>
      <c r="OST86" s="1965"/>
      <c r="OSU86" s="1965"/>
      <c r="OSV86" s="1965"/>
      <c r="OSW86" s="1965"/>
      <c r="OSX86" s="1965"/>
      <c r="OSY86" s="1965"/>
      <c r="OSZ86" s="1965"/>
      <c r="OTA86" s="1965"/>
      <c r="OTB86" s="1965"/>
      <c r="OTC86" s="1965"/>
      <c r="OTD86" s="1965"/>
      <c r="OTE86" s="1965"/>
      <c r="OTF86" s="1965"/>
      <c r="OTG86" s="1965"/>
      <c r="OTH86" s="1965"/>
      <c r="OTI86" s="1965"/>
      <c r="OTJ86" s="1965"/>
      <c r="OTK86" s="1965"/>
      <c r="OTL86" s="1965"/>
      <c r="OTM86" s="1965"/>
      <c r="OTN86" s="1965"/>
      <c r="OTO86" s="1965"/>
      <c r="OTP86" s="1965"/>
      <c r="OTQ86" s="1965"/>
      <c r="OTR86" s="1965"/>
      <c r="OTS86" s="1965"/>
      <c r="OTT86" s="1965"/>
      <c r="OTU86" s="1965"/>
      <c r="OTV86" s="1965"/>
      <c r="OTW86" s="1965"/>
      <c r="OTX86" s="1965"/>
      <c r="OTY86" s="1965"/>
      <c r="OTZ86" s="1965"/>
      <c r="OUA86" s="1965"/>
      <c r="OUB86" s="1965"/>
      <c r="OUC86" s="1965"/>
      <c r="OUD86" s="1965"/>
      <c r="OUE86" s="1965"/>
      <c r="OUF86" s="1965"/>
      <c r="OUG86" s="1965"/>
      <c r="OUH86" s="1965"/>
      <c r="OUI86" s="1965"/>
      <c r="OUJ86" s="1965"/>
      <c r="OUK86" s="1965"/>
      <c r="OUL86" s="1965"/>
      <c r="OUM86" s="1965"/>
      <c r="OUN86" s="1965"/>
      <c r="OUO86" s="1965"/>
      <c r="OUP86" s="1965"/>
      <c r="OUQ86" s="1965"/>
      <c r="OUR86" s="1965"/>
      <c r="OUS86" s="1965"/>
      <c r="OUT86" s="1965"/>
      <c r="OUU86" s="1965"/>
      <c r="OUV86" s="1965"/>
      <c r="OUW86" s="1965"/>
      <c r="OUX86" s="1965"/>
      <c r="OUY86" s="1965"/>
      <c r="OUZ86" s="1965"/>
      <c r="OVA86" s="1965"/>
      <c r="OVB86" s="1965"/>
      <c r="OVC86" s="1965"/>
      <c r="OVD86" s="1965"/>
      <c r="OVE86" s="1965"/>
      <c r="OVF86" s="1965"/>
      <c r="OVG86" s="1965"/>
      <c r="OVH86" s="1965"/>
      <c r="OVI86" s="1965"/>
      <c r="OVJ86" s="1965"/>
      <c r="OVK86" s="1965"/>
      <c r="OVL86" s="1965"/>
      <c r="OVM86" s="1965"/>
      <c r="OVN86" s="1965"/>
      <c r="OVO86" s="1965"/>
      <c r="OVP86" s="1965"/>
      <c r="OVQ86" s="1965"/>
      <c r="OVR86" s="1965"/>
      <c r="OVS86" s="1965"/>
      <c r="OVT86" s="1965"/>
      <c r="OVU86" s="1965"/>
      <c r="OVV86" s="1965"/>
      <c r="OVW86" s="1965"/>
      <c r="OVX86" s="1965"/>
      <c r="OVY86" s="1965"/>
      <c r="OVZ86" s="1965"/>
      <c r="OWA86" s="1965"/>
      <c r="OWB86" s="1965"/>
      <c r="OWC86" s="1965"/>
      <c r="OWD86" s="1965"/>
      <c r="OWE86" s="1965"/>
      <c r="OWF86" s="1965"/>
      <c r="OWG86" s="1965"/>
      <c r="OWH86" s="1965"/>
      <c r="OWI86" s="1965"/>
      <c r="OWJ86" s="1965"/>
      <c r="OWK86" s="1965"/>
      <c r="OWL86" s="1965"/>
      <c r="OWM86" s="1965"/>
      <c r="OWN86" s="1965"/>
      <c r="OWO86" s="1965"/>
      <c r="OWP86" s="1965"/>
      <c r="OWQ86" s="1965"/>
      <c r="OWR86" s="1965"/>
      <c r="OWS86" s="1965"/>
      <c r="OWT86" s="1965"/>
      <c r="OWU86" s="1965"/>
      <c r="OWV86" s="1965"/>
      <c r="OWW86" s="1965"/>
      <c r="OWX86" s="1965"/>
      <c r="OWY86" s="1965"/>
      <c r="OWZ86" s="1965"/>
      <c r="OXA86" s="1965"/>
      <c r="OXB86" s="1965"/>
      <c r="OXC86" s="1965"/>
      <c r="OXD86" s="1965"/>
      <c r="OXE86" s="1965"/>
      <c r="OXF86" s="1965"/>
      <c r="OXG86" s="1965"/>
      <c r="OXH86" s="1965"/>
      <c r="OXI86" s="1965"/>
      <c r="OXJ86" s="1965"/>
      <c r="OXK86" s="1965"/>
      <c r="OXL86" s="1965"/>
      <c r="OXM86" s="1965"/>
      <c r="OXN86" s="1965"/>
      <c r="OXO86" s="1965"/>
      <c r="OXP86" s="1965"/>
      <c r="OXQ86" s="1965"/>
      <c r="OXR86" s="1965"/>
      <c r="OXS86" s="1965"/>
      <c r="OXT86" s="1965"/>
      <c r="OXU86" s="1965"/>
      <c r="OXV86" s="1965"/>
      <c r="OXW86" s="1965"/>
      <c r="OXX86" s="1965"/>
      <c r="OXY86" s="1965"/>
      <c r="OXZ86" s="1965"/>
      <c r="OYA86" s="1965"/>
      <c r="OYB86" s="1965"/>
      <c r="OYC86" s="1965"/>
      <c r="OYD86" s="1965"/>
      <c r="OYE86" s="1965"/>
      <c r="OYF86" s="1965"/>
      <c r="OYG86" s="1965"/>
      <c r="OYH86" s="1965"/>
      <c r="OYI86" s="1965"/>
      <c r="OYJ86" s="1965"/>
      <c r="OYK86" s="1965"/>
      <c r="OYL86" s="1965"/>
      <c r="OYM86" s="1965"/>
      <c r="OYN86" s="1965"/>
      <c r="OYO86" s="1965"/>
      <c r="OYP86" s="1965"/>
      <c r="OYQ86" s="1965"/>
      <c r="OYR86" s="1965"/>
      <c r="OYS86" s="1965"/>
      <c r="OYT86" s="1965"/>
      <c r="OYU86" s="1965"/>
      <c r="OYV86" s="1965"/>
      <c r="OYW86" s="1965"/>
      <c r="OYX86" s="1965"/>
      <c r="OYY86" s="1965"/>
      <c r="OYZ86" s="1965"/>
      <c r="OZA86" s="1965"/>
      <c r="OZB86" s="1965"/>
      <c r="OZC86" s="1965"/>
      <c r="OZD86" s="1965"/>
      <c r="OZE86" s="1965"/>
      <c r="OZF86" s="1965"/>
      <c r="OZG86" s="1965"/>
      <c r="OZH86" s="1965"/>
      <c r="OZI86" s="1965"/>
      <c r="OZJ86" s="1965"/>
      <c r="OZK86" s="1965"/>
      <c r="OZL86" s="1965"/>
      <c r="OZM86" s="1965"/>
      <c r="OZN86" s="1965"/>
      <c r="OZO86" s="1965"/>
      <c r="OZP86" s="1965"/>
      <c r="OZQ86" s="1965"/>
      <c r="OZR86" s="1965"/>
      <c r="OZS86" s="1965"/>
      <c r="OZT86" s="1965"/>
      <c r="OZU86" s="1965"/>
      <c r="OZV86" s="1965"/>
      <c r="OZW86" s="1965"/>
      <c r="OZX86" s="1965"/>
      <c r="OZY86" s="1965"/>
      <c r="OZZ86" s="1965"/>
      <c r="PAA86" s="1965"/>
      <c r="PAB86" s="1965"/>
      <c r="PAC86" s="1965"/>
      <c r="PAD86" s="1965"/>
      <c r="PAE86" s="1965"/>
      <c r="PAF86" s="1965"/>
      <c r="PAG86" s="1965"/>
      <c r="PAH86" s="1965"/>
      <c r="PAI86" s="1965"/>
      <c r="PAJ86" s="1965"/>
      <c r="PAK86" s="1965"/>
      <c r="PAL86" s="1965"/>
      <c r="PAM86" s="1965"/>
      <c r="PAN86" s="1965"/>
      <c r="PAO86" s="1965"/>
      <c r="PAP86" s="1965"/>
      <c r="PAQ86" s="1965"/>
      <c r="PAR86" s="1965"/>
      <c r="PAS86" s="1965"/>
      <c r="PAT86" s="1965"/>
      <c r="PAU86" s="1965"/>
      <c r="PAV86" s="1965"/>
      <c r="PAW86" s="1965"/>
      <c r="PAX86" s="1965"/>
      <c r="PAY86" s="1965"/>
      <c r="PAZ86" s="1965"/>
      <c r="PBA86" s="1965"/>
      <c r="PBB86" s="1965"/>
      <c r="PBC86" s="1965"/>
      <c r="PBD86" s="1965"/>
      <c r="PBE86" s="1965"/>
      <c r="PBF86" s="1965"/>
      <c r="PBG86" s="1965"/>
      <c r="PBH86" s="1965"/>
      <c r="PBI86" s="1965"/>
      <c r="PBJ86" s="1965"/>
      <c r="PBK86" s="1965"/>
      <c r="PBL86" s="1965"/>
      <c r="PBM86" s="1965"/>
      <c r="PBN86" s="1965"/>
      <c r="PBO86" s="1965"/>
      <c r="PBP86" s="1965"/>
      <c r="PBQ86" s="1965"/>
      <c r="PBR86" s="1965"/>
      <c r="PBS86" s="1965"/>
      <c r="PBT86" s="1965"/>
      <c r="PBU86" s="1965"/>
      <c r="PBV86" s="1965"/>
      <c r="PBW86" s="1965"/>
      <c r="PBX86" s="1965"/>
      <c r="PBY86" s="1965"/>
      <c r="PBZ86" s="1965"/>
      <c r="PCA86" s="1965"/>
      <c r="PCB86" s="1965"/>
      <c r="PCC86" s="1965"/>
      <c r="PCD86" s="1965"/>
      <c r="PCE86" s="1965"/>
      <c r="PCF86" s="1965"/>
      <c r="PCG86" s="1965"/>
      <c r="PCH86" s="1965"/>
      <c r="PCI86" s="1965"/>
      <c r="PCJ86" s="1965"/>
      <c r="PCK86" s="1965"/>
      <c r="PCL86" s="1965"/>
      <c r="PCM86" s="1965"/>
      <c r="PCN86" s="1965"/>
      <c r="PCO86" s="1965"/>
      <c r="PCP86" s="1965"/>
      <c r="PCQ86" s="1965"/>
      <c r="PCR86" s="1965"/>
      <c r="PCS86" s="1965"/>
      <c r="PCT86" s="1965"/>
      <c r="PCU86" s="1965"/>
      <c r="PCV86" s="1965"/>
      <c r="PCW86" s="1965"/>
      <c r="PCX86" s="1965"/>
      <c r="PCY86" s="1965"/>
      <c r="PCZ86" s="1965"/>
      <c r="PDA86" s="1965"/>
      <c r="PDB86" s="1965"/>
      <c r="PDC86" s="1965"/>
      <c r="PDD86" s="1965"/>
      <c r="PDE86" s="1965"/>
      <c r="PDF86" s="1965"/>
      <c r="PDG86" s="1965"/>
      <c r="PDH86" s="1965"/>
      <c r="PDI86" s="1965"/>
      <c r="PDJ86" s="1965"/>
      <c r="PDK86" s="1965"/>
      <c r="PDL86" s="1965"/>
      <c r="PDM86" s="1965"/>
      <c r="PDN86" s="1965"/>
      <c r="PDO86" s="1965"/>
      <c r="PDP86" s="1965"/>
      <c r="PDQ86" s="1965"/>
      <c r="PDR86" s="1965"/>
      <c r="PDS86" s="1965"/>
      <c r="PDT86" s="1965"/>
      <c r="PDU86" s="1965"/>
      <c r="PDV86" s="1965"/>
      <c r="PDW86" s="1965"/>
      <c r="PDX86" s="1965"/>
      <c r="PDY86" s="1965"/>
      <c r="PDZ86" s="1965"/>
      <c r="PEA86" s="1965"/>
      <c r="PEB86" s="1965"/>
      <c r="PEC86" s="1965"/>
      <c r="PED86" s="1965"/>
      <c r="PEE86" s="1965"/>
      <c r="PEF86" s="1965"/>
      <c r="PEG86" s="1965"/>
      <c r="PEH86" s="1965"/>
      <c r="PEI86" s="1965"/>
      <c r="PEJ86" s="1965"/>
      <c r="PEK86" s="1965"/>
      <c r="PEL86" s="1965"/>
      <c r="PEM86" s="1965"/>
      <c r="PEN86" s="1965"/>
      <c r="PEO86" s="1965"/>
      <c r="PEP86" s="1965"/>
      <c r="PEQ86" s="1965"/>
      <c r="PER86" s="1965"/>
      <c r="PES86" s="1965"/>
      <c r="PET86" s="1965"/>
      <c r="PEU86" s="1965"/>
      <c r="PEV86" s="1965"/>
      <c r="PEW86" s="1965"/>
      <c r="PEX86" s="1965"/>
      <c r="PEY86" s="1965"/>
      <c r="PEZ86" s="1965"/>
      <c r="PFA86" s="1965"/>
      <c r="PFB86" s="1965"/>
      <c r="PFC86" s="1965"/>
      <c r="PFD86" s="1965"/>
      <c r="PFE86" s="1965"/>
      <c r="PFF86" s="1965"/>
      <c r="PFG86" s="1965"/>
      <c r="PFH86" s="1965"/>
      <c r="PFI86" s="1965"/>
      <c r="PFJ86" s="1965"/>
      <c r="PFK86" s="1965"/>
      <c r="PFL86" s="1965"/>
      <c r="PFM86" s="1965"/>
      <c r="PFN86" s="1965"/>
      <c r="PFO86" s="1965"/>
      <c r="PFP86" s="1965"/>
      <c r="PFQ86" s="1965"/>
      <c r="PFR86" s="1965"/>
      <c r="PFS86" s="1965"/>
      <c r="PFT86" s="1965"/>
      <c r="PFU86" s="1965"/>
      <c r="PFV86" s="1965"/>
      <c r="PFW86" s="1965"/>
      <c r="PFX86" s="1965"/>
      <c r="PFY86" s="1965"/>
      <c r="PFZ86" s="1965"/>
      <c r="PGA86" s="1965"/>
      <c r="PGB86" s="1965"/>
      <c r="PGC86" s="1965"/>
      <c r="PGD86" s="1965"/>
      <c r="PGE86" s="1965"/>
      <c r="PGF86" s="1965"/>
      <c r="PGG86" s="1965"/>
      <c r="PGH86" s="1965"/>
      <c r="PGI86" s="1965"/>
      <c r="PGJ86" s="1965"/>
      <c r="PGK86" s="1965"/>
      <c r="PGL86" s="1965"/>
      <c r="PGM86" s="1965"/>
      <c r="PGN86" s="1965"/>
      <c r="PGO86" s="1965"/>
      <c r="PGP86" s="1965"/>
      <c r="PGQ86" s="1965"/>
      <c r="PGR86" s="1965"/>
      <c r="PGS86" s="1965"/>
      <c r="PGT86" s="1965"/>
      <c r="PGU86" s="1965"/>
      <c r="PGV86" s="1965"/>
      <c r="PGW86" s="1965"/>
      <c r="PGX86" s="1965"/>
      <c r="PGY86" s="1965"/>
      <c r="PGZ86" s="1965"/>
      <c r="PHA86" s="1965"/>
      <c r="PHB86" s="1965"/>
      <c r="PHC86" s="1965"/>
      <c r="PHD86" s="1965"/>
      <c r="PHE86" s="1965"/>
      <c r="PHF86" s="1965"/>
      <c r="PHG86" s="1965"/>
      <c r="PHH86" s="1965"/>
      <c r="PHI86" s="1965"/>
      <c r="PHJ86" s="1965"/>
      <c r="PHK86" s="1965"/>
      <c r="PHL86" s="1965"/>
      <c r="PHM86" s="1965"/>
      <c r="PHN86" s="1965"/>
      <c r="PHO86" s="1965"/>
      <c r="PHP86" s="1965"/>
      <c r="PHQ86" s="1965"/>
      <c r="PHR86" s="1965"/>
      <c r="PHS86" s="1965"/>
      <c r="PHT86" s="1965"/>
      <c r="PHU86" s="1965"/>
      <c r="PHV86" s="1965"/>
      <c r="PHW86" s="1965"/>
      <c r="PHX86" s="1965"/>
      <c r="PHY86" s="1965"/>
      <c r="PHZ86" s="1965"/>
      <c r="PIA86" s="1965"/>
      <c r="PIB86" s="1965"/>
      <c r="PIC86" s="1965"/>
      <c r="PID86" s="1965"/>
      <c r="PIE86" s="1965"/>
      <c r="PIF86" s="1965"/>
      <c r="PIG86" s="1965"/>
      <c r="PIH86" s="1965"/>
      <c r="PII86" s="1965"/>
      <c r="PIJ86" s="1965"/>
      <c r="PIK86" s="1965"/>
      <c r="PIL86" s="1965"/>
      <c r="PIM86" s="1965"/>
      <c r="PIN86" s="1965"/>
      <c r="PIO86" s="1965"/>
      <c r="PIP86" s="1965"/>
      <c r="PIQ86" s="1965"/>
      <c r="PIR86" s="1965"/>
      <c r="PIS86" s="1965"/>
      <c r="PIT86" s="1965"/>
      <c r="PIU86" s="1965"/>
      <c r="PIV86" s="1965"/>
      <c r="PIW86" s="1965"/>
      <c r="PIX86" s="1965"/>
      <c r="PIY86" s="1965"/>
      <c r="PIZ86" s="1965"/>
      <c r="PJA86" s="1965"/>
      <c r="PJB86" s="1965"/>
      <c r="PJC86" s="1965"/>
      <c r="PJD86" s="1965"/>
      <c r="PJE86" s="1965"/>
      <c r="PJF86" s="1965"/>
      <c r="PJG86" s="1965"/>
      <c r="PJH86" s="1965"/>
      <c r="PJI86" s="1965"/>
      <c r="PJJ86" s="1965"/>
      <c r="PJK86" s="1965"/>
      <c r="PJL86" s="1965"/>
      <c r="PJM86" s="1965"/>
      <c r="PJN86" s="1965"/>
      <c r="PJO86" s="1965"/>
      <c r="PJP86" s="1965"/>
      <c r="PJQ86" s="1965"/>
      <c r="PJR86" s="1965"/>
      <c r="PJS86" s="1965"/>
      <c r="PJT86" s="1965"/>
      <c r="PJU86" s="1965"/>
      <c r="PJV86" s="1965"/>
      <c r="PJW86" s="1965"/>
      <c r="PJX86" s="1965"/>
      <c r="PJY86" s="1965"/>
      <c r="PJZ86" s="1965"/>
      <c r="PKA86" s="1965"/>
      <c r="PKB86" s="1965"/>
      <c r="PKC86" s="1965"/>
      <c r="PKD86" s="1965"/>
      <c r="PKE86" s="1965"/>
      <c r="PKF86" s="1965"/>
      <c r="PKG86" s="1965"/>
      <c r="PKH86" s="1965"/>
      <c r="PKI86" s="1965"/>
      <c r="PKJ86" s="1965"/>
      <c r="PKK86" s="1965"/>
      <c r="PKL86" s="1965"/>
      <c r="PKM86" s="1965"/>
      <c r="PKN86" s="1965"/>
      <c r="PKO86" s="1965"/>
      <c r="PKP86" s="1965"/>
      <c r="PKQ86" s="1965"/>
      <c r="PKR86" s="1965"/>
      <c r="PKS86" s="1965"/>
      <c r="PKT86" s="1965"/>
      <c r="PKU86" s="1965"/>
      <c r="PKV86" s="1965"/>
      <c r="PKW86" s="1965"/>
      <c r="PKX86" s="1965"/>
      <c r="PKY86" s="1965"/>
      <c r="PKZ86" s="1965"/>
      <c r="PLA86" s="1965"/>
      <c r="PLB86" s="1965"/>
      <c r="PLC86" s="1965"/>
      <c r="PLD86" s="1965"/>
      <c r="PLE86" s="1965"/>
      <c r="PLF86" s="1965"/>
      <c r="PLG86" s="1965"/>
      <c r="PLH86" s="1965"/>
      <c r="PLI86" s="1965"/>
      <c r="PLJ86" s="1965"/>
      <c r="PLK86" s="1965"/>
      <c r="PLL86" s="1965"/>
      <c r="PLM86" s="1965"/>
      <c r="PLN86" s="1965"/>
      <c r="PLO86" s="1965"/>
      <c r="PLP86" s="1965"/>
      <c r="PLQ86" s="1965"/>
      <c r="PLR86" s="1965"/>
      <c r="PLS86" s="1965"/>
      <c r="PLT86" s="1965"/>
      <c r="PLU86" s="1965"/>
      <c r="PLV86" s="1965"/>
      <c r="PLW86" s="1965"/>
      <c r="PLX86" s="1965"/>
      <c r="PLY86" s="1965"/>
      <c r="PLZ86" s="1965"/>
      <c r="PMA86" s="1965"/>
      <c r="PMB86" s="1965"/>
      <c r="PMC86" s="1965"/>
      <c r="PMD86" s="1965"/>
      <c r="PME86" s="1965"/>
      <c r="PMF86" s="1965"/>
      <c r="PMG86" s="1965"/>
      <c r="PMH86" s="1965"/>
      <c r="PMI86" s="1965"/>
      <c r="PMJ86" s="1965"/>
      <c r="PMK86" s="1965"/>
      <c r="PML86" s="1965"/>
      <c r="PMM86" s="1965"/>
      <c r="PMN86" s="1965"/>
      <c r="PMO86" s="1965"/>
      <c r="PMP86" s="1965"/>
      <c r="PMQ86" s="1965"/>
      <c r="PMR86" s="1965"/>
      <c r="PMS86" s="1965"/>
      <c r="PMT86" s="1965"/>
      <c r="PMU86" s="1965"/>
      <c r="PMV86" s="1965"/>
      <c r="PMW86" s="1965"/>
      <c r="PMX86" s="1965"/>
      <c r="PMY86" s="1965"/>
      <c r="PMZ86" s="1965"/>
      <c r="PNA86" s="1965"/>
      <c r="PNB86" s="1965"/>
      <c r="PNC86" s="1965"/>
      <c r="PND86" s="1965"/>
      <c r="PNE86" s="1965"/>
      <c r="PNF86" s="1965"/>
      <c r="PNG86" s="1965"/>
      <c r="PNH86" s="1965"/>
      <c r="PNI86" s="1965"/>
      <c r="PNJ86" s="1965"/>
      <c r="PNK86" s="1965"/>
      <c r="PNL86" s="1965"/>
      <c r="PNM86" s="1965"/>
      <c r="PNN86" s="1965"/>
      <c r="PNO86" s="1965"/>
      <c r="PNP86" s="1965"/>
      <c r="PNQ86" s="1965"/>
      <c r="PNR86" s="1965"/>
      <c r="PNS86" s="1965"/>
      <c r="PNT86" s="1965"/>
      <c r="PNU86" s="1965"/>
      <c r="PNV86" s="1965"/>
      <c r="PNW86" s="1965"/>
      <c r="PNX86" s="1965"/>
      <c r="PNY86" s="1965"/>
      <c r="PNZ86" s="1965"/>
      <c r="POA86" s="1965"/>
      <c r="POB86" s="1965"/>
      <c r="POC86" s="1965"/>
      <c r="POD86" s="1965"/>
      <c r="POE86" s="1965"/>
      <c r="POF86" s="1965"/>
      <c r="POG86" s="1965"/>
      <c r="POH86" s="1965"/>
      <c r="POI86" s="1965"/>
      <c r="POJ86" s="1965"/>
      <c r="POK86" s="1965"/>
      <c r="POL86" s="1965"/>
      <c r="POM86" s="1965"/>
      <c r="PON86" s="1965"/>
      <c r="POO86" s="1965"/>
      <c r="POP86" s="1965"/>
      <c r="POQ86" s="1965"/>
      <c r="POR86" s="1965"/>
      <c r="POS86" s="1965"/>
      <c r="POT86" s="1965"/>
      <c r="POU86" s="1965"/>
      <c r="POV86" s="1965"/>
      <c r="POW86" s="1965"/>
      <c r="POX86" s="1965"/>
      <c r="POY86" s="1965"/>
      <c r="POZ86" s="1965"/>
      <c r="PPA86" s="1965"/>
      <c r="PPB86" s="1965"/>
      <c r="PPC86" s="1965"/>
      <c r="PPD86" s="1965"/>
      <c r="PPE86" s="1965"/>
      <c r="PPF86" s="1965"/>
      <c r="PPG86" s="1965"/>
      <c r="PPH86" s="1965"/>
      <c r="PPI86" s="1965"/>
      <c r="PPJ86" s="1965"/>
      <c r="PPK86" s="1965"/>
      <c r="PPL86" s="1965"/>
      <c r="PPM86" s="1965"/>
      <c r="PPN86" s="1965"/>
      <c r="PPO86" s="1965"/>
      <c r="PPP86" s="1965"/>
      <c r="PPQ86" s="1965"/>
      <c r="PPR86" s="1965"/>
      <c r="PPS86" s="1965"/>
      <c r="PPT86" s="1965"/>
      <c r="PPU86" s="1965"/>
      <c r="PPV86" s="1965"/>
      <c r="PPW86" s="1965"/>
      <c r="PPX86" s="1965"/>
      <c r="PPY86" s="1965"/>
      <c r="PPZ86" s="1965"/>
      <c r="PQA86" s="1965"/>
      <c r="PQB86" s="1965"/>
      <c r="PQC86" s="1965"/>
      <c r="PQD86" s="1965"/>
      <c r="PQE86" s="1965"/>
      <c r="PQF86" s="1965"/>
      <c r="PQG86" s="1965"/>
      <c r="PQH86" s="1965"/>
      <c r="PQI86" s="1965"/>
      <c r="PQJ86" s="1965"/>
      <c r="PQK86" s="1965"/>
      <c r="PQL86" s="1965"/>
      <c r="PQM86" s="1965"/>
      <c r="PQN86" s="1965"/>
      <c r="PQO86" s="1965"/>
      <c r="PQP86" s="1965"/>
      <c r="PQQ86" s="1965"/>
      <c r="PQR86" s="1965"/>
      <c r="PQS86" s="1965"/>
      <c r="PQT86" s="1965"/>
      <c r="PQU86" s="1965"/>
      <c r="PQV86" s="1965"/>
      <c r="PQW86" s="1965"/>
      <c r="PQX86" s="1965"/>
      <c r="PQY86" s="1965"/>
      <c r="PQZ86" s="1965"/>
      <c r="PRA86" s="1965"/>
      <c r="PRB86" s="1965"/>
      <c r="PRC86" s="1965"/>
      <c r="PRD86" s="1965"/>
      <c r="PRE86" s="1965"/>
      <c r="PRF86" s="1965"/>
      <c r="PRG86" s="1965"/>
      <c r="PRH86" s="1965"/>
      <c r="PRI86" s="1965"/>
      <c r="PRJ86" s="1965"/>
      <c r="PRK86" s="1965"/>
      <c r="PRL86" s="1965"/>
      <c r="PRM86" s="1965"/>
      <c r="PRN86" s="1965"/>
      <c r="PRO86" s="1965"/>
      <c r="PRP86" s="1965"/>
      <c r="PRQ86" s="1965"/>
      <c r="PRR86" s="1965"/>
      <c r="PRS86" s="1965"/>
      <c r="PRT86" s="1965"/>
      <c r="PRU86" s="1965"/>
      <c r="PRV86" s="1965"/>
      <c r="PRW86" s="1965"/>
      <c r="PRX86" s="1965"/>
      <c r="PRY86" s="1965"/>
      <c r="PRZ86" s="1965"/>
      <c r="PSA86" s="1965"/>
      <c r="PSB86" s="1965"/>
      <c r="PSC86" s="1965"/>
      <c r="PSD86" s="1965"/>
      <c r="PSE86" s="1965"/>
      <c r="PSF86" s="1965"/>
      <c r="PSG86" s="1965"/>
      <c r="PSH86" s="1965"/>
      <c r="PSI86" s="1965"/>
      <c r="PSJ86" s="1965"/>
      <c r="PSK86" s="1965"/>
      <c r="PSL86" s="1965"/>
      <c r="PSM86" s="1965"/>
      <c r="PSN86" s="1965"/>
      <c r="PSO86" s="1965"/>
      <c r="PSP86" s="1965"/>
      <c r="PSQ86" s="1965"/>
      <c r="PSR86" s="1965"/>
      <c r="PSS86" s="1965"/>
      <c r="PST86" s="1965"/>
      <c r="PSU86" s="1965"/>
      <c r="PSV86" s="1965"/>
      <c r="PSW86" s="1965"/>
      <c r="PSX86" s="1965"/>
      <c r="PSY86" s="1965"/>
      <c r="PSZ86" s="1965"/>
      <c r="PTA86" s="1965"/>
      <c r="PTB86" s="1965"/>
      <c r="PTC86" s="1965"/>
      <c r="PTD86" s="1965"/>
      <c r="PTE86" s="1965"/>
      <c r="PTF86" s="1965"/>
      <c r="PTG86" s="1965"/>
      <c r="PTH86" s="1965"/>
      <c r="PTI86" s="1965"/>
      <c r="PTJ86" s="1965"/>
      <c r="PTK86" s="1965"/>
      <c r="PTL86" s="1965"/>
      <c r="PTM86" s="1965"/>
      <c r="PTN86" s="1965"/>
      <c r="PTO86" s="1965"/>
      <c r="PTP86" s="1965"/>
      <c r="PTQ86" s="1965"/>
      <c r="PTR86" s="1965"/>
      <c r="PTS86" s="1965"/>
      <c r="PTT86" s="1965"/>
      <c r="PTU86" s="1965"/>
      <c r="PTV86" s="1965"/>
      <c r="PTW86" s="1965"/>
      <c r="PTX86" s="1965"/>
      <c r="PTY86" s="1965"/>
      <c r="PTZ86" s="1965"/>
      <c r="PUA86" s="1965"/>
      <c r="PUB86" s="1965"/>
      <c r="PUC86" s="1965"/>
      <c r="PUD86" s="1965"/>
      <c r="PUE86" s="1965"/>
      <c r="PUF86" s="1965"/>
      <c r="PUG86" s="1965"/>
      <c r="PUH86" s="1965"/>
      <c r="PUI86" s="1965"/>
      <c r="PUJ86" s="1965"/>
      <c r="PUK86" s="1965"/>
      <c r="PUL86" s="1965"/>
      <c r="PUM86" s="1965"/>
      <c r="PUN86" s="1965"/>
      <c r="PUO86" s="1965"/>
      <c r="PUP86" s="1965"/>
      <c r="PUQ86" s="1965"/>
      <c r="PUR86" s="1965"/>
      <c r="PUS86" s="1965"/>
      <c r="PUT86" s="1965"/>
      <c r="PUU86" s="1965"/>
      <c r="PUV86" s="1965"/>
      <c r="PUW86" s="1965"/>
      <c r="PUX86" s="1965"/>
      <c r="PUY86" s="1965"/>
      <c r="PUZ86" s="1965"/>
      <c r="PVA86" s="1965"/>
      <c r="PVB86" s="1965"/>
      <c r="PVC86" s="1965"/>
      <c r="PVD86" s="1965"/>
      <c r="PVE86" s="1965"/>
      <c r="PVF86" s="1965"/>
      <c r="PVG86" s="1965"/>
      <c r="PVH86" s="1965"/>
      <c r="PVI86" s="1965"/>
      <c r="PVJ86" s="1965"/>
      <c r="PVK86" s="1965"/>
      <c r="PVL86" s="1965"/>
      <c r="PVM86" s="1965"/>
      <c r="PVN86" s="1965"/>
      <c r="PVO86" s="1965"/>
      <c r="PVP86" s="1965"/>
      <c r="PVQ86" s="1965"/>
      <c r="PVR86" s="1965"/>
      <c r="PVS86" s="1965"/>
      <c r="PVT86" s="1965"/>
      <c r="PVU86" s="1965"/>
      <c r="PVV86" s="1965"/>
      <c r="PVW86" s="1965"/>
      <c r="PVX86" s="1965"/>
      <c r="PVY86" s="1965"/>
      <c r="PVZ86" s="1965"/>
      <c r="PWA86" s="1965"/>
      <c r="PWB86" s="1965"/>
      <c r="PWC86" s="1965"/>
      <c r="PWD86" s="1965"/>
      <c r="PWE86" s="1965"/>
      <c r="PWF86" s="1965"/>
      <c r="PWG86" s="1965"/>
      <c r="PWH86" s="1965"/>
      <c r="PWI86" s="1965"/>
      <c r="PWJ86" s="1965"/>
      <c r="PWK86" s="1965"/>
      <c r="PWL86" s="1965"/>
      <c r="PWM86" s="1965"/>
      <c r="PWN86" s="1965"/>
      <c r="PWO86" s="1965"/>
      <c r="PWP86" s="1965"/>
      <c r="PWQ86" s="1965"/>
      <c r="PWR86" s="1965"/>
      <c r="PWS86" s="1965"/>
      <c r="PWT86" s="1965"/>
      <c r="PWU86" s="1965"/>
      <c r="PWV86" s="1965"/>
      <c r="PWW86" s="1965"/>
      <c r="PWX86" s="1965"/>
      <c r="PWY86" s="1965"/>
      <c r="PWZ86" s="1965"/>
      <c r="PXA86" s="1965"/>
      <c r="PXB86" s="1965"/>
      <c r="PXC86" s="1965"/>
      <c r="PXD86" s="1965"/>
      <c r="PXE86" s="1965"/>
      <c r="PXF86" s="1965"/>
      <c r="PXG86" s="1965"/>
      <c r="PXH86" s="1965"/>
      <c r="PXI86" s="1965"/>
      <c r="PXJ86" s="1965"/>
      <c r="PXK86" s="1965"/>
      <c r="PXL86" s="1965"/>
      <c r="PXM86" s="1965"/>
      <c r="PXN86" s="1965"/>
      <c r="PXO86" s="1965"/>
      <c r="PXP86" s="1965"/>
      <c r="PXQ86" s="1965"/>
      <c r="PXR86" s="1965"/>
      <c r="PXS86" s="1965"/>
      <c r="PXT86" s="1965"/>
      <c r="PXU86" s="1965"/>
      <c r="PXV86" s="1965"/>
      <c r="PXW86" s="1965"/>
      <c r="PXX86" s="1965"/>
      <c r="PXY86" s="1965"/>
      <c r="PXZ86" s="1965"/>
      <c r="PYA86" s="1965"/>
      <c r="PYB86" s="1965"/>
      <c r="PYC86" s="1965"/>
      <c r="PYD86" s="1965"/>
      <c r="PYE86" s="1965"/>
      <c r="PYF86" s="1965"/>
      <c r="PYG86" s="1965"/>
      <c r="PYH86" s="1965"/>
      <c r="PYI86" s="1965"/>
      <c r="PYJ86" s="1965"/>
      <c r="PYK86" s="1965"/>
      <c r="PYL86" s="1965"/>
      <c r="PYM86" s="1965"/>
      <c r="PYN86" s="1965"/>
      <c r="PYO86" s="1965"/>
      <c r="PYP86" s="1965"/>
      <c r="PYQ86" s="1965"/>
      <c r="PYR86" s="1965"/>
      <c r="PYS86" s="1965"/>
      <c r="PYT86" s="1965"/>
      <c r="PYU86" s="1965"/>
      <c r="PYV86" s="1965"/>
      <c r="PYW86" s="1965"/>
      <c r="PYX86" s="1965"/>
      <c r="PYY86" s="1965"/>
      <c r="PYZ86" s="1965"/>
      <c r="PZA86" s="1965"/>
      <c r="PZB86" s="1965"/>
      <c r="PZC86" s="1965"/>
      <c r="PZD86" s="1965"/>
      <c r="PZE86" s="1965"/>
      <c r="PZF86" s="1965"/>
      <c r="PZG86" s="1965"/>
      <c r="PZH86" s="1965"/>
      <c r="PZI86" s="1965"/>
      <c r="PZJ86" s="1965"/>
      <c r="PZK86" s="1965"/>
      <c r="PZL86" s="1965"/>
      <c r="PZM86" s="1965"/>
      <c r="PZN86" s="1965"/>
      <c r="PZO86" s="1965"/>
      <c r="PZP86" s="1965"/>
      <c r="PZQ86" s="1965"/>
      <c r="PZR86" s="1965"/>
      <c r="PZS86" s="1965"/>
      <c r="PZT86" s="1965"/>
      <c r="PZU86" s="1965"/>
      <c r="PZV86" s="1965"/>
      <c r="PZW86" s="1965"/>
      <c r="PZX86" s="1965"/>
      <c r="PZY86" s="1965"/>
      <c r="PZZ86" s="1965"/>
      <c r="QAA86" s="1965"/>
      <c r="QAB86" s="1965"/>
      <c r="QAC86" s="1965"/>
      <c r="QAD86" s="1965"/>
      <c r="QAE86" s="1965"/>
      <c r="QAF86" s="1965"/>
      <c r="QAG86" s="1965"/>
      <c r="QAH86" s="1965"/>
      <c r="QAI86" s="1965"/>
      <c r="QAJ86" s="1965"/>
      <c r="QAK86" s="1965"/>
      <c r="QAL86" s="1965"/>
      <c r="QAM86" s="1965"/>
      <c r="QAN86" s="1965"/>
      <c r="QAO86" s="1965"/>
      <c r="QAP86" s="1965"/>
      <c r="QAQ86" s="1965"/>
      <c r="QAR86" s="1965"/>
      <c r="QAS86" s="1965"/>
      <c r="QAT86" s="1965"/>
      <c r="QAU86" s="1965"/>
      <c r="QAV86" s="1965"/>
      <c r="QAW86" s="1965"/>
      <c r="QAX86" s="1965"/>
      <c r="QAY86" s="1965"/>
      <c r="QAZ86" s="1965"/>
      <c r="QBA86" s="1965"/>
      <c r="QBB86" s="1965"/>
      <c r="QBC86" s="1965"/>
      <c r="QBD86" s="1965"/>
      <c r="QBE86" s="1965"/>
      <c r="QBF86" s="1965"/>
      <c r="QBG86" s="1965"/>
      <c r="QBH86" s="1965"/>
      <c r="QBI86" s="1965"/>
      <c r="QBJ86" s="1965"/>
      <c r="QBK86" s="1965"/>
      <c r="QBL86" s="1965"/>
      <c r="QBM86" s="1965"/>
      <c r="QBN86" s="1965"/>
      <c r="QBO86" s="1965"/>
      <c r="QBP86" s="1965"/>
      <c r="QBQ86" s="1965"/>
      <c r="QBR86" s="1965"/>
      <c r="QBS86" s="1965"/>
      <c r="QBT86" s="1965"/>
      <c r="QBU86" s="1965"/>
      <c r="QBV86" s="1965"/>
      <c r="QBW86" s="1965"/>
      <c r="QBX86" s="1965"/>
      <c r="QBY86" s="1965"/>
      <c r="QBZ86" s="1965"/>
      <c r="QCA86" s="1965"/>
      <c r="QCB86" s="1965"/>
      <c r="QCC86" s="1965"/>
      <c r="QCD86" s="1965"/>
      <c r="QCE86" s="1965"/>
      <c r="QCF86" s="1965"/>
      <c r="QCG86" s="1965"/>
      <c r="QCH86" s="1965"/>
      <c r="QCI86" s="1965"/>
      <c r="QCJ86" s="1965"/>
      <c r="QCK86" s="1965"/>
      <c r="QCL86" s="1965"/>
      <c r="QCM86" s="1965"/>
      <c r="QCN86" s="1965"/>
      <c r="QCO86" s="1965"/>
      <c r="QCP86" s="1965"/>
      <c r="QCQ86" s="1965"/>
      <c r="QCR86" s="1965"/>
      <c r="QCS86" s="1965"/>
      <c r="QCT86" s="1965"/>
      <c r="QCU86" s="1965"/>
      <c r="QCV86" s="1965"/>
      <c r="QCW86" s="1965"/>
      <c r="QCX86" s="1965"/>
      <c r="QCY86" s="1965"/>
      <c r="QCZ86" s="1965"/>
      <c r="QDA86" s="1965"/>
      <c r="QDB86" s="1965"/>
      <c r="QDC86" s="1965"/>
      <c r="QDD86" s="1965"/>
      <c r="QDE86" s="1965"/>
      <c r="QDF86" s="1965"/>
      <c r="QDG86" s="1965"/>
      <c r="QDH86" s="1965"/>
      <c r="QDI86" s="1965"/>
      <c r="QDJ86" s="1965"/>
      <c r="QDK86" s="1965"/>
      <c r="QDL86" s="1965"/>
      <c r="QDM86" s="1965"/>
      <c r="QDN86" s="1965"/>
      <c r="QDO86" s="1965"/>
      <c r="QDP86" s="1965"/>
      <c r="QDQ86" s="1965"/>
      <c r="QDR86" s="1965"/>
      <c r="QDS86" s="1965"/>
      <c r="QDT86" s="1965"/>
      <c r="QDU86" s="1965"/>
      <c r="QDV86" s="1965"/>
      <c r="QDW86" s="1965"/>
      <c r="QDX86" s="1965"/>
      <c r="QDY86" s="1965"/>
      <c r="QDZ86" s="1965"/>
      <c r="QEA86" s="1965"/>
      <c r="QEB86" s="1965"/>
      <c r="QEC86" s="1965"/>
      <c r="QED86" s="1965"/>
      <c r="QEE86" s="1965"/>
      <c r="QEF86" s="1965"/>
      <c r="QEG86" s="1965"/>
      <c r="QEH86" s="1965"/>
      <c r="QEI86" s="1965"/>
      <c r="QEJ86" s="1965"/>
      <c r="QEK86" s="1965"/>
      <c r="QEL86" s="1965"/>
      <c r="QEM86" s="1965"/>
      <c r="QEN86" s="1965"/>
      <c r="QEO86" s="1965"/>
      <c r="QEP86" s="1965"/>
      <c r="QEQ86" s="1965"/>
      <c r="QER86" s="1965"/>
      <c r="QES86" s="1965"/>
      <c r="QET86" s="1965"/>
      <c r="QEU86" s="1965"/>
      <c r="QEV86" s="1965"/>
      <c r="QEW86" s="1965"/>
      <c r="QEX86" s="1965"/>
      <c r="QEY86" s="1965"/>
      <c r="QEZ86" s="1965"/>
      <c r="QFA86" s="1965"/>
      <c r="QFB86" s="1965"/>
      <c r="QFC86" s="1965"/>
      <c r="QFD86" s="1965"/>
      <c r="QFE86" s="1965"/>
      <c r="QFF86" s="1965"/>
      <c r="QFG86" s="1965"/>
      <c r="QFH86" s="1965"/>
      <c r="QFI86" s="1965"/>
      <c r="QFJ86" s="1965"/>
      <c r="QFK86" s="1965"/>
      <c r="QFL86" s="1965"/>
      <c r="QFM86" s="1965"/>
      <c r="QFN86" s="1965"/>
      <c r="QFO86" s="1965"/>
      <c r="QFP86" s="1965"/>
      <c r="QFQ86" s="1965"/>
      <c r="QFR86" s="1965"/>
      <c r="QFS86" s="1965"/>
      <c r="QFT86" s="1965"/>
      <c r="QFU86" s="1965"/>
      <c r="QFV86" s="1965"/>
      <c r="QFW86" s="1965"/>
      <c r="QFX86" s="1965"/>
      <c r="QFY86" s="1965"/>
      <c r="QFZ86" s="1965"/>
      <c r="QGA86" s="1965"/>
      <c r="QGB86" s="1965"/>
      <c r="QGC86" s="1965"/>
      <c r="QGD86" s="1965"/>
      <c r="QGE86" s="1965"/>
      <c r="QGF86" s="1965"/>
      <c r="QGG86" s="1965"/>
      <c r="QGH86" s="1965"/>
      <c r="QGI86" s="1965"/>
      <c r="QGJ86" s="1965"/>
      <c r="QGK86" s="1965"/>
      <c r="QGL86" s="1965"/>
      <c r="QGM86" s="1965"/>
      <c r="QGN86" s="1965"/>
      <c r="QGO86" s="1965"/>
      <c r="QGP86" s="1965"/>
      <c r="QGQ86" s="1965"/>
      <c r="QGR86" s="1965"/>
      <c r="QGS86" s="1965"/>
      <c r="QGT86" s="1965"/>
      <c r="QGU86" s="1965"/>
      <c r="QGV86" s="1965"/>
      <c r="QGW86" s="1965"/>
      <c r="QGX86" s="1965"/>
      <c r="QGY86" s="1965"/>
      <c r="QGZ86" s="1965"/>
      <c r="QHA86" s="1965"/>
      <c r="QHB86" s="1965"/>
      <c r="QHC86" s="1965"/>
      <c r="QHD86" s="1965"/>
      <c r="QHE86" s="1965"/>
      <c r="QHF86" s="1965"/>
      <c r="QHG86" s="1965"/>
      <c r="QHH86" s="1965"/>
      <c r="QHI86" s="1965"/>
      <c r="QHJ86" s="1965"/>
      <c r="QHK86" s="1965"/>
      <c r="QHL86" s="1965"/>
      <c r="QHM86" s="1965"/>
      <c r="QHN86" s="1965"/>
      <c r="QHO86" s="1965"/>
      <c r="QHP86" s="1965"/>
      <c r="QHQ86" s="1965"/>
      <c r="QHR86" s="1965"/>
      <c r="QHS86" s="1965"/>
      <c r="QHT86" s="1965"/>
      <c r="QHU86" s="1965"/>
      <c r="QHV86" s="1965"/>
      <c r="QHW86" s="1965"/>
      <c r="QHX86" s="1965"/>
      <c r="QHY86" s="1965"/>
      <c r="QHZ86" s="1965"/>
      <c r="QIA86" s="1965"/>
      <c r="QIB86" s="1965"/>
      <c r="QIC86" s="1965"/>
      <c r="QID86" s="1965"/>
      <c r="QIE86" s="1965"/>
      <c r="QIF86" s="1965"/>
      <c r="QIG86" s="1965"/>
      <c r="QIH86" s="1965"/>
      <c r="QII86" s="1965"/>
      <c r="QIJ86" s="1965"/>
      <c r="QIK86" s="1965"/>
      <c r="QIL86" s="1965"/>
      <c r="QIM86" s="1965"/>
      <c r="QIN86" s="1965"/>
      <c r="QIO86" s="1965"/>
      <c r="QIP86" s="1965"/>
      <c r="QIQ86" s="1965"/>
      <c r="QIR86" s="1965"/>
      <c r="QIS86" s="1965"/>
      <c r="QIT86" s="1965"/>
      <c r="QIU86" s="1965"/>
      <c r="QIV86" s="1965"/>
      <c r="QIW86" s="1965"/>
      <c r="QIX86" s="1965"/>
      <c r="QIY86" s="1965"/>
      <c r="QIZ86" s="1965"/>
      <c r="QJA86" s="1965"/>
      <c r="QJB86" s="1965"/>
      <c r="QJC86" s="1965"/>
      <c r="QJD86" s="1965"/>
      <c r="QJE86" s="1965"/>
      <c r="QJF86" s="1965"/>
      <c r="QJG86" s="1965"/>
      <c r="QJH86" s="1965"/>
      <c r="QJI86" s="1965"/>
      <c r="QJJ86" s="1965"/>
      <c r="QJK86" s="1965"/>
      <c r="QJL86" s="1965"/>
      <c r="QJM86" s="1965"/>
      <c r="QJN86" s="1965"/>
      <c r="QJO86" s="1965"/>
      <c r="QJP86" s="1965"/>
      <c r="QJQ86" s="1965"/>
      <c r="QJR86" s="1965"/>
      <c r="QJS86" s="1965"/>
      <c r="QJT86" s="1965"/>
      <c r="QJU86" s="1965"/>
      <c r="QJV86" s="1965"/>
      <c r="QJW86" s="1965"/>
      <c r="QJX86" s="1965"/>
      <c r="QJY86" s="1965"/>
      <c r="QJZ86" s="1965"/>
      <c r="QKA86" s="1965"/>
      <c r="QKB86" s="1965"/>
      <c r="QKC86" s="1965"/>
      <c r="QKD86" s="1965"/>
      <c r="QKE86" s="1965"/>
      <c r="QKF86" s="1965"/>
      <c r="QKG86" s="1965"/>
      <c r="QKH86" s="1965"/>
      <c r="QKI86" s="1965"/>
      <c r="QKJ86" s="1965"/>
      <c r="QKK86" s="1965"/>
      <c r="QKL86" s="1965"/>
      <c r="QKM86" s="1965"/>
      <c r="QKN86" s="1965"/>
      <c r="QKO86" s="1965"/>
      <c r="QKP86" s="1965"/>
      <c r="QKQ86" s="1965"/>
      <c r="QKR86" s="1965"/>
      <c r="QKS86" s="1965"/>
      <c r="QKT86" s="1965"/>
      <c r="QKU86" s="1965"/>
      <c r="QKV86" s="1965"/>
      <c r="QKW86" s="1965"/>
      <c r="QKX86" s="1965"/>
      <c r="QKY86" s="1965"/>
      <c r="QKZ86" s="1965"/>
      <c r="QLA86" s="1965"/>
      <c r="QLB86" s="1965"/>
      <c r="QLC86" s="1965"/>
      <c r="QLD86" s="1965"/>
      <c r="QLE86" s="1965"/>
      <c r="QLF86" s="1965"/>
      <c r="QLG86" s="1965"/>
      <c r="QLH86" s="1965"/>
      <c r="QLI86" s="1965"/>
      <c r="QLJ86" s="1965"/>
      <c r="QLK86" s="1965"/>
      <c r="QLL86" s="1965"/>
      <c r="QLM86" s="1965"/>
      <c r="QLN86" s="1965"/>
      <c r="QLO86" s="1965"/>
      <c r="QLP86" s="1965"/>
      <c r="QLQ86" s="1965"/>
      <c r="QLR86" s="1965"/>
      <c r="QLS86" s="1965"/>
      <c r="QLT86" s="1965"/>
      <c r="QLU86" s="1965"/>
      <c r="QLV86" s="1965"/>
      <c r="QLW86" s="1965"/>
      <c r="QLX86" s="1965"/>
      <c r="QLY86" s="1965"/>
      <c r="QLZ86" s="1965"/>
      <c r="QMA86" s="1965"/>
      <c r="QMB86" s="1965"/>
      <c r="QMC86" s="1965"/>
      <c r="QMD86" s="1965"/>
      <c r="QME86" s="1965"/>
      <c r="QMF86" s="1965"/>
      <c r="QMG86" s="1965"/>
      <c r="QMH86" s="1965"/>
      <c r="QMI86" s="1965"/>
      <c r="QMJ86" s="1965"/>
      <c r="QMK86" s="1965"/>
      <c r="QML86" s="1965"/>
      <c r="QMM86" s="1965"/>
      <c r="QMN86" s="1965"/>
      <c r="QMO86" s="1965"/>
      <c r="QMP86" s="1965"/>
      <c r="QMQ86" s="1965"/>
      <c r="QMR86" s="1965"/>
      <c r="QMS86" s="1965"/>
      <c r="QMT86" s="1965"/>
      <c r="QMU86" s="1965"/>
      <c r="QMV86" s="1965"/>
      <c r="QMW86" s="1965"/>
      <c r="QMX86" s="1965"/>
      <c r="QMY86" s="1965"/>
      <c r="QMZ86" s="1965"/>
      <c r="QNA86" s="1965"/>
      <c r="QNB86" s="1965"/>
      <c r="QNC86" s="1965"/>
      <c r="QND86" s="1965"/>
      <c r="QNE86" s="1965"/>
      <c r="QNF86" s="1965"/>
      <c r="QNG86" s="1965"/>
      <c r="QNH86" s="1965"/>
      <c r="QNI86" s="1965"/>
      <c r="QNJ86" s="1965"/>
      <c r="QNK86" s="1965"/>
      <c r="QNL86" s="1965"/>
      <c r="QNM86" s="1965"/>
      <c r="QNN86" s="1965"/>
      <c r="QNO86" s="1965"/>
      <c r="QNP86" s="1965"/>
      <c r="QNQ86" s="1965"/>
      <c r="QNR86" s="1965"/>
      <c r="QNS86" s="1965"/>
      <c r="QNT86" s="1965"/>
      <c r="QNU86" s="1965"/>
      <c r="QNV86" s="1965"/>
      <c r="QNW86" s="1965"/>
      <c r="QNX86" s="1965"/>
      <c r="QNY86" s="1965"/>
      <c r="QNZ86" s="1965"/>
      <c r="QOA86" s="1965"/>
      <c r="QOB86" s="1965"/>
      <c r="QOC86" s="1965"/>
      <c r="QOD86" s="1965"/>
      <c r="QOE86" s="1965"/>
      <c r="QOF86" s="1965"/>
      <c r="QOG86" s="1965"/>
      <c r="QOH86" s="1965"/>
      <c r="QOI86" s="1965"/>
      <c r="QOJ86" s="1965"/>
      <c r="QOK86" s="1965"/>
      <c r="QOL86" s="1965"/>
      <c r="QOM86" s="1965"/>
      <c r="QON86" s="1965"/>
      <c r="QOO86" s="1965"/>
      <c r="QOP86" s="1965"/>
      <c r="QOQ86" s="1965"/>
      <c r="QOR86" s="1965"/>
      <c r="QOS86" s="1965"/>
      <c r="QOT86" s="1965"/>
      <c r="QOU86" s="1965"/>
      <c r="QOV86" s="1965"/>
      <c r="QOW86" s="1965"/>
      <c r="QOX86" s="1965"/>
      <c r="QOY86" s="1965"/>
      <c r="QOZ86" s="1965"/>
      <c r="QPA86" s="1965"/>
      <c r="QPB86" s="1965"/>
      <c r="QPC86" s="1965"/>
      <c r="QPD86" s="1965"/>
      <c r="QPE86" s="1965"/>
      <c r="QPF86" s="1965"/>
      <c r="QPG86" s="1965"/>
      <c r="QPH86" s="1965"/>
      <c r="QPI86" s="1965"/>
      <c r="QPJ86" s="1965"/>
      <c r="QPK86" s="1965"/>
      <c r="QPL86" s="1965"/>
      <c r="QPM86" s="1965"/>
      <c r="QPN86" s="1965"/>
      <c r="QPO86" s="1965"/>
      <c r="QPP86" s="1965"/>
      <c r="QPQ86" s="1965"/>
      <c r="QPR86" s="1965"/>
      <c r="QPS86" s="1965"/>
      <c r="QPT86" s="1965"/>
      <c r="QPU86" s="1965"/>
      <c r="QPV86" s="1965"/>
      <c r="QPW86" s="1965"/>
      <c r="QPX86" s="1965"/>
      <c r="QPY86" s="1965"/>
      <c r="QPZ86" s="1965"/>
      <c r="QQA86" s="1965"/>
      <c r="QQB86" s="1965"/>
      <c r="QQC86" s="1965"/>
      <c r="QQD86" s="1965"/>
      <c r="QQE86" s="1965"/>
      <c r="QQF86" s="1965"/>
      <c r="QQG86" s="1965"/>
      <c r="QQH86" s="1965"/>
      <c r="QQI86" s="1965"/>
      <c r="QQJ86" s="1965"/>
      <c r="QQK86" s="1965"/>
      <c r="QQL86" s="1965"/>
      <c r="QQM86" s="1965"/>
      <c r="QQN86" s="1965"/>
      <c r="QQO86" s="1965"/>
      <c r="QQP86" s="1965"/>
      <c r="QQQ86" s="1965"/>
      <c r="QQR86" s="1965"/>
      <c r="QQS86" s="1965"/>
      <c r="QQT86" s="1965"/>
      <c r="QQU86" s="1965"/>
      <c r="QQV86" s="1965"/>
      <c r="QQW86" s="1965"/>
      <c r="QQX86" s="1965"/>
      <c r="QQY86" s="1965"/>
      <c r="QQZ86" s="1965"/>
      <c r="QRA86" s="1965"/>
      <c r="QRB86" s="1965"/>
      <c r="QRC86" s="1965"/>
      <c r="QRD86" s="1965"/>
      <c r="QRE86" s="1965"/>
      <c r="QRF86" s="1965"/>
      <c r="QRG86" s="1965"/>
      <c r="QRH86" s="1965"/>
      <c r="QRI86" s="1965"/>
      <c r="QRJ86" s="1965"/>
      <c r="QRK86" s="1965"/>
      <c r="QRL86" s="1965"/>
      <c r="QRM86" s="1965"/>
      <c r="QRN86" s="1965"/>
      <c r="QRO86" s="1965"/>
      <c r="QRP86" s="1965"/>
      <c r="QRQ86" s="1965"/>
      <c r="QRR86" s="1965"/>
      <c r="QRS86" s="1965"/>
      <c r="QRT86" s="1965"/>
      <c r="QRU86" s="1965"/>
      <c r="QRV86" s="1965"/>
      <c r="QRW86" s="1965"/>
      <c r="QRX86" s="1965"/>
      <c r="QRY86" s="1965"/>
      <c r="QRZ86" s="1965"/>
      <c r="QSA86" s="1965"/>
      <c r="QSB86" s="1965"/>
      <c r="QSC86" s="1965"/>
      <c r="QSD86" s="1965"/>
      <c r="QSE86" s="1965"/>
      <c r="QSF86" s="1965"/>
      <c r="QSG86" s="1965"/>
      <c r="QSH86" s="1965"/>
      <c r="QSI86" s="1965"/>
      <c r="QSJ86" s="1965"/>
      <c r="QSK86" s="1965"/>
      <c r="QSL86" s="1965"/>
      <c r="QSM86" s="1965"/>
      <c r="QSN86" s="1965"/>
      <c r="QSO86" s="1965"/>
      <c r="QSP86" s="1965"/>
      <c r="QSQ86" s="1965"/>
      <c r="QSR86" s="1965"/>
      <c r="QSS86" s="1965"/>
      <c r="QST86" s="1965"/>
      <c r="QSU86" s="1965"/>
      <c r="QSV86" s="1965"/>
      <c r="QSW86" s="1965"/>
      <c r="QSX86" s="1965"/>
      <c r="QSY86" s="1965"/>
      <c r="QSZ86" s="1965"/>
      <c r="QTA86" s="1965"/>
      <c r="QTB86" s="1965"/>
      <c r="QTC86" s="1965"/>
      <c r="QTD86" s="1965"/>
      <c r="QTE86" s="1965"/>
      <c r="QTF86" s="1965"/>
      <c r="QTG86" s="1965"/>
      <c r="QTH86" s="1965"/>
      <c r="QTI86" s="1965"/>
      <c r="QTJ86" s="1965"/>
      <c r="QTK86" s="1965"/>
      <c r="QTL86" s="1965"/>
      <c r="QTM86" s="1965"/>
      <c r="QTN86" s="1965"/>
      <c r="QTO86" s="1965"/>
      <c r="QTP86" s="1965"/>
      <c r="QTQ86" s="1965"/>
      <c r="QTR86" s="1965"/>
      <c r="QTS86" s="1965"/>
      <c r="QTT86" s="1965"/>
      <c r="QTU86" s="1965"/>
      <c r="QTV86" s="1965"/>
      <c r="QTW86" s="1965"/>
      <c r="QTX86" s="1965"/>
      <c r="QTY86" s="1965"/>
      <c r="QTZ86" s="1965"/>
      <c r="QUA86" s="1965"/>
      <c r="QUB86" s="1965"/>
      <c r="QUC86" s="1965"/>
      <c r="QUD86" s="1965"/>
      <c r="QUE86" s="1965"/>
      <c r="QUF86" s="1965"/>
      <c r="QUG86" s="1965"/>
      <c r="QUH86" s="1965"/>
      <c r="QUI86" s="1965"/>
      <c r="QUJ86" s="1965"/>
      <c r="QUK86" s="1965"/>
      <c r="QUL86" s="1965"/>
      <c r="QUM86" s="1965"/>
      <c r="QUN86" s="1965"/>
      <c r="QUO86" s="1965"/>
      <c r="QUP86" s="1965"/>
      <c r="QUQ86" s="1965"/>
      <c r="QUR86" s="1965"/>
      <c r="QUS86" s="1965"/>
      <c r="QUT86" s="1965"/>
      <c r="QUU86" s="1965"/>
      <c r="QUV86" s="1965"/>
      <c r="QUW86" s="1965"/>
      <c r="QUX86" s="1965"/>
      <c r="QUY86" s="1965"/>
      <c r="QUZ86" s="1965"/>
      <c r="QVA86" s="1965"/>
      <c r="QVB86" s="1965"/>
      <c r="QVC86" s="1965"/>
      <c r="QVD86" s="1965"/>
      <c r="QVE86" s="1965"/>
      <c r="QVF86" s="1965"/>
      <c r="QVG86" s="1965"/>
      <c r="QVH86" s="1965"/>
      <c r="QVI86" s="1965"/>
      <c r="QVJ86" s="1965"/>
      <c r="QVK86" s="1965"/>
      <c r="QVL86" s="1965"/>
      <c r="QVM86" s="1965"/>
      <c r="QVN86" s="1965"/>
      <c r="QVO86" s="1965"/>
      <c r="QVP86" s="1965"/>
      <c r="QVQ86" s="1965"/>
      <c r="QVR86" s="1965"/>
      <c r="QVS86" s="1965"/>
      <c r="QVT86" s="1965"/>
      <c r="QVU86" s="1965"/>
      <c r="QVV86" s="1965"/>
      <c r="QVW86" s="1965"/>
      <c r="QVX86" s="1965"/>
      <c r="QVY86" s="1965"/>
      <c r="QVZ86" s="1965"/>
      <c r="QWA86" s="1965"/>
      <c r="QWB86" s="1965"/>
      <c r="QWC86" s="1965"/>
      <c r="QWD86" s="1965"/>
      <c r="QWE86" s="1965"/>
      <c r="QWF86" s="1965"/>
      <c r="QWG86" s="1965"/>
      <c r="QWH86" s="1965"/>
      <c r="QWI86" s="1965"/>
      <c r="QWJ86" s="1965"/>
      <c r="QWK86" s="1965"/>
      <c r="QWL86" s="1965"/>
      <c r="QWM86" s="1965"/>
      <c r="QWN86" s="1965"/>
      <c r="QWO86" s="1965"/>
      <c r="QWP86" s="1965"/>
      <c r="QWQ86" s="1965"/>
      <c r="QWR86" s="1965"/>
      <c r="QWS86" s="1965"/>
      <c r="QWT86" s="1965"/>
      <c r="QWU86" s="1965"/>
      <c r="QWV86" s="1965"/>
      <c r="QWW86" s="1965"/>
      <c r="QWX86" s="1965"/>
      <c r="QWY86" s="1965"/>
      <c r="QWZ86" s="1965"/>
      <c r="QXA86" s="1965"/>
      <c r="QXB86" s="1965"/>
      <c r="QXC86" s="1965"/>
      <c r="QXD86" s="1965"/>
      <c r="QXE86" s="1965"/>
      <c r="QXF86" s="1965"/>
      <c r="QXG86" s="1965"/>
      <c r="QXH86" s="1965"/>
      <c r="QXI86" s="1965"/>
      <c r="QXJ86" s="1965"/>
      <c r="QXK86" s="1965"/>
      <c r="QXL86" s="1965"/>
      <c r="QXM86" s="1965"/>
      <c r="QXN86" s="1965"/>
      <c r="QXO86" s="1965"/>
      <c r="QXP86" s="1965"/>
      <c r="QXQ86" s="1965"/>
      <c r="QXR86" s="1965"/>
      <c r="QXS86" s="1965"/>
      <c r="QXT86" s="1965"/>
      <c r="QXU86" s="1965"/>
      <c r="QXV86" s="1965"/>
      <c r="QXW86" s="1965"/>
      <c r="QXX86" s="1965"/>
      <c r="QXY86" s="1965"/>
      <c r="QXZ86" s="1965"/>
      <c r="QYA86" s="1965"/>
      <c r="QYB86" s="1965"/>
      <c r="QYC86" s="1965"/>
      <c r="QYD86" s="1965"/>
      <c r="QYE86" s="1965"/>
      <c r="QYF86" s="1965"/>
      <c r="QYG86" s="1965"/>
      <c r="QYH86" s="1965"/>
      <c r="QYI86" s="1965"/>
      <c r="QYJ86" s="1965"/>
      <c r="QYK86" s="1965"/>
      <c r="QYL86" s="1965"/>
      <c r="QYM86" s="1965"/>
      <c r="QYN86" s="1965"/>
      <c r="QYO86" s="1965"/>
      <c r="QYP86" s="1965"/>
      <c r="QYQ86" s="1965"/>
      <c r="QYR86" s="1965"/>
      <c r="QYS86" s="1965"/>
      <c r="QYT86" s="1965"/>
      <c r="QYU86" s="1965"/>
      <c r="QYV86" s="1965"/>
      <c r="QYW86" s="1965"/>
      <c r="QYX86" s="1965"/>
      <c r="QYY86" s="1965"/>
      <c r="QYZ86" s="1965"/>
      <c r="QZA86" s="1965"/>
      <c r="QZB86" s="1965"/>
      <c r="QZC86" s="1965"/>
      <c r="QZD86" s="1965"/>
      <c r="QZE86" s="1965"/>
      <c r="QZF86" s="1965"/>
      <c r="QZG86" s="1965"/>
      <c r="QZH86" s="1965"/>
      <c r="QZI86" s="1965"/>
      <c r="QZJ86" s="1965"/>
      <c r="QZK86" s="1965"/>
      <c r="QZL86" s="1965"/>
      <c r="QZM86" s="1965"/>
      <c r="QZN86" s="1965"/>
      <c r="QZO86" s="1965"/>
      <c r="QZP86" s="1965"/>
      <c r="QZQ86" s="1965"/>
      <c r="QZR86" s="1965"/>
      <c r="QZS86" s="1965"/>
      <c r="QZT86" s="1965"/>
      <c r="QZU86" s="1965"/>
      <c r="QZV86" s="1965"/>
      <c r="QZW86" s="1965"/>
      <c r="QZX86" s="1965"/>
      <c r="QZY86" s="1965"/>
      <c r="QZZ86" s="1965"/>
      <c r="RAA86" s="1965"/>
      <c r="RAB86" s="1965"/>
      <c r="RAC86" s="1965"/>
      <c r="RAD86" s="1965"/>
      <c r="RAE86" s="1965"/>
      <c r="RAF86" s="1965"/>
      <c r="RAG86" s="1965"/>
      <c r="RAH86" s="1965"/>
      <c r="RAI86" s="1965"/>
      <c r="RAJ86" s="1965"/>
      <c r="RAK86" s="1965"/>
      <c r="RAL86" s="1965"/>
      <c r="RAM86" s="1965"/>
      <c r="RAN86" s="1965"/>
      <c r="RAO86" s="1965"/>
      <c r="RAP86" s="1965"/>
      <c r="RAQ86" s="1965"/>
      <c r="RAR86" s="1965"/>
      <c r="RAS86" s="1965"/>
      <c r="RAT86" s="1965"/>
      <c r="RAU86" s="1965"/>
      <c r="RAV86" s="1965"/>
      <c r="RAW86" s="1965"/>
      <c r="RAX86" s="1965"/>
      <c r="RAY86" s="1965"/>
      <c r="RAZ86" s="1965"/>
      <c r="RBA86" s="1965"/>
      <c r="RBB86" s="1965"/>
      <c r="RBC86" s="1965"/>
      <c r="RBD86" s="1965"/>
      <c r="RBE86" s="1965"/>
      <c r="RBF86" s="1965"/>
      <c r="RBG86" s="1965"/>
      <c r="RBH86" s="1965"/>
      <c r="RBI86" s="1965"/>
      <c r="RBJ86" s="1965"/>
      <c r="RBK86" s="1965"/>
      <c r="RBL86" s="1965"/>
      <c r="RBM86" s="1965"/>
      <c r="RBN86" s="1965"/>
      <c r="RBO86" s="1965"/>
      <c r="RBP86" s="1965"/>
      <c r="RBQ86" s="1965"/>
      <c r="RBR86" s="1965"/>
      <c r="RBS86" s="1965"/>
      <c r="RBT86" s="1965"/>
      <c r="RBU86" s="1965"/>
      <c r="RBV86" s="1965"/>
      <c r="RBW86" s="1965"/>
      <c r="RBX86" s="1965"/>
      <c r="RBY86" s="1965"/>
      <c r="RBZ86" s="1965"/>
      <c r="RCA86" s="1965"/>
      <c r="RCB86" s="1965"/>
      <c r="RCC86" s="1965"/>
      <c r="RCD86" s="1965"/>
      <c r="RCE86" s="1965"/>
      <c r="RCF86" s="1965"/>
      <c r="RCG86" s="1965"/>
      <c r="RCH86" s="1965"/>
      <c r="RCI86" s="1965"/>
      <c r="RCJ86" s="1965"/>
      <c r="RCK86" s="1965"/>
      <c r="RCL86" s="1965"/>
      <c r="RCM86" s="1965"/>
      <c r="RCN86" s="1965"/>
      <c r="RCO86" s="1965"/>
      <c r="RCP86" s="1965"/>
      <c r="RCQ86" s="1965"/>
      <c r="RCR86" s="1965"/>
      <c r="RCS86" s="1965"/>
      <c r="RCT86" s="1965"/>
      <c r="RCU86" s="1965"/>
      <c r="RCV86" s="1965"/>
      <c r="RCW86" s="1965"/>
      <c r="RCX86" s="1965"/>
      <c r="RCY86" s="1965"/>
      <c r="RCZ86" s="1965"/>
      <c r="RDA86" s="1965"/>
      <c r="RDB86" s="1965"/>
      <c r="RDC86" s="1965"/>
      <c r="RDD86" s="1965"/>
      <c r="RDE86" s="1965"/>
      <c r="RDF86" s="1965"/>
      <c r="RDG86" s="1965"/>
      <c r="RDH86" s="1965"/>
      <c r="RDI86" s="1965"/>
      <c r="RDJ86" s="1965"/>
      <c r="RDK86" s="1965"/>
      <c r="RDL86" s="1965"/>
      <c r="RDM86" s="1965"/>
      <c r="RDN86" s="1965"/>
      <c r="RDO86" s="1965"/>
      <c r="RDP86" s="1965"/>
      <c r="RDQ86" s="1965"/>
      <c r="RDR86" s="1965"/>
      <c r="RDS86" s="1965"/>
      <c r="RDT86" s="1965"/>
      <c r="RDU86" s="1965"/>
      <c r="RDV86" s="1965"/>
      <c r="RDW86" s="1965"/>
      <c r="RDX86" s="1965"/>
      <c r="RDY86" s="1965"/>
      <c r="RDZ86" s="1965"/>
      <c r="REA86" s="1965"/>
      <c r="REB86" s="1965"/>
      <c r="REC86" s="1965"/>
      <c r="RED86" s="1965"/>
      <c r="REE86" s="1965"/>
      <c r="REF86" s="1965"/>
      <c r="REG86" s="1965"/>
      <c r="REH86" s="1965"/>
      <c r="REI86" s="1965"/>
      <c r="REJ86" s="1965"/>
      <c r="REK86" s="1965"/>
      <c r="REL86" s="1965"/>
      <c r="REM86" s="1965"/>
      <c r="REN86" s="1965"/>
      <c r="REO86" s="1965"/>
      <c r="REP86" s="1965"/>
      <c r="REQ86" s="1965"/>
      <c r="RER86" s="1965"/>
      <c r="RES86" s="1965"/>
      <c r="RET86" s="1965"/>
      <c r="REU86" s="1965"/>
      <c r="REV86" s="1965"/>
      <c r="REW86" s="1965"/>
      <c r="REX86" s="1965"/>
      <c r="REY86" s="1965"/>
      <c r="REZ86" s="1965"/>
      <c r="RFA86" s="1965"/>
      <c r="RFB86" s="1965"/>
      <c r="RFC86" s="1965"/>
      <c r="RFD86" s="1965"/>
      <c r="RFE86" s="1965"/>
      <c r="RFF86" s="1965"/>
      <c r="RFG86" s="1965"/>
      <c r="RFH86" s="1965"/>
      <c r="RFI86" s="1965"/>
      <c r="RFJ86" s="1965"/>
      <c r="RFK86" s="1965"/>
      <c r="RFL86" s="1965"/>
      <c r="RFM86" s="1965"/>
      <c r="RFN86" s="1965"/>
      <c r="RFO86" s="1965"/>
      <c r="RFP86" s="1965"/>
      <c r="RFQ86" s="1965"/>
      <c r="RFR86" s="1965"/>
      <c r="RFS86" s="1965"/>
      <c r="RFT86" s="1965"/>
      <c r="RFU86" s="1965"/>
      <c r="RFV86" s="1965"/>
      <c r="RFW86" s="1965"/>
      <c r="RFX86" s="1965"/>
      <c r="RFY86" s="1965"/>
      <c r="RFZ86" s="1965"/>
      <c r="RGA86" s="1965"/>
      <c r="RGB86" s="1965"/>
      <c r="RGC86" s="1965"/>
      <c r="RGD86" s="1965"/>
      <c r="RGE86" s="1965"/>
      <c r="RGF86" s="1965"/>
      <c r="RGG86" s="1965"/>
      <c r="RGH86" s="1965"/>
      <c r="RGI86" s="1965"/>
      <c r="RGJ86" s="1965"/>
      <c r="RGK86" s="1965"/>
      <c r="RGL86" s="1965"/>
      <c r="RGM86" s="1965"/>
      <c r="RGN86" s="1965"/>
      <c r="RGO86" s="1965"/>
      <c r="RGP86" s="1965"/>
      <c r="RGQ86" s="1965"/>
      <c r="RGR86" s="1965"/>
      <c r="RGS86" s="1965"/>
      <c r="RGT86" s="1965"/>
      <c r="RGU86" s="1965"/>
      <c r="RGV86" s="1965"/>
      <c r="RGW86" s="1965"/>
      <c r="RGX86" s="1965"/>
      <c r="RGY86" s="1965"/>
      <c r="RGZ86" s="1965"/>
      <c r="RHA86" s="1965"/>
      <c r="RHB86" s="1965"/>
      <c r="RHC86" s="1965"/>
      <c r="RHD86" s="1965"/>
      <c r="RHE86" s="1965"/>
      <c r="RHF86" s="1965"/>
      <c r="RHG86" s="1965"/>
      <c r="RHH86" s="1965"/>
      <c r="RHI86" s="1965"/>
      <c r="RHJ86" s="1965"/>
      <c r="RHK86" s="1965"/>
      <c r="RHL86" s="1965"/>
      <c r="RHM86" s="1965"/>
      <c r="RHN86" s="1965"/>
      <c r="RHO86" s="1965"/>
      <c r="RHP86" s="1965"/>
      <c r="RHQ86" s="1965"/>
      <c r="RHR86" s="1965"/>
      <c r="RHS86" s="1965"/>
      <c r="RHT86" s="1965"/>
      <c r="RHU86" s="1965"/>
      <c r="RHV86" s="1965"/>
      <c r="RHW86" s="1965"/>
      <c r="RHX86" s="1965"/>
      <c r="RHY86" s="1965"/>
      <c r="RHZ86" s="1965"/>
      <c r="RIA86" s="1965"/>
      <c r="RIB86" s="1965"/>
      <c r="RIC86" s="1965"/>
      <c r="RID86" s="1965"/>
      <c r="RIE86" s="1965"/>
      <c r="RIF86" s="1965"/>
      <c r="RIG86" s="1965"/>
      <c r="RIH86" s="1965"/>
      <c r="RII86" s="1965"/>
      <c r="RIJ86" s="1965"/>
      <c r="RIK86" s="1965"/>
      <c r="RIL86" s="1965"/>
      <c r="RIM86" s="1965"/>
      <c r="RIN86" s="1965"/>
      <c r="RIO86" s="1965"/>
      <c r="RIP86" s="1965"/>
      <c r="RIQ86" s="1965"/>
      <c r="RIR86" s="1965"/>
      <c r="RIS86" s="1965"/>
      <c r="RIT86" s="1965"/>
      <c r="RIU86" s="1965"/>
      <c r="RIV86" s="1965"/>
      <c r="RIW86" s="1965"/>
      <c r="RIX86" s="1965"/>
      <c r="RIY86" s="1965"/>
      <c r="RIZ86" s="1965"/>
      <c r="RJA86" s="1965"/>
      <c r="RJB86" s="1965"/>
      <c r="RJC86" s="1965"/>
      <c r="RJD86" s="1965"/>
      <c r="RJE86" s="1965"/>
      <c r="RJF86" s="1965"/>
      <c r="RJG86" s="1965"/>
      <c r="RJH86" s="1965"/>
      <c r="RJI86" s="1965"/>
      <c r="RJJ86" s="1965"/>
      <c r="RJK86" s="1965"/>
      <c r="RJL86" s="1965"/>
      <c r="RJM86" s="1965"/>
      <c r="RJN86" s="1965"/>
      <c r="RJO86" s="1965"/>
      <c r="RJP86" s="1965"/>
      <c r="RJQ86" s="1965"/>
      <c r="RJR86" s="1965"/>
      <c r="RJS86" s="1965"/>
      <c r="RJT86" s="1965"/>
      <c r="RJU86" s="1965"/>
      <c r="RJV86" s="1965"/>
      <c r="RJW86" s="1965"/>
      <c r="RJX86" s="1965"/>
      <c r="RJY86" s="1965"/>
      <c r="RJZ86" s="1965"/>
      <c r="RKA86" s="1965"/>
      <c r="RKB86" s="1965"/>
      <c r="RKC86" s="1965"/>
      <c r="RKD86" s="1965"/>
      <c r="RKE86" s="1965"/>
      <c r="RKF86" s="1965"/>
      <c r="RKG86" s="1965"/>
      <c r="RKH86" s="1965"/>
      <c r="RKI86" s="1965"/>
      <c r="RKJ86" s="1965"/>
      <c r="RKK86" s="1965"/>
      <c r="RKL86" s="1965"/>
      <c r="RKM86" s="1965"/>
      <c r="RKN86" s="1965"/>
      <c r="RKO86" s="1965"/>
      <c r="RKP86" s="1965"/>
      <c r="RKQ86" s="1965"/>
      <c r="RKR86" s="1965"/>
      <c r="RKS86" s="1965"/>
      <c r="RKT86" s="1965"/>
      <c r="RKU86" s="1965"/>
      <c r="RKV86" s="1965"/>
      <c r="RKW86" s="1965"/>
      <c r="RKX86" s="1965"/>
      <c r="RKY86" s="1965"/>
      <c r="RKZ86" s="1965"/>
      <c r="RLA86" s="1965"/>
      <c r="RLB86" s="1965"/>
      <c r="RLC86" s="1965"/>
      <c r="RLD86" s="1965"/>
      <c r="RLE86" s="1965"/>
      <c r="RLF86" s="1965"/>
      <c r="RLG86" s="1965"/>
      <c r="RLH86" s="1965"/>
      <c r="RLI86" s="1965"/>
      <c r="RLJ86" s="1965"/>
      <c r="RLK86" s="1965"/>
      <c r="RLL86" s="1965"/>
      <c r="RLM86" s="1965"/>
      <c r="RLN86" s="1965"/>
      <c r="RLO86" s="1965"/>
      <c r="RLP86" s="1965"/>
      <c r="RLQ86" s="1965"/>
      <c r="RLR86" s="1965"/>
      <c r="RLS86" s="1965"/>
      <c r="RLT86" s="1965"/>
      <c r="RLU86" s="1965"/>
      <c r="RLV86" s="1965"/>
      <c r="RLW86" s="1965"/>
      <c r="RLX86" s="1965"/>
      <c r="RLY86" s="1965"/>
      <c r="RLZ86" s="1965"/>
      <c r="RMA86" s="1965"/>
      <c r="RMB86" s="1965"/>
      <c r="RMC86" s="1965"/>
      <c r="RMD86" s="1965"/>
      <c r="RME86" s="1965"/>
      <c r="RMF86" s="1965"/>
      <c r="RMG86" s="1965"/>
      <c r="RMH86" s="1965"/>
      <c r="RMI86" s="1965"/>
      <c r="RMJ86" s="1965"/>
      <c r="RMK86" s="1965"/>
      <c r="RML86" s="1965"/>
      <c r="RMM86" s="1965"/>
      <c r="RMN86" s="1965"/>
      <c r="RMO86" s="1965"/>
      <c r="RMP86" s="1965"/>
      <c r="RMQ86" s="1965"/>
      <c r="RMR86" s="1965"/>
      <c r="RMS86" s="1965"/>
      <c r="RMT86" s="1965"/>
      <c r="RMU86" s="1965"/>
      <c r="RMV86" s="1965"/>
      <c r="RMW86" s="1965"/>
      <c r="RMX86" s="1965"/>
      <c r="RMY86" s="1965"/>
      <c r="RMZ86" s="1965"/>
      <c r="RNA86" s="1965"/>
      <c r="RNB86" s="1965"/>
      <c r="RNC86" s="1965"/>
      <c r="RND86" s="1965"/>
      <c r="RNE86" s="1965"/>
      <c r="RNF86" s="1965"/>
      <c r="RNG86" s="1965"/>
      <c r="RNH86" s="1965"/>
      <c r="RNI86" s="1965"/>
      <c r="RNJ86" s="1965"/>
      <c r="RNK86" s="1965"/>
      <c r="RNL86" s="1965"/>
      <c r="RNM86" s="1965"/>
      <c r="RNN86" s="1965"/>
      <c r="RNO86" s="1965"/>
      <c r="RNP86" s="1965"/>
      <c r="RNQ86" s="1965"/>
      <c r="RNR86" s="1965"/>
      <c r="RNS86" s="1965"/>
      <c r="RNT86" s="1965"/>
      <c r="RNU86" s="1965"/>
      <c r="RNV86" s="1965"/>
      <c r="RNW86" s="1965"/>
      <c r="RNX86" s="1965"/>
      <c r="RNY86" s="1965"/>
      <c r="RNZ86" s="1965"/>
      <c r="ROA86" s="1965"/>
      <c r="ROB86" s="1965"/>
      <c r="ROC86" s="1965"/>
      <c r="ROD86" s="1965"/>
      <c r="ROE86" s="1965"/>
      <c r="ROF86" s="1965"/>
      <c r="ROG86" s="1965"/>
      <c r="ROH86" s="1965"/>
      <c r="ROI86" s="1965"/>
      <c r="ROJ86" s="1965"/>
      <c r="ROK86" s="1965"/>
      <c r="ROL86" s="1965"/>
      <c r="ROM86" s="1965"/>
      <c r="RON86" s="1965"/>
      <c r="ROO86" s="1965"/>
      <c r="ROP86" s="1965"/>
      <c r="ROQ86" s="1965"/>
      <c r="ROR86" s="1965"/>
      <c r="ROS86" s="1965"/>
      <c r="ROT86" s="1965"/>
      <c r="ROU86" s="1965"/>
      <c r="ROV86" s="1965"/>
      <c r="ROW86" s="1965"/>
      <c r="ROX86" s="1965"/>
      <c r="ROY86" s="1965"/>
      <c r="ROZ86" s="1965"/>
      <c r="RPA86" s="1965"/>
      <c r="RPB86" s="1965"/>
      <c r="RPC86" s="1965"/>
      <c r="RPD86" s="1965"/>
      <c r="RPE86" s="1965"/>
      <c r="RPF86" s="1965"/>
      <c r="RPG86" s="1965"/>
      <c r="RPH86" s="1965"/>
      <c r="RPI86" s="1965"/>
      <c r="RPJ86" s="1965"/>
      <c r="RPK86" s="1965"/>
      <c r="RPL86" s="1965"/>
      <c r="RPM86" s="1965"/>
      <c r="RPN86" s="1965"/>
      <c r="RPO86" s="1965"/>
      <c r="RPP86" s="1965"/>
      <c r="RPQ86" s="1965"/>
      <c r="RPR86" s="1965"/>
      <c r="RPS86" s="1965"/>
      <c r="RPT86" s="1965"/>
      <c r="RPU86" s="1965"/>
      <c r="RPV86" s="1965"/>
      <c r="RPW86" s="1965"/>
      <c r="RPX86" s="1965"/>
      <c r="RPY86" s="1965"/>
      <c r="RPZ86" s="1965"/>
      <c r="RQA86" s="1965"/>
      <c r="RQB86" s="1965"/>
      <c r="RQC86" s="1965"/>
      <c r="RQD86" s="1965"/>
      <c r="RQE86" s="1965"/>
      <c r="RQF86" s="1965"/>
      <c r="RQG86" s="1965"/>
      <c r="RQH86" s="1965"/>
      <c r="RQI86" s="1965"/>
      <c r="RQJ86" s="1965"/>
      <c r="RQK86" s="1965"/>
      <c r="RQL86" s="1965"/>
      <c r="RQM86" s="1965"/>
      <c r="RQN86" s="1965"/>
      <c r="RQO86" s="1965"/>
      <c r="RQP86" s="1965"/>
      <c r="RQQ86" s="1965"/>
      <c r="RQR86" s="1965"/>
      <c r="RQS86" s="1965"/>
      <c r="RQT86" s="1965"/>
      <c r="RQU86" s="1965"/>
      <c r="RQV86" s="1965"/>
      <c r="RQW86" s="1965"/>
      <c r="RQX86" s="1965"/>
      <c r="RQY86" s="1965"/>
      <c r="RQZ86" s="1965"/>
      <c r="RRA86" s="1965"/>
      <c r="RRB86" s="1965"/>
      <c r="RRC86" s="1965"/>
      <c r="RRD86" s="1965"/>
      <c r="RRE86" s="1965"/>
      <c r="RRF86" s="1965"/>
      <c r="RRG86" s="1965"/>
      <c r="RRH86" s="1965"/>
      <c r="RRI86" s="1965"/>
      <c r="RRJ86" s="1965"/>
      <c r="RRK86" s="1965"/>
      <c r="RRL86" s="1965"/>
      <c r="RRM86" s="1965"/>
      <c r="RRN86" s="1965"/>
      <c r="RRO86" s="1965"/>
      <c r="RRP86" s="1965"/>
      <c r="RRQ86" s="1965"/>
      <c r="RRR86" s="1965"/>
      <c r="RRS86" s="1965"/>
      <c r="RRT86" s="1965"/>
      <c r="RRU86" s="1965"/>
      <c r="RRV86" s="1965"/>
      <c r="RRW86" s="1965"/>
      <c r="RRX86" s="1965"/>
      <c r="RRY86" s="1965"/>
      <c r="RRZ86" s="1965"/>
      <c r="RSA86" s="1965"/>
      <c r="RSB86" s="1965"/>
      <c r="RSC86" s="1965"/>
      <c r="RSD86" s="1965"/>
      <c r="RSE86" s="1965"/>
      <c r="RSF86" s="1965"/>
      <c r="RSG86" s="1965"/>
      <c r="RSH86" s="1965"/>
      <c r="RSI86" s="1965"/>
      <c r="RSJ86" s="1965"/>
      <c r="RSK86" s="1965"/>
      <c r="RSL86" s="1965"/>
      <c r="RSM86" s="1965"/>
      <c r="RSN86" s="1965"/>
      <c r="RSO86" s="1965"/>
      <c r="RSP86" s="1965"/>
      <c r="RSQ86" s="1965"/>
      <c r="RSR86" s="1965"/>
      <c r="RSS86" s="1965"/>
      <c r="RST86" s="1965"/>
      <c r="RSU86" s="1965"/>
      <c r="RSV86" s="1965"/>
      <c r="RSW86" s="1965"/>
      <c r="RSX86" s="1965"/>
      <c r="RSY86" s="1965"/>
      <c r="RSZ86" s="1965"/>
      <c r="RTA86" s="1965"/>
      <c r="RTB86" s="1965"/>
      <c r="RTC86" s="1965"/>
      <c r="RTD86" s="1965"/>
      <c r="RTE86" s="1965"/>
      <c r="RTF86" s="1965"/>
      <c r="RTG86" s="1965"/>
      <c r="RTH86" s="1965"/>
      <c r="RTI86" s="1965"/>
      <c r="RTJ86" s="1965"/>
      <c r="RTK86" s="1965"/>
      <c r="RTL86" s="1965"/>
      <c r="RTM86" s="1965"/>
      <c r="RTN86" s="1965"/>
      <c r="RTO86" s="1965"/>
      <c r="RTP86" s="1965"/>
      <c r="RTQ86" s="1965"/>
      <c r="RTR86" s="1965"/>
      <c r="RTS86" s="1965"/>
      <c r="RTT86" s="1965"/>
      <c r="RTU86" s="1965"/>
      <c r="RTV86" s="1965"/>
      <c r="RTW86" s="1965"/>
      <c r="RTX86" s="1965"/>
      <c r="RTY86" s="1965"/>
      <c r="RTZ86" s="1965"/>
      <c r="RUA86" s="1965"/>
      <c r="RUB86" s="1965"/>
      <c r="RUC86" s="1965"/>
      <c r="RUD86" s="1965"/>
      <c r="RUE86" s="1965"/>
      <c r="RUF86" s="1965"/>
      <c r="RUG86" s="1965"/>
      <c r="RUH86" s="1965"/>
      <c r="RUI86" s="1965"/>
      <c r="RUJ86" s="1965"/>
      <c r="RUK86" s="1965"/>
      <c r="RUL86" s="1965"/>
      <c r="RUM86" s="1965"/>
      <c r="RUN86" s="1965"/>
      <c r="RUO86" s="1965"/>
      <c r="RUP86" s="1965"/>
      <c r="RUQ86" s="1965"/>
      <c r="RUR86" s="1965"/>
      <c r="RUS86" s="1965"/>
      <c r="RUT86" s="1965"/>
      <c r="RUU86" s="1965"/>
      <c r="RUV86" s="1965"/>
      <c r="RUW86" s="1965"/>
      <c r="RUX86" s="1965"/>
      <c r="RUY86" s="1965"/>
      <c r="RUZ86" s="1965"/>
      <c r="RVA86" s="1965"/>
      <c r="RVB86" s="1965"/>
      <c r="RVC86" s="1965"/>
      <c r="RVD86" s="1965"/>
      <c r="RVE86" s="1965"/>
      <c r="RVF86" s="1965"/>
      <c r="RVG86" s="1965"/>
      <c r="RVH86" s="1965"/>
      <c r="RVI86" s="1965"/>
      <c r="RVJ86" s="1965"/>
      <c r="RVK86" s="1965"/>
      <c r="RVL86" s="1965"/>
      <c r="RVM86" s="1965"/>
      <c r="RVN86" s="1965"/>
      <c r="RVO86" s="1965"/>
      <c r="RVP86" s="1965"/>
      <c r="RVQ86" s="1965"/>
      <c r="RVR86" s="1965"/>
      <c r="RVS86" s="1965"/>
      <c r="RVT86" s="1965"/>
      <c r="RVU86" s="1965"/>
      <c r="RVV86" s="1965"/>
      <c r="RVW86" s="1965"/>
      <c r="RVX86" s="1965"/>
      <c r="RVY86" s="1965"/>
      <c r="RVZ86" s="1965"/>
      <c r="RWA86" s="1965"/>
      <c r="RWB86" s="1965"/>
      <c r="RWC86" s="1965"/>
      <c r="RWD86" s="1965"/>
      <c r="RWE86" s="1965"/>
      <c r="RWF86" s="1965"/>
      <c r="RWG86" s="1965"/>
      <c r="RWH86" s="1965"/>
      <c r="RWI86" s="1965"/>
      <c r="RWJ86" s="1965"/>
      <c r="RWK86" s="1965"/>
      <c r="RWL86" s="1965"/>
      <c r="RWM86" s="1965"/>
      <c r="RWN86" s="1965"/>
      <c r="RWO86" s="1965"/>
      <c r="RWP86" s="1965"/>
      <c r="RWQ86" s="1965"/>
      <c r="RWR86" s="1965"/>
      <c r="RWS86" s="1965"/>
      <c r="RWT86" s="1965"/>
      <c r="RWU86" s="1965"/>
      <c r="RWV86" s="1965"/>
      <c r="RWW86" s="1965"/>
      <c r="RWX86" s="1965"/>
      <c r="RWY86" s="1965"/>
      <c r="RWZ86" s="1965"/>
      <c r="RXA86" s="1965"/>
      <c r="RXB86" s="1965"/>
      <c r="RXC86" s="1965"/>
      <c r="RXD86" s="1965"/>
      <c r="RXE86" s="1965"/>
      <c r="RXF86" s="1965"/>
      <c r="RXG86" s="1965"/>
      <c r="RXH86" s="1965"/>
      <c r="RXI86" s="1965"/>
      <c r="RXJ86" s="1965"/>
      <c r="RXK86" s="1965"/>
      <c r="RXL86" s="1965"/>
      <c r="RXM86" s="1965"/>
      <c r="RXN86" s="1965"/>
      <c r="RXO86" s="1965"/>
      <c r="RXP86" s="1965"/>
      <c r="RXQ86" s="1965"/>
      <c r="RXR86" s="1965"/>
      <c r="RXS86" s="1965"/>
      <c r="RXT86" s="1965"/>
      <c r="RXU86" s="1965"/>
      <c r="RXV86" s="1965"/>
      <c r="RXW86" s="1965"/>
      <c r="RXX86" s="1965"/>
      <c r="RXY86" s="1965"/>
      <c r="RXZ86" s="1965"/>
      <c r="RYA86" s="1965"/>
      <c r="RYB86" s="1965"/>
      <c r="RYC86" s="1965"/>
      <c r="RYD86" s="1965"/>
      <c r="RYE86" s="1965"/>
      <c r="RYF86" s="1965"/>
      <c r="RYG86" s="1965"/>
      <c r="RYH86" s="1965"/>
      <c r="RYI86" s="1965"/>
      <c r="RYJ86" s="1965"/>
      <c r="RYK86" s="1965"/>
      <c r="RYL86" s="1965"/>
      <c r="RYM86" s="1965"/>
      <c r="RYN86" s="1965"/>
      <c r="RYO86" s="1965"/>
      <c r="RYP86" s="1965"/>
      <c r="RYQ86" s="1965"/>
      <c r="RYR86" s="1965"/>
      <c r="RYS86" s="1965"/>
      <c r="RYT86" s="1965"/>
      <c r="RYU86" s="1965"/>
      <c r="RYV86" s="1965"/>
      <c r="RYW86" s="1965"/>
      <c r="RYX86" s="1965"/>
      <c r="RYY86" s="1965"/>
      <c r="RYZ86" s="1965"/>
      <c r="RZA86" s="1965"/>
      <c r="RZB86" s="1965"/>
      <c r="RZC86" s="1965"/>
      <c r="RZD86" s="1965"/>
      <c r="RZE86" s="1965"/>
      <c r="RZF86" s="1965"/>
      <c r="RZG86" s="1965"/>
      <c r="RZH86" s="1965"/>
      <c r="RZI86" s="1965"/>
      <c r="RZJ86" s="1965"/>
      <c r="RZK86" s="1965"/>
      <c r="RZL86" s="1965"/>
      <c r="RZM86" s="1965"/>
      <c r="RZN86" s="1965"/>
      <c r="RZO86" s="1965"/>
      <c r="RZP86" s="1965"/>
      <c r="RZQ86" s="1965"/>
      <c r="RZR86" s="1965"/>
      <c r="RZS86" s="1965"/>
      <c r="RZT86" s="1965"/>
      <c r="RZU86" s="1965"/>
      <c r="RZV86" s="1965"/>
      <c r="RZW86" s="1965"/>
      <c r="RZX86" s="1965"/>
      <c r="RZY86" s="1965"/>
      <c r="RZZ86" s="1965"/>
      <c r="SAA86" s="1965"/>
      <c r="SAB86" s="1965"/>
      <c r="SAC86" s="1965"/>
      <c r="SAD86" s="1965"/>
      <c r="SAE86" s="1965"/>
      <c r="SAF86" s="1965"/>
      <c r="SAG86" s="1965"/>
      <c r="SAH86" s="1965"/>
      <c r="SAI86" s="1965"/>
      <c r="SAJ86" s="1965"/>
      <c r="SAK86" s="1965"/>
      <c r="SAL86" s="1965"/>
      <c r="SAM86" s="1965"/>
      <c r="SAN86" s="1965"/>
      <c r="SAO86" s="1965"/>
      <c r="SAP86" s="1965"/>
      <c r="SAQ86" s="1965"/>
      <c r="SAR86" s="1965"/>
      <c r="SAS86" s="1965"/>
      <c r="SAT86" s="1965"/>
      <c r="SAU86" s="1965"/>
      <c r="SAV86" s="1965"/>
      <c r="SAW86" s="1965"/>
      <c r="SAX86" s="1965"/>
      <c r="SAY86" s="1965"/>
      <c r="SAZ86" s="1965"/>
      <c r="SBA86" s="1965"/>
      <c r="SBB86" s="1965"/>
      <c r="SBC86" s="1965"/>
      <c r="SBD86" s="1965"/>
      <c r="SBE86" s="1965"/>
      <c r="SBF86" s="1965"/>
      <c r="SBG86" s="1965"/>
      <c r="SBH86" s="1965"/>
      <c r="SBI86" s="1965"/>
      <c r="SBJ86" s="1965"/>
      <c r="SBK86" s="1965"/>
      <c r="SBL86" s="1965"/>
      <c r="SBM86" s="1965"/>
      <c r="SBN86" s="1965"/>
      <c r="SBO86" s="1965"/>
      <c r="SBP86" s="1965"/>
      <c r="SBQ86" s="1965"/>
      <c r="SBR86" s="1965"/>
      <c r="SBS86" s="1965"/>
      <c r="SBT86" s="1965"/>
      <c r="SBU86" s="1965"/>
      <c r="SBV86" s="1965"/>
      <c r="SBW86" s="1965"/>
      <c r="SBX86" s="1965"/>
      <c r="SBY86" s="1965"/>
      <c r="SBZ86" s="1965"/>
      <c r="SCA86" s="1965"/>
      <c r="SCB86" s="1965"/>
      <c r="SCC86" s="1965"/>
      <c r="SCD86" s="1965"/>
      <c r="SCE86" s="1965"/>
      <c r="SCF86" s="1965"/>
      <c r="SCG86" s="1965"/>
      <c r="SCH86" s="1965"/>
      <c r="SCI86" s="1965"/>
      <c r="SCJ86" s="1965"/>
      <c r="SCK86" s="1965"/>
      <c r="SCL86" s="1965"/>
      <c r="SCM86" s="1965"/>
      <c r="SCN86" s="1965"/>
      <c r="SCO86" s="1965"/>
      <c r="SCP86" s="1965"/>
      <c r="SCQ86" s="1965"/>
      <c r="SCR86" s="1965"/>
      <c r="SCS86" s="1965"/>
      <c r="SCT86" s="1965"/>
      <c r="SCU86" s="1965"/>
      <c r="SCV86" s="1965"/>
      <c r="SCW86" s="1965"/>
      <c r="SCX86" s="1965"/>
      <c r="SCY86" s="1965"/>
      <c r="SCZ86" s="1965"/>
      <c r="SDA86" s="1965"/>
      <c r="SDB86" s="1965"/>
      <c r="SDC86" s="1965"/>
      <c r="SDD86" s="1965"/>
      <c r="SDE86" s="1965"/>
      <c r="SDF86" s="1965"/>
      <c r="SDG86" s="1965"/>
      <c r="SDH86" s="1965"/>
      <c r="SDI86" s="1965"/>
      <c r="SDJ86" s="1965"/>
      <c r="SDK86" s="1965"/>
      <c r="SDL86" s="1965"/>
      <c r="SDM86" s="1965"/>
      <c r="SDN86" s="1965"/>
      <c r="SDO86" s="1965"/>
      <c r="SDP86" s="1965"/>
      <c r="SDQ86" s="1965"/>
      <c r="SDR86" s="1965"/>
      <c r="SDS86" s="1965"/>
      <c r="SDT86" s="1965"/>
      <c r="SDU86" s="1965"/>
      <c r="SDV86" s="1965"/>
      <c r="SDW86" s="1965"/>
      <c r="SDX86" s="1965"/>
      <c r="SDY86" s="1965"/>
      <c r="SDZ86" s="1965"/>
      <c r="SEA86" s="1965"/>
      <c r="SEB86" s="1965"/>
      <c r="SEC86" s="1965"/>
      <c r="SED86" s="1965"/>
      <c r="SEE86" s="1965"/>
      <c r="SEF86" s="1965"/>
      <c r="SEG86" s="1965"/>
      <c r="SEH86" s="1965"/>
      <c r="SEI86" s="1965"/>
      <c r="SEJ86" s="1965"/>
      <c r="SEK86" s="1965"/>
      <c r="SEL86" s="1965"/>
      <c r="SEM86" s="1965"/>
      <c r="SEN86" s="1965"/>
      <c r="SEO86" s="1965"/>
      <c r="SEP86" s="1965"/>
      <c r="SEQ86" s="1965"/>
      <c r="SER86" s="1965"/>
      <c r="SES86" s="1965"/>
      <c r="SET86" s="1965"/>
      <c r="SEU86" s="1965"/>
      <c r="SEV86" s="1965"/>
      <c r="SEW86" s="1965"/>
      <c r="SEX86" s="1965"/>
      <c r="SEY86" s="1965"/>
      <c r="SEZ86" s="1965"/>
      <c r="SFA86" s="1965"/>
      <c r="SFB86" s="1965"/>
      <c r="SFC86" s="1965"/>
      <c r="SFD86" s="1965"/>
      <c r="SFE86" s="1965"/>
      <c r="SFF86" s="1965"/>
      <c r="SFG86" s="1965"/>
      <c r="SFH86" s="1965"/>
      <c r="SFI86" s="1965"/>
      <c r="SFJ86" s="1965"/>
      <c r="SFK86" s="1965"/>
      <c r="SFL86" s="1965"/>
      <c r="SFM86" s="1965"/>
      <c r="SFN86" s="1965"/>
      <c r="SFO86" s="1965"/>
      <c r="SFP86" s="1965"/>
      <c r="SFQ86" s="1965"/>
      <c r="SFR86" s="1965"/>
      <c r="SFS86" s="1965"/>
      <c r="SFT86" s="1965"/>
      <c r="SFU86" s="1965"/>
      <c r="SFV86" s="1965"/>
      <c r="SFW86" s="1965"/>
      <c r="SFX86" s="1965"/>
      <c r="SFY86" s="1965"/>
      <c r="SFZ86" s="1965"/>
      <c r="SGA86" s="1965"/>
      <c r="SGB86" s="1965"/>
      <c r="SGC86" s="1965"/>
      <c r="SGD86" s="1965"/>
      <c r="SGE86" s="1965"/>
      <c r="SGF86" s="1965"/>
      <c r="SGG86" s="1965"/>
      <c r="SGH86" s="1965"/>
      <c r="SGI86" s="1965"/>
      <c r="SGJ86" s="1965"/>
      <c r="SGK86" s="1965"/>
      <c r="SGL86" s="1965"/>
      <c r="SGM86" s="1965"/>
      <c r="SGN86" s="1965"/>
      <c r="SGO86" s="1965"/>
      <c r="SGP86" s="1965"/>
      <c r="SGQ86" s="1965"/>
      <c r="SGR86" s="1965"/>
      <c r="SGS86" s="1965"/>
      <c r="SGT86" s="1965"/>
      <c r="SGU86" s="1965"/>
      <c r="SGV86" s="1965"/>
      <c r="SGW86" s="1965"/>
      <c r="SGX86" s="1965"/>
      <c r="SGY86" s="1965"/>
      <c r="SGZ86" s="1965"/>
      <c r="SHA86" s="1965"/>
      <c r="SHB86" s="1965"/>
      <c r="SHC86" s="1965"/>
      <c r="SHD86" s="1965"/>
      <c r="SHE86" s="1965"/>
      <c r="SHF86" s="1965"/>
      <c r="SHG86" s="1965"/>
      <c r="SHH86" s="1965"/>
      <c r="SHI86" s="1965"/>
      <c r="SHJ86" s="1965"/>
      <c r="SHK86" s="1965"/>
      <c r="SHL86" s="1965"/>
      <c r="SHM86" s="1965"/>
      <c r="SHN86" s="1965"/>
      <c r="SHO86" s="1965"/>
      <c r="SHP86" s="1965"/>
      <c r="SHQ86" s="1965"/>
      <c r="SHR86" s="1965"/>
      <c r="SHS86" s="1965"/>
      <c r="SHT86" s="1965"/>
      <c r="SHU86" s="1965"/>
      <c r="SHV86" s="1965"/>
      <c r="SHW86" s="1965"/>
      <c r="SHX86" s="1965"/>
      <c r="SHY86" s="1965"/>
      <c r="SHZ86" s="1965"/>
      <c r="SIA86" s="1965"/>
      <c r="SIB86" s="1965"/>
      <c r="SIC86" s="1965"/>
      <c r="SID86" s="1965"/>
      <c r="SIE86" s="1965"/>
      <c r="SIF86" s="1965"/>
      <c r="SIG86" s="1965"/>
      <c r="SIH86" s="1965"/>
      <c r="SII86" s="1965"/>
      <c r="SIJ86" s="1965"/>
      <c r="SIK86" s="1965"/>
      <c r="SIL86" s="1965"/>
      <c r="SIM86" s="1965"/>
      <c r="SIN86" s="1965"/>
      <c r="SIO86" s="1965"/>
      <c r="SIP86" s="1965"/>
      <c r="SIQ86" s="1965"/>
      <c r="SIR86" s="1965"/>
      <c r="SIS86" s="1965"/>
      <c r="SIT86" s="1965"/>
      <c r="SIU86" s="1965"/>
      <c r="SIV86" s="1965"/>
      <c r="SIW86" s="1965"/>
      <c r="SIX86" s="1965"/>
      <c r="SIY86" s="1965"/>
      <c r="SIZ86" s="1965"/>
      <c r="SJA86" s="1965"/>
      <c r="SJB86" s="1965"/>
      <c r="SJC86" s="1965"/>
      <c r="SJD86" s="1965"/>
      <c r="SJE86" s="1965"/>
      <c r="SJF86" s="1965"/>
      <c r="SJG86" s="1965"/>
      <c r="SJH86" s="1965"/>
      <c r="SJI86" s="1965"/>
      <c r="SJJ86" s="1965"/>
      <c r="SJK86" s="1965"/>
      <c r="SJL86" s="1965"/>
      <c r="SJM86" s="1965"/>
      <c r="SJN86" s="1965"/>
      <c r="SJO86" s="1965"/>
      <c r="SJP86" s="1965"/>
      <c r="SJQ86" s="1965"/>
      <c r="SJR86" s="1965"/>
      <c r="SJS86" s="1965"/>
      <c r="SJT86" s="1965"/>
      <c r="SJU86" s="1965"/>
      <c r="SJV86" s="1965"/>
      <c r="SJW86" s="1965"/>
      <c r="SJX86" s="1965"/>
      <c r="SJY86" s="1965"/>
      <c r="SJZ86" s="1965"/>
      <c r="SKA86" s="1965"/>
      <c r="SKB86" s="1965"/>
      <c r="SKC86" s="1965"/>
      <c r="SKD86" s="1965"/>
      <c r="SKE86" s="1965"/>
      <c r="SKF86" s="1965"/>
      <c r="SKG86" s="1965"/>
      <c r="SKH86" s="1965"/>
      <c r="SKI86" s="1965"/>
      <c r="SKJ86" s="1965"/>
      <c r="SKK86" s="1965"/>
      <c r="SKL86" s="1965"/>
      <c r="SKM86" s="1965"/>
      <c r="SKN86" s="1965"/>
      <c r="SKO86" s="1965"/>
      <c r="SKP86" s="1965"/>
      <c r="SKQ86" s="1965"/>
      <c r="SKR86" s="1965"/>
      <c r="SKS86" s="1965"/>
      <c r="SKT86" s="1965"/>
      <c r="SKU86" s="1965"/>
      <c r="SKV86" s="1965"/>
      <c r="SKW86" s="1965"/>
      <c r="SKX86" s="1965"/>
      <c r="SKY86" s="1965"/>
      <c r="SKZ86" s="1965"/>
      <c r="SLA86" s="1965"/>
      <c r="SLB86" s="1965"/>
      <c r="SLC86" s="1965"/>
      <c r="SLD86" s="1965"/>
      <c r="SLE86" s="1965"/>
      <c r="SLF86" s="1965"/>
      <c r="SLG86" s="1965"/>
      <c r="SLH86" s="1965"/>
      <c r="SLI86" s="1965"/>
      <c r="SLJ86" s="1965"/>
      <c r="SLK86" s="1965"/>
      <c r="SLL86" s="1965"/>
      <c r="SLM86" s="1965"/>
      <c r="SLN86" s="1965"/>
      <c r="SLO86" s="1965"/>
      <c r="SLP86" s="1965"/>
      <c r="SLQ86" s="1965"/>
      <c r="SLR86" s="1965"/>
      <c r="SLS86" s="1965"/>
      <c r="SLT86" s="1965"/>
      <c r="SLU86" s="1965"/>
      <c r="SLV86" s="1965"/>
      <c r="SLW86" s="1965"/>
      <c r="SLX86" s="1965"/>
      <c r="SLY86" s="1965"/>
      <c r="SLZ86" s="1965"/>
      <c r="SMA86" s="1965"/>
      <c r="SMB86" s="1965"/>
      <c r="SMC86" s="1965"/>
      <c r="SMD86" s="1965"/>
      <c r="SME86" s="1965"/>
      <c r="SMF86" s="1965"/>
      <c r="SMG86" s="1965"/>
      <c r="SMH86" s="1965"/>
      <c r="SMI86" s="1965"/>
      <c r="SMJ86" s="1965"/>
      <c r="SMK86" s="1965"/>
      <c r="SML86" s="1965"/>
      <c r="SMM86" s="1965"/>
      <c r="SMN86" s="1965"/>
      <c r="SMO86" s="1965"/>
      <c r="SMP86" s="1965"/>
      <c r="SMQ86" s="1965"/>
      <c r="SMR86" s="1965"/>
      <c r="SMS86" s="1965"/>
      <c r="SMT86" s="1965"/>
      <c r="SMU86" s="1965"/>
      <c r="SMV86" s="1965"/>
      <c r="SMW86" s="1965"/>
      <c r="SMX86" s="1965"/>
      <c r="SMY86" s="1965"/>
      <c r="SMZ86" s="1965"/>
      <c r="SNA86" s="1965"/>
      <c r="SNB86" s="1965"/>
      <c r="SNC86" s="1965"/>
      <c r="SND86" s="1965"/>
      <c r="SNE86" s="1965"/>
      <c r="SNF86" s="1965"/>
      <c r="SNG86" s="1965"/>
      <c r="SNH86" s="1965"/>
      <c r="SNI86" s="1965"/>
      <c r="SNJ86" s="1965"/>
      <c r="SNK86" s="1965"/>
      <c r="SNL86" s="1965"/>
      <c r="SNM86" s="1965"/>
      <c r="SNN86" s="1965"/>
      <c r="SNO86" s="1965"/>
      <c r="SNP86" s="1965"/>
      <c r="SNQ86" s="1965"/>
      <c r="SNR86" s="1965"/>
      <c r="SNS86" s="1965"/>
      <c r="SNT86" s="1965"/>
      <c r="SNU86" s="1965"/>
      <c r="SNV86" s="1965"/>
      <c r="SNW86" s="1965"/>
      <c r="SNX86" s="1965"/>
      <c r="SNY86" s="1965"/>
      <c r="SNZ86" s="1965"/>
      <c r="SOA86" s="1965"/>
      <c r="SOB86" s="1965"/>
      <c r="SOC86" s="1965"/>
      <c r="SOD86" s="1965"/>
      <c r="SOE86" s="1965"/>
      <c r="SOF86" s="1965"/>
      <c r="SOG86" s="1965"/>
      <c r="SOH86" s="1965"/>
      <c r="SOI86" s="1965"/>
      <c r="SOJ86" s="1965"/>
      <c r="SOK86" s="1965"/>
      <c r="SOL86" s="1965"/>
      <c r="SOM86" s="1965"/>
      <c r="SON86" s="1965"/>
      <c r="SOO86" s="1965"/>
      <c r="SOP86" s="1965"/>
      <c r="SOQ86" s="1965"/>
      <c r="SOR86" s="1965"/>
      <c r="SOS86" s="1965"/>
      <c r="SOT86" s="1965"/>
      <c r="SOU86" s="1965"/>
      <c r="SOV86" s="1965"/>
      <c r="SOW86" s="1965"/>
      <c r="SOX86" s="1965"/>
      <c r="SOY86" s="1965"/>
      <c r="SOZ86" s="1965"/>
      <c r="SPA86" s="1965"/>
      <c r="SPB86" s="1965"/>
      <c r="SPC86" s="1965"/>
      <c r="SPD86" s="1965"/>
      <c r="SPE86" s="1965"/>
      <c r="SPF86" s="1965"/>
      <c r="SPG86" s="1965"/>
      <c r="SPH86" s="1965"/>
      <c r="SPI86" s="1965"/>
      <c r="SPJ86" s="1965"/>
      <c r="SPK86" s="1965"/>
      <c r="SPL86" s="1965"/>
      <c r="SPM86" s="1965"/>
      <c r="SPN86" s="1965"/>
      <c r="SPO86" s="1965"/>
      <c r="SPP86" s="1965"/>
      <c r="SPQ86" s="1965"/>
      <c r="SPR86" s="1965"/>
      <c r="SPS86" s="1965"/>
      <c r="SPT86" s="1965"/>
      <c r="SPU86" s="1965"/>
      <c r="SPV86" s="1965"/>
      <c r="SPW86" s="1965"/>
      <c r="SPX86" s="1965"/>
      <c r="SPY86" s="1965"/>
      <c r="SPZ86" s="1965"/>
      <c r="SQA86" s="1965"/>
      <c r="SQB86" s="1965"/>
      <c r="SQC86" s="1965"/>
      <c r="SQD86" s="1965"/>
      <c r="SQE86" s="1965"/>
      <c r="SQF86" s="1965"/>
      <c r="SQG86" s="1965"/>
      <c r="SQH86" s="1965"/>
      <c r="SQI86" s="1965"/>
      <c r="SQJ86" s="1965"/>
      <c r="SQK86" s="1965"/>
      <c r="SQL86" s="1965"/>
      <c r="SQM86" s="1965"/>
      <c r="SQN86" s="1965"/>
      <c r="SQO86" s="1965"/>
      <c r="SQP86" s="1965"/>
      <c r="SQQ86" s="1965"/>
      <c r="SQR86" s="1965"/>
      <c r="SQS86" s="1965"/>
      <c r="SQT86" s="1965"/>
      <c r="SQU86" s="1965"/>
      <c r="SQV86" s="1965"/>
      <c r="SQW86" s="1965"/>
      <c r="SQX86" s="1965"/>
      <c r="SQY86" s="1965"/>
      <c r="SQZ86" s="1965"/>
      <c r="SRA86" s="1965"/>
      <c r="SRB86" s="1965"/>
      <c r="SRC86" s="1965"/>
      <c r="SRD86" s="1965"/>
      <c r="SRE86" s="1965"/>
      <c r="SRF86" s="1965"/>
      <c r="SRG86" s="1965"/>
      <c r="SRH86" s="1965"/>
      <c r="SRI86" s="1965"/>
      <c r="SRJ86" s="1965"/>
      <c r="SRK86" s="1965"/>
      <c r="SRL86" s="1965"/>
      <c r="SRM86" s="1965"/>
      <c r="SRN86" s="1965"/>
      <c r="SRO86" s="1965"/>
      <c r="SRP86" s="1965"/>
      <c r="SRQ86" s="1965"/>
      <c r="SRR86" s="1965"/>
      <c r="SRS86" s="1965"/>
      <c r="SRT86" s="1965"/>
      <c r="SRU86" s="1965"/>
      <c r="SRV86" s="1965"/>
      <c r="SRW86" s="1965"/>
      <c r="SRX86" s="1965"/>
      <c r="SRY86" s="1965"/>
      <c r="SRZ86" s="1965"/>
      <c r="SSA86" s="1965"/>
      <c r="SSB86" s="1965"/>
      <c r="SSC86" s="1965"/>
      <c r="SSD86" s="1965"/>
      <c r="SSE86" s="1965"/>
      <c r="SSF86" s="1965"/>
      <c r="SSG86" s="1965"/>
      <c r="SSH86" s="1965"/>
      <c r="SSI86" s="1965"/>
      <c r="SSJ86" s="1965"/>
      <c r="SSK86" s="1965"/>
      <c r="SSL86" s="1965"/>
      <c r="SSM86" s="1965"/>
      <c r="SSN86" s="1965"/>
      <c r="SSO86" s="1965"/>
      <c r="SSP86" s="1965"/>
      <c r="SSQ86" s="1965"/>
      <c r="SSR86" s="1965"/>
      <c r="SSS86" s="1965"/>
      <c r="SST86" s="1965"/>
      <c r="SSU86" s="1965"/>
      <c r="SSV86" s="1965"/>
      <c r="SSW86" s="1965"/>
      <c r="SSX86" s="1965"/>
      <c r="SSY86" s="1965"/>
      <c r="SSZ86" s="1965"/>
      <c r="STA86" s="1965"/>
      <c r="STB86" s="1965"/>
      <c r="STC86" s="1965"/>
      <c r="STD86" s="1965"/>
      <c r="STE86" s="1965"/>
      <c r="STF86" s="1965"/>
      <c r="STG86" s="1965"/>
      <c r="STH86" s="1965"/>
      <c r="STI86" s="1965"/>
      <c r="STJ86" s="1965"/>
      <c r="STK86" s="1965"/>
      <c r="STL86" s="1965"/>
      <c r="STM86" s="1965"/>
      <c r="STN86" s="1965"/>
      <c r="STO86" s="1965"/>
      <c r="STP86" s="1965"/>
      <c r="STQ86" s="1965"/>
      <c r="STR86" s="1965"/>
      <c r="STS86" s="1965"/>
      <c r="STT86" s="1965"/>
      <c r="STU86" s="1965"/>
      <c r="STV86" s="1965"/>
      <c r="STW86" s="1965"/>
      <c r="STX86" s="1965"/>
      <c r="STY86" s="1965"/>
      <c r="STZ86" s="1965"/>
      <c r="SUA86" s="1965"/>
      <c r="SUB86" s="1965"/>
      <c r="SUC86" s="1965"/>
      <c r="SUD86" s="1965"/>
      <c r="SUE86" s="1965"/>
      <c r="SUF86" s="1965"/>
      <c r="SUG86" s="1965"/>
      <c r="SUH86" s="1965"/>
      <c r="SUI86" s="1965"/>
      <c r="SUJ86" s="1965"/>
      <c r="SUK86" s="1965"/>
      <c r="SUL86" s="1965"/>
      <c r="SUM86" s="1965"/>
      <c r="SUN86" s="1965"/>
      <c r="SUO86" s="1965"/>
      <c r="SUP86" s="1965"/>
      <c r="SUQ86" s="1965"/>
      <c r="SUR86" s="1965"/>
      <c r="SUS86" s="1965"/>
      <c r="SUT86" s="1965"/>
      <c r="SUU86" s="1965"/>
      <c r="SUV86" s="1965"/>
      <c r="SUW86" s="1965"/>
      <c r="SUX86" s="1965"/>
      <c r="SUY86" s="1965"/>
      <c r="SUZ86" s="1965"/>
      <c r="SVA86" s="1965"/>
      <c r="SVB86" s="1965"/>
      <c r="SVC86" s="1965"/>
      <c r="SVD86" s="1965"/>
      <c r="SVE86" s="1965"/>
      <c r="SVF86" s="1965"/>
      <c r="SVG86" s="1965"/>
      <c r="SVH86" s="1965"/>
      <c r="SVI86" s="1965"/>
      <c r="SVJ86" s="1965"/>
      <c r="SVK86" s="1965"/>
      <c r="SVL86" s="1965"/>
      <c r="SVM86" s="1965"/>
      <c r="SVN86" s="1965"/>
      <c r="SVO86" s="1965"/>
      <c r="SVP86" s="1965"/>
      <c r="SVQ86" s="1965"/>
      <c r="SVR86" s="1965"/>
      <c r="SVS86" s="1965"/>
      <c r="SVT86" s="1965"/>
      <c r="SVU86" s="1965"/>
      <c r="SVV86" s="1965"/>
      <c r="SVW86" s="1965"/>
      <c r="SVX86" s="1965"/>
      <c r="SVY86" s="1965"/>
      <c r="SVZ86" s="1965"/>
      <c r="SWA86" s="1965"/>
      <c r="SWB86" s="1965"/>
      <c r="SWC86" s="1965"/>
      <c r="SWD86" s="1965"/>
      <c r="SWE86" s="1965"/>
      <c r="SWF86" s="1965"/>
      <c r="SWG86" s="1965"/>
      <c r="SWH86" s="1965"/>
      <c r="SWI86" s="1965"/>
      <c r="SWJ86" s="1965"/>
      <c r="SWK86" s="1965"/>
      <c r="SWL86" s="1965"/>
      <c r="SWM86" s="1965"/>
      <c r="SWN86" s="1965"/>
      <c r="SWO86" s="1965"/>
      <c r="SWP86" s="1965"/>
      <c r="SWQ86" s="1965"/>
      <c r="SWR86" s="1965"/>
      <c r="SWS86" s="1965"/>
      <c r="SWT86" s="1965"/>
      <c r="SWU86" s="1965"/>
      <c r="SWV86" s="1965"/>
      <c r="SWW86" s="1965"/>
      <c r="SWX86" s="1965"/>
      <c r="SWY86" s="1965"/>
      <c r="SWZ86" s="1965"/>
      <c r="SXA86" s="1965"/>
      <c r="SXB86" s="1965"/>
      <c r="SXC86" s="1965"/>
      <c r="SXD86" s="1965"/>
      <c r="SXE86" s="1965"/>
      <c r="SXF86" s="1965"/>
      <c r="SXG86" s="1965"/>
      <c r="SXH86" s="1965"/>
      <c r="SXI86" s="1965"/>
      <c r="SXJ86" s="1965"/>
      <c r="SXK86" s="1965"/>
      <c r="SXL86" s="1965"/>
      <c r="SXM86" s="1965"/>
      <c r="SXN86" s="1965"/>
      <c r="SXO86" s="1965"/>
      <c r="SXP86" s="1965"/>
      <c r="SXQ86" s="1965"/>
      <c r="SXR86" s="1965"/>
      <c r="SXS86" s="1965"/>
      <c r="SXT86" s="1965"/>
      <c r="SXU86" s="1965"/>
      <c r="SXV86" s="1965"/>
      <c r="SXW86" s="1965"/>
      <c r="SXX86" s="1965"/>
      <c r="SXY86" s="1965"/>
      <c r="SXZ86" s="1965"/>
      <c r="SYA86" s="1965"/>
      <c r="SYB86" s="1965"/>
      <c r="SYC86" s="1965"/>
      <c r="SYD86" s="1965"/>
      <c r="SYE86" s="1965"/>
      <c r="SYF86" s="1965"/>
      <c r="SYG86" s="1965"/>
      <c r="SYH86" s="1965"/>
      <c r="SYI86" s="1965"/>
      <c r="SYJ86" s="1965"/>
      <c r="SYK86" s="1965"/>
      <c r="SYL86" s="1965"/>
      <c r="SYM86" s="1965"/>
      <c r="SYN86" s="1965"/>
      <c r="SYO86" s="1965"/>
      <c r="SYP86" s="1965"/>
      <c r="SYQ86" s="1965"/>
      <c r="SYR86" s="1965"/>
      <c r="SYS86" s="1965"/>
      <c r="SYT86" s="1965"/>
      <c r="SYU86" s="1965"/>
      <c r="SYV86" s="1965"/>
      <c r="SYW86" s="1965"/>
      <c r="SYX86" s="1965"/>
      <c r="SYY86" s="1965"/>
      <c r="SYZ86" s="1965"/>
      <c r="SZA86" s="1965"/>
      <c r="SZB86" s="1965"/>
      <c r="SZC86" s="1965"/>
      <c r="SZD86" s="1965"/>
      <c r="SZE86" s="1965"/>
      <c r="SZF86" s="1965"/>
      <c r="SZG86" s="1965"/>
      <c r="SZH86" s="1965"/>
      <c r="SZI86" s="1965"/>
      <c r="SZJ86" s="1965"/>
      <c r="SZK86" s="1965"/>
      <c r="SZL86" s="1965"/>
      <c r="SZM86" s="1965"/>
      <c r="SZN86" s="1965"/>
      <c r="SZO86" s="1965"/>
      <c r="SZP86" s="1965"/>
      <c r="SZQ86" s="1965"/>
      <c r="SZR86" s="1965"/>
      <c r="SZS86" s="1965"/>
      <c r="SZT86" s="1965"/>
      <c r="SZU86" s="1965"/>
      <c r="SZV86" s="1965"/>
      <c r="SZW86" s="1965"/>
      <c r="SZX86" s="1965"/>
      <c r="SZY86" s="1965"/>
      <c r="SZZ86" s="1965"/>
      <c r="TAA86" s="1965"/>
      <c r="TAB86" s="1965"/>
      <c r="TAC86" s="1965"/>
      <c r="TAD86" s="1965"/>
      <c r="TAE86" s="1965"/>
      <c r="TAF86" s="1965"/>
      <c r="TAG86" s="1965"/>
      <c r="TAH86" s="1965"/>
      <c r="TAI86" s="1965"/>
      <c r="TAJ86" s="1965"/>
      <c r="TAK86" s="1965"/>
      <c r="TAL86" s="1965"/>
      <c r="TAM86" s="1965"/>
      <c r="TAN86" s="1965"/>
      <c r="TAO86" s="1965"/>
      <c r="TAP86" s="1965"/>
      <c r="TAQ86" s="1965"/>
      <c r="TAR86" s="1965"/>
      <c r="TAS86" s="1965"/>
      <c r="TAT86" s="1965"/>
      <c r="TAU86" s="1965"/>
      <c r="TAV86" s="1965"/>
      <c r="TAW86" s="1965"/>
      <c r="TAX86" s="1965"/>
      <c r="TAY86" s="1965"/>
      <c r="TAZ86" s="1965"/>
      <c r="TBA86" s="1965"/>
      <c r="TBB86" s="1965"/>
      <c r="TBC86" s="1965"/>
      <c r="TBD86" s="1965"/>
      <c r="TBE86" s="1965"/>
      <c r="TBF86" s="1965"/>
      <c r="TBG86" s="1965"/>
      <c r="TBH86" s="1965"/>
      <c r="TBI86" s="1965"/>
      <c r="TBJ86" s="1965"/>
      <c r="TBK86" s="1965"/>
      <c r="TBL86" s="1965"/>
      <c r="TBM86" s="1965"/>
      <c r="TBN86" s="1965"/>
      <c r="TBO86" s="1965"/>
      <c r="TBP86" s="1965"/>
      <c r="TBQ86" s="1965"/>
      <c r="TBR86" s="1965"/>
      <c r="TBS86" s="1965"/>
      <c r="TBT86" s="1965"/>
      <c r="TBU86" s="1965"/>
      <c r="TBV86" s="1965"/>
      <c r="TBW86" s="1965"/>
      <c r="TBX86" s="1965"/>
      <c r="TBY86" s="1965"/>
      <c r="TBZ86" s="1965"/>
      <c r="TCA86" s="1965"/>
      <c r="TCB86" s="1965"/>
      <c r="TCC86" s="1965"/>
      <c r="TCD86" s="1965"/>
      <c r="TCE86" s="1965"/>
      <c r="TCF86" s="1965"/>
      <c r="TCG86" s="1965"/>
      <c r="TCH86" s="1965"/>
      <c r="TCI86" s="1965"/>
      <c r="TCJ86" s="1965"/>
      <c r="TCK86" s="1965"/>
      <c r="TCL86" s="1965"/>
      <c r="TCM86" s="1965"/>
      <c r="TCN86" s="1965"/>
      <c r="TCO86" s="1965"/>
      <c r="TCP86" s="1965"/>
      <c r="TCQ86" s="1965"/>
      <c r="TCR86" s="1965"/>
      <c r="TCS86" s="1965"/>
      <c r="TCT86" s="1965"/>
      <c r="TCU86" s="1965"/>
      <c r="TCV86" s="1965"/>
      <c r="TCW86" s="1965"/>
      <c r="TCX86" s="1965"/>
      <c r="TCY86" s="1965"/>
      <c r="TCZ86" s="1965"/>
      <c r="TDA86" s="1965"/>
      <c r="TDB86" s="1965"/>
      <c r="TDC86" s="1965"/>
      <c r="TDD86" s="1965"/>
      <c r="TDE86" s="1965"/>
      <c r="TDF86" s="1965"/>
      <c r="TDG86" s="1965"/>
      <c r="TDH86" s="1965"/>
      <c r="TDI86" s="1965"/>
      <c r="TDJ86" s="1965"/>
      <c r="TDK86" s="1965"/>
      <c r="TDL86" s="1965"/>
      <c r="TDM86" s="1965"/>
      <c r="TDN86" s="1965"/>
      <c r="TDO86" s="1965"/>
      <c r="TDP86" s="1965"/>
      <c r="TDQ86" s="1965"/>
      <c r="TDR86" s="1965"/>
      <c r="TDS86" s="1965"/>
      <c r="TDT86" s="1965"/>
      <c r="TDU86" s="1965"/>
      <c r="TDV86" s="1965"/>
      <c r="TDW86" s="1965"/>
      <c r="TDX86" s="1965"/>
      <c r="TDY86" s="1965"/>
      <c r="TDZ86" s="1965"/>
      <c r="TEA86" s="1965"/>
      <c r="TEB86" s="1965"/>
      <c r="TEC86" s="1965"/>
      <c r="TED86" s="1965"/>
      <c r="TEE86" s="1965"/>
      <c r="TEF86" s="1965"/>
      <c r="TEG86" s="1965"/>
      <c r="TEH86" s="1965"/>
      <c r="TEI86" s="1965"/>
      <c r="TEJ86" s="1965"/>
      <c r="TEK86" s="1965"/>
      <c r="TEL86" s="1965"/>
      <c r="TEM86" s="1965"/>
      <c r="TEN86" s="1965"/>
      <c r="TEO86" s="1965"/>
      <c r="TEP86" s="1965"/>
      <c r="TEQ86" s="1965"/>
      <c r="TER86" s="1965"/>
      <c r="TES86" s="1965"/>
      <c r="TET86" s="1965"/>
      <c r="TEU86" s="1965"/>
      <c r="TEV86" s="1965"/>
      <c r="TEW86" s="1965"/>
      <c r="TEX86" s="1965"/>
      <c r="TEY86" s="1965"/>
      <c r="TEZ86" s="1965"/>
      <c r="TFA86" s="1965"/>
      <c r="TFB86" s="1965"/>
      <c r="TFC86" s="1965"/>
      <c r="TFD86" s="1965"/>
      <c r="TFE86" s="1965"/>
      <c r="TFF86" s="1965"/>
      <c r="TFG86" s="1965"/>
      <c r="TFH86" s="1965"/>
      <c r="TFI86" s="1965"/>
      <c r="TFJ86" s="1965"/>
      <c r="TFK86" s="1965"/>
      <c r="TFL86" s="1965"/>
      <c r="TFM86" s="1965"/>
      <c r="TFN86" s="1965"/>
      <c r="TFO86" s="1965"/>
      <c r="TFP86" s="1965"/>
      <c r="TFQ86" s="1965"/>
      <c r="TFR86" s="1965"/>
      <c r="TFS86" s="1965"/>
      <c r="TFT86" s="1965"/>
      <c r="TFU86" s="1965"/>
      <c r="TFV86" s="1965"/>
      <c r="TFW86" s="1965"/>
      <c r="TFX86" s="1965"/>
      <c r="TFY86" s="1965"/>
      <c r="TFZ86" s="1965"/>
      <c r="TGA86" s="1965"/>
      <c r="TGB86" s="1965"/>
      <c r="TGC86" s="1965"/>
      <c r="TGD86" s="1965"/>
      <c r="TGE86" s="1965"/>
      <c r="TGF86" s="1965"/>
      <c r="TGG86" s="1965"/>
      <c r="TGH86" s="1965"/>
      <c r="TGI86" s="1965"/>
      <c r="TGJ86" s="1965"/>
      <c r="TGK86" s="1965"/>
      <c r="TGL86" s="1965"/>
      <c r="TGM86" s="1965"/>
      <c r="TGN86" s="1965"/>
      <c r="TGO86" s="1965"/>
      <c r="TGP86" s="1965"/>
      <c r="TGQ86" s="1965"/>
      <c r="TGR86" s="1965"/>
      <c r="TGS86" s="1965"/>
      <c r="TGT86" s="1965"/>
      <c r="TGU86" s="1965"/>
      <c r="TGV86" s="1965"/>
      <c r="TGW86" s="1965"/>
      <c r="TGX86" s="1965"/>
      <c r="TGY86" s="1965"/>
      <c r="TGZ86" s="1965"/>
      <c r="THA86" s="1965"/>
      <c r="THB86" s="1965"/>
      <c r="THC86" s="1965"/>
      <c r="THD86" s="1965"/>
      <c r="THE86" s="1965"/>
      <c r="THF86" s="1965"/>
      <c r="THG86" s="1965"/>
      <c r="THH86" s="1965"/>
      <c r="THI86" s="1965"/>
      <c r="THJ86" s="1965"/>
      <c r="THK86" s="1965"/>
      <c r="THL86" s="1965"/>
      <c r="THM86" s="1965"/>
      <c r="THN86" s="1965"/>
      <c r="THO86" s="1965"/>
      <c r="THP86" s="1965"/>
      <c r="THQ86" s="1965"/>
      <c r="THR86" s="1965"/>
      <c r="THS86" s="1965"/>
      <c r="THT86" s="1965"/>
      <c r="THU86" s="1965"/>
      <c r="THV86" s="1965"/>
      <c r="THW86" s="1965"/>
      <c r="THX86" s="1965"/>
      <c r="THY86" s="1965"/>
      <c r="THZ86" s="1965"/>
      <c r="TIA86" s="1965"/>
      <c r="TIB86" s="1965"/>
      <c r="TIC86" s="1965"/>
      <c r="TID86" s="1965"/>
      <c r="TIE86" s="1965"/>
      <c r="TIF86" s="1965"/>
      <c r="TIG86" s="1965"/>
      <c r="TIH86" s="1965"/>
      <c r="TII86" s="1965"/>
      <c r="TIJ86" s="1965"/>
      <c r="TIK86" s="1965"/>
      <c r="TIL86" s="1965"/>
      <c r="TIM86" s="1965"/>
      <c r="TIN86" s="1965"/>
      <c r="TIO86" s="1965"/>
      <c r="TIP86" s="1965"/>
      <c r="TIQ86" s="1965"/>
      <c r="TIR86" s="1965"/>
      <c r="TIS86" s="1965"/>
      <c r="TIT86" s="1965"/>
      <c r="TIU86" s="1965"/>
      <c r="TIV86" s="1965"/>
      <c r="TIW86" s="1965"/>
      <c r="TIX86" s="1965"/>
      <c r="TIY86" s="1965"/>
      <c r="TIZ86" s="1965"/>
      <c r="TJA86" s="1965"/>
      <c r="TJB86" s="1965"/>
      <c r="TJC86" s="1965"/>
      <c r="TJD86" s="1965"/>
      <c r="TJE86" s="1965"/>
      <c r="TJF86" s="1965"/>
      <c r="TJG86" s="1965"/>
      <c r="TJH86" s="1965"/>
      <c r="TJI86" s="1965"/>
      <c r="TJJ86" s="1965"/>
      <c r="TJK86" s="1965"/>
      <c r="TJL86" s="1965"/>
      <c r="TJM86" s="1965"/>
      <c r="TJN86" s="1965"/>
      <c r="TJO86" s="1965"/>
      <c r="TJP86" s="1965"/>
      <c r="TJQ86" s="1965"/>
      <c r="TJR86" s="1965"/>
      <c r="TJS86" s="1965"/>
      <c r="TJT86" s="1965"/>
      <c r="TJU86" s="1965"/>
      <c r="TJV86" s="1965"/>
      <c r="TJW86" s="1965"/>
      <c r="TJX86" s="1965"/>
      <c r="TJY86" s="1965"/>
      <c r="TJZ86" s="1965"/>
      <c r="TKA86" s="1965"/>
      <c r="TKB86" s="1965"/>
      <c r="TKC86" s="1965"/>
      <c r="TKD86" s="1965"/>
      <c r="TKE86" s="1965"/>
      <c r="TKF86" s="1965"/>
      <c r="TKG86" s="1965"/>
      <c r="TKH86" s="1965"/>
      <c r="TKI86" s="1965"/>
      <c r="TKJ86" s="1965"/>
      <c r="TKK86" s="1965"/>
      <c r="TKL86" s="1965"/>
      <c r="TKM86" s="1965"/>
      <c r="TKN86" s="1965"/>
      <c r="TKO86" s="1965"/>
      <c r="TKP86" s="1965"/>
      <c r="TKQ86" s="1965"/>
      <c r="TKR86" s="1965"/>
      <c r="TKS86" s="1965"/>
      <c r="TKT86" s="1965"/>
      <c r="TKU86" s="1965"/>
      <c r="TKV86" s="1965"/>
      <c r="TKW86" s="1965"/>
      <c r="TKX86" s="1965"/>
      <c r="TKY86" s="1965"/>
      <c r="TKZ86" s="1965"/>
      <c r="TLA86" s="1965"/>
      <c r="TLB86" s="1965"/>
      <c r="TLC86" s="1965"/>
      <c r="TLD86" s="1965"/>
      <c r="TLE86" s="1965"/>
      <c r="TLF86" s="1965"/>
      <c r="TLG86" s="1965"/>
      <c r="TLH86" s="1965"/>
      <c r="TLI86" s="1965"/>
      <c r="TLJ86" s="1965"/>
      <c r="TLK86" s="1965"/>
      <c r="TLL86" s="1965"/>
      <c r="TLM86" s="1965"/>
      <c r="TLN86" s="1965"/>
      <c r="TLO86" s="1965"/>
      <c r="TLP86" s="1965"/>
      <c r="TLQ86" s="1965"/>
      <c r="TLR86" s="1965"/>
      <c r="TLS86" s="1965"/>
      <c r="TLT86" s="1965"/>
      <c r="TLU86" s="1965"/>
      <c r="TLV86" s="1965"/>
      <c r="TLW86" s="1965"/>
      <c r="TLX86" s="1965"/>
      <c r="TLY86" s="1965"/>
      <c r="TLZ86" s="1965"/>
      <c r="TMA86" s="1965"/>
      <c r="TMB86" s="1965"/>
      <c r="TMC86" s="1965"/>
      <c r="TMD86" s="1965"/>
      <c r="TME86" s="1965"/>
      <c r="TMF86" s="1965"/>
      <c r="TMG86" s="1965"/>
      <c r="TMH86" s="1965"/>
      <c r="TMI86" s="1965"/>
      <c r="TMJ86" s="1965"/>
      <c r="TMK86" s="1965"/>
      <c r="TML86" s="1965"/>
      <c r="TMM86" s="1965"/>
      <c r="TMN86" s="1965"/>
      <c r="TMO86" s="1965"/>
      <c r="TMP86" s="1965"/>
      <c r="TMQ86" s="1965"/>
      <c r="TMR86" s="1965"/>
      <c r="TMS86" s="1965"/>
      <c r="TMT86" s="1965"/>
      <c r="TMU86" s="1965"/>
      <c r="TMV86" s="1965"/>
      <c r="TMW86" s="1965"/>
      <c r="TMX86" s="1965"/>
      <c r="TMY86" s="1965"/>
      <c r="TMZ86" s="1965"/>
      <c r="TNA86" s="1965"/>
      <c r="TNB86" s="1965"/>
      <c r="TNC86" s="1965"/>
      <c r="TND86" s="1965"/>
      <c r="TNE86" s="1965"/>
      <c r="TNF86" s="1965"/>
      <c r="TNG86" s="1965"/>
      <c r="TNH86" s="1965"/>
      <c r="TNI86" s="1965"/>
      <c r="TNJ86" s="1965"/>
      <c r="TNK86" s="1965"/>
      <c r="TNL86" s="1965"/>
      <c r="TNM86" s="1965"/>
      <c r="TNN86" s="1965"/>
      <c r="TNO86" s="1965"/>
      <c r="TNP86" s="1965"/>
      <c r="TNQ86" s="1965"/>
      <c r="TNR86" s="1965"/>
      <c r="TNS86" s="1965"/>
      <c r="TNT86" s="1965"/>
      <c r="TNU86" s="1965"/>
      <c r="TNV86" s="1965"/>
      <c r="TNW86" s="1965"/>
      <c r="TNX86" s="1965"/>
      <c r="TNY86" s="1965"/>
      <c r="TNZ86" s="1965"/>
      <c r="TOA86" s="1965"/>
      <c r="TOB86" s="1965"/>
      <c r="TOC86" s="1965"/>
      <c r="TOD86" s="1965"/>
      <c r="TOE86" s="1965"/>
      <c r="TOF86" s="1965"/>
      <c r="TOG86" s="1965"/>
      <c r="TOH86" s="1965"/>
      <c r="TOI86" s="1965"/>
      <c r="TOJ86" s="1965"/>
      <c r="TOK86" s="1965"/>
      <c r="TOL86" s="1965"/>
      <c r="TOM86" s="1965"/>
      <c r="TON86" s="1965"/>
      <c r="TOO86" s="1965"/>
      <c r="TOP86" s="1965"/>
      <c r="TOQ86" s="1965"/>
      <c r="TOR86" s="1965"/>
      <c r="TOS86" s="1965"/>
      <c r="TOT86" s="1965"/>
      <c r="TOU86" s="1965"/>
      <c r="TOV86" s="1965"/>
      <c r="TOW86" s="1965"/>
      <c r="TOX86" s="1965"/>
      <c r="TOY86" s="1965"/>
      <c r="TOZ86" s="1965"/>
      <c r="TPA86" s="1965"/>
      <c r="TPB86" s="1965"/>
      <c r="TPC86" s="1965"/>
      <c r="TPD86" s="1965"/>
      <c r="TPE86" s="1965"/>
      <c r="TPF86" s="1965"/>
      <c r="TPG86" s="1965"/>
      <c r="TPH86" s="1965"/>
      <c r="TPI86" s="1965"/>
      <c r="TPJ86" s="1965"/>
      <c r="TPK86" s="1965"/>
      <c r="TPL86" s="1965"/>
      <c r="TPM86" s="1965"/>
      <c r="TPN86" s="1965"/>
      <c r="TPO86" s="1965"/>
      <c r="TPP86" s="1965"/>
      <c r="TPQ86" s="1965"/>
      <c r="TPR86" s="1965"/>
      <c r="TPS86" s="1965"/>
      <c r="TPT86" s="1965"/>
      <c r="TPU86" s="1965"/>
      <c r="TPV86" s="1965"/>
      <c r="TPW86" s="1965"/>
      <c r="TPX86" s="1965"/>
      <c r="TPY86" s="1965"/>
      <c r="TPZ86" s="1965"/>
      <c r="TQA86" s="1965"/>
      <c r="TQB86" s="1965"/>
      <c r="TQC86" s="1965"/>
      <c r="TQD86" s="1965"/>
      <c r="TQE86" s="1965"/>
      <c r="TQF86" s="1965"/>
      <c r="TQG86" s="1965"/>
      <c r="TQH86" s="1965"/>
      <c r="TQI86" s="1965"/>
      <c r="TQJ86" s="1965"/>
      <c r="TQK86" s="1965"/>
      <c r="TQL86" s="1965"/>
      <c r="TQM86" s="1965"/>
      <c r="TQN86" s="1965"/>
      <c r="TQO86" s="1965"/>
      <c r="TQP86" s="1965"/>
      <c r="TQQ86" s="1965"/>
      <c r="TQR86" s="1965"/>
      <c r="TQS86" s="1965"/>
      <c r="TQT86" s="1965"/>
      <c r="TQU86" s="1965"/>
      <c r="TQV86" s="1965"/>
      <c r="TQW86" s="1965"/>
      <c r="TQX86" s="1965"/>
      <c r="TQY86" s="1965"/>
      <c r="TQZ86" s="1965"/>
      <c r="TRA86" s="1965"/>
      <c r="TRB86" s="1965"/>
      <c r="TRC86" s="1965"/>
      <c r="TRD86" s="1965"/>
      <c r="TRE86" s="1965"/>
      <c r="TRF86" s="1965"/>
      <c r="TRG86" s="1965"/>
      <c r="TRH86" s="1965"/>
      <c r="TRI86" s="1965"/>
      <c r="TRJ86" s="1965"/>
      <c r="TRK86" s="1965"/>
      <c r="TRL86" s="1965"/>
      <c r="TRM86" s="1965"/>
      <c r="TRN86" s="1965"/>
      <c r="TRO86" s="1965"/>
      <c r="TRP86" s="1965"/>
      <c r="TRQ86" s="1965"/>
      <c r="TRR86" s="1965"/>
      <c r="TRS86" s="1965"/>
      <c r="TRT86" s="1965"/>
      <c r="TRU86" s="1965"/>
      <c r="TRV86" s="1965"/>
      <c r="TRW86" s="1965"/>
      <c r="TRX86" s="1965"/>
      <c r="TRY86" s="1965"/>
      <c r="TRZ86" s="1965"/>
      <c r="TSA86" s="1965"/>
      <c r="TSB86" s="1965"/>
      <c r="TSC86" s="1965"/>
      <c r="TSD86" s="1965"/>
      <c r="TSE86" s="1965"/>
      <c r="TSF86" s="1965"/>
      <c r="TSG86" s="1965"/>
      <c r="TSH86" s="1965"/>
      <c r="TSI86" s="1965"/>
      <c r="TSJ86" s="1965"/>
      <c r="TSK86" s="1965"/>
      <c r="TSL86" s="1965"/>
      <c r="TSM86" s="1965"/>
      <c r="TSN86" s="1965"/>
      <c r="TSO86" s="1965"/>
      <c r="TSP86" s="1965"/>
      <c r="TSQ86" s="1965"/>
      <c r="TSR86" s="1965"/>
      <c r="TSS86" s="1965"/>
      <c r="TST86" s="1965"/>
      <c r="TSU86" s="1965"/>
      <c r="TSV86" s="1965"/>
      <c r="TSW86" s="1965"/>
      <c r="TSX86" s="1965"/>
      <c r="TSY86" s="1965"/>
      <c r="TSZ86" s="1965"/>
      <c r="TTA86" s="1965"/>
      <c r="TTB86" s="1965"/>
      <c r="TTC86" s="1965"/>
      <c r="TTD86" s="1965"/>
      <c r="TTE86" s="1965"/>
      <c r="TTF86" s="1965"/>
      <c r="TTG86" s="1965"/>
      <c r="TTH86" s="1965"/>
      <c r="TTI86" s="1965"/>
      <c r="TTJ86" s="1965"/>
      <c r="TTK86" s="1965"/>
      <c r="TTL86" s="1965"/>
      <c r="TTM86" s="1965"/>
      <c r="TTN86" s="1965"/>
      <c r="TTO86" s="1965"/>
      <c r="TTP86" s="1965"/>
      <c r="TTQ86" s="1965"/>
      <c r="TTR86" s="1965"/>
      <c r="TTS86" s="1965"/>
      <c r="TTT86" s="1965"/>
      <c r="TTU86" s="1965"/>
      <c r="TTV86" s="1965"/>
      <c r="TTW86" s="1965"/>
      <c r="TTX86" s="1965"/>
      <c r="TTY86" s="1965"/>
      <c r="TTZ86" s="1965"/>
      <c r="TUA86" s="1965"/>
      <c r="TUB86" s="1965"/>
      <c r="TUC86" s="1965"/>
      <c r="TUD86" s="1965"/>
      <c r="TUE86" s="1965"/>
      <c r="TUF86" s="1965"/>
      <c r="TUG86" s="1965"/>
      <c r="TUH86" s="1965"/>
      <c r="TUI86" s="1965"/>
      <c r="TUJ86" s="1965"/>
      <c r="TUK86" s="1965"/>
      <c r="TUL86" s="1965"/>
      <c r="TUM86" s="1965"/>
      <c r="TUN86" s="1965"/>
      <c r="TUO86" s="1965"/>
      <c r="TUP86" s="1965"/>
      <c r="TUQ86" s="1965"/>
      <c r="TUR86" s="1965"/>
      <c r="TUS86" s="1965"/>
      <c r="TUT86" s="1965"/>
      <c r="TUU86" s="1965"/>
      <c r="TUV86" s="1965"/>
      <c r="TUW86" s="1965"/>
      <c r="TUX86" s="1965"/>
      <c r="TUY86" s="1965"/>
      <c r="TUZ86" s="1965"/>
      <c r="TVA86" s="1965"/>
      <c r="TVB86" s="1965"/>
      <c r="TVC86" s="1965"/>
      <c r="TVD86" s="1965"/>
      <c r="TVE86" s="1965"/>
      <c r="TVF86" s="1965"/>
      <c r="TVG86" s="1965"/>
      <c r="TVH86" s="1965"/>
      <c r="TVI86" s="1965"/>
      <c r="TVJ86" s="1965"/>
      <c r="TVK86" s="1965"/>
      <c r="TVL86" s="1965"/>
      <c r="TVM86" s="1965"/>
      <c r="TVN86" s="1965"/>
      <c r="TVO86" s="1965"/>
      <c r="TVP86" s="1965"/>
      <c r="TVQ86" s="1965"/>
      <c r="TVR86" s="1965"/>
      <c r="TVS86" s="1965"/>
      <c r="TVT86" s="1965"/>
      <c r="TVU86" s="1965"/>
      <c r="TVV86" s="1965"/>
      <c r="TVW86" s="1965"/>
      <c r="TVX86" s="1965"/>
      <c r="TVY86" s="1965"/>
      <c r="TVZ86" s="1965"/>
      <c r="TWA86" s="1965"/>
      <c r="TWB86" s="1965"/>
      <c r="TWC86" s="1965"/>
      <c r="TWD86" s="1965"/>
      <c r="TWE86" s="1965"/>
      <c r="TWF86" s="1965"/>
      <c r="TWG86" s="1965"/>
      <c r="TWH86" s="1965"/>
      <c r="TWI86" s="1965"/>
      <c r="TWJ86" s="1965"/>
      <c r="TWK86" s="1965"/>
      <c r="TWL86" s="1965"/>
      <c r="TWM86" s="1965"/>
      <c r="TWN86" s="1965"/>
      <c r="TWO86" s="1965"/>
      <c r="TWP86" s="1965"/>
      <c r="TWQ86" s="1965"/>
      <c r="TWR86" s="1965"/>
      <c r="TWS86" s="1965"/>
      <c r="TWT86" s="1965"/>
      <c r="TWU86" s="1965"/>
      <c r="TWV86" s="1965"/>
      <c r="TWW86" s="1965"/>
      <c r="TWX86" s="1965"/>
      <c r="TWY86" s="1965"/>
      <c r="TWZ86" s="1965"/>
      <c r="TXA86" s="1965"/>
      <c r="TXB86" s="1965"/>
      <c r="TXC86" s="1965"/>
      <c r="TXD86" s="1965"/>
      <c r="TXE86" s="1965"/>
      <c r="TXF86" s="1965"/>
      <c r="TXG86" s="1965"/>
      <c r="TXH86" s="1965"/>
      <c r="TXI86" s="1965"/>
      <c r="TXJ86" s="1965"/>
      <c r="TXK86" s="1965"/>
      <c r="TXL86" s="1965"/>
      <c r="TXM86" s="1965"/>
      <c r="TXN86" s="1965"/>
      <c r="TXO86" s="1965"/>
      <c r="TXP86" s="1965"/>
      <c r="TXQ86" s="1965"/>
      <c r="TXR86" s="1965"/>
      <c r="TXS86" s="1965"/>
      <c r="TXT86" s="1965"/>
      <c r="TXU86" s="1965"/>
      <c r="TXV86" s="1965"/>
      <c r="TXW86" s="1965"/>
      <c r="TXX86" s="1965"/>
      <c r="TXY86" s="1965"/>
      <c r="TXZ86" s="1965"/>
      <c r="TYA86" s="1965"/>
      <c r="TYB86" s="1965"/>
      <c r="TYC86" s="1965"/>
      <c r="TYD86" s="1965"/>
      <c r="TYE86" s="1965"/>
      <c r="TYF86" s="1965"/>
      <c r="TYG86" s="1965"/>
      <c r="TYH86" s="1965"/>
      <c r="TYI86" s="1965"/>
      <c r="TYJ86" s="1965"/>
      <c r="TYK86" s="1965"/>
      <c r="TYL86" s="1965"/>
      <c r="TYM86" s="1965"/>
      <c r="TYN86" s="1965"/>
      <c r="TYO86" s="1965"/>
      <c r="TYP86" s="1965"/>
      <c r="TYQ86" s="1965"/>
      <c r="TYR86" s="1965"/>
      <c r="TYS86" s="1965"/>
      <c r="TYT86" s="1965"/>
      <c r="TYU86" s="1965"/>
      <c r="TYV86" s="1965"/>
      <c r="TYW86" s="1965"/>
      <c r="TYX86" s="1965"/>
      <c r="TYY86" s="1965"/>
      <c r="TYZ86" s="1965"/>
      <c r="TZA86" s="1965"/>
      <c r="TZB86" s="1965"/>
      <c r="TZC86" s="1965"/>
      <c r="TZD86" s="1965"/>
      <c r="TZE86" s="1965"/>
      <c r="TZF86" s="1965"/>
      <c r="TZG86" s="1965"/>
      <c r="TZH86" s="1965"/>
      <c r="TZI86" s="1965"/>
      <c r="TZJ86" s="1965"/>
      <c r="TZK86" s="1965"/>
      <c r="TZL86" s="1965"/>
      <c r="TZM86" s="1965"/>
      <c r="TZN86" s="1965"/>
      <c r="TZO86" s="1965"/>
      <c r="TZP86" s="1965"/>
      <c r="TZQ86" s="1965"/>
      <c r="TZR86" s="1965"/>
      <c r="TZS86" s="1965"/>
      <c r="TZT86" s="1965"/>
      <c r="TZU86" s="1965"/>
      <c r="TZV86" s="1965"/>
      <c r="TZW86" s="1965"/>
      <c r="TZX86" s="1965"/>
      <c r="TZY86" s="1965"/>
      <c r="TZZ86" s="1965"/>
      <c r="UAA86" s="1965"/>
      <c r="UAB86" s="1965"/>
      <c r="UAC86" s="1965"/>
      <c r="UAD86" s="1965"/>
      <c r="UAE86" s="1965"/>
      <c r="UAF86" s="1965"/>
      <c r="UAG86" s="1965"/>
      <c r="UAH86" s="1965"/>
      <c r="UAI86" s="1965"/>
      <c r="UAJ86" s="1965"/>
      <c r="UAK86" s="1965"/>
      <c r="UAL86" s="1965"/>
      <c r="UAM86" s="1965"/>
      <c r="UAN86" s="1965"/>
      <c r="UAO86" s="1965"/>
      <c r="UAP86" s="1965"/>
      <c r="UAQ86" s="1965"/>
      <c r="UAR86" s="1965"/>
      <c r="UAS86" s="1965"/>
      <c r="UAT86" s="1965"/>
      <c r="UAU86" s="1965"/>
      <c r="UAV86" s="1965"/>
      <c r="UAW86" s="1965"/>
      <c r="UAX86" s="1965"/>
      <c r="UAY86" s="1965"/>
      <c r="UAZ86" s="1965"/>
      <c r="UBA86" s="1965"/>
      <c r="UBB86" s="1965"/>
      <c r="UBC86" s="1965"/>
      <c r="UBD86" s="1965"/>
      <c r="UBE86" s="1965"/>
      <c r="UBF86" s="1965"/>
      <c r="UBG86" s="1965"/>
      <c r="UBH86" s="1965"/>
      <c r="UBI86" s="1965"/>
      <c r="UBJ86" s="1965"/>
      <c r="UBK86" s="1965"/>
      <c r="UBL86" s="1965"/>
      <c r="UBM86" s="1965"/>
      <c r="UBN86" s="1965"/>
      <c r="UBO86" s="1965"/>
      <c r="UBP86" s="1965"/>
      <c r="UBQ86" s="1965"/>
      <c r="UBR86" s="1965"/>
      <c r="UBS86" s="1965"/>
      <c r="UBT86" s="1965"/>
      <c r="UBU86" s="1965"/>
      <c r="UBV86" s="1965"/>
      <c r="UBW86" s="1965"/>
      <c r="UBX86" s="1965"/>
      <c r="UBY86" s="1965"/>
      <c r="UBZ86" s="1965"/>
      <c r="UCA86" s="1965"/>
      <c r="UCB86" s="1965"/>
      <c r="UCC86" s="1965"/>
      <c r="UCD86" s="1965"/>
      <c r="UCE86" s="1965"/>
      <c r="UCF86" s="1965"/>
      <c r="UCG86" s="1965"/>
      <c r="UCH86" s="1965"/>
      <c r="UCI86" s="1965"/>
      <c r="UCJ86" s="1965"/>
      <c r="UCK86" s="1965"/>
      <c r="UCL86" s="1965"/>
      <c r="UCM86" s="1965"/>
      <c r="UCN86" s="1965"/>
      <c r="UCO86" s="1965"/>
      <c r="UCP86" s="1965"/>
      <c r="UCQ86" s="1965"/>
      <c r="UCR86" s="1965"/>
      <c r="UCS86" s="1965"/>
      <c r="UCT86" s="1965"/>
      <c r="UCU86" s="1965"/>
      <c r="UCV86" s="1965"/>
      <c r="UCW86" s="1965"/>
      <c r="UCX86" s="1965"/>
      <c r="UCY86" s="1965"/>
      <c r="UCZ86" s="1965"/>
      <c r="UDA86" s="1965"/>
      <c r="UDB86" s="1965"/>
      <c r="UDC86" s="1965"/>
      <c r="UDD86" s="1965"/>
      <c r="UDE86" s="1965"/>
      <c r="UDF86" s="1965"/>
      <c r="UDG86" s="1965"/>
      <c r="UDH86" s="1965"/>
      <c r="UDI86" s="1965"/>
      <c r="UDJ86" s="1965"/>
      <c r="UDK86" s="1965"/>
      <c r="UDL86" s="1965"/>
      <c r="UDM86" s="1965"/>
      <c r="UDN86" s="1965"/>
      <c r="UDO86" s="1965"/>
      <c r="UDP86" s="1965"/>
      <c r="UDQ86" s="1965"/>
      <c r="UDR86" s="1965"/>
      <c r="UDS86" s="1965"/>
      <c r="UDT86" s="1965"/>
      <c r="UDU86" s="1965"/>
      <c r="UDV86" s="1965"/>
      <c r="UDW86" s="1965"/>
      <c r="UDX86" s="1965"/>
      <c r="UDY86" s="1965"/>
      <c r="UDZ86" s="1965"/>
      <c r="UEA86" s="1965"/>
      <c r="UEB86" s="1965"/>
      <c r="UEC86" s="1965"/>
      <c r="UED86" s="1965"/>
      <c r="UEE86" s="1965"/>
      <c r="UEF86" s="1965"/>
      <c r="UEG86" s="1965"/>
      <c r="UEH86" s="1965"/>
      <c r="UEI86" s="1965"/>
      <c r="UEJ86" s="1965"/>
      <c r="UEK86" s="1965"/>
      <c r="UEL86" s="1965"/>
      <c r="UEM86" s="1965"/>
      <c r="UEN86" s="1965"/>
      <c r="UEO86" s="1965"/>
      <c r="UEP86" s="1965"/>
      <c r="UEQ86" s="1965"/>
      <c r="UER86" s="1965"/>
      <c r="UES86" s="1965"/>
      <c r="UET86" s="1965"/>
      <c r="UEU86" s="1965"/>
      <c r="UEV86" s="1965"/>
      <c r="UEW86" s="1965"/>
      <c r="UEX86" s="1965"/>
      <c r="UEY86" s="1965"/>
      <c r="UEZ86" s="1965"/>
      <c r="UFA86" s="1965"/>
      <c r="UFB86" s="1965"/>
      <c r="UFC86" s="1965"/>
      <c r="UFD86" s="1965"/>
      <c r="UFE86" s="1965"/>
      <c r="UFF86" s="1965"/>
      <c r="UFG86" s="1965"/>
      <c r="UFH86" s="1965"/>
      <c r="UFI86" s="1965"/>
      <c r="UFJ86" s="1965"/>
      <c r="UFK86" s="1965"/>
      <c r="UFL86" s="1965"/>
      <c r="UFM86" s="1965"/>
      <c r="UFN86" s="1965"/>
      <c r="UFO86" s="1965"/>
      <c r="UFP86" s="1965"/>
      <c r="UFQ86" s="1965"/>
      <c r="UFR86" s="1965"/>
      <c r="UFS86" s="1965"/>
      <c r="UFT86" s="1965"/>
      <c r="UFU86" s="1965"/>
      <c r="UFV86" s="1965"/>
      <c r="UFW86" s="1965"/>
      <c r="UFX86" s="1965"/>
      <c r="UFY86" s="1965"/>
      <c r="UFZ86" s="1965"/>
      <c r="UGA86" s="1965"/>
      <c r="UGB86" s="1965"/>
      <c r="UGC86" s="1965"/>
      <c r="UGD86" s="1965"/>
      <c r="UGE86" s="1965"/>
      <c r="UGF86" s="1965"/>
      <c r="UGG86" s="1965"/>
      <c r="UGH86" s="1965"/>
      <c r="UGI86" s="1965"/>
      <c r="UGJ86" s="1965"/>
      <c r="UGK86" s="1965"/>
      <c r="UGL86" s="1965"/>
      <c r="UGM86" s="1965"/>
      <c r="UGN86" s="1965"/>
      <c r="UGO86" s="1965"/>
      <c r="UGP86" s="1965"/>
      <c r="UGQ86" s="1965"/>
      <c r="UGR86" s="1965"/>
      <c r="UGS86" s="1965"/>
      <c r="UGT86" s="1965"/>
      <c r="UGU86" s="1965"/>
      <c r="UGV86" s="1965"/>
      <c r="UGW86" s="1965"/>
      <c r="UGX86" s="1965"/>
      <c r="UGY86" s="1965"/>
      <c r="UGZ86" s="1965"/>
      <c r="UHA86" s="1965"/>
      <c r="UHB86" s="1965"/>
      <c r="UHC86" s="1965"/>
      <c r="UHD86" s="1965"/>
      <c r="UHE86" s="1965"/>
      <c r="UHF86" s="1965"/>
      <c r="UHG86" s="1965"/>
      <c r="UHH86" s="1965"/>
      <c r="UHI86" s="1965"/>
      <c r="UHJ86" s="1965"/>
      <c r="UHK86" s="1965"/>
      <c r="UHL86" s="1965"/>
      <c r="UHM86" s="1965"/>
      <c r="UHN86" s="1965"/>
      <c r="UHO86" s="1965"/>
      <c r="UHP86" s="1965"/>
      <c r="UHQ86" s="1965"/>
      <c r="UHR86" s="1965"/>
      <c r="UHS86" s="1965"/>
      <c r="UHT86" s="1965"/>
      <c r="UHU86" s="1965"/>
      <c r="UHV86" s="1965"/>
      <c r="UHW86" s="1965"/>
      <c r="UHX86" s="1965"/>
      <c r="UHY86" s="1965"/>
      <c r="UHZ86" s="1965"/>
      <c r="UIA86" s="1965"/>
      <c r="UIB86" s="1965"/>
      <c r="UIC86" s="1965"/>
      <c r="UID86" s="1965"/>
      <c r="UIE86" s="1965"/>
      <c r="UIF86" s="1965"/>
      <c r="UIG86" s="1965"/>
      <c r="UIH86" s="1965"/>
      <c r="UII86" s="1965"/>
      <c r="UIJ86" s="1965"/>
      <c r="UIK86" s="1965"/>
      <c r="UIL86" s="1965"/>
      <c r="UIM86" s="1965"/>
      <c r="UIN86" s="1965"/>
      <c r="UIO86" s="1965"/>
      <c r="UIP86" s="1965"/>
      <c r="UIQ86" s="1965"/>
      <c r="UIR86" s="1965"/>
      <c r="UIS86" s="1965"/>
      <c r="UIT86" s="1965"/>
      <c r="UIU86" s="1965"/>
      <c r="UIV86" s="1965"/>
      <c r="UIW86" s="1965"/>
      <c r="UIX86" s="1965"/>
      <c r="UIY86" s="1965"/>
      <c r="UIZ86" s="1965"/>
      <c r="UJA86" s="1965"/>
      <c r="UJB86" s="1965"/>
      <c r="UJC86" s="1965"/>
      <c r="UJD86" s="1965"/>
      <c r="UJE86" s="1965"/>
      <c r="UJF86" s="1965"/>
      <c r="UJG86" s="1965"/>
      <c r="UJH86" s="1965"/>
      <c r="UJI86" s="1965"/>
      <c r="UJJ86" s="1965"/>
      <c r="UJK86" s="1965"/>
      <c r="UJL86" s="1965"/>
      <c r="UJM86" s="1965"/>
      <c r="UJN86" s="1965"/>
      <c r="UJO86" s="1965"/>
      <c r="UJP86" s="1965"/>
      <c r="UJQ86" s="1965"/>
      <c r="UJR86" s="1965"/>
      <c r="UJS86" s="1965"/>
      <c r="UJT86" s="1965"/>
      <c r="UJU86" s="1965"/>
      <c r="UJV86" s="1965"/>
      <c r="UJW86" s="1965"/>
      <c r="UJX86" s="1965"/>
      <c r="UJY86" s="1965"/>
      <c r="UJZ86" s="1965"/>
      <c r="UKA86" s="1965"/>
      <c r="UKB86" s="1965"/>
      <c r="UKC86" s="1965"/>
      <c r="UKD86" s="1965"/>
      <c r="UKE86" s="1965"/>
      <c r="UKF86" s="1965"/>
      <c r="UKG86" s="1965"/>
      <c r="UKH86" s="1965"/>
      <c r="UKI86" s="1965"/>
      <c r="UKJ86" s="1965"/>
      <c r="UKK86" s="1965"/>
      <c r="UKL86" s="1965"/>
      <c r="UKM86" s="1965"/>
      <c r="UKN86" s="1965"/>
      <c r="UKO86" s="1965"/>
      <c r="UKP86" s="1965"/>
      <c r="UKQ86" s="1965"/>
      <c r="UKR86" s="1965"/>
      <c r="UKS86" s="1965"/>
      <c r="UKT86" s="1965"/>
      <c r="UKU86" s="1965"/>
      <c r="UKV86" s="1965"/>
      <c r="UKW86" s="1965"/>
      <c r="UKX86" s="1965"/>
      <c r="UKY86" s="1965"/>
      <c r="UKZ86" s="1965"/>
      <c r="ULA86" s="1965"/>
      <c r="ULB86" s="1965"/>
      <c r="ULC86" s="1965"/>
      <c r="ULD86" s="1965"/>
      <c r="ULE86" s="1965"/>
      <c r="ULF86" s="1965"/>
      <c r="ULG86" s="1965"/>
      <c r="ULH86" s="1965"/>
      <c r="ULI86" s="1965"/>
      <c r="ULJ86" s="1965"/>
      <c r="ULK86" s="1965"/>
      <c r="ULL86" s="1965"/>
      <c r="ULM86" s="1965"/>
      <c r="ULN86" s="1965"/>
      <c r="ULO86" s="1965"/>
      <c r="ULP86" s="1965"/>
      <c r="ULQ86" s="1965"/>
      <c r="ULR86" s="1965"/>
      <c r="ULS86" s="1965"/>
      <c r="ULT86" s="1965"/>
      <c r="ULU86" s="1965"/>
      <c r="ULV86" s="1965"/>
      <c r="ULW86" s="1965"/>
      <c r="ULX86" s="1965"/>
      <c r="ULY86" s="1965"/>
      <c r="ULZ86" s="1965"/>
      <c r="UMA86" s="1965"/>
      <c r="UMB86" s="1965"/>
      <c r="UMC86" s="1965"/>
      <c r="UMD86" s="1965"/>
      <c r="UME86" s="1965"/>
      <c r="UMF86" s="1965"/>
      <c r="UMG86" s="1965"/>
      <c r="UMH86" s="1965"/>
      <c r="UMI86" s="1965"/>
      <c r="UMJ86" s="1965"/>
      <c r="UMK86" s="1965"/>
      <c r="UML86" s="1965"/>
      <c r="UMM86" s="1965"/>
      <c r="UMN86" s="1965"/>
      <c r="UMO86" s="1965"/>
      <c r="UMP86" s="1965"/>
      <c r="UMQ86" s="1965"/>
      <c r="UMR86" s="1965"/>
      <c r="UMS86" s="1965"/>
      <c r="UMT86" s="1965"/>
      <c r="UMU86" s="1965"/>
      <c r="UMV86" s="1965"/>
      <c r="UMW86" s="1965"/>
      <c r="UMX86" s="1965"/>
      <c r="UMY86" s="1965"/>
      <c r="UMZ86" s="1965"/>
      <c r="UNA86" s="1965"/>
      <c r="UNB86" s="1965"/>
      <c r="UNC86" s="1965"/>
      <c r="UND86" s="1965"/>
      <c r="UNE86" s="1965"/>
      <c r="UNF86" s="1965"/>
      <c r="UNG86" s="1965"/>
      <c r="UNH86" s="1965"/>
      <c r="UNI86" s="1965"/>
      <c r="UNJ86" s="1965"/>
      <c r="UNK86" s="1965"/>
      <c r="UNL86" s="1965"/>
      <c r="UNM86" s="1965"/>
      <c r="UNN86" s="1965"/>
      <c r="UNO86" s="1965"/>
      <c r="UNP86" s="1965"/>
      <c r="UNQ86" s="1965"/>
      <c r="UNR86" s="1965"/>
      <c r="UNS86" s="1965"/>
      <c r="UNT86" s="1965"/>
      <c r="UNU86" s="1965"/>
      <c r="UNV86" s="1965"/>
      <c r="UNW86" s="1965"/>
      <c r="UNX86" s="1965"/>
      <c r="UNY86" s="1965"/>
      <c r="UNZ86" s="1965"/>
      <c r="UOA86" s="1965"/>
      <c r="UOB86" s="1965"/>
      <c r="UOC86" s="1965"/>
      <c r="UOD86" s="1965"/>
      <c r="UOE86" s="1965"/>
      <c r="UOF86" s="1965"/>
      <c r="UOG86" s="1965"/>
      <c r="UOH86" s="1965"/>
      <c r="UOI86" s="1965"/>
      <c r="UOJ86" s="1965"/>
      <c r="UOK86" s="1965"/>
      <c r="UOL86" s="1965"/>
      <c r="UOM86" s="1965"/>
      <c r="UON86" s="1965"/>
      <c r="UOO86" s="1965"/>
      <c r="UOP86" s="1965"/>
      <c r="UOQ86" s="1965"/>
      <c r="UOR86" s="1965"/>
      <c r="UOS86" s="1965"/>
      <c r="UOT86" s="1965"/>
      <c r="UOU86" s="1965"/>
      <c r="UOV86" s="1965"/>
      <c r="UOW86" s="1965"/>
      <c r="UOX86" s="1965"/>
      <c r="UOY86" s="1965"/>
      <c r="UOZ86" s="1965"/>
      <c r="UPA86" s="1965"/>
      <c r="UPB86" s="1965"/>
      <c r="UPC86" s="1965"/>
      <c r="UPD86" s="1965"/>
      <c r="UPE86" s="1965"/>
      <c r="UPF86" s="1965"/>
      <c r="UPG86" s="1965"/>
      <c r="UPH86" s="1965"/>
      <c r="UPI86" s="1965"/>
      <c r="UPJ86" s="1965"/>
      <c r="UPK86" s="1965"/>
      <c r="UPL86" s="1965"/>
      <c r="UPM86" s="1965"/>
      <c r="UPN86" s="1965"/>
      <c r="UPO86" s="1965"/>
      <c r="UPP86" s="1965"/>
      <c r="UPQ86" s="1965"/>
      <c r="UPR86" s="1965"/>
      <c r="UPS86" s="1965"/>
      <c r="UPT86" s="1965"/>
      <c r="UPU86" s="1965"/>
      <c r="UPV86" s="1965"/>
      <c r="UPW86" s="1965"/>
      <c r="UPX86" s="1965"/>
      <c r="UPY86" s="1965"/>
      <c r="UPZ86" s="1965"/>
      <c r="UQA86" s="1965"/>
      <c r="UQB86" s="1965"/>
      <c r="UQC86" s="1965"/>
      <c r="UQD86" s="1965"/>
      <c r="UQE86" s="1965"/>
      <c r="UQF86" s="1965"/>
      <c r="UQG86" s="1965"/>
      <c r="UQH86" s="1965"/>
      <c r="UQI86" s="1965"/>
      <c r="UQJ86" s="1965"/>
      <c r="UQK86" s="1965"/>
      <c r="UQL86" s="1965"/>
      <c r="UQM86" s="1965"/>
      <c r="UQN86" s="1965"/>
      <c r="UQO86" s="1965"/>
      <c r="UQP86" s="1965"/>
      <c r="UQQ86" s="1965"/>
      <c r="UQR86" s="1965"/>
      <c r="UQS86" s="1965"/>
      <c r="UQT86" s="1965"/>
      <c r="UQU86" s="1965"/>
      <c r="UQV86" s="1965"/>
      <c r="UQW86" s="1965"/>
      <c r="UQX86" s="1965"/>
      <c r="UQY86" s="1965"/>
      <c r="UQZ86" s="1965"/>
      <c r="URA86" s="1965"/>
      <c r="URB86" s="1965"/>
      <c r="URC86" s="1965"/>
      <c r="URD86" s="1965"/>
      <c r="URE86" s="1965"/>
      <c r="URF86" s="1965"/>
      <c r="URG86" s="1965"/>
      <c r="URH86" s="1965"/>
      <c r="URI86" s="1965"/>
      <c r="URJ86" s="1965"/>
      <c r="URK86" s="1965"/>
      <c r="URL86" s="1965"/>
      <c r="URM86" s="1965"/>
      <c r="URN86" s="1965"/>
      <c r="URO86" s="1965"/>
      <c r="URP86" s="1965"/>
      <c r="URQ86" s="1965"/>
      <c r="URR86" s="1965"/>
      <c r="URS86" s="1965"/>
      <c r="URT86" s="1965"/>
      <c r="URU86" s="1965"/>
      <c r="URV86" s="1965"/>
      <c r="URW86" s="1965"/>
      <c r="URX86" s="1965"/>
      <c r="URY86" s="1965"/>
      <c r="URZ86" s="1965"/>
      <c r="USA86" s="1965"/>
      <c r="USB86" s="1965"/>
      <c r="USC86" s="1965"/>
      <c r="USD86" s="1965"/>
      <c r="USE86" s="1965"/>
      <c r="USF86" s="1965"/>
      <c r="USG86" s="1965"/>
      <c r="USH86" s="1965"/>
      <c r="USI86" s="1965"/>
      <c r="USJ86" s="1965"/>
      <c r="USK86" s="1965"/>
      <c r="USL86" s="1965"/>
      <c r="USM86" s="1965"/>
      <c r="USN86" s="1965"/>
      <c r="USO86" s="1965"/>
      <c r="USP86" s="1965"/>
      <c r="USQ86" s="1965"/>
      <c r="USR86" s="1965"/>
      <c r="USS86" s="1965"/>
      <c r="UST86" s="1965"/>
      <c r="USU86" s="1965"/>
      <c r="USV86" s="1965"/>
      <c r="USW86" s="1965"/>
      <c r="USX86" s="1965"/>
      <c r="USY86" s="1965"/>
      <c r="USZ86" s="1965"/>
      <c r="UTA86" s="1965"/>
      <c r="UTB86" s="1965"/>
      <c r="UTC86" s="1965"/>
      <c r="UTD86" s="1965"/>
      <c r="UTE86" s="1965"/>
      <c r="UTF86" s="1965"/>
      <c r="UTG86" s="1965"/>
      <c r="UTH86" s="1965"/>
      <c r="UTI86" s="1965"/>
      <c r="UTJ86" s="1965"/>
      <c r="UTK86" s="1965"/>
      <c r="UTL86" s="1965"/>
      <c r="UTM86" s="1965"/>
      <c r="UTN86" s="1965"/>
      <c r="UTO86" s="1965"/>
      <c r="UTP86" s="1965"/>
      <c r="UTQ86" s="1965"/>
      <c r="UTR86" s="1965"/>
      <c r="UTS86" s="1965"/>
      <c r="UTT86" s="1965"/>
      <c r="UTU86" s="1965"/>
      <c r="UTV86" s="1965"/>
      <c r="UTW86" s="1965"/>
      <c r="UTX86" s="1965"/>
      <c r="UTY86" s="1965"/>
      <c r="UTZ86" s="1965"/>
      <c r="UUA86" s="1965"/>
      <c r="UUB86" s="1965"/>
      <c r="UUC86" s="1965"/>
      <c r="UUD86" s="1965"/>
      <c r="UUE86" s="1965"/>
      <c r="UUF86" s="1965"/>
      <c r="UUG86" s="1965"/>
      <c r="UUH86" s="1965"/>
      <c r="UUI86" s="1965"/>
      <c r="UUJ86" s="1965"/>
      <c r="UUK86" s="1965"/>
      <c r="UUL86" s="1965"/>
      <c r="UUM86" s="1965"/>
      <c r="UUN86" s="1965"/>
      <c r="UUO86" s="1965"/>
      <c r="UUP86" s="1965"/>
      <c r="UUQ86" s="1965"/>
      <c r="UUR86" s="1965"/>
      <c r="UUS86" s="1965"/>
      <c r="UUT86" s="1965"/>
      <c r="UUU86" s="1965"/>
      <c r="UUV86" s="1965"/>
      <c r="UUW86" s="1965"/>
      <c r="UUX86" s="1965"/>
      <c r="UUY86" s="1965"/>
      <c r="UUZ86" s="1965"/>
      <c r="UVA86" s="1965"/>
      <c r="UVB86" s="1965"/>
      <c r="UVC86" s="1965"/>
      <c r="UVD86" s="1965"/>
      <c r="UVE86" s="1965"/>
      <c r="UVF86" s="1965"/>
      <c r="UVG86" s="1965"/>
      <c r="UVH86" s="1965"/>
      <c r="UVI86" s="1965"/>
      <c r="UVJ86" s="1965"/>
      <c r="UVK86" s="1965"/>
      <c r="UVL86" s="1965"/>
      <c r="UVM86" s="1965"/>
      <c r="UVN86" s="1965"/>
      <c r="UVO86" s="1965"/>
      <c r="UVP86" s="1965"/>
      <c r="UVQ86" s="1965"/>
      <c r="UVR86" s="1965"/>
      <c r="UVS86" s="1965"/>
      <c r="UVT86" s="1965"/>
      <c r="UVU86" s="1965"/>
      <c r="UVV86" s="1965"/>
      <c r="UVW86" s="1965"/>
      <c r="UVX86" s="1965"/>
      <c r="UVY86" s="1965"/>
      <c r="UVZ86" s="1965"/>
      <c r="UWA86" s="1965"/>
      <c r="UWB86" s="1965"/>
      <c r="UWC86" s="1965"/>
      <c r="UWD86" s="1965"/>
      <c r="UWE86" s="1965"/>
      <c r="UWF86" s="1965"/>
      <c r="UWG86" s="1965"/>
      <c r="UWH86" s="1965"/>
      <c r="UWI86" s="1965"/>
      <c r="UWJ86" s="1965"/>
      <c r="UWK86" s="1965"/>
      <c r="UWL86" s="1965"/>
      <c r="UWM86" s="1965"/>
      <c r="UWN86" s="1965"/>
      <c r="UWO86" s="1965"/>
      <c r="UWP86" s="1965"/>
      <c r="UWQ86" s="1965"/>
      <c r="UWR86" s="1965"/>
      <c r="UWS86" s="1965"/>
      <c r="UWT86" s="1965"/>
      <c r="UWU86" s="1965"/>
      <c r="UWV86" s="1965"/>
      <c r="UWW86" s="1965"/>
      <c r="UWX86" s="1965"/>
      <c r="UWY86" s="1965"/>
      <c r="UWZ86" s="1965"/>
      <c r="UXA86" s="1965"/>
      <c r="UXB86" s="1965"/>
      <c r="UXC86" s="1965"/>
      <c r="UXD86" s="1965"/>
      <c r="UXE86" s="1965"/>
      <c r="UXF86" s="1965"/>
      <c r="UXG86" s="1965"/>
      <c r="UXH86" s="1965"/>
      <c r="UXI86" s="1965"/>
      <c r="UXJ86" s="1965"/>
      <c r="UXK86" s="1965"/>
      <c r="UXL86" s="1965"/>
      <c r="UXM86" s="1965"/>
      <c r="UXN86" s="1965"/>
      <c r="UXO86" s="1965"/>
      <c r="UXP86" s="1965"/>
      <c r="UXQ86" s="1965"/>
      <c r="UXR86" s="1965"/>
      <c r="UXS86" s="1965"/>
      <c r="UXT86" s="1965"/>
      <c r="UXU86" s="1965"/>
      <c r="UXV86" s="1965"/>
      <c r="UXW86" s="1965"/>
      <c r="UXX86" s="1965"/>
      <c r="UXY86" s="1965"/>
      <c r="UXZ86" s="1965"/>
      <c r="UYA86" s="1965"/>
      <c r="UYB86" s="1965"/>
      <c r="UYC86" s="1965"/>
      <c r="UYD86" s="1965"/>
      <c r="UYE86" s="1965"/>
      <c r="UYF86" s="1965"/>
      <c r="UYG86" s="1965"/>
      <c r="UYH86" s="1965"/>
      <c r="UYI86" s="1965"/>
      <c r="UYJ86" s="1965"/>
      <c r="UYK86" s="1965"/>
      <c r="UYL86" s="1965"/>
      <c r="UYM86" s="1965"/>
      <c r="UYN86" s="1965"/>
      <c r="UYO86" s="1965"/>
      <c r="UYP86" s="1965"/>
      <c r="UYQ86" s="1965"/>
      <c r="UYR86" s="1965"/>
      <c r="UYS86" s="1965"/>
      <c r="UYT86" s="1965"/>
      <c r="UYU86" s="1965"/>
      <c r="UYV86" s="1965"/>
      <c r="UYW86" s="1965"/>
      <c r="UYX86" s="1965"/>
      <c r="UYY86" s="1965"/>
      <c r="UYZ86" s="1965"/>
      <c r="UZA86" s="1965"/>
      <c r="UZB86" s="1965"/>
      <c r="UZC86" s="1965"/>
      <c r="UZD86" s="1965"/>
      <c r="UZE86" s="1965"/>
      <c r="UZF86" s="1965"/>
      <c r="UZG86" s="1965"/>
      <c r="UZH86" s="1965"/>
      <c r="UZI86" s="1965"/>
      <c r="UZJ86" s="1965"/>
      <c r="UZK86" s="1965"/>
      <c r="UZL86" s="1965"/>
      <c r="UZM86" s="1965"/>
      <c r="UZN86" s="1965"/>
      <c r="UZO86" s="1965"/>
      <c r="UZP86" s="1965"/>
      <c r="UZQ86" s="1965"/>
      <c r="UZR86" s="1965"/>
      <c r="UZS86" s="1965"/>
      <c r="UZT86" s="1965"/>
      <c r="UZU86" s="1965"/>
      <c r="UZV86" s="1965"/>
      <c r="UZW86" s="1965"/>
      <c r="UZX86" s="1965"/>
      <c r="UZY86" s="1965"/>
      <c r="UZZ86" s="1965"/>
      <c r="VAA86" s="1965"/>
      <c r="VAB86" s="1965"/>
      <c r="VAC86" s="1965"/>
      <c r="VAD86" s="1965"/>
      <c r="VAE86" s="1965"/>
      <c r="VAF86" s="1965"/>
      <c r="VAG86" s="1965"/>
      <c r="VAH86" s="1965"/>
      <c r="VAI86" s="1965"/>
      <c r="VAJ86" s="1965"/>
      <c r="VAK86" s="1965"/>
      <c r="VAL86" s="1965"/>
      <c r="VAM86" s="1965"/>
      <c r="VAN86" s="1965"/>
      <c r="VAO86" s="1965"/>
      <c r="VAP86" s="1965"/>
      <c r="VAQ86" s="1965"/>
      <c r="VAR86" s="1965"/>
      <c r="VAS86" s="1965"/>
      <c r="VAT86" s="1965"/>
      <c r="VAU86" s="1965"/>
      <c r="VAV86" s="1965"/>
      <c r="VAW86" s="1965"/>
      <c r="VAX86" s="1965"/>
      <c r="VAY86" s="1965"/>
      <c r="VAZ86" s="1965"/>
      <c r="VBA86" s="1965"/>
      <c r="VBB86" s="1965"/>
      <c r="VBC86" s="1965"/>
      <c r="VBD86" s="1965"/>
      <c r="VBE86" s="1965"/>
      <c r="VBF86" s="1965"/>
      <c r="VBG86" s="1965"/>
      <c r="VBH86" s="1965"/>
      <c r="VBI86" s="1965"/>
      <c r="VBJ86" s="1965"/>
      <c r="VBK86" s="1965"/>
      <c r="VBL86" s="1965"/>
      <c r="VBM86" s="1965"/>
      <c r="VBN86" s="1965"/>
      <c r="VBO86" s="1965"/>
      <c r="VBP86" s="1965"/>
      <c r="VBQ86" s="1965"/>
      <c r="VBR86" s="1965"/>
      <c r="VBS86" s="1965"/>
      <c r="VBT86" s="1965"/>
      <c r="VBU86" s="1965"/>
      <c r="VBV86" s="1965"/>
      <c r="VBW86" s="1965"/>
      <c r="VBX86" s="1965"/>
      <c r="VBY86" s="1965"/>
      <c r="VBZ86" s="1965"/>
      <c r="VCA86" s="1965"/>
      <c r="VCB86" s="1965"/>
      <c r="VCC86" s="1965"/>
      <c r="VCD86" s="1965"/>
      <c r="VCE86" s="1965"/>
      <c r="VCF86" s="1965"/>
      <c r="VCG86" s="1965"/>
      <c r="VCH86" s="1965"/>
      <c r="VCI86" s="1965"/>
      <c r="VCJ86" s="1965"/>
      <c r="VCK86" s="1965"/>
      <c r="VCL86" s="1965"/>
      <c r="VCM86" s="1965"/>
      <c r="VCN86" s="1965"/>
      <c r="VCO86" s="1965"/>
      <c r="VCP86" s="1965"/>
      <c r="VCQ86" s="1965"/>
      <c r="VCR86" s="1965"/>
      <c r="VCS86" s="1965"/>
      <c r="VCT86" s="1965"/>
      <c r="VCU86" s="1965"/>
      <c r="VCV86" s="1965"/>
      <c r="VCW86" s="1965"/>
      <c r="VCX86" s="1965"/>
      <c r="VCY86" s="1965"/>
      <c r="VCZ86" s="1965"/>
      <c r="VDA86" s="1965"/>
      <c r="VDB86" s="1965"/>
      <c r="VDC86" s="1965"/>
      <c r="VDD86" s="1965"/>
      <c r="VDE86" s="1965"/>
      <c r="VDF86" s="1965"/>
      <c r="VDG86" s="1965"/>
      <c r="VDH86" s="1965"/>
      <c r="VDI86" s="1965"/>
      <c r="VDJ86" s="1965"/>
      <c r="VDK86" s="1965"/>
      <c r="VDL86" s="1965"/>
      <c r="VDM86" s="1965"/>
      <c r="VDN86" s="1965"/>
      <c r="VDO86" s="1965"/>
      <c r="VDP86" s="1965"/>
      <c r="VDQ86" s="1965"/>
      <c r="VDR86" s="1965"/>
      <c r="VDS86" s="1965"/>
      <c r="VDT86" s="1965"/>
      <c r="VDU86" s="1965"/>
      <c r="VDV86" s="1965"/>
      <c r="VDW86" s="1965"/>
      <c r="VDX86" s="1965"/>
      <c r="VDY86" s="1965"/>
      <c r="VDZ86" s="1965"/>
      <c r="VEA86" s="1965"/>
      <c r="VEB86" s="1965"/>
      <c r="VEC86" s="1965"/>
      <c r="VED86" s="1965"/>
      <c r="VEE86" s="1965"/>
      <c r="VEF86" s="1965"/>
      <c r="VEG86" s="1965"/>
      <c r="VEH86" s="1965"/>
      <c r="VEI86" s="1965"/>
      <c r="VEJ86" s="1965"/>
      <c r="VEK86" s="1965"/>
      <c r="VEL86" s="1965"/>
      <c r="VEM86" s="1965"/>
      <c r="VEN86" s="1965"/>
      <c r="VEO86" s="1965"/>
      <c r="VEP86" s="1965"/>
      <c r="VEQ86" s="1965"/>
      <c r="VER86" s="1965"/>
      <c r="VES86" s="1965"/>
      <c r="VET86" s="1965"/>
      <c r="VEU86" s="1965"/>
      <c r="VEV86" s="1965"/>
      <c r="VEW86" s="1965"/>
      <c r="VEX86" s="1965"/>
      <c r="VEY86" s="1965"/>
      <c r="VEZ86" s="1965"/>
      <c r="VFA86" s="1965"/>
      <c r="VFB86" s="1965"/>
      <c r="VFC86" s="1965"/>
      <c r="VFD86" s="1965"/>
      <c r="VFE86" s="1965"/>
      <c r="VFF86" s="1965"/>
      <c r="VFG86" s="1965"/>
      <c r="VFH86" s="1965"/>
      <c r="VFI86" s="1965"/>
      <c r="VFJ86" s="1965"/>
      <c r="VFK86" s="1965"/>
      <c r="VFL86" s="1965"/>
      <c r="VFM86" s="1965"/>
      <c r="VFN86" s="1965"/>
      <c r="VFO86" s="1965"/>
      <c r="VFP86" s="1965"/>
      <c r="VFQ86" s="1965"/>
      <c r="VFR86" s="1965"/>
      <c r="VFS86" s="1965"/>
      <c r="VFT86" s="1965"/>
      <c r="VFU86" s="1965"/>
      <c r="VFV86" s="1965"/>
      <c r="VFW86" s="1965"/>
      <c r="VFX86" s="1965"/>
      <c r="VFY86" s="1965"/>
      <c r="VFZ86" s="1965"/>
      <c r="VGA86" s="1965"/>
      <c r="VGB86" s="1965"/>
      <c r="VGC86" s="1965"/>
      <c r="VGD86" s="1965"/>
      <c r="VGE86" s="1965"/>
      <c r="VGF86" s="1965"/>
      <c r="VGG86" s="1965"/>
      <c r="VGH86" s="1965"/>
      <c r="VGI86" s="1965"/>
      <c r="VGJ86" s="1965"/>
      <c r="VGK86" s="1965"/>
      <c r="VGL86" s="1965"/>
      <c r="VGM86" s="1965"/>
      <c r="VGN86" s="1965"/>
      <c r="VGO86" s="1965"/>
      <c r="VGP86" s="1965"/>
      <c r="VGQ86" s="1965"/>
      <c r="VGR86" s="1965"/>
      <c r="VGS86" s="1965"/>
      <c r="VGT86" s="1965"/>
      <c r="VGU86" s="1965"/>
      <c r="VGV86" s="1965"/>
      <c r="VGW86" s="1965"/>
      <c r="VGX86" s="1965"/>
      <c r="VGY86" s="1965"/>
      <c r="VGZ86" s="1965"/>
      <c r="VHA86" s="1965"/>
      <c r="VHB86" s="1965"/>
      <c r="VHC86" s="1965"/>
      <c r="VHD86" s="1965"/>
      <c r="VHE86" s="1965"/>
      <c r="VHF86" s="1965"/>
      <c r="VHG86" s="1965"/>
      <c r="VHH86" s="1965"/>
      <c r="VHI86" s="1965"/>
      <c r="VHJ86" s="1965"/>
      <c r="VHK86" s="1965"/>
      <c r="VHL86" s="1965"/>
      <c r="VHM86" s="1965"/>
      <c r="VHN86" s="1965"/>
      <c r="VHO86" s="1965"/>
      <c r="VHP86" s="1965"/>
      <c r="VHQ86" s="1965"/>
      <c r="VHR86" s="1965"/>
      <c r="VHS86" s="1965"/>
      <c r="VHT86" s="1965"/>
      <c r="VHU86" s="1965"/>
      <c r="VHV86" s="1965"/>
      <c r="VHW86" s="1965"/>
      <c r="VHX86" s="1965"/>
      <c r="VHY86" s="1965"/>
      <c r="VHZ86" s="1965"/>
      <c r="VIA86" s="1965"/>
      <c r="VIB86" s="1965"/>
      <c r="VIC86" s="1965"/>
      <c r="VID86" s="1965"/>
      <c r="VIE86" s="1965"/>
      <c r="VIF86" s="1965"/>
      <c r="VIG86" s="1965"/>
      <c r="VIH86" s="1965"/>
      <c r="VII86" s="1965"/>
      <c r="VIJ86" s="1965"/>
      <c r="VIK86" s="1965"/>
      <c r="VIL86" s="1965"/>
      <c r="VIM86" s="1965"/>
      <c r="VIN86" s="1965"/>
      <c r="VIO86" s="1965"/>
      <c r="VIP86" s="1965"/>
      <c r="VIQ86" s="1965"/>
      <c r="VIR86" s="1965"/>
      <c r="VIS86" s="1965"/>
      <c r="VIT86" s="1965"/>
      <c r="VIU86" s="1965"/>
      <c r="VIV86" s="1965"/>
      <c r="VIW86" s="1965"/>
      <c r="VIX86" s="1965"/>
      <c r="VIY86" s="1965"/>
      <c r="VIZ86" s="1965"/>
      <c r="VJA86" s="1965"/>
      <c r="VJB86" s="1965"/>
      <c r="VJC86" s="1965"/>
      <c r="VJD86" s="1965"/>
      <c r="VJE86" s="1965"/>
      <c r="VJF86" s="1965"/>
      <c r="VJG86" s="1965"/>
      <c r="VJH86" s="1965"/>
      <c r="VJI86" s="1965"/>
      <c r="VJJ86" s="1965"/>
      <c r="VJK86" s="1965"/>
      <c r="VJL86" s="1965"/>
      <c r="VJM86" s="1965"/>
      <c r="VJN86" s="1965"/>
      <c r="VJO86" s="1965"/>
      <c r="VJP86" s="1965"/>
      <c r="VJQ86" s="1965"/>
      <c r="VJR86" s="1965"/>
      <c r="VJS86" s="1965"/>
      <c r="VJT86" s="1965"/>
      <c r="VJU86" s="1965"/>
      <c r="VJV86" s="1965"/>
      <c r="VJW86" s="1965"/>
      <c r="VJX86" s="1965"/>
      <c r="VJY86" s="1965"/>
      <c r="VJZ86" s="1965"/>
      <c r="VKA86" s="1965"/>
      <c r="VKB86" s="1965"/>
      <c r="VKC86" s="1965"/>
      <c r="VKD86" s="1965"/>
      <c r="VKE86" s="1965"/>
      <c r="VKF86" s="1965"/>
      <c r="VKG86" s="1965"/>
      <c r="VKH86" s="1965"/>
      <c r="VKI86" s="1965"/>
      <c r="VKJ86" s="1965"/>
      <c r="VKK86" s="1965"/>
      <c r="VKL86" s="1965"/>
      <c r="VKM86" s="1965"/>
      <c r="VKN86" s="1965"/>
      <c r="VKO86" s="1965"/>
      <c r="VKP86" s="1965"/>
      <c r="VKQ86" s="1965"/>
      <c r="VKR86" s="1965"/>
      <c r="VKS86" s="1965"/>
      <c r="VKT86" s="1965"/>
      <c r="VKU86" s="1965"/>
      <c r="VKV86" s="1965"/>
      <c r="VKW86" s="1965"/>
      <c r="VKX86" s="1965"/>
      <c r="VKY86" s="1965"/>
      <c r="VKZ86" s="1965"/>
      <c r="VLA86" s="1965"/>
      <c r="VLB86" s="1965"/>
      <c r="VLC86" s="1965"/>
      <c r="VLD86" s="1965"/>
      <c r="VLE86" s="1965"/>
      <c r="VLF86" s="1965"/>
      <c r="VLG86" s="1965"/>
      <c r="VLH86" s="1965"/>
      <c r="VLI86" s="1965"/>
      <c r="VLJ86" s="1965"/>
      <c r="VLK86" s="1965"/>
      <c r="VLL86" s="1965"/>
      <c r="VLM86" s="1965"/>
      <c r="VLN86" s="1965"/>
      <c r="VLO86" s="1965"/>
      <c r="VLP86" s="1965"/>
      <c r="VLQ86" s="1965"/>
      <c r="VLR86" s="1965"/>
      <c r="VLS86" s="1965"/>
      <c r="VLT86" s="1965"/>
      <c r="VLU86" s="1965"/>
      <c r="VLV86" s="1965"/>
      <c r="VLW86" s="1965"/>
      <c r="VLX86" s="1965"/>
      <c r="VLY86" s="1965"/>
      <c r="VLZ86" s="1965"/>
      <c r="VMA86" s="1965"/>
      <c r="VMB86" s="1965"/>
      <c r="VMC86" s="1965"/>
      <c r="VMD86" s="1965"/>
      <c r="VME86" s="1965"/>
      <c r="VMF86" s="1965"/>
      <c r="VMG86" s="1965"/>
      <c r="VMH86" s="1965"/>
      <c r="VMI86" s="1965"/>
      <c r="VMJ86" s="1965"/>
      <c r="VMK86" s="1965"/>
      <c r="VML86" s="1965"/>
      <c r="VMM86" s="1965"/>
      <c r="VMN86" s="1965"/>
      <c r="VMO86" s="1965"/>
      <c r="VMP86" s="1965"/>
      <c r="VMQ86" s="1965"/>
      <c r="VMR86" s="1965"/>
      <c r="VMS86" s="1965"/>
      <c r="VMT86" s="1965"/>
      <c r="VMU86" s="1965"/>
      <c r="VMV86" s="1965"/>
      <c r="VMW86" s="1965"/>
      <c r="VMX86" s="1965"/>
      <c r="VMY86" s="1965"/>
      <c r="VMZ86" s="1965"/>
      <c r="VNA86" s="1965"/>
      <c r="VNB86" s="1965"/>
      <c r="VNC86" s="1965"/>
      <c r="VND86" s="1965"/>
      <c r="VNE86" s="1965"/>
      <c r="VNF86" s="1965"/>
      <c r="VNG86" s="1965"/>
      <c r="VNH86" s="1965"/>
      <c r="VNI86" s="1965"/>
      <c r="VNJ86" s="1965"/>
      <c r="VNK86" s="1965"/>
      <c r="VNL86" s="1965"/>
      <c r="VNM86" s="1965"/>
      <c r="VNN86" s="1965"/>
      <c r="VNO86" s="1965"/>
      <c r="VNP86" s="1965"/>
      <c r="VNQ86" s="1965"/>
      <c r="VNR86" s="1965"/>
      <c r="VNS86" s="1965"/>
      <c r="VNT86" s="1965"/>
      <c r="VNU86" s="1965"/>
      <c r="VNV86" s="1965"/>
      <c r="VNW86" s="1965"/>
      <c r="VNX86" s="1965"/>
      <c r="VNY86" s="1965"/>
      <c r="VNZ86" s="1965"/>
      <c r="VOA86" s="1965"/>
      <c r="VOB86" s="1965"/>
      <c r="VOC86" s="1965"/>
      <c r="VOD86" s="1965"/>
      <c r="VOE86" s="1965"/>
      <c r="VOF86" s="1965"/>
      <c r="VOG86" s="1965"/>
      <c r="VOH86" s="1965"/>
      <c r="VOI86" s="1965"/>
      <c r="VOJ86" s="1965"/>
      <c r="VOK86" s="1965"/>
      <c r="VOL86" s="1965"/>
      <c r="VOM86" s="1965"/>
      <c r="VON86" s="1965"/>
      <c r="VOO86" s="1965"/>
      <c r="VOP86" s="1965"/>
      <c r="VOQ86" s="1965"/>
      <c r="VOR86" s="1965"/>
      <c r="VOS86" s="1965"/>
      <c r="VOT86" s="1965"/>
      <c r="VOU86" s="1965"/>
      <c r="VOV86" s="1965"/>
      <c r="VOW86" s="1965"/>
      <c r="VOX86" s="1965"/>
      <c r="VOY86" s="1965"/>
      <c r="VOZ86" s="1965"/>
      <c r="VPA86" s="1965"/>
      <c r="VPB86" s="1965"/>
      <c r="VPC86" s="1965"/>
      <c r="VPD86" s="1965"/>
      <c r="VPE86" s="1965"/>
      <c r="VPF86" s="1965"/>
      <c r="VPG86" s="1965"/>
      <c r="VPH86" s="1965"/>
      <c r="VPI86" s="1965"/>
      <c r="VPJ86" s="1965"/>
      <c r="VPK86" s="1965"/>
      <c r="VPL86" s="1965"/>
      <c r="VPM86" s="1965"/>
      <c r="VPN86" s="1965"/>
      <c r="VPO86" s="1965"/>
      <c r="VPP86" s="1965"/>
      <c r="VPQ86" s="1965"/>
      <c r="VPR86" s="1965"/>
      <c r="VPS86" s="1965"/>
      <c r="VPT86" s="1965"/>
      <c r="VPU86" s="1965"/>
      <c r="VPV86" s="1965"/>
      <c r="VPW86" s="1965"/>
      <c r="VPX86" s="1965"/>
      <c r="VPY86" s="1965"/>
      <c r="VPZ86" s="1965"/>
      <c r="VQA86" s="1965"/>
      <c r="VQB86" s="1965"/>
      <c r="VQC86" s="1965"/>
      <c r="VQD86" s="1965"/>
      <c r="VQE86" s="1965"/>
      <c r="VQF86" s="1965"/>
      <c r="VQG86" s="1965"/>
      <c r="VQH86" s="1965"/>
      <c r="VQI86" s="1965"/>
      <c r="VQJ86" s="1965"/>
      <c r="VQK86" s="1965"/>
      <c r="VQL86" s="1965"/>
      <c r="VQM86" s="1965"/>
      <c r="VQN86" s="1965"/>
      <c r="VQO86" s="1965"/>
      <c r="VQP86" s="1965"/>
      <c r="VQQ86" s="1965"/>
      <c r="VQR86" s="1965"/>
      <c r="VQS86" s="1965"/>
      <c r="VQT86" s="1965"/>
      <c r="VQU86" s="1965"/>
      <c r="VQV86" s="1965"/>
      <c r="VQW86" s="1965"/>
      <c r="VQX86" s="1965"/>
      <c r="VQY86" s="1965"/>
      <c r="VQZ86" s="1965"/>
      <c r="VRA86" s="1965"/>
      <c r="VRB86" s="1965"/>
      <c r="VRC86" s="1965"/>
      <c r="VRD86" s="1965"/>
      <c r="VRE86" s="1965"/>
      <c r="VRF86" s="1965"/>
      <c r="VRG86" s="1965"/>
      <c r="VRH86" s="1965"/>
      <c r="VRI86" s="1965"/>
      <c r="VRJ86" s="1965"/>
      <c r="VRK86" s="1965"/>
      <c r="VRL86" s="1965"/>
      <c r="VRM86" s="1965"/>
      <c r="VRN86" s="1965"/>
      <c r="VRO86" s="1965"/>
      <c r="VRP86" s="1965"/>
      <c r="VRQ86" s="1965"/>
      <c r="VRR86" s="1965"/>
      <c r="VRS86" s="1965"/>
      <c r="VRT86" s="1965"/>
      <c r="VRU86" s="1965"/>
      <c r="VRV86" s="1965"/>
      <c r="VRW86" s="1965"/>
      <c r="VRX86" s="1965"/>
      <c r="VRY86" s="1965"/>
      <c r="VRZ86" s="1965"/>
      <c r="VSA86" s="1965"/>
      <c r="VSB86" s="1965"/>
      <c r="VSC86" s="1965"/>
      <c r="VSD86" s="1965"/>
      <c r="VSE86" s="1965"/>
      <c r="VSF86" s="1965"/>
      <c r="VSG86" s="1965"/>
      <c r="VSH86" s="1965"/>
      <c r="VSI86" s="1965"/>
      <c r="VSJ86" s="1965"/>
      <c r="VSK86" s="1965"/>
      <c r="VSL86" s="1965"/>
      <c r="VSM86" s="1965"/>
      <c r="VSN86" s="1965"/>
      <c r="VSO86" s="1965"/>
      <c r="VSP86" s="1965"/>
      <c r="VSQ86" s="1965"/>
      <c r="VSR86" s="1965"/>
      <c r="VSS86" s="1965"/>
      <c r="VST86" s="1965"/>
      <c r="VSU86" s="1965"/>
      <c r="VSV86" s="1965"/>
      <c r="VSW86" s="1965"/>
      <c r="VSX86" s="1965"/>
      <c r="VSY86" s="1965"/>
      <c r="VSZ86" s="1965"/>
      <c r="VTA86" s="1965"/>
      <c r="VTB86" s="1965"/>
      <c r="VTC86" s="1965"/>
      <c r="VTD86" s="1965"/>
      <c r="VTE86" s="1965"/>
      <c r="VTF86" s="1965"/>
      <c r="VTG86" s="1965"/>
      <c r="VTH86" s="1965"/>
      <c r="VTI86" s="1965"/>
      <c r="VTJ86" s="1965"/>
      <c r="VTK86" s="1965"/>
      <c r="VTL86" s="1965"/>
      <c r="VTM86" s="1965"/>
      <c r="VTN86" s="1965"/>
      <c r="VTO86" s="1965"/>
      <c r="VTP86" s="1965"/>
      <c r="VTQ86" s="1965"/>
      <c r="VTR86" s="1965"/>
      <c r="VTS86" s="1965"/>
      <c r="VTT86" s="1965"/>
      <c r="VTU86" s="1965"/>
      <c r="VTV86" s="1965"/>
      <c r="VTW86" s="1965"/>
      <c r="VTX86" s="1965"/>
      <c r="VTY86" s="1965"/>
      <c r="VTZ86" s="1965"/>
      <c r="VUA86" s="1965"/>
      <c r="VUB86" s="1965"/>
      <c r="VUC86" s="1965"/>
      <c r="VUD86" s="1965"/>
      <c r="VUE86" s="1965"/>
      <c r="VUF86" s="1965"/>
      <c r="VUG86" s="1965"/>
      <c r="VUH86" s="1965"/>
      <c r="VUI86" s="1965"/>
      <c r="VUJ86" s="1965"/>
      <c r="VUK86" s="1965"/>
      <c r="VUL86" s="1965"/>
      <c r="VUM86" s="1965"/>
      <c r="VUN86" s="1965"/>
      <c r="VUO86" s="1965"/>
      <c r="VUP86" s="1965"/>
      <c r="VUQ86" s="1965"/>
      <c r="VUR86" s="1965"/>
      <c r="VUS86" s="1965"/>
      <c r="VUT86" s="1965"/>
      <c r="VUU86" s="1965"/>
      <c r="VUV86" s="1965"/>
      <c r="VUW86" s="1965"/>
      <c r="VUX86" s="1965"/>
      <c r="VUY86" s="1965"/>
      <c r="VUZ86" s="1965"/>
      <c r="VVA86" s="1965"/>
      <c r="VVB86" s="1965"/>
      <c r="VVC86" s="1965"/>
      <c r="VVD86" s="1965"/>
      <c r="VVE86" s="1965"/>
      <c r="VVF86" s="1965"/>
      <c r="VVG86" s="1965"/>
      <c r="VVH86" s="1965"/>
      <c r="VVI86" s="1965"/>
      <c r="VVJ86" s="1965"/>
      <c r="VVK86" s="1965"/>
      <c r="VVL86" s="1965"/>
      <c r="VVM86" s="1965"/>
      <c r="VVN86" s="1965"/>
      <c r="VVO86" s="1965"/>
      <c r="VVP86" s="1965"/>
      <c r="VVQ86" s="1965"/>
      <c r="VVR86" s="1965"/>
      <c r="VVS86" s="1965"/>
      <c r="VVT86" s="1965"/>
      <c r="VVU86" s="1965"/>
      <c r="VVV86" s="1965"/>
      <c r="VVW86" s="1965"/>
      <c r="VVX86" s="1965"/>
      <c r="VVY86" s="1965"/>
      <c r="VVZ86" s="1965"/>
      <c r="VWA86" s="1965"/>
      <c r="VWB86" s="1965"/>
      <c r="VWC86" s="1965"/>
      <c r="VWD86" s="1965"/>
      <c r="VWE86" s="1965"/>
      <c r="VWF86" s="1965"/>
      <c r="VWG86" s="1965"/>
      <c r="VWH86" s="1965"/>
      <c r="VWI86" s="1965"/>
      <c r="VWJ86" s="1965"/>
      <c r="VWK86" s="1965"/>
      <c r="VWL86" s="1965"/>
      <c r="VWM86" s="1965"/>
      <c r="VWN86" s="1965"/>
      <c r="VWO86" s="1965"/>
      <c r="VWP86" s="1965"/>
      <c r="VWQ86" s="1965"/>
      <c r="VWR86" s="1965"/>
      <c r="VWS86" s="1965"/>
      <c r="VWT86" s="1965"/>
      <c r="VWU86" s="1965"/>
      <c r="VWV86" s="1965"/>
      <c r="VWW86" s="1965"/>
      <c r="VWX86" s="1965"/>
      <c r="VWY86" s="1965"/>
      <c r="VWZ86" s="1965"/>
      <c r="VXA86" s="1965"/>
      <c r="VXB86" s="1965"/>
      <c r="VXC86" s="1965"/>
      <c r="VXD86" s="1965"/>
      <c r="VXE86" s="1965"/>
      <c r="VXF86" s="1965"/>
      <c r="VXG86" s="1965"/>
      <c r="VXH86" s="1965"/>
      <c r="VXI86" s="1965"/>
      <c r="VXJ86" s="1965"/>
      <c r="VXK86" s="1965"/>
      <c r="VXL86" s="1965"/>
      <c r="VXM86" s="1965"/>
      <c r="VXN86" s="1965"/>
      <c r="VXO86" s="1965"/>
      <c r="VXP86" s="1965"/>
      <c r="VXQ86" s="1965"/>
      <c r="VXR86" s="1965"/>
      <c r="VXS86" s="1965"/>
      <c r="VXT86" s="1965"/>
      <c r="VXU86" s="1965"/>
      <c r="VXV86" s="1965"/>
      <c r="VXW86" s="1965"/>
      <c r="VXX86" s="1965"/>
      <c r="VXY86" s="1965"/>
      <c r="VXZ86" s="1965"/>
      <c r="VYA86" s="1965"/>
      <c r="VYB86" s="1965"/>
      <c r="VYC86" s="1965"/>
      <c r="VYD86" s="1965"/>
      <c r="VYE86" s="1965"/>
      <c r="VYF86" s="1965"/>
      <c r="VYG86" s="1965"/>
      <c r="VYH86" s="1965"/>
      <c r="VYI86" s="1965"/>
      <c r="VYJ86" s="1965"/>
      <c r="VYK86" s="1965"/>
      <c r="VYL86" s="1965"/>
      <c r="VYM86" s="1965"/>
      <c r="VYN86" s="1965"/>
      <c r="VYO86" s="1965"/>
      <c r="VYP86" s="1965"/>
      <c r="VYQ86" s="1965"/>
      <c r="VYR86" s="1965"/>
      <c r="VYS86" s="1965"/>
      <c r="VYT86" s="1965"/>
      <c r="VYU86" s="1965"/>
      <c r="VYV86" s="1965"/>
      <c r="VYW86" s="1965"/>
      <c r="VYX86" s="1965"/>
      <c r="VYY86" s="1965"/>
      <c r="VYZ86" s="1965"/>
      <c r="VZA86" s="1965"/>
      <c r="VZB86" s="1965"/>
      <c r="VZC86" s="1965"/>
      <c r="VZD86" s="1965"/>
      <c r="VZE86" s="1965"/>
      <c r="VZF86" s="1965"/>
      <c r="VZG86" s="1965"/>
      <c r="VZH86" s="1965"/>
      <c r="VZI86" s="1965"/>
      <c r="VZJ86" s="1965"/>
      <c r="VZK86" s="1965"/>
      <c r="VZL86" s="1965"/>
      <c r="VZM86" s="1965"/>
      <c r="VZN86" s="1965"/>
      <c r="VZO86" s="1965"/>
      <c r="VZP86" s="1965"/>
      <c r="VZQ86" s="1965"/>
      <c r="VZR86" s="1965"/>
      <c r="VZS86" s="1965"/>
      <c r="VZT86" s="1965"/>
      <c r="VZU86" s="1965"/>
      <c r="VZV86" s="1965"/>
      <c r="VZW86" s="1965"/>
      <c r="VZX86" s="1965"/>
      <c r="VZY86" s="1965"/>
      <c r="VZZ86" s="1965"/>
      <c r="WAA86" s="1965"/>
      <c r="WAB86" s="1965"/>
      <c r="WAC86" s="1965"/>
      <c r="WAD86" s="1965"/>
      <c r="WAE86" s="1965"/>
      <c r="WAF86" s="1965"/>
      <c r="WAG86" s="1965"/>
      <c r="WAH86" s="1965"/>
      <c r="WAI86" s="1965"/>
      <c r="WAJ86" s="1965"/>
      <c r="WAK86" s="1965"/>
      <c r="WAL86" s="1965"/>
      <c r="WAM86" s="1965"/>
      <c r="WAN86" s="1965"/>
      <c r="WAO86" s="1965"/>
      <c r="WAP86" s="1965"/>
      <c r="WAQ86" s="1965"/>
      <c r="WAR86" s="1965"/>
      <c r="WAS86" s="1965"/>
      <c r="WAT86" s="1965"/>
      <c r="WAU86" s="1965"/>
      <c r="WAV86" s="1965"/>
      <c r="WAW86" s="1965"/>
      <c r="WAX86" s="1965"/>
      <c r="WAY86" s="1965"/>
      <c r="WAZ86" s="1965"/>
      <c r="WBA86" s="1965"/>
      <c r="WBB86" s="1965"/>
      <c r="WBC86" s="1965"/>
      <c r="WBD86" s="1965"/>
      <c r="WBE86" s="1965"/>
      <c r="WBF86" s="1965"/>
      <c r="WBG86" s="1965"/>
      <c r="WBH86" s="1965"/>
      <c r="WBI86" s="1965"/>
      <c r="WBJ86" s="1965"/>
      <c r="WBK86" s="1965"/>
      <c r="WBL86" s="1965"/>
      <c r="WBM86" s="1965"/>
      <c r="WBN86" s="1965"/>
      <c r="WBO86" s="1965"/>
      <c r="WBP86" s="1965"/>
      <c r="WBQ86" s="1965"/>
      <c r="WBR86" s="1965"/>
      <c r="WBS86" s="1965"/>
      <c r="WBT86" s="1965"/>
      <c r="WBU86" s="1965"/>
      <c r="WBV86" s="1965"/>
      <c r="WBW86" s="1965"/>
      <c r="WBX86" s="1965"/>
      <c r="WBY86" s="1965"/>
      <c r="WBZ86" s="1965"/>
      <c r="WCA86" s="1965"/>
      <c r="WCB86" s="1965"/>
      <c r="WCC86" s="1965"/>
      <c r="WCD86" s="1965"/>
      <c r="WCE86" s="1965"/>
      <c r="WCF86" s="1965"/>
      <c r="WCG86" s="1965"/>
      <c r="WCH86" s="1965"/>
      <c r="WCI86" s="1965"/>
      <c r="WCJ86" s="1965"/>
      <c r="WCK86" s="1965"/>
      <c r="WCL86" s="1965"/>
      <c r="WCM86" s="1965"/>
      <c r="WCN86" s="1965"/>
      <c r="WCO86" s="1965"/>
      <c r="WCP86" s="1965"/>
      <c r="WCQ86" s="1965"/>
      <c r="WCR86" s="1965"/>
      <c r="WCS86" s="1965"/>
      <c r="WCT86" s="1965"/>
      <c r="WCU86" s="1965"/>
      <c r="WCV86" s="1965"/>
      <c r="WCW86" s="1965"/>
      <c r="WCX86" s="1965"/>
      <c r="WCY86" s="1965"/>
      <c r="WCZ86" s="1965"/>
      <c r="WDA86" s="1965"/>
      <c r="WDB86" s="1965"/>
      <c r="WDC86" s="1965"/>
      <c r="WDD86" s="1965"/>
      <c r="WDE86" s="1965"/>
      <c r="WDF86" s="1965"/>
      <c r="WDG86" s="1965"/>
      <c r="WDH86" s="1965"/>
      <c r="WDI86" s="1965"/>
      <c r="WDJ86" s="1965"/>
      <c r="WDK86" s="1965"/>
      <c r="WDL86" s="1965"/>
      <c r="WDM86" s="1965"/>
      <c r="WDN86" s="1965"/>
      <c r="WDO86" s="1965"/>
      <c r="WDP86" s="1965"/>
      <c r="WDQ86" s="1965"/>
      <c r="WDR86" s="1965"/>
      <c r="WDS86" s="1965"/>
      <c r="WDT86" s="1965"/>
      <c r="WDU86" s="1965"/>
      <c r="WDV86" s="1965"/>
      <c r="WDW86" s="1965"/>
      <c r="WDX86" s="1965"/>
      <c r="WDY86" s="1965"/>
      <c r="WDZ86" s="1965"/>
      <c r="WEA86" s="1965"/>
      <c r="WEB86" s="1965"/>
      <c r="WEC86" s="1965"/>
      <c r="WED86" s="1965"/>
      <c r="WEE86" s="1965"/>
      <c r="WEF86" s="1965"/>
      <c r="WEG86" s="1965"/>
      <c r="WEH86" s="1965"/>
      <c r="WEI86" s="1965"/>
      <c r="WEJ86" s="1965"/>
      <c r="WEK86" s="1965"/>
      <c r="WEL86" s="1965"/>
      <c r="WEM86" s="1965"/>
      <c r="WEN86" s="1965"/>
      <c r="WEO86" s="1965"/>
      <c r="WEP86" s="1965"/>
      <c r="WEQ86" s="1965"/>
      <c r="WER86" s="1965"/>
      <c r="WES86" s="1965"/>
      <c r="WET86" s="1965"/>
      <c r="WEU86" s="1965"/>
      <c r="WEV86" s="1965"/>
      <c r="WEW86" s="1965"/>
      <c r="WEX86" s="1965"/>
      <c r="WEY86" s="1965"/>
      <c r="WEZ86" s="1965"/>
      <c r="WFA86" s="1965"/>
      <c r="WFB86" s="1965"/>
      <c r="WFC86" s="1965"/>
      <c r="WFD86" s="1965"/>
      <c r="WFE86" s="1965"/>
      <c r="WFF86" s="1965"/>
      <c r="WFG86" s="1965"/>
      <c r="WFH86" s="1965"/>
      <c r="WFI86" s="1965"/>
      <c r="WFJ86" s="1965"/>
      <c r="WFK86" s="1965"/>
      <c r="WFL86" s="1965"/>
      <c r="WFM86" s="1965"/>
      <c r="WFN86" s="1965"/>
      <c r="WFO86" s="1965"/>
      <c r="WFP86" s="1965"/>
      <c r="WFQ86" s="1965"/>
      <c r="WFR86" s="1965"/>
      <c r="WFS86" s="1965"/>
      <c r="WFT86" s="1965"/>
      <c r="WFU86" s="1965"/>
      <c r="WFV86" s="1965"/>
      <c r="WFW86" s="1965"/>
      <c r="WFX86" s="1965"/>
      <c r="WFY86" s="1965"/>
      <c r="WFZ86" s="1965"/>
      <c r="WGA86" s="1965"/>
      <c r="WGB86" s="1965"/>
      <c r="WGC86" s="1965"/>
      <c r="WGD86" s="1965"/>
      <c r="WGE86" s="1965"/>
      <c r="WGF86" s="1965"/>
      <c r="WGG86" s="1965"/>
      <c r="WGH86" s="1965"/>
      <c r="WGI86" s="1965"/>
      <c r="WGJ86" s="1965"/>
      <c r="WGK86" s="1965"/>
      <c r="WGL86" s="1965"/>
      <c r="WGM86" s="1965"/>
      <c r="WGN86" s="1965"/>
      <c r="WGO86" s="1965"/>
      <c r="WGP86" s="1965"/>
      <c r="WGQ86" s="1965"/>
      <c r="WGR86" s="1965"/>
      <c r="WGS86" s="1965"/>
      <c r="WGT86" s="1965"/>
      <c r="WGU86" s="1965"/>
      <c r="WGV86" s="1965"/>
      <c r="WGW86" s="1965"/>
      <c r="WGX86" s="1965"/>
      <c r="WGY86" s="1965"/>
      <c r="WGZ86" s="1965"/>
      <c r="WHA86" s="1965"/>
      <c r="WHB86" s="1965"/>
      <c r="WHC86" s="1965"/>
      <c r="WHD86" s="1965"/>
      <c r="WHE86" s="1965"/>
      <c r="WHF86" s="1965"/>
      <c r="WHG86" s="1965"/>
      <c r="WHH86" s="1965"/>
      <c r="WHI86" s="1965"/>
      <c r="WHJ86" s="1965"/>
      <c r="WHK86" s="1965"/>
      <c r="WHL86" s="1965"/>
      <c r="WHM86" s="1965"/>
      <c r="WHN86" s="1965"/>
      <c r="WHO86" s="1965"/>
      <c r="WHP86" s="1965"/>
      <c r="WHQ86" s="1965"/>
      <c r="WHR86" s="1965"/>
      <c r="WHS86" s="1965"/>
      <c r="WHT86" s="1965"/>
      <c r="WHU86" s="1965"/>
      <c r="WHV86" s="1965"/>
      <c r="WHW86" s="1965"/>
      <c r="WHX86" s="1965"/>
      <c r="WHY86" s="1965"/>
      <c r="WHZ86" s="1965"/>
      <c r="WIA86" s="1965"/>
      <c r="WIB86" s="1965"/>
      <c r="WIC86" s="1965"/>
      <c r="WID86" s="1965"/>
      <c r="WIE86" s="1965"/>
      <c r="WIF86" s="1965"/>
      <c r="WIG86" s="1965"/>
      <c r="WIH86" s="1965"/>
      <c r="WII86" s="1965"/>
      <c r="WIJ86" s="1965"/>
      <c r="WIK86" s="1965"/>
      <c r="WIL86" s="1965"/>
      <c r="WIM86" s="1965"/>
      <c r="WIN86" s="1965"/>
      <c r="WIO86" s="1965"/>
      <c r="WIP86" s="1965"/>
      <c r="WIQ86" s="1965"/>
      <c r="WIR86" s="1965"/>
      <c r="WIS86" s="1965"/>
      <c r="WIT86" s="1965"/>
      <c r="WIU86" s="1965"/>
      <c r="WIV86" s="1965"/>
      <c r="WIW86" s="1965"/>
      <c r="WIX86" s="1965"/>
      <c r="WIY86" s="1965"/>
      <c r="WIZ86" s="1965"/>
      <c r="WJA86" s="1965"/>
      <c r="WJB86" s="1965"/>
      <c r="WJC86" s="1965"/>
      <c r="WJD86" s="1965"/>
      <c r="WJE86" s="1965"/>
      <c r="WJF86" s="1965"/>
      <c r="WJG86" s="1965"/>
      <c r="WJH86" s="1965"/>
      <c r="WJI86" s="1965"/>
      <c r="WJJ86" s="1965"/>
      <c r="WJK86" s="1965"/>
      <c r="WJL86" s="1965"/>
      <c r="WJM86" s="1965"/>
      <c r="WJN86" s="1965"/>
      <c r="WJO86" s="1965"/>
      <c r="WJP86" s="1965"/>
      <c r="WJQ86" s="1965"/>
      <c r="WJR86" s="1965"/>
      <c r="WJS86" s="1965"/>
      <c r="WJT86" s="1965"/>
      <c r="WJU86" s="1965"/>
      <c r="WJV86" s="1965"/>
      <c r="WJW86" s="1965"/>
      <c r="WJX86" s="1965"/>
      <c r="WJY86" s="1965"/>
      <c r="WJZ86" s="1965"/>
      <c r="WKA86" s="1965"/>
      <c r="WKB86" s="1965"/>
      <c r="WKC86" s="1965"/>
      <c r="WKD86" s="1965"/>
      <c r="WKE86" s="1965"/>
      <c r="WKF86" s="1965"/>
      <c r="WKG86" s="1965"/>
      <c r="WKH86" s="1965"/>
      <c r="WKI86" s="1965"/>
      <c r="WKJ86" s="1965"/>
      <c r="WKK86" s="1965"/>
      <c r="WKL86" s="1965"/>
      <c r="WKM86" s="1965"/>
      <c r="WKN86" s="1965"/>
      <c r="WKO86" s="1965"/>
      <c r="WKP86" s="1965"/>
      <c r="WKQ86" s="1965"/>
      <c r="WKR86" s="1965"/>
      <c r="WKS86" s="1965"/>
      <c r="WKT86" s="1965"/>
      <c r="WKU86" s="1965"/>
      <c r="WKV86" s="1965"/>
      <c r="WKW86" s="1965"/>
      <c r="WKX86" s="1965"/>
      <c r="WKY86" s="1965"/>
      <c r="WKZ86" s="1965"/>
      <c r="WLA86" s="1965"/>
      <c r="WLB86" s="1965"/>
      <c r="WLC86" s="1965"/>
      <c r="WLD86" s="1965"/>
      <c r="WLE86" s="1965"/>
      <c r="WLF86" s="1965"/>
      <c r="WLG86" s="1965"/>
      <c r="WLH86" s="1965"/>
      <c r="WLI86" s="1965"/>
      <c r="WLJ86" s="1965"/>
      <c r="WLK86" s="1965"/>
      <c r="WLL86" s="1965"/>
      <c r="WLM86" s="1965"/>
      <c r="WLN86" s="1965"/>
      <c r="WLO86" s="1965"/>
      <c r="WLP86" s="1965"/>
      <c r="WLQ86" s="1965"/>
      <c r="WLR86" s="1965"/>
      <c r="WLS86" s="1965"/>
      <c r="WLT86" s="1965"/>
      <c r="WLU86" s="1965"/>
      <c r="WLV86" s="1965"/>
      <c r="WLW86" s="1965"/>
      <c r="WLX86" s="1965"/>
      <c r="WLY86" s="1965"/>
      <c r="WLZ86" s="1965"/>
      <c r="WMA86" s="1965"/>
      <c r="WMB86" s="1965"/>
      <c r="WMC86" s="1965"/>
      <c r="WMD86" s="1965"/>
      <c r="WME86" s="1965"/>
      <c r="WMF86" s="1965"/>
      <c r="WMG86" s="1965"/>
      <c r="WMH86" s="1965"/>
      <c r="WMI86" s="1965"/>
      <c r="WMJ86" s="1965"/>
      <c r="WMK86" s="1965"/>
      <c r="WML86" s="1965"/>
      <c r="WMM86" s="1965"/>
      <c r="WMN86" s="1965"/>
      <c r="WMO86" s="1965"/>
      <c r="WMP86" s="1965"/>
      <c r="WMQ86" s="1965"/>
      <c r="WMR86" s="1965"/>
      <c r="WMS86" s="1965"/>
      <c r="WMT86" s="1965"/>
      <c r="WMU86" s="1965"/>
      <c r="WMV86" s="1965"/>
      <c r="WMW86" s="1965"/>
      <c r="WMX86" s="1965"/>
      <c r="WMY86" s="1965"/>
      <c r="WMZ86" s="1965"/>
      <c r="WNA86" s="1965"/>
      <c r="WNB86" s="1965"/>
      <c r="WNC86" s="1965"/>
      <c r="WND86" s="1965"/>
      <c r="WNE86" s="1965"/>
      <c r="WNF86" s="1965"/>
      <c r="WNG86" s="1965"/>
      <c r="WNH86" s="1965"/>
      <c r="WNI86" s="1965"/>
      <c r="WNJ86" s="1965"/>
      <c r="WNK86" s="1965"/>
      <c r="WNL86" s="1965"/>
      <c r="WNM86" s="1965"/>
      <c r="WNN86" s="1965"/>
      <c r="WNO86" s="1965"/>
      <c r="WNP86" s="1965"/>
      <c r="WNQ86" s="1965"/>
      <c r="WNR86" s="1965"/>
      <c r="WNS86" s="1965"/>
      <c r="WNT86" s="1965"/>
      <c r="WNU86" s="1965"/>
      <c r="WNV86" s="1965"/>
      <c r="WNW86" s="1965"/>
      <c r="WNX86" s="1965"/>
      <c r="WNY86" s="1965"/>
      <c r="WNZ86" s="1965"/>
      <c r="WOA86" s="1965"/>
      <c r="WOB86" s="1965"/>
      <c r="WOC86" s="1965"/>
      <c r="WOD86" s="1965"/>
      <c r="WOE86" s="1965"/>
      <c r="WOF86" s="1965"/>
      <c r="WOG86" s="1965"/>
      <c r="WOH86" s="1965"/>
      <c r="WOI86" s="1965"/>
      <c r="WOJ86" s="1965"/>
      <c r="WOK86" s="1965"/>
      <c r="WOL86" s="1965"/>
      <c r="WOM86" s="1965"/>
      <c r="WON86" s="1965"/>
      <c r="WOO86" s="1965"/>
      <c r="WOP86" s="1965"/>
      <c r="WOQ86" s="1965"/>
      <c r="WOR86" s="1965"/>
      <c r="WOS86" s="1965"/>
      <c r="WOT86" s="1965"/>
      <c r="WOU86" s="1965"/>
      <c r="WOV86" s="1965"/>
      <c r="WOW86" s="1965"/>
      <c r="WOX86" s="1965"/>
      <c r="WOY86" s="1965"/>
      <c r="WOZ86" s="1965"/>
      <c r="WPA86" s="1965"/>
      <c r="WPB86" s="1965"/>
      <c r="WPC86" s="1965"/>
      <c r="WPD86" s="1965"/>
      <c r="WPE86" s="1965"/>
      <c r="WPF86" s="1965"/>
      <c r="WPG86" s="1965"/>
      <c r="WPH86" s="1965"/>
      <c r="WPI86" s="1965"/>
      <c r="WPJ86" s="1965"/>
      <c r="WPK86" s="1965"/>
      <c r="WPL86" s="1965"/>
      <c r="WPM86" s="1965"/>
      <c r="WPN86" s="1965"/>
      <c r="WPO86" s="1965"/>
      <c r="WPP86" s="1965"/>
      <c r="WPQ86" s="1965"/>
      <c r="WPR86" s="1965"/>
      <c r="WPS86" s="1965"/>
      <c r="WPT86" s="1965"/>
      <c r="WPU86" s="1965"/>
      <c r="WPV86" s="1965"/>
      <c r="WPW86" s="1965"/>
      <c r="WPX86" s="1965"/>
      <c r="WPY86" s="1965"/>
      <c r="WPZ86" s="1965"/>
      <c r="WQA86" s="1965"/>
      <c r="WQB86" s="1965"/>
      <c r="WQC86" s="1965"/>
      <c r="WQD86" s="1965"/>
      <c r="WQE86" s="1965"/>
      <c r="WQF86" s="1965"/>
      <c r="WQG86" s="1965"/>
      <c r="WQH86" s="1965"/>
      <c r="WQI86" s="1965"/>
      <c r="WQJ86" s="1965"/>
      <c r="WQK86" s="1965"/>
      <c r="WQL86" s="1965"/>
      <c r="WQM86" s="1965"/>
      <c r="WQN86" s="1965"/>
      <c r="WQO86" s="1965"/>
      <c r="WQP86" s="1965"/>
      <c r="WQQ86" s="1965"/>
      <c r="WQR86" s="1965"/>
      <c r="WQS86" s="1965"/>
      <c r="WQT86" s="1965"/>
      <c r="WQU86" s="1965"/>
      <c r="WQV86" s="1965"/>
      <c r="WQW86" s="1965"/>
      <c r="WQX86" s="1965"/>
      <c r="WQY86" s="1965"/>
      <c r="WQZ86" s="1965"/>
      <c r="WRA86" s="1965"/>
      <c r="WRB86" s="1965"/>
      <c r="WRC86" s="1965"/>
      <c r="WRD86" s="1965"/>
      <c r="WRE86" s="1965"/>
      <c r="WRF86" s="1965"/>
      <c r="WRG86" s="1965"/>
      <c r="WRH86" s="1965"/>
      <c r="WRI86" s="1965"/>
      <c r="WRJ86" s="1965"/>
      <c r="WRK86" s="1965"/>
      <c r="WRL86" s="1965"/>
      <c r="WRM86" s="1965"/>
      <c r="WRN86" s="1965"/>
      <c r="WRO86" s="1965"/>
      <c r="WRP86" s="1965"/>
      <c r="WRQ86" s="1965"/>
      <c r="WRR86" s="1965"/>
      <c r="WRS86" s="1965"/>
      <c r="WRT86" s="1965"/>
      <c r="WRU86" s="1965"/>
      <c r="WRV86" s="1965"/>
      <c r="WRW86" s="1965"/>
      <c r="WRX86" s="1965"/>
      <c r="WRY86" s="1965"/>
      <c r="WRZ86" s="1965"/>
      <c r="WSA86" s="1965"/>
      <c r="WSB86" s="1965"/>
      <c r="WSC86" s="1965"/>
      <c r="WSD86" s="1965"/>
      <c r="WSE86" s="1965"/>
      <c r="WSF86" s="1965"/>
      <c r="WSG86" s="1965"/>
      <c r="WSH86" s="1965"/>
      <c r="WSI86" s="1965"/>
      <c r="WSJ86" s="1965"/>
      <c r="WSK86" s="1965"/>
      <c r="WSL86" s="1965"/>
      <c r="WSM86" s="1965"/>
      <c r="WSN86" s="1965"/>
      <c r="WSO86" s="1965"/>
      <c r="WSP86" s="1965"/>
      <c r="WSQ86" s="1965"/>
      <c r="WSR86" s="1965"/>
      <c r="WSS86" s="1965"/>
      <c r="WST86" s="1965"/>
      <c r="WSU86" s="1965"/>
      <c r="WSV86" s="1965"/>
      <c r="WSW86" s="1965"/>
      <c r="WSX86" s="1965"/>
      <c r="WSY86" s="1965"/>
      <c r="WSZ86" s="1965"/>
      <c r="WTA86" s="1965"/>
      <c r="WTB86" s="1965"/>
      <c r="WTC86" s="1965"/>
      <c r="WTD86" s="1965"/>
      <c r="WTE86" s="1965"/>
      <c r="WTF86" s="1965"/>
      <c r="WTG86" s="1965"/>
      <c r="WTH86" s="1965"/>
      <c r="WTI86" s="1965"/>
      <c r="WTJ86" s="1965"/>
      <c r="WTK86" s="1965"/>
      <c r="WTL86" s="1965"/>
      <c r="WTM86" s="1965"/>
      <c r="WTN86" s="1965"/>
      <c r="WTO86" s="1965"/>
      <c r="WTP86" s="1965"/>
      <c r="WTQ86" s="1965"/>
      <c r="WTR86" s="1965"/>
      <c r="WTS86" s="1965"/>
      <c r="WTT86" s="1965"/>
      <c r="WTU86" s="1965"/>
      <c r="WTV86" s="1965"/>
      <c r="WTW86" s="1965"/>
      <c r="WTX86" s="1965"/>
      <c r="WTY86" s="1965"/>
      <c r="WTZ86" s="1965"/>
      <c r="WUA86" s="1965"/>
      <c r="WUB86" s="1965"/>
      <c r="WUC86" s="1965"/>
      <c r="WUD86" s="1965"/>
      <c r="WUE86" s="1965"/>
      <c r="WUF86" s="1965"/>
      <c r="WUG86" s="1965"/>
      <c r="WUH86" s="1965"/>
      <c r="WUI86" s="1965"/>
      <c r="WUJ86" s="1965"/>
      <c r="WUK86" s="1965"/>
      <c r="WUL86" s="1965"/>
      <c r="WUM86" s="1965"/>
      <c r="WUN86" s="1965"/>
      <c r="WUO86" s="1965"/>
      <c r="WUP86" s="1965"/>
      <c r="WUQ86" s="1965"/>
      <c r="WUR86" s="1965"/>
      <c r="WUS86" s="1965"/>
      <c r="WUT86" s="1965"/>
      <c r="WUU86" s="1965"/>
      <c r="WUV86" s="1965"/>
      <c r="WUW86" s="1965"/>
      <c r="WUX86" s="1965"/>
      <c r="WUY86" s="1965"/>
      <c r="WUZ86" s="1965"/>
      <c r="WVA86" s="1965"/>
      <c r="WVB86" s="1965"/>
      <c r="WVC86" s="1965"/>
      <c r="WVD86" s="1965"/>
      <c r="WVE86" s="1965"/>
      <c r="WVF86" s="1965"/>
      <c r="WVG86" s="1965"/>
      <c r="WVH86" s="1965"/>
      <c r="WVI86" s="1965"/>
      <c r="WVJ86" s="1965"/>
      <c r="WVK86" s="1965"/>
      <c r="WVL86" s="1965"/>
      <c r="WVM86" s="1965"/>
      <c r="WVN86" s="1965"/>
      <c r="WVO86" s="1965"/>
      <c r="WVP86" s="1965"/>
      <c r="WVQ86" s="1965"/>
      <c r="WVR86" s="1965"/>
      <c r="WVS86" s="1965"/>
      <c r="WVT86" s="1965"/>
      <c r="WVU86" s="1965"/>
      <c r="WVV86" s="1965"/>
      <c r="WVW86" s="1965"/>
      <c r="WVX86" s="1965"/>
      <c r="WVY86" s="1965"/>
      <c r="WVZ86" s="1965"/>
      <c r="WWA86" s="1965"/>
      <c r="WWB86" s="1965"/>
      <c r="WWC86" s="1965"/>
      <c r="WWD86" s="1965"/>
      <c r="WWE86" s="1965"/>
      <c r="WWF86" s="1965"/>
      <c r="WWG86" s="1965"/>
      <c r="WWH86" s="1965"/>
      <c r="WWI86" s="1965"/>
      <c r="WWJ86" s="1965"/>
      <c r="WWK86" s="1965"/>
      <c r="WWL86" s="1965"/>
      <c r="WWM86" s="1965"/>
      <c r="WWN86" s="1965"/>
      <c r="WWO86" s="1965"/>
      <c r="WWP86" s="1965"/>
      <c r="WWQ86" s="1965"/>
      <c r="WWR86" s="1965"/>
      <c r="WWS86" s="1965"/>
      <c r="WWT86" s="1965"/>
      <c r="WWU86" s="1965"/>
      <c r="WWV86" s="1965"/>
      <c r="WWW86" s="1965"/>
      <c r="WWX86" s="1965"/>
      <c r="WWY86" s="1965"/>
      <c r="WWZ86" s="1965"/>
      <c r="WXA86" s="1965"/>
      <c r="WXB86" s="1965"/>
      <c r="WXC86" s="1965"/>
      <c r="WXD86" s="1965"/>
      <c r="WXE86" s="1965"/>
      <c r="WXF86" s="1965"/>
      <c r="WXG86" s="1965"/>
      <c r="WXH86" s="1965"/>
      <c r="WXI86" s="1965"/>
      <c r="WXJ86" s="1965"/>
      <c r="WXK86" s="1965"/>
      <c r="WXL86" s="1965"/>
      <c r="WXM86" s="1965"/>
      <c r="WXN86" s="1965"/>
      <c r="WXO86" s="1965"/>
      <c r="WXP86" s="1965"/>
      <c r="WXQ86" s="1965"/>
      <c r="WXR86" s="1965"/>
      <c r="WXS86" s="1965"/>
      <c r="WXT86" s="1965"/>
      <c r="WXU86" s="1965"/>
      <c r="WXV86" s="1965"/>
      <c r="WXW86" s="1965"/>
      <c r="WXX86" s="1965"/>
      <c r="WXY86" s="1965"/>
      <c r="WXZ86" s="1965"/>
      <c r="WYA86" s="1965"/>
      <c r="WYB86" s="1965"/>
      <c r="WYC86" s="1965"/>
      <c r="WYD86" s="1965"/>
      <c r="WYE86" s="1965"/>
      <c r="WYF86" s="1965"/>
      <c r="WYG86" s="1965"/>
      <c r="WYH86" s="1965"/>
      <c r="WYI86" s="1965"/>
      <c r="WYJ86" s="1965"/>
      <c r="WYK86" s="1965"/>
      <c r="WYL86" s="1965"/>
      <c r="WYM86" s="1965"/>
      <c r="WYN86" s="1965"/>
      <c r="WYO86" s="1965"/>
      <c r="WYP86" s="1965"/>
      <c r="WYQ86" s="1965"/>
      <c r="WYR86" s="1965"/>
      <c r="WYS86" s="1965"/>
      <c r="WYT86" s="1965"/>
      <c r="WYU86" s="1965"/>
      <c r="WYV86" s="1965"/>
      <c r="WYW86" s="1965"/>
      <c r="WYX86" s="1965"/>
      <c r="WYY86" s="1965"/>
      <c r="WYZ86" s="1965"/>
      <c r="WZA86" s="1965"/>
      <c r="WZB86" s="1965"/>
      <c r="WZC86" s="1965"/>
      <c r="WZD86" s="1965"/>
      <c r="WZE86" s="1965"/>
      <c r="WZF86" s="1965"/>
      <c r="WZG86" s="1965"/>
      <c r="WZH86" s="1965"/>
      <c r="WZI86" s="1965"/>
      <c r="WZJ86" s="1965"/>
      <c r="WZK86" s="1965"/>
      <c r="WZL86" s="1965"/>
      <c r="WZM86" s="1965"/>
      <c r="WZN86" s="1965"/>
      <c r="WZO86" s="1965"/>
      <c r="WZP86" s="1965"/>
      <c r="WZQ86" s="1965"/>
      <c r="WZR86" s="1965"/>
      <c r="WZS86" s="1965"/>
      <c r="WZT86" s="1965"/>
      <c r="WZU86" s="1965"/>
      <c r="WZV86" s="1965"/>
      <c r="WZW86" s="1965"/>
      <c r="WZX86" s="1965"/>
      <c r="WZY86" s="1965"/>
      <c r="WZZ86" s="1965"/>
      <c r="XAA86" s="1965"/>
      <c r="XAB86" s="1965"/>
      <c r="XAC86" s="1965"/>
      <c r="XAD86" s="1965"/>
      <c r="XAE86" s="1965"/>
      <c r="XAF86" s="1965"/>
      <c r="XAG86" s="1965"/>
      <c r="XAH86" s="1965"/>
      <c r="XAI86" s="1965"/>
      <c r="XAJ86" s="1965"/>
      <c r="XAK86" s="1965"/>
      <c r="XAL86" s="1965"/>
      <c r="XAM86" s="1965"/>
      <c r="XAN86" s="1965"/>
      <c r="XAO86" s="1965"/>
      <c r="XAP86" s="1965"/>
      <c r="XAQ86" s="1965"/>
      <c r="XAR86" s="1965"/>
      <c r="XAS86" s="1965"/>
      <c r="XAT86" s="1965"/>
      <c r="XAU86" s="1965"/>
      <c r="XAV86" s="1965"/>
      <c r="XAW86" s="1965"/>
      <c r="XAX86" s="1965"/>
      <c r="XAY86" s="1965"/>
      <c r="XAZ86" s="1965"/>
      <c r="XBA86" s="1965"/>
      <c r="XBB86" s="1965"/>
      <c r="XBC86" s="1965"/>
      <c r="XBD86" s="1965"/>
      <c r="XBE86" s="1965"/>
      <c r="XBF86" s="1965"/>
      <c r="XBG86" s="1965"/>
      <c r="XBH86" s="1965"/>
      <c r="XBI86" s="1965"/>
      <c r="XBJ86" s="1965"/>
      <c r="XBK86" s="1965"/>
      <c r="XBL86" s="1965"/>
      <c r="XBM86" s="1965"/>
      <c r="XBN86" s="1965"/>
      <c r="XBO86" s="1965"/>
      <c r="XBP86" s="1965"/>
      <c r="XBQ86" s="1965"/>
      <c r="XBR86" s="1965"/>
      <c r="XBS86" s="1965"/>
      <c r="XBT86" s="1965"/>
      <c r="XBU86" s="1965"/>
      <c r="XBV86" s="1965"/>
      <c r="XBW86" s="1965"/>
      <c r="XBX86" s="1965"/>
      <c r="XBY86" s="1965"/>
      <c r="XBZ86" s="1965"/>
      <c r="XCA86" s="1965"/>
      <c r="XCB86" s="1965"/>
      <c r="XCC86" s="1965"/>
      <c r="XCD86" s="1965"/>
      <c r="XCE86" s="1965"/>
      <c r="XCF86" s="1965"/>
      <c r="XCG86" s="1965"/>
      <c r="XCH86" s="1965"/>
      <c r="XCI86" s="1965"/>
      <c r="XCJ86" s="1965"/>
      <c r="XCK86" s="1965"/>
      <c r="XCL86" s="1965"/>
      <c r="XCM86" s="1965"/>
      <c r="XCN86" s="1965"/>
      <c r="XCO86" s="1965"/>
      <c r="XCP86" s="1965"/>
      <c r="XCQ86" s="1965"/>
      <c r="XCR86" s="1965"/>
      <c r="XCS86" s="1965"/>
      <c r="XCT86" s="1965"/>
      <c r="XCU86" s="1965"/>
      <c r="XCV86" s="1965"/>
      <c r="XCW86" s="1965"/>
      <c r="XCX86" s="1965"/>
      <c r="XCY86" s="1965"/>
      <c r="XCZ86" s="1965"/>
      <c r="XDA86" s="1965"/>
      <c r="XDB86" s="1965"/>
      <c r="XDC86" s="1965"/>
      <c r="XDD86" s="1965"/>
      <c r="XDE86" s="1965"/>
      <c r="XDF86" s="1965"/>
      <c r="XDG86" s="1965"/>
      <c r="XDH86" s="1965"/>
      <c r="XDI86" s="1965"/>
      <c r="XDJ86" s="1965"/>
      <c r="XDK86" s="1965"/>
      <c r="XDL86" s="1965"/>
      <c r="XDM86" s="1965"/>
      <c r="XDN86" s="1965"/>
      <c r="XDO86" s="1965"/>
      <c r="XDP86" s="1965"/>
      <c r="XDQ86" s="1965"/>
      <c r="XDR86" s="1965"/>
      <c r="XDS86" s="1965"/>
      <c r="XDT86" s="1965"/>
      <c r="XDU86" s="1965"/>
      <c r="XDV86" s="1965"/>
      <c r="XDW86" s="1965"/>
      <c r="XDX86" s="1965"/>
      <c r="XDY86" s="1965"/>
      <c r="XDZ86" s="1965"/>
      <c r="XEA86" s="1965"/>
      <c r="XEB86" s="1965"/>
      <c r="XEC86" s="1965"/>
      <c r="XED86" s="1965"/>
      <c r="XEE86" s="1965"/>
      <c r="XEF86" s="1965"/>
      <c r="XEG86" s="1965"/>
      <c r="XEH86" s="1965"/>
      <c r="XEI86" s="1965"/>
      <c r="XEJ86" s="1965"/>
      <c r="XEK86" s="1965"/>
      <c r="XEL86" s="1965"/>
      <c r="XEM86" s="1965"/>
      <c r="XEN86" s="1965"/>
      <c r="XEO86" s="1965"/>
      <c r="XEP86" s="1965"/>
      <c r="XEQ86" s="1965"/>
      <c r="XER86" s="1965"/>
      <c r="XES86" s="1965"/>
      <c r="XET86" s="1965"/>
      <c r="XEU86" s="1965"/>
      <c r="XEV86" s="1965"/>
      <c r="XEW86" s="1965"/>
      <c r="XEX86" s="1965"/>
      <c r="XEY86" s="1965"/>
      <c r="XEZ86" s="1965"/>
      <c r="XFA86" s="1965"/>
      <c r="XFB86" s="1965"/>
      <c r="XFC86" s="1965"/>
      <c r="XFD86" s="1965"/>
    </row>
    <row r="87" spans="1:16384">
      <c r="A87" s="1443"/>
      <c r="B87" s="1428"/>
      <c r="C87" s="1428"/>
      <c r="D87" s="1429"/>
    </row>
  </sheetData>
  <mergeCells count="4103">
    <mergeCell ref="XFA86:XFD86"/>
    <mergeCell ref="XEG86:XEJ86"/>
    <mergeCell ref="XEK86:XEN86"/>
    <mergeCell ref="XEO86:XER86"/>
    <mergeCell ref="XES86:XEV86"/>
    <mergeCell ref="XEW86:XEZ86"/>
    <mergeCell ref="XDM86:XDP86"/>
    <mergeCell ref="XDQ86:XDT86"/>
    <mergeCell ref="XDU86:XDX86"/>
    <mergeCell ref="XDY86:XEB86"/>
    <mergeCell ref="XEC86:XEF86"/>
    <mergeCell ref="XCS86:XCV86"/>
    <mergeCell ref="XCW86:XCZ86"/>
    <mergeCell ref="XDA86:XDD86"/>
    <mergeCell ref="XDE86:XDH86"/>
    <mergeCell ref="XDI86:XDL86"/>
    <mergeCell ref="XBY86:XCB86"/>
    <mergeCell ref="XCC86:XCF86"/>
    <mergeCell ref="XCG86:XCJ86"/>
    <mergeCell ref="XCK86:XCN86"/>
    <mergeCell ref="XCO86:XCR86"/>
    <mergeCell ref="XBE86:XBH86"/>
    <mergeCell ref="XBI86:XBL86"/>
    <mergeCell ref="XBM86:XBP86"/>
    <mergeCell ref="XBQ86:XBT86"/>
    <mergeCell ref="XBU86:XBX86"/>
    <mergeCell ref="XAK86:XAN86"/>
    <mergeCell ref="XAO86:XAR86"/>
    <mergeCell ref="XAS86:XAV86"/>
    <mergeCell ref="XAW86:XAZ86"/>
    <mergeCell ref="XBA86:XBD86"/>
    <mergeCell ref="WZQ86:WZT86"/>
    <mergeCell ref="WZU86:WZX86"/>
    <mergeCell ref="WZY86:XAB86"/>
    <mergeCell ref="XAC86:XAF86"/>
    <mergeCell ref="XAG86:XAJ86"/>
    <mergeCell ref="WYW86:WYZ86"/>
    <mergeCell ref="WZA86:WZD86"/>
    <mergeCell ref="WZE86:WZH86"/>
    <mergeCell ref="WZI86:WZL86"/>
    <mergeCell ref="WZM86:WZP86"/>
    <mergeCell ref="WYC86:WYF86"/>
    <mergeCell ref="WYG86:WYJ86"/>
    <mergeCell ref="WYK86:WYN86"/>
    <mergeCell ref="WYO86:WYR86"/>
    <mergeCell ref="WYS86:WYV86"/>
    <mergeCell ref="WXI86:WXL86"/>
    <mergeCell ref="WXM86:WXP86"/>
    <mergeCell ref="WXQ86:WXT86"/>
    <mergeCell ref="WXU86:WXX86"/>
    <mergeCell ref="WXY86:WYB86"/>
    <mergeCell ref="WWO86:WWR86"/>
    <mergeCell ref="WWS86:WWV86"/>
    <mergeCell ref="WWW86:WWZ86"/>
    <mergeCell ref="WXA86:WXD86"/>
    <mergeCell ref="WXE86:WXH86"/>
    <mergeCell ref="WVU86:WVX86"/>
    <mergeCell ref="WVY86:WWB86"/>
    <mergeCell ref="WWC86:WWF86"/>
    <mergeCell ref="WWG86:WWJ86"/>
    <mergeCell ref="WWK86:WWN86"/>
    <mergeCell ref="WVA86:WVD86"/>
    <mergeCell ref="WVE86:WVH86"/>
    <mergeCell ref="WVI86:WVL86"/>
    <mergeCell ref="WVM86:WVP86"/>
    <mergeCell ref="WVQ86:WVT86"/>
    <mergeCell ref="WUG86:WUJ86"/>
    <mergeCell ref="WUK86:WUN86"/>
    <mergeCell ref="WUO86:WUR86"/>
    <mergeCell ref="WUS86:WUV86"/>
    <mergeCell ref="WUW86:WUZ86"/>
    <mergeCell ref="WTM86:WTP86"/>
    <mergeCell ref="WTQ86:WTT86"/>
    <mergeCell ref="WTU86:WTX86"/>
    <mergeCell ref="WTY86:WUB86"/>
    <mergeCell ref="WUC86:WUF86"/>
    <mergeCell ref="WSS86:WSV86"/>
    <mergeCell ref="WSW86:WSZ86"/>
    <mergeCell ref="WTA86:WTD86"/>
    <mergeCell ref="WTE86:WTH86"/>
    <mergeCell ref="WTI86:WTL86"/>
    <mergeCell ref="WRY86:WSB86"/>
    <mergeCell ref="WSC86:WSF86"/>
    <mergeCell ref="WSG86:WSJ86"/>
    <mergeCell ref="WSK86:WSN86"/>
    <mergeCell ref="WSO86:WSR86"/>
    <mergeCell ref="WRE86:WRH86"/>
    <mergeCell ref="WRI86:WRL86"/>
    <mergeCell ref="WRM86:WRP86"/>
    <mergeCell ref="WRQ86:WRT86"/>
    <mergeCell ref="WRU86:WRX86"/>
    <mergeCell ref="WQK86:WQN86"/>
    <mergeCell ref="WQO86:WQR86"/>
    <mergeCell ref="WQS86:WQV86"/>
    <mergeCell ref="WQW86:WQZ86"/>
    <mergeCell ref="WRA86:WRD86"/>
    <mergeCell ref="WPQ86:WPT86"/>
    <mergeCell ref="WPU86:WPX86"/>
    <mergeCell ref="WPY86:WQB86"/>
    <mergeCell ref="WQC86:WQF86"/>
    <mergeCell ref="WQG86:WQJ86"/>
    <mergeCell ref="WOW86:WOZ86"/>
    <mergeCell ref="WPA86:WPD86"/>
    <mergeCell ref="WPE86:WPH86"/>
    <mergeCell ref="WPI86:WPL86"/>
    <mergeCell ref="WPM86:WPP86"/>
    <mergeCell ref="WOC86:WOF86"/>
    <mergeCell ref="WOG86:WOJ86"/>
    <mergeCell ref="WOK86:WON86"/>
    <mergeCell ref="WOO86:WOR86"/>
    <mergeCell ref="WOS86:WOV86"/>
    <mergeCell ref="WNI86:WNL86"/>
    <mergeCell ref="WNM86:WNP86"/>
    <mergeCell ref="WNQ86:WNT86"/>
    <mergeCell ref="WNU86:WNX86"/>
    <mergeCell ref="WNY86:WOB86"/>
    <mergeCell ref="WMO86:WMR86"/>
    <mergeCell ref="WMS86:WMV86"/>
    <mergeCell ref="WMW86:WMZ86"/>
    <mergeCell ref="WNA86:WND86"/>
    <mergeCell ref="WNE86:WNH86"/>
    <mergeCell ref="WLU86:WLX86"/>
    <mergeCell ref="WLY86:WMB86"/>
    <mergeCell ref="WMC86:WMF86"/>
    <mergeCell ref="WMG86:WMJ86"/>
    <mergeCell ref="WMK86:WMN86"/>
    <mergeCell ref="WLA86:WLD86"/>
    <mergeCell ref="WLE86:WLH86"/>
    <mergeCell ref="WLI86:WLL86"/>
    <mergeCell ref="WLM86:WLP86"/>
    <mergeCell ref="WLQ86:WLT86"/>
    <mergeCell ref="WKG86:WKJ86"/>
    <mergeCell ref="WKK86:WKN86"/>
    <mergeCell ref="WKO86:WKR86"/>
    <mergeCell ref="WKS86:WKV86"/>
    <mergeCell ref="WKW86:WKZ86"/>
    <mergeCell ref="WJM86:WJP86"/>
    <mergeCell ref="WJQ86:WJT86"/>
    <mergeCell ref="WJU86:WJX86"/>
    <mergeCell ref="WJY86:WKB86"/>
    <mergeCell ref="WKC86:WKF86"/>
    <mergeCell ref="WIS86:WIV86"/>
    <mergeCell ref="WIW86:WIZ86"/>
    <mergeCell ref="WJA86:WJD86"/>
    <mergeCell ref="WJE86:WJH86"/>
    <mergeCell ref="WJI86:WJL86"/>
    <mergeCell ref="WHY86:WIB86"/>
    <mergeCell ref="WIC86:WIF86"/>
    <mergeCell ref="WIG86:WIJ86"/>
    <mergeCell ref="WIK86:WIN86"/>
    <mergeCell ref="WIO86:WIR86"/>
    <mergeCell ref="WHE86:WHH86"/>
    <mergeCell ref="WHI86:WHL86"/>
    <mergeCell ref="WHM86:WHP86"/>
    <mergeCell ref="WHQ86:WHT86"/>
    <mergeCell ref="WHU86:WHX86"/>
    <mergeCell ref="WGK86:WGN86"/>
    <mergeCell ref="WGO86:WGR86"/>
    <mergeCell ref="WGS86:WGV86"/>
    <mergeCell ref="WGW86:WGZ86"/>
    <mergeCell ref="WHA86:WHD86"/>
    <mergeCell ref="WFQ86:WFT86"/>
    <mergeCell ref="WFU86:WFX86"/>
    <mergeCell ref="WFY86:WGB86"/>
    <mergeCell ref="WGC86:WGF86"/>
    <mergeCell ref="WGG86:WGJ86"/>
    <mergeCell ref="WEW86:WEZ86"/>
    <mergeCell ref="WFA86:WFD86"/>
    <mergeCell ref="WFE86:WFH86"/>
    <mergeCell ref="WFI86:WFL86"/>
    <mergeCell ref="WFM86:WFP86"/>
    <mergeCell ref="WEC86:WEF86"/>
    <mergeCell ref="WEG86:WEJ86"/>
    <mergeCell ref="WEK86:WEN86"/>
    <mergeCell ref="WEO86:WER86"/>
    <mergeCell ref="WES86:WEV86"/>
    <mergeCell ref="WDI86:WDL86"/>
    <mergeCell ref="WDM86:WDP86"/>
    <mergeCell ref="WDQ86:WDT86"/>
    <mergeCell ref="WDU86:WDX86"/>
    <mergeCell ref="WDY86:WEB86"/>
    <mergeCell ref="WCO86:WCR86"/>
    <mergeCell ref="WCS86:WCV86"/>
    <mergeCell ref="WCW86:WCZ86"/>
    <mergeCell ref="WDA86:WDD86"/>
    <mergeCell ref="WDE86:WDH86"/>
    <mergeCell ref="WBU86:WBX86"/>
    <mergeCell ref="WBY86:WCB86"/>
    <mergeCell ref="WCC86:WCF86"/>
    <mergeCell ref="WCG86:WCJ86"/>
    <mergeCell ref="WCK86:WCN86"/>
    <mergeCell ref="WBA86:WBD86"/>
    <mergeCell ref="WBE86:WBH86"/>
    <mergeCell ref="WBI86:WBL86"/>
    <mergeCell ref="WBM86:WBP86"/>
    <mergeCell ref="WBQ86:WBT86"/>
    <mergeCell ref="WAG86:WAJ86"/>
    <mergeCell ref="WAK86:WAN86"/>
    <mergeCell ref="WAO86:WAR86"/>
    <mergeCell ref="WAS86:WAV86"/>
    <mergeCell ref="WAW86:WAZ86"/>
    <mergeCell ref="VZM86:VZP86"/>
    <mergeCell ref="VZQ86:VZT86"/>
    <mergeCell ref="VZU86:VZX86"/>
    <mergeCell ref="VZY86:WAB86"/>
    <mergeCell ref="WAC86:WAF86"/>
    <mergeCell ref="VYS86:VYV86"/>
    <mergeCell ref="VYW86:VYZ86"/>
    <mergeCell ref="VZA86:VZD86"/>
    <mergeCell ref="VZE86:VZH86"/>
    <mergeCell ref="VZI86:VZL86"/>
    <mergeCell ref="VXY86:VYB86"/>
    <mergeCell ref="VYC86:VYF86"/>
    <mergeCell ref="VYG86:VYJ86"/>
    <mergeCell ref="VYK86:VYN86"/>
    <mergeCell ref="VYO86:VYR86"/>
    <mergeCell ref="VXE86:VXH86"/>
    <mergeCell ref="VXI86:VXL86"/>
    <mergeCell ref="VXM86:VXP86"/>
    <mergeCell ref="VXQ86:VXT86"/>
    <mergeCell ref="VXU86:VXX86"/>
    <mergeCell ref="VWK86:VWN86"/>
    <mergeCell ref="VWO86:VWR86"/>
    <mergeCell ref="VWS86:VWV86"/>
    <mergeCell ref="VWW86:VWZ86"/>
    <mergeCell ref="VXA86:VXD86"/>
    <mergeCell ref="VVQ86:VVT86"/>
    <mergeCell ref="VVU86:VVX86"/>
    <mergeCell ref="VVY86:VWB86"/>
    <mergeCell ref="VWC86:VWF86"/>
    <mergeCell ref="VWG86:VWJ86"/>
    <mergeCell ref="VUW86:VUZ86"/>
    <mergeCell ref="VVA86:VVD86"/>
    <mergeCell ref="VVE86:VVH86"/>
    <mergeCell ref="VVI86:VVL86"/>
    <mergeCell ref="VVM86:VVP86"/>
    <mergeCell ref="VUC86:VUF86"/>
    <mergeCell ref="VUG86:VUJ86"/>
    <mergeCell ref="VUK86:VUN86"/>
    <mergeCell ref="VUO86:VUR86"/>
    <mergeCell ref="VUS86:VUV86"/>
    <mergeCell ref="VTI86:VTL86"/>
    <mergeCell ref="VTM86:VTP86"/>
    <mergeCell ref="VTQ86:VTT86"/>
    <mergeCell ref="VTU86:VTX86"/>
    <mergeCell ref="VTY86:VUB86"/>
    <mergeCell ref="VSO86:VSR86"/>
    <mergeCell ref="VSS86:VSV86"/>
    <mergeCell ref="VSW86:VSZ86"/>
    <mergeCell ref="VTA86:VTD86"/>
    <mergeCell ref="VTE86:VTH86"/>
    <mergeCell ref="VRU86:VRX86"/>
    <mergeCell ref="VRY86:VSB86"/>
    <mergeCell ref="VSC86:VSF86"/>
    <mergeCell ref="VSG86:VSJ86"/>
    <mergeCell ref="VSK86:VSN86"/>
    <mergeCell ref="VRA86:VRD86"/>
    <mergeCell ref="VRE86:VRH86"/>
    <mergeCell ref="VRI86:VRL86"/>
    <mergeCell ref="VRM86:VRP86"/>
    <mergeCell ref="VRQ86:VRT86"/>
    <mergeCell ref="VQG86:VQJ86"/>
    <mergeCell ref="VQK86:VQN86"/>
    <mergeCell ref="VQO86:VQR86"/>
    <mergeCell ref="VQS86:VQV86"/>
    <mergeCell ref="VQW86:VQZ86"/>
    <mergeCell ref="VPM86:VPP86"/>
    <mergeCell ref="VPQ86:VPT86"/>
    <mergeCell ref="VPU86:VPX86"/>
    <mergeCell ref="VPY86:VQB86"/>
    <mergeCell ref="VQC86:VQF86"/>
    <mergeCell ref="VOS86:VOV86"/>
    <mergeCell ref="VOW86:VOZ86"/>
    <mergeCell ref="VPA86:VPD86"/>
    <mergeCell ref="VPE86:VPH86"/>
    <mergeCell ref="VPI86:VPL86"/>
    <mergeCell ref="VNY86:VOB86"/>
    <mergeCell ref="VOC86:VOF86"/>
    <mergeCell ref="VOG86:VOJ86"/>
    <mergeCell ref="VOK86:VON86"/>
    <mergeCell ref="VOO86:VOR86"/>
    <mergeCell ref="VNE86:VNH86"/>
    <mergeCell ref="VNI86:VNL86"/>
    <mergeCell ref="VNM86:VNP86"/>
    <mergeCell ref="VNQ86:VNT86"/>
    <mergeCell ref="VNU86:VNX86"/>
    <mergeCell ref="VMK86:VMN86"/>
    <mergeCell ref="VMO86:VMR86"/>
    <mergeCell ref="VMS86:VMV86"/>
    <mergeCell ref="VMW86:VMZ86"/>
    <mergeCell ref="VNA86:VND86"/>
    <mergeCell ref="VLQ86:VLT86"/>
    <mergeCell ref="VLU86:VLX86"/>
    <mergeCell ref="VLY86:VMB86"/>
    <mergeCell ref="VMC86:VMF86"/>
    <mergeCell ref="VMG86:VMJ86"/>
    <mergeCell ref="VKW86:VKZ86"/>
    <mergeCell ref="VLA86:VLD86"/>
    <mergeCell ref="VLE86:VLH86"/>
    <mergeCell ref="VLI86:VLL86"/>
    <mergeCell ref="VLM86:VLP86"/>
    <mergeCell ref="VKC86:VKF86"/>
    <mergeCell ref="VKG86:VKJ86"/>
    <mergeCell ref="VKK86:VKN86"/>
    <mergeCell ref="VKO86:VKR86"/>
    <mergeCell ref="VKS86:VKV86"/>
    <mergeCell ref="VJI86:VJL86"/>
    <mergeCell ref="VJM86:VJP86"/>
    <mergeCell ref="VJQ86:VJT86"/>
    <mergeCell ref="VJU86:VJX86"/>
    <mergeCell ref="VJY86:VKB86"/>
    <mergeCell ref="VIO86:VIR86"/>
    <mergeCell ref="VIS86:VIV86"/>
    <mergeCell ref="VIW86:VIZ86"/>
    <mergeCell ref="VJA86:VJD86"/>
    <mergeCell ref="VJE86:VJH86"/>
    <mergeCell ref="VHU86:VHX86"/>
    <mergeCell ref="VHY86:VIB86"/>
    <mergeCell ref="VIC86:VIF86"/>
    <mergeCell ref="VIG86:VIJ86"/>
    <mergeCell ref="VIK86:VIN86"/>
    <mergeCell ref="VHA86:VHD86"/>
    <mergeCell ref="VHE86:VHH86"/>
    <mergeCell ref="VHI86:VHL86"/>
    <mergeCell ref="VHM86:VHP86"/>
    <mergeCell ref="VHQ86:VHT86"/>
    <mergeCell ref="VGG86:VGJ86"/>
    <mergeCell ref="VGK86:VGN86"/>
    <mergeCell ref="VGO86:VGR86"/>
    <mergeCell ref="VGS86:VGV86"/>
    <mergeCell ref="VGW86:VGZ86"/>
    <mergeCell ref="VFM86:VFP86"/>
    <mergeCell ref="VFQ86:VFT86"/>
    <mergeCell ref="VFU86:VFX86"/>
    <mergeCell ref="VFY86:VGB86"/>
    <mergeCell ref="VGC86:VGF86"/>
    <mergeCell ref="VES86:VEV86"/>
    <mergeCell ref="VEW86:VEZ86"/>
    <mergeCell ref="VFA86:VFD86"/>
    <mergeCell ref="VFE86:VFH86"/>
    <mergeCell ref="VFI86:VFL86"/>
    <mergeCell ref="VDY86:VEB86"/>
    <mergeCell ref="VEC86:VEF86"/>
    <mergeCell ref="VEG86:VEJ86"/>
    <mergeCell ref="VEK86:VEN86"/>
    <mergeCell ref="VEO86:VER86"/>
    <mergeCell ref="VDE86:VDH86"/>
    <mergeCell ref="VDI86:VDL86"/>
    <mergeCell ref="VDM86:VDP86"/>
    <mergeCell ref="VDQ86:VDT86"/>
    <mergeCell ref="VDU86:VDX86"/>
    <mergeCell ref="VCK86:VCN86"/>
    <mergeCell ref="VCO86:VCR86"/>
    <mergeCell ref="VCS86:VCV86"/>
    <mergeCell ref="VCW86:VCZ86"/>
    <mergeCell ref="VDA86:VDD86"/>
    <mergeCell ref="VBQ86:VBT86"/>
    <mergeCell ref="VBU86:VBX86"/>
    <mergeCell ref="VBY86:VCB86"/>
    <mergeCell ref="VCC86:VCF86"/>
    <mergeCell ref="VCG86:VCJ86"/>
    <mergeCell ref="VAW86:VAZ86"/>
    <mergeCell ref="VBA86:VBD86"/>
    <mergeCell ref="VBE86:VBH86"/>
    <mergeCell ref="VBI86:VBL86"/>
    <mergeCell ref="VBM86:VBP86"/>
    <mergeCell ref="VAC86:VAF86"/>
    <mergeCell ref="VAG86:VAJ86"/>
    <mergeCell ref="VAK86:VAN86"/>
    <mergeCell ref="VAO86:VAR86"/>
    <mergeCell ref="VAS86:VAV86"/>
    <mergeCell ref="UZI86:UZL86"/>
    <mergeCell ref="UZM86:UZP86"/>
    <mergeCell ref="UZQ86:UZT86"/>
    <mergeCell ref="UZU86:UZX86"/>
    <mergeCell ref="UZY86:VAB86"/>
    <mergeCell ref="UYO86:UYR86"/>
    <mergeCell ref="UYS86:UYV86"/>
    <mergeCell ref="UYW86:UYZ86"/>
    <mergeCell ref="UZA86:UZD86"/>
    <mergeCell ref="UZE86:UZH86"/>
    <mergeCell ref="UXU86:UXX86"/>
    <mergeCell ref="UXY86:UYB86"/>
    <mergeCell ref="UYC86:UYF86"/>
    <mergeCell ref="UYG86:UYJ86"/>
    <mergeCell ref="UYK86:UYN86"/>
    <mergeCell ref="UXA86:UXD86"/>
    <mergeCell ref="UXE86:UXH86"/>
    <mergeCell ref="UXI86:UXL86"/>
    <mergeCell ref="UXM86:UXP86"/>
    <mergeCell ref="UXQ86:UXT86"/>
    <mergeCell ref="UWG86:UWJ86"/>
    <mergeCell ref="UWK86:UWN86"/>
    <mergeCell ref="UWO86:UWR86"/>
    <mergeCell ref="UWS86:UWV86"/>
    <mergeCell ref="UWW86:UWZ86"/>
    <mergeCell ref="UVM86:UVP86"/>
    <mergeCell ref="UVQ86:UVT86"/>
    <mergeCell ref="UVU86:UVX86"/>
    <mergeCell ref="UVY86:UWB86"/>
    <mergeCell ref="UWC86:UWF86"/>
    <mergeCell ref="UUS86:UUV86"/>
    <mergeCell ref="UUW86:UUZ86"/>
    <mergeCell ref="UVA86:UVD86"/>
    <mergeCell ref="UVE86:UVH86"/>
    <mergeCell ref="UVI86:UVL86"/>
    <mergeCell ref="UTY86:UUB86"/>
    <mergeCell ref="UUC86:UUF86"/>
    <mergeCell ref="UUG86:UUJ86"/>
    <mergeCell ref="UUK86:UUN86"/>
    <mergeCell ref="UUO86:UUR86"/>
    <mergeCell ref="UTE86:UTH86"/>
    <mergeCell ref="UTI86:UTL86"/>
    <mergeCell ref="UTM86:UTP86"/>
    <mergeCell ref="UTQ86:UTT86"/>
    <mergeCell ref="UTU86:UTX86"/>
    <mergeCell ref="USK86:USN86"/>
    <mergeCell ref="USO86:USR86"/>
    <mergeCell ref="USS86:USV86"/>
    <mergeCell ref="USW86:USZ86"/>
    <mergeCell ref="UTA86:UTD86"/>
    <mergeCell ref="URQ86:URT86"/>
    <mergeCell ref="URU86:URX86"/>
    <mergeCell ref="URY86:USB86"/>
    <mergeCell ref="USC86:USF86"/>
    <mergeCell ref="USG86:USJ86"/>
    <mergeCell ref="UQW86:UQZ86"/>
    <mergeCell ref="URA86:URD86"/>
    <mergeCell ref="URE86:URH86"/>
    <mergeCell ref="URI86:URL86"/>
    <mergeCell ref="URM86:URP86"/>
    <mergeCell ref="UQC86:UQF86"/>
    <mergeCell ref="UQG86:UQJ86"/>
    <mergeCell ref="UQK86:UQN86"/>
    <mergeCell ref="UQO86:UQR86"/>
    <mergeCell ref="UQS86:UQV86"/>
    <mergeCell ref="UPI86:UPL86"/>
    <mergeCell ref="UPM86:UPP86"/>
    <mergeCell ref="UPQ86:UPT86"/>
    <mergeCell ref="UPU86:UPX86"/>
    <mergeCell ref="UPY86:UQB86"/>
    <mergeCell ref="UOO86:UOR86"/>
    <mergeCell ref="UOS86:UOV86"/>
    <mergeCell ref="UOW86:UOZ86"/>
    <mergeCell ref="UPA86:UPD86"/>
    <mergeCell ref="UPE86:UPH86"/>
    <mergeCell ref="UNU86:UNX86"/>
    <mergeCell ref="UNY86:UOB86"/>
    <mergeCell ref="UOC86:UOF86"/>
    <mergeCell ref="UOG86:UOJ86"/>
    <mergeCell ref="UOK86:UON86"/>
    <mergeCell ref="UNA86:UND86"/>
    <mergeCell ref="UNE86:UNH86"/>
    <mergeCell ref="UNI86:UNL86"/>
    <mergeCell ref="UNM86:UNP86"/>
    <mergeCell ref="UNQ86:UNT86"/>
    <mergeCell ref="UMG86:UMJ86"/>
    <mergeCell ref="UMK86:UMN86"/>
    <mergeCell ref="UMO86:UMR86"/>
    <mergeCell ref="UMS86:UMV86"/>
    <mergeCell ref="UMW86:UMZ86"/>
    <mergeCell ref="ULM86:ULP86"/>
    <mergeCell ref="ULQ86:ULT86"/>
    <mergeCell ref="ULU86:ULX86"/>
    <mergeCell ref="ULY86:UMB86"/>
    <mergeCell ref="UMC86:UMF86"/>
    <mergeCell ref="UKS86:UKV86"/>
    <mergeCell ref="UKW86:UKZ86"/>
    <mergeCell ref="ULA86:ULD86"/>
    <mergeCell ref="ULE86:ULH86"/>
    <mergeCell ref="ULI86:ULL86"/>
    <mergeCell ref="UJY86:UKB86"/>
    <mergeCell ref="UKC86:UKF86"/>
    <mergeCell ref="UKG86:UKJ86"/>
    <mergeCell ref="UKK86:UKN86"/>
    <mergeCell ref="UKO86:UKR86"/>
    <mergeCell ref="UJE86:UJH86"/>
    <mergeCell ref="UJI86:UJL86"/>
    <mergeCell ref="UJM86:UJP86"/>
    <mergeCell ref="UJQ86:UJT86"/>
    <mergeCell ref="UJU86:UJX86"/>
    <mergeCell ref="UIK86:UIN86"/>
    <mergeCell ref="UIO86:UIR86"/>
    <mergeCell ref="UIS86:UIV86"/>
    <mergeCell ref="UIW86:UIZ86"/>
    <mergeCell ref="UJA86:UJD86"/>
    <mergeCell ref="UHQ86:UHT86"/>
    <mergeCell ref="UHU86:UHX86"/>
    <mergeCell ref="UHY86:UIB86"/>
    <mergeCell ref="UIC86:UIF86"/>
    <mergeCell ref="UIG86:UIJ86"/>
    <mergeCell ref="UGW86:UGZ86"/>
    <mergeCell ref="UHA86:UHD86"/>
    <mergeCell ref="UHE86:UHH86"/>
    <mergeCell ref="UHI86:UHL86"/>
    <mergeCell ref="UHM86:UHP86"/>
    <mergeCell ref="UGC86:UGF86"/>
    <mergeCell ref="UGG86:UGJ86"/>
    <mergeCell ref="UGK86:UGN86"/>
    <mergeCell ref="UGO86:UGR86"/>
    <mergeCell ref="UGS86:UGV86"/>
    <mergeCell ref="UFI86:UFL86"/>
    <mergeCell ref="UFM86:UFP86"/>
    <mergeCell ref="UFQ86:UFT86"/>
    <mergeCell ref="UFU86:UFX86"/>
    <mergeCell ref="UFY86:UGB86"/>
    <mergeCell ref="UEO86:UER86"/>
    <mergeCell ref="UES86:UEV86"/>
    <mergeCell ref="UEW86:UEZ86"/>
    <mergeCell ref="UFA86:UFD86"/>
    <mergeCell ref="UFE86:UFH86"/>
    <mergeCell ref="UDU86:UDX86"/>
    <mergeCell ref="UDY86:UEB86"/>
    <mergeCell ref="UEC86:UEF86"/>
    <mergeCell ref="UEG86:UEJ86"/>
    <mergeCell ref="UEK86:UEN86"/>
    <mergeCell ref="UDA86:UDD86"/>
    <mergeCell ref="UDE86:UDH86"/>
    <mergeCell ref="UDI86:UDL86"/>
    <mergeCell ref="UDM86:UDP86"/>
    <mergeCell ref="UDQ86:UDT86"/>
    <mergeCell ref="UCG86:UCJ86"/>
    <mergeCell ref="UCK86:UCN86"/>
    <mergeCell ref="UCO86:UCR86"/>
    <mergeCell ref="UCS86:UCV86"/>
    <mergeCell ref="UCW86:UCZ86"/>
    <mergeCell ref="UBM86:UBP86"/>
    <mergeCell ref="UBQ86:UBT86"/>
    <mergeCell ref="UBU86:UBX86"/>
    <mergeCell ref="UBY86:UCB86"/>
    <mergeCell ref="UCC86:UCF86"/>
    <mergeCell ref="UAS86:UAV86"/>
    <mergeCell ref="UAW86:UAZ86"/>
    <mergeCell ref="UBA86:UBD86"/>
    <mergeCell ref="UBE86:UBH86"/>
    <mergeCell ref="UBI86:UBL86"/>
    <mergeCell ref="TZY86:UAB86"/>
    <mergeCell ref="UAC86:UAF86"/>
    <mergeCell ref="UAG86:UAJ86"/>
    <mergeCell ref="UAK86:UAN86"/>
    <mergeCell ref="UAO86:UAR86"/>
    <mergeCell ref="TZE86:TZH86"/>
    <mergeCell ref="TZI86:TZL86"/>
    <mergeCell ref="TZM86:TZP86"/>
    <mergeCell ref="TZQ86:TZT86"/>
    <mergeCell ref="TZU86:TZX86"/>
    <mergeCell ref="TYK86:TYN86"/>
    <mergeCell ref="TYO86:TYR86"/>
    <mergeCell ref="TYS86:TYV86"/>
    <mergeCell ref="TYW86:TYZ86"/>
    <mergeCell ref="TZA86:TZD86"/>
    <mergeCell ref="TXQ86:TXT86"/>
    <mergeCell ref="TXU86:TXX86"/>
    <mergeCell ref="TXY86:TYB86"/>
    <mergeCell ref="TYC86:TYF86"/>
    <mergeCell ref="TYG86:TYJ86"/>
    <mergeCell ref="TWW86:TWZ86"/>
    <mergeCell ref="TXA86:TXD86"/>
    <mergeCell ref="TXE86:TXH86"/>
    <mergeCell ref="TXI86:TXL86"/>
    <mergeCell ref="TXM86:TXP86"/>
    <mergeCell ref="TWC86:TWF86"/>
    <mergeCell ref="TWG86:TWJ86"/>
    <mergeCell ref="TWK86:TWN86"/>
    <mergeCell ref="TWO86:TWR86"/>
    <mergeCell ref="TWS86:TWV86"/>
    <mergeCell ref="TVI86:TVL86"/>
    <mergeCell ref="TVM86:TVP86"/>
    <mergeCell ref="TVQ86:TVT86"/>
    <mergeCell ref="TVU86:TVX86"/>
    <mergeCell ref="TVY86:TWB86"/>
    <mergeCell ref="TUO86:TUR86"/>
    <mergeCell ref="TUS86:TUV86"/>
    <mergeCell ref="TUW86:TUZ86"/>
    <mergeCell ref="TVA86:TVD86"/>
    <mergeCell ref="TVE86:TVH86"/>
    <mergeCell ref="TTU86:TTX86"/>
    <mergeCell ref="TTY86:TUB86"/>
    <mergeCell ref="TUC86:TUF86"/>
    <mergeCell ref="TUG86:TUJ86"/>
    <mergeCell ref="TUK86:TUN86"/>
    <mergeCell ref="TTA86:TTD86"/>
    <mergeCell ref="TTE86:TTH86"/>
    <mergeCell ref="TTI86:TTL86"/>
    <mergeCell ref="TTM86:TTP86"/>
    <mergeCell ref="TTQ86:TTT86"/>
    <mergeCell ref="TSG86:TSJ86"/>
    <mergeCell ref="TSK86:TSN86"/>
    <mergeCell ref="TSO86:TSR86"/>
    <mergeCell ref="TSS86:TSV86"/>
    <mergeCell ref="TSW86:TSZ86"/>
    <mergeCell ref="TRM86:TRP86"/>
    <mergeCell ref="TRQ86:TRT86"/>
    <mergeCell ref="TRU86:TRX86"/>
    <mergeCell ref="TRY86:TSB86"/>
    <mergeCell ref="TSC86:TSF86"/>
    <mergeCell ref="TQS86:TQV86"/>
    <mergeCell ref="TQW86:TQZ86"/>
    <mergeCell ref="TRA86:TRD86"/>
    <mergeCell ref="TRE86:TRH86"/>
    <mergeCell ref="TRI86:TRL86"/>
    <mergeCell ref="TPY86:TQB86"/>
    <mergeCell ref="TQC86:TQF86"/>
    <mergeCell ref="TQG86:TQJ86"/>
    <mergeCell ref="TQK86:TQN86"/>
    <mergeCell ref="TQO86:TQR86"/>
    <mergeCell ref="TPE86:TPH86"/>
    <mergeCell ref="TPI86:TPL86"/>
    <mergeCell ref="TPM86:TPP86"/>
    <mergeCell ref="TPQ86:TPT86"/>
    <mergeCell ref="TPU86:TPX86"/>
    <mergeCell ref="TOK86:TON86"/>
    <mergeCell ref="TOO86:TOR86"/>
    <mergeCell ref="TOS86:TOV86"/>
    <mergeCell ref="TOW86:TOZ86"/>
    <mergeCell ref="TPA86:TPD86"/>
    <mergeCell ref="TNQ86:TNT86"/>
    <mergeCell ref="TNU86:TNX86"/>
    <mergeCell ref="TNY86:TOB86"/>
    <mergeCell ref="TOC86:TOF86"/>
    <mergeCell ref="TOG86:TOJ86"/>
    <mergeCell ref="TMW86:TMZ86"/>
    <mergeCell ref="TNA86:TND86"/>
    <mergeCell ref="TNE86:TNH86"/>
    <mergeCell ref="TNI86:TNL86"/>
    <mergeCell ref="TNM86:TNP86"/>
    <mergeCell ref="TMC86:TMF86"/>
    <mergeCell ref="TMG86:TMJ86"/>
    <mergeCell ref="TMK86:TMN86"/>
    <mergeCell ref="TMO86:TMR86"/>
    <mergeCell ref="TMS86:TMV86"/>
    <mergeCell ref="TLI86:TLL86"/>
    <mergeCell ref="TLM86:TLP86"/>
    <mergeCell ref="TLQ86:TLT86"/>
    <mergeCell ref="TLU86:TLX86"/>
    <mergeCell ref="TLY86:TMB86"/>
    <mergeCell ref="TKO86:TKR86"/>
    <mergeCell ref="TKS86:TKV86"/>
    <mergeCell ref="TKW86:TKZ86"/>
    <mergeCell ref="TLA86:TLD86"/>
    <mergeCell ref="TLE86:TLH86"/>
    <mergeCell ref="TJU86:TJX86"/>
    <mergeCell ref="TJY86:TKB86"/>
    <mergeCell ref="TKC86:TKF86"/>
    <mergeCell ref="TKG86:TKJ86"/>
    <mergeCell ref="TKK86:TKN86"/>
    <mergeCell ref="TJA86:TJD86"/>
    <mergeCell ref="TJE86:TJH86"/>
    <mergeCell ref="TJI86:TJL86"/>
    <mergeCell ref="TJM86:TJP86"/>
    <mergeCell ref="TJQ86:TJT86"/>
    <mergeCell ref="TIG86:TIJ86"/>
    <mergeCell ref="TIK86:TIN86"/>
    <mergeCell ref="TIO86:TIR86"/>
    <mergeCell ref="TIS86:TIV86"/>
    <mergeCell ref="TIW86:TIZ86"/>
    <mergeCell ref="THM86:THP86"/>
    <mergeCell ref="THQ86:THT86"/>
    <mergeCell ref="THU86:THX86"/>
    <mergeCell ref="THY86:TIB86"/>
    <mergeCell ref="TIC86:TIF86"/>
    <mergeCell ref="TGS86:TGV86"/>
    <mergeCell ref="TGW86:TGZ86"/>
    <mergeCell ref="THA86:THD86"/>
    <mergeCell ref="THE86:THH86"/>
    <mergeCell ref="THI86:THL86"/>
    <mergeCell ref="TFY86:TGB86"/>
    <mergeCell ref="TGC86:TGF86"/>
    <mergeCell ref="TGG86:TGJ86"/>
    <mergeCell ref="TGK86:TGN86"/>
    <mergeCell ref="TGO86:TGR86"/>
    <mergeCell ref="TFE86:TFH86"/>
    <mergeCell ref="TFI86:TFL86"/>
    <mergeCell ref="TFM86:TFP86"/>
    <mergeCell ref="TFQ86:TFT86"/>
    <mergeCell ref="TFU86:TFX86"/>
    <mergeCell ref="TEK86:TEN86"/>
    <mergeCell ref="TEO86:TER86"/>
    <mergeCell ref="TES86:TEV86"/>
    <mergeCell ref="TEW86:TEZ86"/>
    <mergeCell ref="TFA86:TFD86"/>
    <mergeCell ref="TDQ86:TDT86"/>
    <mergeCell ref="TDU86:TDX86"/>
    <mergeCell ref="TDY86:TEB86"/>
    <mergeCell ref="TEC86:TEF86"/>
    <mergeCell ref="TEG86:TEJ86"/>
    <mergeCell ref="TCW86:TCZ86"/>
    <mergeCell ref="TDA86:TDD86"/>
    <mergeCell ref="TDE86:TDH86"/>
    <mergeCell ref="TDI86:TDL86"/>
    <mergeCell ref="TDM86:TDP86"/>
    <mergeCell ref="TCC86:TCF86"/>
    <mergeCell ref="TCG86:TCJ86"/>
    <mergeCell ref="TCK86:TCN86"/>
    <mergeCell ref="TCO86:TCR86"/>
    <mergeCell ref="TCS86:TCV86"/>
    <mergeCell ref="TBI86:TBL86"/>
    <mergeCell ref="TBM86:TBP86"/>
    <mergeCell ref="TBQ86:TBT86"/>
    <mergeCell ref="TBU86:TBX86"/>
    <mergeCell ref="TBY86:TCB86"/>
    <mergeCell ref="TAO86:TAR86"/>
    <mergeCell ref="TAS86:TAV86"/>
    <mergeCell ref="TAW86:TAZ86"/>
    <mergeCell ref="TBA86:TBD86"/>
    <mergeCell ref="TBE86:TBH86"/>
    <mergeCell ref="SZU86:SZX86"/>
    <mergeCell ref="SZY86:TAB86"/>
    <mergeCell ref="TAC86:TAF86"/>
    <mergeCell ref="TAG86:TAJ86"/>
    <mergeCell ref="TAK86:TAN86"/>
    <mergeCell ref="SZA86:SZD86"/>
    <mergeCell ref="SZE86:SZH86"/>
    <mergeCell ref="SZI86:SZL86"/>
    <mergeCell ref="SZM86:SZP86"/>
    <mergeCell ref="SZQ86:SZT86"/>
    <mergeCell ref="SYG86:SYJ86"/>
    <mergeCell ref="SYK86:SYN86"/>
    <mergeCell ref="SYO86:SYR86"/>
    <mergeCell ref="SYS86:SYV86"/>
    <mergeCell ref="SYW86:SYZ86"/>
    <mergeCell ref="SXM86:SXP86"/>
    <mergeCell ref="SXQ86:SXT86"/>
    <mergeCell ref="SXU86:SXX86"/>
    <mergeCell ref="SXY86:SYB86"/>
    <mergeCell ref="SYC86:SYF86"/>
    <mergeCell ref="SWS86:SWV86"/>
    <mergeCell ref="SWW86:SWZ86"/>
    <mergeCell ref="SXA86:SXD86"/>
    <mergeCell ref="SXE86:SXH86"/>
    <mergeCell ref="SXI86:SXL86"/>
    <mergeCell ref="SVY86:SWB86"/>
    <mergeCell ref="SWC86:SWF86"/>
    <mergeCell ref="SWG86:SWJ86"/>
    <mergeCell ref="SWK86:SWN86"/>
    <mergeCell ref="SWO86:SWR86"/>
    <mergeCell ref="SVE86:SVH86"/>
    <mergeCell ref="SVI86:SVL86"/>
    <mergeCell ref="SVM86:SVP86"/>
    <mergeCell ref="SVQ86:SVT86"/>
    <mergeCell ref="SVU86:SVX86"/>
    <mergeCell ref="SUK86:SUN86"/>
    <mergeCell ref="SUO86:SUR86"/>
    <mergeCell ref="SUS86:SUV86"/>
    <mergeCell ref="SUW86:SUZ86"/>
    <mergeCell ref="SVA86:SVD86"/>
    <mergeCell ref="STQ86:STT86"/>
    <mergeCell ref="STU86:STX86"/>
    <mergeCell ref="STY86:SUB86"/>
    <mergeCell ref="SUC86:SUF86"/>
    <mergeCell ref="SUG86:SUJ86"/>
    <mergeCell ref="SSW86:SSZ86"/>
    <mergeCell ref="STA86:STD86"/>
    <mergeCell ref="STE86:STH86"/>
    <mergeCell ref="STI86:STL86"/>
    <mergeCell ref="STM86:STP86"/>
    <mergeCell ref="SSC86:SSF86"/>
    <mergeCell ref="SSG86:SSJ86"/>
    <mergeCell ref="SSK86:SSN86"/>
    <mergeCell ref="SSO86:SSR86"/>
    <mergeCell ref="SSS86:SSV86"/>
    <mergeCell ref="SRI86:SRL86"/>
    <mergeCell ref="SRM86:SRP86"/>
    <mergeCell ref="SRQ86:SRT86"/>
    <mergeCell ref="SRU86:SRX86"/>
    <mergeCell ref="SRY86:SSB86"/>
    <mergeCell ref="SQO86:SQR86"/>
    <mergeCell ref="SQS86:SQV86"/>
    <mergeCell ref="SQW86:SQZ86"/>
    <mergeCell ref="SRA86:SRD86"/>
    <mergeCell ref="SRE86:SRH86"/>
    <mergeCell ref="SPU86:SPX86"/>
    <mergeCell ref="SPY86:SQB86"/>
    <mergeCell ref="SQC86:SQF86"/>
    <mergeCell ref="SQG86:SQJ86"/>
    <mergeCell ref="SQK86:SQN86"/>
    <mergeCell ref="SPA86:SPD86"/>
    <mergeCell ref="SPE86:SPH86"/>
    <mergeCell ref="SPI86:SPL86"/>
    <mergeCell ref="SPM86:SPP86"/>
    <mergeCell ref="SPQ86:SPT86"/>
    <mergeCell ref="SOG86:SOJ86"/>
    <mergeCell ref="SOK86:SON86"/>
    <mergeCell ref="SOO86:SOR86"/>
    <mergeCell ref="SOS86:SOV86"/>
    <mergeCell ref="SOW86:SOZ86"/>
    <mergeCell ref="SNM86:SNP86"/>
    <mergeCell ref="SNQ86:SNT86"/>
    <mergeCell ref="SNU86:SNX86"/>
    <mergeCell ref="SNY86:SOB86"/>
    <mergeCell ref="SOC86:SOF86"/>
    <mergeCell ref="SMS86:SMV86"/>
    <mergeCell ref="SMW86:SMZ86"/>
    <mergeCell ref="SNA86:SND86"/>
    <mergeCell ref="SNE86:SNH86"/>
    <mergeCell ref="SNI86:SNL86"/>
    <mergeCell ref="SLY86:SMB86"/>
    <mergeCell ref="SMC86:SMF86"/>
    <mergeCell ref="SMG86:SMJ86"/>
    <mergeCell ref="SMK86:SMN86"/>
    <mergeCell ref="SMO86:SMR86"/>
    <mergeCell ref="SLE86:SLH86"/>
    <mergeCell ref="SLI86:SLL86"/>
    <mergeCell ref="SLM86:SLP86"/>
    <mergeCell ref="SLQ86:SLT86"/>
    <mergeCell ref="SLU86:SLX86"/>
    <mergeCell ref="SKK86:SKN86"/>
    <mergeCell ref="SKO86:SKR86"/>
    <mergeCell ref="SKS86:SKV86"/>
    <mergeCell ref="SKW86:SKZ86"/>
    <mergeCell ref="SLA86:SLD86"/>
    <mergeCell ref="SJQ86:SJT86"/>
    <mergeCell ref="SJU86:SJX86"/>
    <mergeCell ref="SJY86:SKB86"/>
    <mergeCell ref="SKC86:SKF86"/>
    <mergeCell ref="SKG86:SKJ86"/>
    <mergeCell ref="SIW86:SIZ86"/>
    <mergeCell ref="SJA86:SJD86"/>
    <mergeCell ref="SJE86:SJH86"/>
    <mergeCell ref="SJI86:SJL86"/>
    <mergeCell ref="SJM86:SJP86"/>
    <mergeCell ref="SIC86:SIF86"/>
    <mergeCell ref="SIG86:SIJ86"/>
    <mergeCell ref="SIK86:SIN86"/>
    <mergeCell ref="SIO86:SIR86"/>
    <mergeCell ref="SIS86:SIV86"/>
    <mergeCell ref="SHI86:SHL86"/>
    <mergeCell ref="SHM86:SHP86"/>
    <mergeCell ref="SHQ86:SHT86"/>
    <mergeCell ref="SHU86:SHX86"/>
    <mergeCell ref="SHY86:SIB86"/>
    <mergeCell ref="SGO86:SGR86"/>
    <mergeCell ref="SGS86:SGV86"/>
    <mergeCell ref="SGW86:SGZ86"/>
    <mergeCell ref="SHA86:SHD86"/>
    <mergeCell ref="SHE86:SHH86"/>
    <mergeCell ref="SFU86:SFX86"/>
    <mergeCell ref="SFY86:SGB86"/>
    <mergeCell ref="SGC86:SGF86"/>
    <mergeCell ref="SGG86:SGJ86"/>
    <mergeCell ref="SGK86:SGN86"/>
    <mergeCell ref="SFA86:SFD86"/>
    <mergeCell ref="SFE86:SFH86"/>
    <mergeCell ref="SFI86:SFL86"/>
    <mergeCell ref="SFM86:SFP86"/>
    <mergeCell ref="SFQ86:SFT86"/>
    <mergeCell ref="SEG86:SEJ86"/>
    <mergeCell ref="SEK86:SEN86"/>
    <mergeCell ref="SEO86:SER86"/>
    <mergeCell ref="SES86:SEV86"/>
    <mergeCell ref="SEW86:SEZ86"/>
    <mergeCell ref="SDM86:SDP86"/>
    <mergeCell ref="SDQ86:SDT86"/>
    <mergeCell ref="SDU86:SDX86"/>
    <mergeCell ref="SDY86:SEB86"/>
    <mergeCell ref="SEC86:SEF86"/>
    <mergeCell ref="SCS86:SCV86"/>
    <mergeCell ref="SCW86:SCZ86"/>
    <mergeCell ref="SDA86:SDD86"/>
    <mergeCell ref="SDE86:SDH86"/>
    <mergeCell ref="SDI86:SDL86"/>
    <mergeCell ref="SBY86:SCB86"/>
    <mergeCell ref="SCC86:SCF86"/>
    <mergeCell ref="SCG86:SCJ86"/>
    <mergeCell ref="SCK86:SCN86"/>
    <mergeCell ref="SCO86:SCR86"/>
    <mergeCell ref="SBE86:SBH86"/>
    <mergeCell ref="SBI86:SBL86"/>
    <mergeCell ref="SBM86:SBP86"/>
    <mergeCell ref="SBQ86:SBT86"/>
    <mergeCell ref="SBU86:SBX86"/>
    <mergeCell ref="SAK86:SAN86"/>
    <mergeCell ref="SAO86:SAR86"/>
    <mergeCell ref="SAS86:SAV86"/>
    <mergeCell ref="SAW86:SAZ86"/>
    <mergeCell ref="SBA86:SBD86"/>
    <mergeCell ref="RZQ86:RZT86"/>
    <mergeCell ref="RZU86:RZX86"/>
    <mergeCell ref="RZY86:SAB86"/>
    <mergeCell ref="SAC86:SAF86"/>
    <mergeCell ref="SAG86:SAJ86"/>
    <mergeCell ref="RYW86:RYZ86"/>
    <mergeCell ref="RZA86:RZD86"/>
    <mergeCell ref="RZE86:RZH86"/>
    <mergeCell ref="RZI86:RZL86"/>
    <mergeCell ref="RZM86:RZP86"/>
    <mergeCell ref="RYC86:RYF86"/>
    <mergeCell ref="RYG86:RYJ86"/>
    <mergeCell ref="RYK86:RYN86"/>
    <mergeCell ref="RYO86:RYR86"/>
    <mergeCell ref="RYS86:RYV86"/>
    <mergeCell ref="RXI86:RXL86"/>
    <mergeCell ref="RXM86:RXP86"/>
    <mergeCell ref="RXQ86:RXT86"/>
    <mergeCell ref="RXU86:RXX86"/>
    <mergeCell ref="RXY86:RYB86"/>
    <mergeCell ref="RWO86:RWR86"/>
    <mergeCell ref="RWS86:RWV86"/>
    <mergeCell ref="RWW86:RWZ86"/>
    <mergeCell ref="RXA86:RXD86"/>
    <mergeCell ref="RXE86:RXH86"/>
    <mergeCell ref="RVU86:RVX86"/>
    <mergeCell ref="RVY86:RWB86"/>
    <mergeCell ref="RWC86:RWF86"/>
    <mergeCell ref="RWG86:RWJ86"/>
    <mergeCell ref="RWK86:RWN86"/>
    <mergeCell ref="RVA86:RVD86"/>
    <mergeCell ref="RVE86:RVH86"/>
    <mergeCell ref="RVI86:RVL86"/>
    <mergeCell ref="RVM86:RVP86"/>
    <mergeCell ref="RVQ86:RVT86"/>
    <mergeCell ref="RUG86:RUJ86"/>
    <mergeCell ref="RUK86:RUN86"/>
    <mergeCell ref="RUO86:RUR86"/>
    <mergeCell ref="RUS86:RUV86"/>
    <mergeCell ref="RUW86:RUZ86"/>
    <mergeCell ref="RTM86:RTP86"/>
    <mergeCell ref="RTQ86:RTT86"/>
    <mergeCell ref="RTU86:RTX86"/>
    <mergeCell ref="RTY86:RUB86"/>
    <mergeCell ref="RUC86:RUF86"/>
    <mergeCell ref="RSS86:RSV86"/>
    <mergeCell ref="RSW86:RSZ86"/>
    <mergeCell ref="RTA86:RTD86"/>
    <mergeCell ref="RTE86:RTH86"/>
    <mergeCell ref="RTI86:RTL86"/>
    <mergeCell ref="RRY86:RSB86"/>
    <mergeCell ref="RSC86:RSF86"/>
    <mergeCell ref="RSG86:RSJ86"/>
    <mergeCell ref="RSK86:RSN86"/>
    <mergeCell ref="RSO86:RSR86"/>
    <mergeCell ref="RRE86:RRH86"/>
    <mergeCell ref="RRI86:RRL86"/>
    <mergeCell ref="RRM86:RRP86"/>
    <mergeCell ref="RRQ86:RRT86"/>
    <mergeCell ref="RRU86:RRX86"/>
    <mergeCell ref="RQK86:RQN86"/>
    <mergeCell ref="RQO86:RQR86"/>
    <mergeCell ref="RQS86:RQV86"/>
    <mergeCell ref="RQW86:RQZ86"/>
    <mergeCell ref="RRA86:RRD86"/>
    <mergeCell ref="RPQ86:RPT86"/>
    <mergeCell ref="RPU86:RPX86"/>
    <mergeCell ref="RPY86:RQB86"/>
    <mergeCell ref="RQC86:RQF86"/>
    <mergeCell ref="RQG86:RQJ86"/>
    <mergeCell ref="ROW86:ROZ86"/>
    <mergeCell ref="RPA86:RPD86"/>
    <mergeCell ref="RPE86:RPH86"/>
    <mergeCell ref="RPI86:RPL86"/>
    <mergeCell ref="RPM86:RPP86"/>
    <mergeCell ref="ROC86:ROF86"/>
    <mergeCell ref="ROG86:ROJ86"/>
    <mergeCell ref="ROK86:RON86"/>
    <mergeCell ref="ROO86:ROR86"/>
    <mergeCell ref="ROS86:ROV86"/>
    <mergeCell ref="RNI86:RNL86"/>
    <mergeCell ref="RNM86:RNP86"/>
    <mergeCell ref="RNQ86:RNT86"/>
    <mergeCell ref="RNU86:RNX86"/>
    <mergeCell ref="RNY86:ROB86"/>
    <mergeCell ref="RMO86:RMR86"/>
    <mergeCell ref="RMS86:RMV86"/>
    <mergeCell ref="RMW86:RMZ86"/>
    <mergeCell ref="RNA86:RND86"/>
    <mergeCell ref="RNE86:RNH86"/>
    <mergeCell ref="RLU86:RLX86"/>
    <mergeCell ref="RLY86:RMB86"/>
    <mergeCell ref="RMC86:RMF86"/>
    <mergeCell ref="RMG86:RMJ86"/>
    <mergeCell ref="RMK86:RMN86"/>
    <mergeCell ref="RLA86:RLD86"/>
    <mergeCell ref="RLE86:RLH86"/>
    <mergeCell ref="RLI86:RLL86"/>
    <mergeCell ref="RLM86:RLP86"/>
    <mergeCell ref="RLQ86:RLT86"/>
    <mergeCell ref="RKG86:RKJ86"/>
    <mergeCell ref="RKK86:RKN86"/>
    <mergeCell ref="RKO86:RKR86"/>
    <mergeCell ref="RKS86:RKV86"/>
    <mergeCell ref="RKW86:RKZ86"/>
    <mergeCell ref="RJM86:RJP86"/>
    <mergeCell ref="RJQ86:RJT86"/>
    <mergeCell ref="RJU86:RJX86"/>
    <mergeCell ref="RJY86:RKB86"/>
    <mergeCell ref="RKC86:RKF86"/>
    <mergeCell ref="RIS86:RIV86"/>
    <mergeCell ref="RIW86:RIZ86"/>
    <mergeCell ref="RJA86:RJD86"/>
    <mergeCell ref="RJE86:RJH86"/>
    <mergeCell ref="RJI86:RJL86"/>
    <mergeCell ref="RHY86:RIB86"/>
    <mergeCell ref="RIC86:RIF86"/>
    <mergeCell ref="RIG86:RIJ86"/>
    <mergeCell ref="RIK86:RIN86"/>
    <mergeCell ref="RIO86:RIR86"/>
    <mergeCell ref="RHE86:RHH86"/>
    <mergeCell ref="RHI86:RHL86"/>
    <mergeCell ref="RHM86:RHP86"/>
    <mergeCell ref="RHQ86:RHT86"/>
    <mergeCell ref="RHU86:RHX86"/>
    <mergeCell ref="RGK86:RGN86"/>
    <mergeCell ref="RGO86:RGR86"/>
    <mergeCell ref="RGS86:RGV86"/>
    <mergeCell ref="RGW86:RGZ86"/>
    <mergeCell ref="RHA86:RHD86"/>
    <mergeCell ref="RFQ86:RFT86"/>
    <mergeCell ref="RFU86:RFX86"/>
    <mergeCell ref="RFY86:RGB86"/>
    <mergeCell ref="RGC86:RGF86"/>
    <mergeCell ref="RGG86:RGJ86"/>
    <mergeCell ref="REW86:REZ86"/>
    <mergeCell ref="RFA86:RFD86"/>
    <mergeCell ref="RFE86:RFH86"/>
    <mergeCell ref="RFI86:RFL86"/>
    <mergeCell ref="RFM86:RFP86"/>
    <mergeCell ref="REC86:REF86"/>
    <mergeCell ref="REG86:REJ86"/>
    <mergeCell ref="REK86:REN86"/>
    <mergeCell ref="REO86:RER86"/>
    <mergeCell ref="RES86:REV86"/>
    <mergeCell ref="RDI86:RDL86"/>
    <mergeCell ref="RDM86:RDP86"/>
    <mergeCell ref="RDQ86:RDT86"/>
    <mergeCell ref="RDU86:RDX86"/>
    <mergeCell ref="RDY86:REB86"/>
    <mergeCell ref="RCO86:RCR86"/>
    <mergeCell ref="RCS86:RCV86"/>
    <mergeCell ref="RCW86:RCZ86"/>
    <mergeCell ref="RDA86:RDD86"/>
    <mergeCell ref="RDE86:RDH86"/>
    <mergeCell ref="RBU86:RBX86"/>
    <mergeCell ref="RBY86:RCB86"/>
    <mergeCell ref="RCC86:RCF86"/>
    <mergeCell ref="RCG86:RCJ86"/>
    <mergeCell ref="RCK86:RCN86"/>
    <mergeCell ref="RBA86:RBD86"/>
    <mergeCell ref="RBE86:RBH86"/>
    <mergeCell ref="RBI86:RBL86"/>
    <mergeCell ref="RBM86:RBP86"/>
    <mergeCell ref="RBQ86:RBT86"/>
    <mergeCell ref="RAG86:RAJ86"/>
    <mergeCell ref="RAK86:RAN86"/>
    <mergeCell ref="RAO86:RAR86"/>
    <mergeCell ref="RAS86:RAV86"/>
    <mergeCell ref="RAW86:RAZ86"/>
    <mergeCell ref="QZM86:QZP86"/>
    <mergeCell ref="QZQ86:QZT86"/>
    <mergeCell ref="QZU86:QZX86"/>
    <mergeCell ref="QZY86:RAB86"/>
    <mergeCell ref="RAC86:RAF86"/>
    <mergeCell ref="QYS86:QYV86"/>
    <mergeCell ref="QYW86:QYZ86"/>
    <mergeCell ref="QZA86:QZD86"/>
    <mergeCell ref="QZE86:QZH86"/>
    <mergeCell ref="QZI86:QZL86"/>
    <mergeCell ref="QXY86:QYB86"/>
    <mergeCell ref="QYC86:QYF86"/>
    <mergeCell ref="QYG86:QYJ86"/>
    <mergeCell ref="QYK86:QYN86"/>
    <mergeCell ref="QYO86:QYR86"/>
    <mergeCell ref="QXE86:QXH86"/>
    <mergeCell ref="QXI86:QXL86"/>
    <mergeCell ref="QXM86:QXP86"/>
    <mergeCell ref="QXQ86:QXT86"/>
    <mergeCell ref="QXU86:QXX86"/>
    <mergeCell ref="QWK86:QWN86"/>
    <mergeCell ref="QWO86:QWR86"/>
    <mergeCell ref="QWS86:QWV86"/>
    <mergeCell ref="QWW86:QWZ86"/>
    <mergeCell ref="QXA86:QXD86"/>
    <mergeCell ref="QVQ86:QVT86"/>
    <mergeCell ref="QVU86:QVX86"/>
    <mergeCell ref="QVY86:QWB86"/>
    <mergeCell ref="QWC86:QWF86"/>
    <mergeCell ref="QWG86:QWJ86"/>
    <mergeCell ref="QUW86:QUZ86"/>
    <mergeCell ref="QVA86:QVD86"/>
    <mergeCell ref="QVE86:QVH86"/>
    <mergeCell ref="QVI86:QVL86"/>
    <mergeCell ref="QVM86:QVP86"/>
    <mergeCell ref="QUC86:QUF86"/>
    <mergeCell ref="QUG86:QUJ86"/>
    <mergeCell ref="QUK86:QUN86"/>
    <mergeCell ref="QUO86:QUR86"/>
    <mergeCell ref="QUS86:QUV86"/>
    <mergeCell ref="QTI86:QTL86"/>
    <mergeCell ref="QTM86:QTP86"/>
    <mergeCell ref="QTQ86:QTT86"/>
    <mergeCell ref="QTU86:QTX86"/>
    <mergeCell ref="QTY86:QUB86"/>
    <mergeCell ref="QSO86:QSR86"/>
    <mergeCell ref="QSS86:QSV86"/>
    <mergeCell ref="QSW86:QSZ86"/>
    <mergeCell ref="QTA86:QTD86"/>
    <mergeCell ref="QTE86:QTH86"/>
    <mergeCell ref="QRU86:QRX86"/>
    <mergeCell ref="QRY86:QSB86"/>
    <mergeCell ref="QSC86:QSF86"/>
    <mergeCell ref="QSG86:QSJ86"/>
    <mergeCell ref="QSK86:QSN86"/>
    <mergeCell ref="QRA86:QRD86"/>
    <mergeCell ref="QRE86:QRH86"/>
    <mergeCell ref="QRI86:QRL86"/>
    <mergeCell ref="QRM86:QRP86"/>
    <mergeCell ref="QRQ86:QRT86"/>
    <mergeCell ref="QQG86:QQJ86"/>
    <mergeCell ref="QQK86:QQN86"/>
    <mergeCell ref="QQO86:QQR86"/>
    <mergeCell ref="QQS86:QQV86"/>
    <mergeCell ref="QQW86:QQZ86"/>
    <mergeCell ref="QPM86:QPP86"/>
    <mergeCell ref="QPQ86:QPT86"/>
    <mergeCell ref="QPU86:QPX86"/>
    <mergeCell ref="QPY86:QQB86"/>
    <mergeCell ref="QQC86:QQF86"/>
    <mergeCell ref="QOS86:QOV86"/>
    <mergeCell ref="QOW86:QOZ86"/>
    <mergeCell ref="QPA86:QPD86"/>
    <mergeCell ref="QPE86:QPH86"/>
    <mergeCell ref="QPI86:QPL86"/>
    <mergeCell ref="QNY86:QOB86"/>
    <mergeCell ref="QOC86:QOF86"/>
    <mergeCell ref="QOG86:QOJ86"/>
    <mergeCell ref="QOK86:QON86"/>
    <mergeCell ref="QOO86:QOR86"/>
    <mergeCell ref="QNE86:QNH86"/>
    <mergeCell ref="QNI86:QNL86"/>
    <mergeCell ref="QNM86:QNP86"/>
    <mergeCell ref="QNQ86:QNT86"/>
    <mergeCell ref="QNU86:QNX86"/>
    <mergeCell ref="QMK86:QMN86"/>
    <mergeCell ref="QMO86:QMR86"/>
    <mergeCell ref="QMS86:QMV86"/>
    <mergeCell ref="QMW86:QMZ86"/>
    <mergeCell ref="QNA86:QND86"/>
    <mergeCell ref="QLQ86:QLT86"/>
    <mergeCell ref="QLU86:QLX86"/>
    <mergeCell ref="QLY86:QMB86"/>
    <mergeCell ref="QMC86:QMF86"/>
    <mergeCell ref="QMG86:QMJ86"/>
    <mergeCell ref="QKW86:QKZ86"/>
    <mergeCell ref="QLA86:QLD86"/>
    <mergeCell ref="QLE86:QLH86"/>
    <mergeCell ref="QLI86:QLL86"/>
    <mergeCell ref="QLM86:QLP86"/>
    <mergeCell ref="QKC86:QKF86"/>
    <mergeCell ref="QKG86:QKJ86"/>
    <mergeCell ref="QKK86:QKN86"/>
    <mergeCell ref="QKO86:QKR86"/>
    <mergeCell ref="QKS86:QKV86"/>
    <mergeCell ref="QJI86:QJL86"/>
    <mergeCell ref="QJM86:QJP86"/>
    <mergeCell ref="QJQ86:QJT86"/>
    <mergeCell ref="QJU86:QJX86"/>
    <mergeCell ref="QJY86:QKB86"/>
    <mergeCell ref="QIO86:QIR86"/>
    <mergeCell ref="QIS86:QIV86"/>
    <mergeCell ref="QIW86:QIZ86"/>
    <mergeCell ref="QJA86:QJD86"/>
    <mergeCell ref="QJE86:QJH86"/>
    <mergeCell ref="QHU86:QHX86"/>
    <mergeCell ref="QHY86:QIB86"/>
    <mergeCell ref="QIC86:QIF86"/>
    <mergeCell ref="QIG86:QIJ86"/>
    <mergeCell ref="QIK86:QIN86"/>
    <mergeCell ref="QHA86:QHD86"/>
    <mergeCell ref="QHE86:QHH86"/>
    <mergeCell ref="QHI86:QHL86"/>
    <mergeCell ref="QHM86:QHP86"/>
    <mergeCell ref="QHQ86:QHT86"/>
    <mergeCell ref="QGG86:QGJ86"/>
    <mergeCell ref="QGK86:QGN86"/>
    <mergeCell ref="QGO86:QGR86"/>
    <mergeCell ref="QGS86:QGV86"/>
    <mergeCell ref="QGW86:QGZ86"/>
    <mergeCell ref="QFM86:QFP86"/>
    <mergeCell ref="QFQ86:QFT86"/>
    <mergeCell ref="QFU86:QFX86"/>
    <mergeCell ref="QFY86:QGB86"/>
    <mergeCell ref="QGC86:QGF86"/>
    <mergeCell ref="QES86:QEV86"/>
    <mergeCell ref="QEW86:QEZ86"/>
    <mergeCell ref="QFA86:QFD86"/>
    <mergeCell ref="QFE86:QFH86"/>
    <mergeCell ref="QFI86:QFL86"/>
    <mergeCell ref="QDY86:QEB86"/>
    <mergeCell ref="QEC86:QEF86"/>
    <mergeCell ref="QEG86:QEJ86"/>
    <mergeCell ref="QEK86:QEN86"/>
    <mergeCell ref="QEO86:QER86"/>
    <mergeCell ref="QDE86:QDH86"/>
    <mergeCell ref="QDI86:QDL86"/>
    <mergeCell ref="QDM86:QDP86"/>
    <mergeCell ref="QDQ86:QDT86"/>
    <mergeCell ref="QDU86:QDX86"/>
    <mergeCell ref="QCK86:QCN86"/>
    <mergeCell ref="QCO86:QCR86"/>
    <mergeCell ref="QCS86:QCV86"/>
    <mergeCell ref="QCW86:QCZ86"/>
    <mergeCell ref="QDA86:QDD86"/>
    <mergeCell ref="QBQ86:QBT86"/>
    <mergeCell ref="QBU86:QBX86"/>
    <mergeCell ref="QBY86:QCB86"/>
    <mergeCell ref="QCC86:QCF86"/>
    <mergeCell ref="QCG86:QCJ86"/>
    <mergeCell ref="QAW86:QAZ86"/>
    <mergeCell ref="QBA86:QBD86"/>
    <mergeCell ref="QBE86:QBH86"/>
    <mergeCell ref="QBI86:QBL86"/>
    <mergeCell ref="QBM86:QBP86"/>
    <mergeCell ref="QAC86:QAF86"/>
    <mergeCell ref="QAG86:QAJ86"/>
    <mergeCell ref="QAK86:QAN86"/>
    <mergeCell ref="QAO86:QAR86"/>
    <mergeCell ref="QAS86:QAV86"/>
    <mergeCell ref="PZI86:PZL86"/>
    <mergeCell ref="PZM86:PZP86"/>
    <mergeCell ref="PZQ86:PZT86"/>
    <mergeCell ref="PZU86:PZX86"/>
    <mergeCell ref="PZY86:QAB86"/>
    <mergeCell ref="PYO86:PYR86"/>
    <mergeCell ref="PYS86:PYV86"/>
    <mergeCell ref="PYW86:PYZ86"/>
    <mergeCell ref="PZA86:PZD86"/>
    <mergeCell ref="PZE86:PZH86"/>
    <mergeCell ref="PXU86:PXX86"/>
    <mergeCell ref="PXY86:PYB86"/>
    <mergeCell ref="PYC86:PYF86"/>
    <mergeCell ref="PYG86:PYJ86"/>
    <mergeCell ref="PYK86:PYN86"/>
    <mergeCell ref="PXA86:PXD86"/>
    <mergeCell ref="PXE86:PXH86"/>
    <mergeCell ref="PXI86:PXL86"/>
    <mergeCell ref="PXM86:PXP86"/>
    <mergeCell ref="PXQ86:PXT86"/>
    <mergeCell ref="PWG86:PWJ86"/>
    <mergeCell ref="PWK86:PWN86"/>
    <mergeCell ref="PWO86:PWR86"/>
    <mergeCell ref="PWS86:PWV86"/>
    <mergeCell ref="PWW86:PWZ86"/>
    <mergeCell ref="PVM86:PVP86"/>
    <mergeCell ref="PVQ86:PVT86"/>
    <mergeCell ref="PVU86:PVX86"/>
    <mergeCell ref="PVY86:PWB86"/>
    <mergeCell ref="PWC86:PWF86"/>
    <mergeCell ref="PUS86:PUV86"/>
    <mergeCell ref="PUW86:PUZ86"/>
    <mergeCell ref="PVA86:PVD86"/>
    <mergeCell ref="PVE86:PVH86"/>
    <mergeCell ref="PVI86:PVL86"/>
    <mergeCell ref="PTY86:PUB86"/>
    <mergeCell ref="PUC86:PUF86"/>
    <mergeCell ref="PUG86:PUJ86"/>
    <mergeCell ref="PUK86:PUN86"/>
    <mergeCell ref="PUO86:PUR86"/>
    <mergeCell ref="PTE86:PTH86"/>
    <mergeCell ref="PTI86:PTL86"/>
    <mergeCell ref="PTM86:PTP86"/>
    <mergeCell ref="PTQ86:PTT86"/>
    <mergeCell ref="PTU86:PTX86"/>
    <mergeCell ref="PSK86:PSN86"/>
    <mergeCell ref="PSO86:PSR86"/>
    <mergeCell ref="PSS86:PSV86"/>
    <mergeCell ref="PSW86:PSZ86"/>
    <mergeCell ref="PTA86:PTD86"/>
    <mergeCell ref="PRQ86:PRT86"/>
    <mergeCell ref="PRU86:PRX86"/>
    <mergeCell ref="PRY86:PSB86"/>
    <mergeCell ref="PSC86:PSF86"/>
    <mergeCell ref="PSG86:PSJ86"/>
    <mergeCell ref="PQW86:PQZ86"/>
    <mergeCell ref="PRA86:PRD86"/>
    <mergeCell ref="PRE86:PRH86"/>
    <mergeCell ref="PRI86:PRL86"/>
    <mergeCell ref="PRM86:PRP86"/>
    <mergeCell ref="PQC86:PQF86"/>
    <mergeCell ref="PQG86:PQJ86"/>
    <mergeCell ref="PQK86:PQN86"/>
    <mergeCell ref="PQO86:PQR86"/>
    <mergeCell ref="PQS86:PQV86"/>
    <mergeCell ref="PPI86:PPL86"/>
    <mergeCell ref="PPM86:PPP86"/>
    <mergeCell ref="PPQ86:PPT86"/>
    <mergeCell ref="PPU86:PPX86"/>
    <mergeCell ref="PPY86:PQB86"/>
    <mergeCell ref="POO86:POR86"/>
    <mergeCell ref="POS86:POV86"/>
    <mergeCell ref="POW86:POZ86"/>
    <mergeCell ref="PPA86:PPD86"/>
    <mergeCell ref="PPE86:PPH86"/>
    <mergeCell ref="PNU86:PNX86"/>
    <mergeCell ref="PNY86:POB86"/>
    <mergeCell ref="POC86:POF86"/>
    <mergeCell ref="POG86:POJ86"/>
    <mergeCell ref="POK86:PON86"/>
    <mergeCell ref="PNA86:PND86"/>
    <mergeCell ref="PNE86:PNH86"/>
    <mergeCell ref="PNI86:PNL86"/>
    <mergeCell ref="PNM86:PNP86"/>
    <mergeCell ref="PNQ86:PNT86"/>
    <mergeCell ref="PMG86:PMJ86"/>
    <mergeCell ref="PMK86:PMN86"/>
    <mergeCell ref="PMO86:PMR86"/>
    <mergeCell ref="PMS86:PMV86"/>
    <mergeCell ref="PMW86:PMZ86"/>
    <mergeCell ref="PLM86:PLP86"/>
    <mergeCell ref="PLQ86:PLT86"/>
    <mergeCell ref="PLU86:PLX86"/>
    <mergeCell ref="PLY86:PMB86"/>
    <mergeCell ref="PMC86:PMF86"/>
    <mergeCell ref="PKS86:PKV86"/>
    <mergeCell ref="PKW86:PKZ86"/>
    <mergeCell ref="PLA86:PLD86"/>
    <mergeCell ref="PLE86:PLH86"/>
    <mergeCell ref="PLI86:PLL86"/>
    <mergeCell ref="PJY86:PKB86"/>
    <mergeCell ref="PKC86:PKF86"/>
    <mergeCell ref="PKG86:PKJ86"/>
    <mergeCell ref="PKK86:PKN86"/>
    <mergeCell ref="PKO86:PKR86"/>
    <mergeCell ref="PJE86:PJH86"/>
    <mergeCell ref="PJI86:PJL86"/>
    <mergeCell ref="PJM86:PJP86"/>
    <mergeCell ref="PJQ86:PJT86"/>
    <mergeCell ref="PJU86:PJX86"/>
    <mergeCell ref="PIK86:PIN86"/>
    <mergeCell ref="PIO86:PIR86"/>
    <mergeCell ref="PIS86:PIV86"/>
    <mergeCell ref="PIW86:PIZ86"/>
    <mergeCell ref="PJA86:PJD86"/>
    <mergeCell ref="PHQ86:PHT86"/>
    <mergeCell ref="PHU86:PHX86"/>
    <mergeCell ref="PHY86:PIB86"/>
    <mergeCell ref="PIC86:PIF86"/>
    <mergeCell ref="PIG86:PIJ86"/>
    <mergeCell ref="PGW86:PGZ86"/>
    <mergeCell ref="PHA86:PHD86"/>
    <mergeCell ref="PHE86:PHH86"/>
    <mergeCell ref="PHI86:PHL86"/>
    <mergeCell ref="PHM86:PHP86"/>
    <mergeCell ref="PGC86:PGF86"/>
    <mergeCell ref="PGG86:PGJ86"/>
    <mergeCell ref="PGK86:PGN86"/>
    <mergeCell ref="PGO86:PGR86"/>
    <mergeCell ref="PGS86:PGV86"/>
    <mergeCell ref="PFI86:PFL86"/>
    <mergeCell ref="PFM86:PFP86"/>
    <mergeCell ref="PFQ86:PFT86"/>
    <mergeCell ref="PFU86:PFX86"/>
    <mergeCell ref="PFY86:PGB86"/>
    <mergeCell ref="PEO86:PER86"/>
    <mergeCell ref="PES86:PEV86"/>
    <mergeCell ref="PEW86:PEZ86"/>
    <mergeCell ref="PFA86:PFD86"/>
    <mergeCell ref="PFE86:PFH86"/>
    <mergeCell ref="PDU86:PDX86"/>
    <mergeCell ref="PDY86:PEB86"/>
    <mergeCell ref="PEC86:PEF86"/>
    <mergeCell ref="PEG86:PEJ86"/>
    <mergeCell ref="PEK86:PEN86"/>
    <mergeCell ref="PDA86:PDD86"/>
    <mergeCell ref="PDE86:PDH86"/>
    <mergeCell ref="PDI86:PDL86"/>
    <mergeCell ref="PDM86:PDP86"/>
    <mergeCell ref="PDQ86:PDT86"/>
    <mergeCell ref="PCG86:PCJ86"/>
    <mergeCell ref="PCK86:PCN86"/>
    <mergeCell ref="PCO86:PCR86"/>
    <mergeCell ref="PCS86:PCV86"/>
    <mergeCell ref="PCW86:PCZ86"/>
    <mergeCell ref="PBM86:PBP86"/>
    <mergeCell ref="PBQ86:PBT86"/>
    <mergeCell ref="PBU86:PBX86"/>
    <mergeCell ref="PBY86:PCB86"/>
    <mergeCell ref="PCC86:PCF86"/>
    <mergeCell ref="PAS86:PAV86"/>
    <mergeCell ref="PAW86:PAZ86"/>
    <mergeCell ref="PBA86:PBD86"/>
    <mergeCell ref="PBE86:PBH86"/>
    <mergeCell ref="PBI86:PBL86"/>
    <mergeCell ref="OZY86:PAB86"/>
    <mergeCell ref="PAC86:PAF86"/>
    <mergeCell ref="PAG86:PAJ86"/>
    <mergeCell ref="PAK86:PAN86"/>
    <mergeCell ref="PAO86:PAR86"/>
    <mergeCell ref="OZE86:OZH86"/>
    <mergeCell ref="OZI86:OZL86"/>
    <mergeCell ref="OZM86:OZP86"/>
    <mergeCell ref="OZQ86:OZT86"/>
    <mergeCell ref="OZU86:OZX86"/>
    <mergeCell ref="OYK86:OYN86"/>
    <mergeCell ref="OYO86:OYR86"/>
    <mergeCell ref="OYS86:OYV86"/>
    <mergeCell ref="OYW86:OYZ86"/>
    <mergeCell ref="OZA86:OZD86"/>
    <mergeCell ref="OXQ86:OXT86"/>
    <mergeCell ref="OXU86:OXX86"/>
    <mergeCell ref="OXY86:OYB86"/>
    <mergeCell ref="OYC86:OYF86"/>
    <mergeCell ref="OYG86:OYJ86"/>
    <mergeCell ref="OWW86:OWZ86"/>
    <mergeCell ref="OXA86:OXD86"/>
    <mergeCell ref="OXE86:OXH86"/>
    <mergeCell ref="OXI86:OXL86"/>
    <mergeCell ref="OXM86:OXP86"/>
    <mergeCell ref="OWC86:OWF86"/>
    <mergeCell ref="OWG86:OWJ86"/>
    <mergeCell ref="OWK86:OWN86"/>
    <mergeCell ref="OWO86:OWR86"/>
    <mergeCell ref="OWS86:OWV86"/>
    <mergeCell ref="OVI86:OVL86"/>
    <mergeCell ref="OVM86:OVP86"/>
    <mergeCell ref="OVQ86:OVT86"/>
    <mergeCell ref="OVU86:OVX86"/>
    <mergeCell ref="OVY86:OWB86"/>
    <mergeCell ref="OUO86:OUR86"/>
    <mergeCell ref="OUS86:OUV86"/>
    <mergeCell ref="OUW86:OUZ86"/>
    <mergeCell ref="OVA86:OVD86"/>
    <mergeCell ref="OVE86:OVH86"/>
    <mergeCell ref="OTU86:OTX86"/>
    <mergeCell ref="OTY86:OUB86"/>
    <mergeCell ref="OUC86:OUF86"/>
    <mergeCell ref="OUG86:OUJ86"/>
    <mergeCell ref="OUK86:OUN86"/>
    <mergeCell ref="OTA86:OTD86"/>
    <mergeCell ref="OTE86:OTH86"/>
    <mergeCell ref="OTI86:OTL86"/>
    <mergeCell ref="OTM86:OTP86"/>
    <mergeCell ref="OTQ86:OTT86"/>
    <mergeCell ref="OSG86:OSJ86"/>
    <mergeCell ref="OSK86:OSN86"/>
    <mergeCell ref="OSO86:OSR86"/>
    <mergeCell ref="OSS86:OSV86"/>
    <mergeCell ref="OSW86:OSZ86"/>
    <mergeCell ref="ORM86:ORP86"/>
    <mergeCell ref="ORQ86:ORT86"/>
    <mergeCell ref="ORU86:ORX86"/>
    <mergeCell ref="ORY86:OSB86"/>
    <mergeCell ref="OSC86:OSF86"/>
    <mergeCell ref="OQS86:OQV86"/>
    <mergeCell ref="OQW86:OQZ86"/>
    <mergeCell ref="ORA86:ORD86"/>
    <mergeCell ref="ORE86:ORH86"/>
    <mergeCell ref="ORI86:ORL86"/>
    <mergeCell ref="OPY86:OQB86"/>
    <mergeCell ref="OQC86:OQF86"/>
    <mergeCell ref="OQG86:OQJ86"/>
    <mergeCell ref="OQK86:OQN86"/>
    <mergeCell ref="OQO86:OQR86"/>
    <mergeCell ref="OPE86:OPH86"/>
    <mergeCell ref="OPI86:OPL86"/>
    <mergeCell ref="OPM86:OPP86"/>
    <mergeCell ref="OPQ86:OPT86"/>
    <mergeCell ref="OPU86:OPX86"/>
    <mergeCell ref="OOK86:OON86"/>
    <mergeCell ref="OOO86:OOR86"/>
    <mergeCell ref="OOS86:OOV86"/>
    <mergeCell ref="OOW86:OOZ86"/>
    <mergeCell ref="OPA86:OPD86"/>
    <mergeCell ref="ONQ86:ONT86"/>
    <mergeCell ref="ONU86:ONX86"/>
    <mergeCell ref="ONY86:OOB86"/>
    <mergeCell ref="OOC86:OOF86"/>
    <mergeCell ref="OOG86:OOJ86"/>
    <mergeCell ref="OMW86:OMZ86"/>
    <mergeCell ref="ONA86:OND86"/>
    <mergeCell ref="ONE86:ONH86"/>
    <mergeCell ref="ONI86:ONL86"/>
    <mergeCell ref="ONM86:ONP86"/>
    <mergeCell ref="OMC86:OMF86"/>
    <mergeCell ref="OMG86:OMJ86"/>
    <mergeCell ref="OMK86:OMN86"/>
    <mergeCell ref="OMO86:OMR86"/>
    <mergeCell ref="OMS86:OMV86"/>
    <mergeCell ref="OLI86:OLL86"/>
    <mergeCell ref="OLM86:OLP86"/>
    <mergeCell ref="OLQ86:OLT86"/>
    <mergeCell ref="OLU86:OLX86"/>
    <mergeCell ref="OLY86:OMB86"/>
    <mergeCell ref="OKO86:OKR86"/>
    <mergeCell ref="OKS86:OKV86"/>
    <mergeCell ref="OKW86:OKZ86"/>
    <mergeCell ref="OLA86:OLD86"/>
    <mergeCell ref="OLE86:OLH86"/>
    <mergeCell ref="OJU86:OJX86"/>
    <mergeCell ref="OJY86:OKB86"/>
    <mergeCell ref="OKC86:OKF86"/>
    <mergeCell ref="OKG86:OKJ86"/>
    <mergeCell ref="OKK86:OKN86"/>
    <mergeCell ref="OJA86:OJD86"/>
    <mergeCell ref="OJE86:OJH86"/>
    <mergeCell ref="OJI86:OJL86"/>
    <mergeCell ref="OJM86:OJP86"/>
    <mergeCell ref="OJQ86:OJT86"/>
    <mergeCell ref="OIG86:OIJ86"/>
    <mergeCell ref="OIK86:OIN86"/>
    <mergeCell ref="OIO86:OIR86"/>
    <mergeCell ref="OIS86:OIV86"/>
    <mergeCell ref="OIW86:OIZ86"/>
    <mergeCell ref="OHM86:OHP86"/>
    <mergeCell ref="OHQ86:OHT86"/>
    <mergeCell ref="OHU86:OHX86"/>
    <mergeCell ref="OHY86:OIB86"/>
    <mergeCell ref="OIC86:OIF86"/>
    <mergeCell ref="OGS86:OGV86"/>
    <mergeCell ref="OGW86:OGZ86"/>
    <mergeCell ref="OHA86:OHD86"/>
    <mergeCell ref="OHE86:OHH86"/>
    <mergeCell ref="OHI86:OHL86"/>
    <mergeCell ref="OFY86:OGB86"/>
    <mergeCell ref="OGC86:OGF86"/>
    <mergeCell ref="OGG86:OGJ86"/>
    <mergeCell ref="OGK86:OGN86"/>
    <mergeCell ref="OGO86:OGR86"/>
    <mergeCell ref="OFE86:OFH86"/>
    <mergeCell ref="OFI86:OFL86"/>
    <mergeCell ref="OFM86:OFP86"/>
    <mergeCell ref="OFQ86:OFT86"/>
    <mergeCell ref="OFU86:OFX86"/>
    <mergeCell ref="OEK86:OEN86"/>
    <mergeCell ref="OEO86:OER86"/>
    <mergeCell ref="OES86:OEV86"/>
    <mergeCell ref="OEW86:OEZ86"/>
    <mergeCell ref="OFA86:OFD86"/>
    <mergeCell ref="ODQ86:ODT86"/>
    <mergeCell ref="ODU86:ODX86"/>
    <mergeCell ref="ODY86:OEB86"/>
    <mergeCell ref="OEC86:OEF86"/>
    <mergeCell ref="OEG86:OEJ86"/>
    <mergeCell ref="OCW86:OCZ86"/>
    <mergeCell ref="ODA86:ODD86"/>
    <mergeCell ref="ODE86:ODH86"/>
    <mergeCell ref="ODI86:ODL86"/>
    <mergeCell ref="ODM86:ODP86"/>
    <mergeCell ref="OCC86:OCF86"/>
    <mergeCell ref="OCG86:OCJ86"/>
    <mergeCell ref="OCK86:OCN86"/>
    <mergeCell ref="OCO86:OCR86"/>
    <mergeCell ref="OCS86:OCV86"/>
    <mergeCell ref="OBI86:OBL86"/>
    <mergeCell ref="OBM86:OBP86"/>
    <mergeCell ref="OBQ86:OBT86"/>
    <mergeCell ref="OBU86:OBX86"/>
    <mergeCell ref="OBY86:OCB86"/>
    <mergeCell ref="OAO86:OAR86"/>
    <mergeCell ref="OAS86:OAV86"/>
    <mergeCell ref="OAW86:OAZ86"/>
    <mergeCell ref="OBA86:OBD86"/>
    <mergeCell ref="OBE86:OBH86"/>
    <mergeCell ref="NZU86:NZX86"/>
    <mergeCell ref="NZY86:OAB86"/>
    <mergeCell ref="OAC86:OAF86"/>
    <mergeCell ref="OAG86:OAJ86"/>
    <mergeCell ref="OAK86:OAN86"/>
    <mergeCell ref="NZA86:NZD86"/>
    <mergeCell ref="NZE86:NZH86"/>
    <mergeCell ref="NZI86:NZL86"/>
    <mergeCell ref="NZM86:NZP86"/>
    <mergeCell ref="NZQ86:NZT86"/>
    <mergeCell ref="NYG86:NYJ86"/>
    <mergeCell ref="NYK86:NYN86"/>
    <mergeCell ref="NYO86:NYR86"/>
    <mergeCell ref="NYS86:NYV86"/>
    <mergeCell ref="NYW86:NYZ86"/>
    <mergeCell ref="NXM86:NXP86"/>
    <mergeCell ref="NXQ86:NXT86"/>
    <mergeCell ref="NXU86:NXX86"/>
    <mergeCell ref="NXY86:NYB86"/>
    <mergeCell ref="NYC86:NYF86"/>
    <mergeCell ref="NWS86:NWV86"/>
    <mergeCell ref="NWW86:NWZ86"/>
    <mergeCell ref="NXA86:NXD86"/>
    <mergeCell ref="NXE86:NXH86"/>
    <mergeCell ref="NXI86:NXL86"/>
    <mergeCell ref="NVY86:NWB86"/>
    <mergeCell ref="NWC86:NWF86"/>
    <mergeCell ref="NWG86:NWJ86"/>
    <mergeCell ref="NWK86:NWN86"/>
    <mergeCell ref="NWO86:NWR86"/>
    <mergeCell ref="NVE86:NVH86"/>
    <mergeCell ref="NVI86:NVL86"/>
    <mergeCell ref="NVM86:NVP86"/>
    <mergeCell ref="NVQ86:NVT86"/>
    <mergeCell ref="NVU86:NVX86"/>
    <mergeCell ref="NUK86:NUN86"/>
    <mergeCell ref="NUO86:NUR86"/>
    <mergeCell ref="NUS86:NUV86"/>
    <mergeCell ref="NUW86:NUZ86"/>
    <mergeCell ref="NVA86:NVD86"/>
    <mergeCell ref="NTQ86:NTT86"/>
    <mergeCell ref="NTU86:NTX86"/>
    <mergeCell ref="NTY86:NUB86"/>
    <mergeCell ref="NUC86:NUF86"/>
    <mergeCell ref="NUG86:NUJ86"/>
    <mergeCell ref="NSW86:NSZ86"/>
    <mergeCell ref="NTA86:NTD86"/>
    <mergeCell ref="NTE86:NTH86"/>
    <mergeCell ref="NTI86:NTL86"/>
    <mergeCell ref="NTM86:NTP86"/>
    <mergeCell ref="NSC86:NSF86"/>
    <mergeCell ref="NSG86:NSJ86"/>
    <mergeCell ref="NSK86:NSN86"/>
    <mergeCell ref="NSO86:NSR86"/>
    <mergeCell ref="NSS86:NSV86"/>
    <mergeCell ref="NRI86:NRL86"/>
    <mergeCell ref="NRM86:NRP86"/>
    <mergeCell ref="NRQ86:NRT86"/>
    <mergeCell ref="NRU86:NRX86"/>
    <mergeCell ref="NRY86:NSB86"/>
    <mergeCell ref="NQO86:NQR86"/>
    <mergeCell ref="NQS86:NQV86"/>
    <mergeCell ref="NQW86:NQZ86"/>
    <mergeCell ref="NRA86:NRD86"/>
    <mergeCell ref="NRE86:NRH86"/>
    <mergeCell ref="NPU86:NPX86"/>
    <mergeCell ref="NPY86:NQB86"/>
    <mergeCell ref="NQC86:NQF86"/>
    <mergeCell ref="NQG86:NQJ86"/>
    <mergeCell ref="NQK86:NQN86"/>
    <mergeCell ref="NPA86:NPD86"/>
    <mergeCell ref="NPE86:NPH86"/>
    <mergeCell ref="NPI86:NPL86"/>
    <mergeCell ref="NPM86:NPP86"/>
    <mergeCell ref="NPQ86:NPT86"/>
    <mergeCell ref="NOG86:NOJ86"/>
    <mergeCell ref="NOK86:NON86"/>
    <mergeCell ref="NOO86:NOR86"/>
    <mergeCell ref="NOS86:NOV86"/>
    <mergeCell ref="NOW86:NOZ86"/>
    <mergeCell ref="NNM86:NNP86"/>
    <mergeCell ref="NNQ86:NNT86"/>
    <mergeCell ref="NNU86:NNX86"/>
    <mergeCell ref="NNY86:NOB86"/>
    <mergeCell ref="NOC86:NOF86"/>
    <mergeCell ref="NMS86:NMV86"/>
    <mergeCell ref="NMW86:NMZ86"/>
    <mergeCell ref="NNA86:NND86"/>
    <mergeCell ref="NNE86:NNH86"/>
    <mergeCell ref="NNI86:NNL86"/>
    <mergeCell ref="NLY86:NMB86"/>
    <mergeCell ref="NMC86:NMF86"/>
    <mergeCell ref="NMG86:NMJ86"/>
    <mergeCell ref="NMK86:NMN86"/>
    <mergeCell ref="NMO86:NMR86"/>
    <mergeCell ref="NLE86:NLH86"/>
    <mergeCell ref="NLI86:NLL86"/>
    <mergeCell ref="NLM86:NLP86"/>
    <mergeCell ref="NLQ86:NLT86"/>
    <mergeCell ref="NLU86:NLX86"/>
    <mergeCell ref="NKK86:NKN86"/>
    <mergeCell ref="NKO86:NKR86"/>
    <mergeCell ref="NKS86:NKV86"/>
    <mergeCell ref="NKW86:NKZ86"/>
    <mergeCell ref="NLA86:NLD86"/>
    <mergeCell ref="NJQ86:NJT86"/>
    <mergeCell ref="NJU86:NJX86"/>
    <mergeCell ref="NJY86:NKB86"/>
    <mergeCell ref="NKC86:NKF86"/>
    <mergeCell ref="NKG86:NKJ86"/>
    <mergeCell ref="NIW86:NIZ86"/>
    <mergeCell ref="NJA86:NJD86"/>
    <mergeCell ref="NJE86:NJH86"/>
    <mergeCell ref="NJI86:NJL86"/>
    <mergeCell ref="NJM86:NJP86"/>
    <mergeCell ref="NIC86:NIF86"/>
    <mergeCell ref="NIG86:NIJ86"/>
    <mergeCell ref="NIK86:NIN86"/>
    <mergeCell ref="NIO86:NIR86"/>
    <mergeCell ref="NIS86:NIV86"/>
    <mergeCell ref="NHI86:NHL86"/>
    <mergeCell ref="NHM86:NHP86"/>
    <mergeCell ref="NHQ86:NHT86"/>
    <mergeCell ref="NHU86:NHX86"/>
    <mergeCell ref="NHY86:NIB86"/>
    <mergeCell ref="NGO86:NGR86"/>
    <mergeCell ref="NGS86:NGV86"/>
    <mergeCell ref="NGW86:NGZ86"/>
    <mergeCell ref="NHA86:NHD86"/>
    <mergeCell ref="NHE86:NHH86"/>
    <mergeCell ref="NFU86:NFX86"/>
    <mergeCell ref="NFY86:NGB86"/>
    <mergeCell ref="NGC86:NGF86"/>
    <mergeCell ref="NGG86:NGJ86"/>
    <mergeCell ref="NGK86:NGN86"/>
    <mergeCell ref="NFA86:NFD86"/>
    <mergeCell ref="NFE86:NFH86"/>
    <mergeCell ref="NFI86:NFL86"/>
    <mergeCell ref="NFM86:NFP86"/>
    <mergeCell ref="NFQ86:NFT86"/>
    <mergeCell ref="NEG86:NEJ86"/>
    <mergeCell ref="NEK86:NEN86"/>
    <mergeCell ref="NEO86:NER86"/>
    <mergeCell ref="NES86:NEV86"/>
    <mergeCell ref="NEW86:NEZ86"/>
    <mergeCell ref="NDM86:NDP86"/>
    <mergeCell ref="NDQ86:NDT86"/>
    <mergeCell ref="NDU86:NDX86"/>
    <mergeCell ref="NDY86:NEB86"/>
    <mergeCell ref="NEC86:NEF86"/>
    <mergeCell ref="NCS86:NCV86"/>
    <mergeCell ref="NCW86:NCZ86"/>
    <mergeCell ref="NDA86:NDD86"/>
    <mergeCell ref="NDE86:NDH86"/>
    <mergeCell ref="NDI86:NDL86"/>
    <mergeCell ref="NBY86:NCB86"/>
    <mergeCell ref="NCC86:NCF86"/>
    <mergeCell ref="NCG86:NCJ86"/>
    <mergeCell ref="NCK86:NCN86"/>
    <mergeCell ref="NCO86:NCR86"/>
    <mergeCell ref="NBE86:NBH86"/>
    <mergeCell ref="NBI86:NBL86"/>
    <mergeCell ref="NBM86:NBP86"/>
    <mergeCell ref="NBQ86:NBT86"/>
    <mergeCell ref="NBU86:NBX86"/>
    <mergeCell ref="NAK86:NAN86"/>
    <mergeCell ref="NAO86:NAR86"/>
    <mergeCell ref="NAS86:NAV86"/>
    <mergeCell ref="NAW86:NAZ86"/>
    <mergeCell ref="NBA86:NBD86"/>
    <mergeCell ref="MZQ86:MZT86"/>
    <mergeCell ref="MZU86:MZX86"/>
    <mergeCell ref="MZY86:NAB86"/>
    <mergeCell ref="NAC86:NAF86"/>
    <mergeCell ref="NAG86:NAJ86"/>
    <mergeCell ref="MYW86:MYZ86"/>
    <mergeCell ref="MZA86:MZD86"/>
    <mergeCell ref="MZE86:MZH86"/>
    <mergeCell ref="MZI86:MZL86"/>
    <mergeCell ref="MZM86:MZP86"/>
    <mergeCell ref="MYC86:MYF86"/>
    <mergeCell ref="MYG86:MYJ86"/>
    <mergeCell ref="MYK86:MYN86"/>
    <mergeCell ref="MYO86:MYR86"/>
    <mergeCell ref="MYS86:MYV86"/>
    <mergeCell ref="MXI86:MXL86"/>
    <mergeCell ref="MXM86:MXP86"/>
    <mergeCell ref="MXQ86:MXT86"/>
    <mergeCell ref="MXU86:MXX86"/>
    <mergeCell ref="MXY86:MYB86"/>
    <mergeCell ref="MWO86:MWR86"/>
    <mergeCell ref="MWS86:MWV86"/>
    <mergeCell ref="MWW86:MWZ86"/>
    <mergeCell ref="MXA86:MXD86"/>
    <mergeCell ref="MXE86:MXH86"/>
    <mergeCell ref="MVU86:MVX86"/>
    <mergeCell ref="MVY86:MWB86"/>
    <mergeCell ref="MWC86:MWF86"/>
    <mergeCell ref="MWG86:MWJ86"/>
    <mergeCell ref="MWK86:MWN86"/>
    <mergeCell ref="MVA86:MVD86"/>
    <mergeCell ref="MVE86:MVH86"/>
    <mergeCell ref="MVI86:MVL86"/>
    <mergeCell ref="MVM86:MVP86"/>
    <mergeCell ref="MVQ86:MVT86"/>
    <mergeCell ref="MUG86:MUJ86"/>
    <mergeCell ref="MUK86:MUN86"/>
    <mergeCell ref="MUO86:MUR86"/>
    <mergeCell ref="MUS86:MUV86"/>
    <mergeCell ref="MUW86:MUZ86"/>
    <mergeCell ref="MTM86:MTP86"/>
    <mergeCell ref="MTQ86:MTT86"/>
    <mergeCell ref="MTU86:MTX86"/>
    <mergeCell ref="MTY86:MUB86"/>
    <mergeCell ref="MUC86:MUF86"/>
    <mergeCell ref="MSS86:MSV86"/>
    <mergeCell ref="MSW86:MSZ86"/>
    <mergeCell ref="MTA86:MTD86"/>
    <mergeCell ref="MTE86:MTH86"/>
    <mergeCell ref="MTI86:MTL86"/>
    <mergeCell ref="MRY86:MSB86"/>
    <mergeCell ref="MSC86:MSF86"/>
    <mergeCell ref="MSG86:MSJ86"/>
    <mergeCell ref="MSK86:MSN86"/>
    <mergeCell ref="MSO86:MSR86"/>
    <mergeCell ref="MRE86:MRH86"/>
    <mergeCell ref="MRI86:MRL86"/>
    <mergeCell ref="MRM86:MRP86"/>
    <mergeCell ref="MRQ86:MRT86"/>
    <mergeCell ref="MRU86:MRX86"/>
    <mergeCell ref="MQK86:MQN86"/>
    <mergeCell ref="MQO86:MQR86"/>
    <mergeCell ref="MQS86:MQV86"/>
    <mergeCell ref="MQW86:MQZ86"/>
    <mergeCell ref="MRA86:MRD86"/>
    <mergeCell ref="MPQ86:MPT86"/>
    <mergeCell ref="MPU86:MPX86"/>
    <mergeCell ref="MPY86:MQB86"/>
    <mergeCell ref="MQC86:MQF86"/>
    <mergeCell ref="MQG86:MQJ86"/>
    <mergeCell ref="MOW86:MOZ86"/>
    <mergeCell ref="MPA86:MPD86"/>
    <mergeCell ref="MPE86:MPH86"/>
    <mergeCell ref="MPI86:MPL86"/>
    <mergeCell ref="MPM86:MPP86"/>
    <mergeCell ref="MOC86:MOF86"/>
    <mergeCell ref="MOG86:MOJ86"/>
    <mergeCell ref="MOK86:MON86"/>
    <mergeCell ref="MOO86:MOR86"/>
    <mergeCell ref="MOS86:MOV86"/>
    <mergeCell ref="MNI86:MNL86"/>
    <mergeCell ref="MNM86:MNP86"/>
    <mergeCell ref="MNQ86:MNT86"/>
    <mergeCell ref="MNU86:MNX86"/>
    <mergeCell ref="MNY86:MOB86"/>
    <mergeCell ref="MMO86:MMR86"/>
    <mergeCell ref="MMS86:MMV86"/>
    <mergeCell ref="MMW86:MMZ86"/>
    <mergeCell ref="MNA86:MND86"/>
    <mergeCell ref="MNE86:MNH86"/>
    <mergeCell ref="MLU86:MLX86"/>
    <mergeCell ref="MLY86:MMB86"/>
    <mergeCell ref="MMC86:MMF86"/>
    <mergeCell ref="MMG86:MMJ86"/>
    <mergeCell ref="MMK86:MMN86"/>
    <mergeCell ref="MLA86:MLD86"/>
    <mergeCell ref="MLE86:MLH86"/>
    <mergeCell ref="MLI86:MLL86"/>
    <mergeCell ref="MLM86:MLP86"/>
    <mergeCell ref="MLQ86:MLT86"/>
    <mergeCell ref="MKG86:MKJ86"/>
    <mergeCell ref="MKK86:MKN86"/>
    <mergeCell ref="MKO86:MKR86"/>
    <mergeCell ref="MKS86:MKV86"/>
    <mergeCell ref="MKW86:MKZ86"/>
    <mergeCell ref="MJM86:MJP86"/>
    <mergeCell ref="MJQ86:MJT86"/>
    <mergeCell ref="MJU86:MJX86"/>
    <mergeCell ref="MJY86:MKB86"/>
    <mergeCell ref="MKC86:MKF86"/>
    <mergeCell ref="MIS86:MIV86"/>
    <mergeCell ref="MIW86:MIZ86"/>
    <mergeCell ref="MJA86:MJD86"/>
    <mergeCell ref="MJE86:MJH86"/>
    <mergeCell ref="MJI86:MJL86"/>
    <mergeCell ref="MHY86:MIB86"/>
    <mergeCell ref="MIC86:MIF86"/>
    <mergeCell ref="MIG86:MIJ86"/>
    <mergeCell ref="MIK86:MIN86"/>
    <mergeCell ref="MIO86:MIR86"/>
    <mergeCell ref="MHE86:MHH86"/>
    <mergeCell ref="MHI86:MHL86"/>
    <mergeCell ref="MHM86:MHP86"/>
    <mergeCell ref="MHQ86:MHT86"/>
    <mergeCell ref="MHU86:MHX86"/>
    <mergeCell ref="MGK86:MGN86"/>
    <mergeCell ref="MGO86:MGR86"/>
    <mergeCell ref="MGS86:MGV86"/>
    <mergeCell ref="MGW86:MGZ86"/>
    <mergeCell ref="MHA86:MHD86"/>
    <mergeCell ref="MFQ86:MFT86"/>
    <mergeCell ref="MFU86:MFX86"/>
    <mergeCell ref="MFY86:MGB86"/>
    <mergeCell ref="MGC86:MGF86"/>
    <mergeCell ref="MGG86:MGJ86"/>
    <mergeCell ref="MEW86:MEZ86"/>
    <mergeCell ref="MFA86:MFD86"/>
    <mergeCell ref="MFE86:MFH86"/>
    <mergeCell ref="MFI86:MFL86"/>
    <mergeCell ref="MFM86:MFP86"/>
    <mergeCell ref="MEC86:MEF86"/>
    <mergeCell ref="MEG86:MEJ86"/>
    <mergeCell ref="MEK86:MEN86"/>
    <mergeCell ref="MEO86:MER86"/>
    <mergeCell ref="MES86:MEV86"/>
    <mergeCell ref="MDI86:MDL86"/>
    <mergeCell ref="MDM86:MDP86"/>
    <mergeCell ref="MDQ86:MDT86"/>
    <mergeCell ref="MDU86:MDX86"/>
    <mergeCell ref="MDY86:MEB86"/>
    <mergeCell ref="MCO86:MCR86"/>
    <mergeCell ref="MCS86:MCV86"/>
    <mergeCell ref="MCW86:MCZ86"/>
    <mergeCell ref="MDA86:MDD86"/>
    <mergeCell ref="MDE86:MDH86"/>
    <mergeCell ref="MBU86:MBX86"/>
    <mergeCell ref="MBY86:MCB86"/>
    <mergeCell ref="MCC86:MCF86"/>
    <mergeCell ref="MCG86:MCJ86"/>
    <mergeCell ref="MCK86:MCN86"/>
    <mergeCell ref="MBA86:MBD86"/>
    <mergeCell ref="MBE86:MBH86"/>
    <mergeCell ref="MBI86:MBL86"/>
    <mergeCell ref="MBM86:MBP86"/>
    <mergeCell ref="MBQ86:MBT86"/>
    <mergeCell ref="MAG86:MAJ86"/>
    <mergeCell ref="MAK86:MAN86"/>
    <mergeCell ref="MAO86:MAR86"/>
    <mergeCell ref="MAS86:MAV86"/>
    <mergeCell ref="MAW86:MAZ86"/>
    <mergeCell ref="LZM86:LZP86"/>
    <mergeCell ref="LZQ86:LZT86"/>
    <mergeCell ref="LZU86:LZX86"/>
    <mergeCell ref="LZY86:MAB86"/>
    <mergeCell ref="MAC86:MAF86"/>
    <mergeCell ref="LYS86:LYV86"/>
    <mergeCell ref="LYW86:LYZ86"/>
    <mergeCell ref="LZA86:LZD86"/>
    <mergeCell ref="LZE86:LZH86"/>
    <mergeCell ref="LZI86:LZL86"/>
    <mergeCell ref="LXY86:LYB86"/>
    <mergeCell ref="LYC86:LYF86"/>
    <mergeCell ref="LYG86:LYJ86"/>
    <mergeCell ref="LYK86:LYN86"/>
    <mergeCell ref="LYO86:LYR86"/>
    <mergeCell ref="LXE86:LXH86"/>
    <mergeCell ref="LXI86:LXL86"/>
    <mergeCell ref="LXM86:LXP86"/>
    <mergeCell ref="LXQ86:LXT86"/>
    <mergeCell ref="LXU86:LXX86"/>
    <mergeCell ref="LWK86:LWN86"/>
    <mergeCell ref="LWO86:LWR86"/>
    <mergeCell ref="LWS86:LWV86"/>
    <mergeCell ref="LWW86:LWZ86"/>
    <mergeCell ref="LXA86:LXD86"/>
    <mergeCell ref="LVQ86:LVT86"/>
    <mergeCell ref="LVU86:LVX86"/>
    <mergeCell ref="LVY86:LWB86"/>
    <mergeCell ref="LWC86:LWF86"/>
    <mergeCell ref="LWG86:LWJ86"/>
    <mergeCell ref="LUW86:LUZ86"/>
    <mergeCell ref="LVA86:LVD86"/>
    <mergeCell ref="LVE86:LVH86"/>
    <mergeCell ref="LVI86:LVL86"/>
    <mergeCell ref="LVM86:LVP86"/>
    <mergeCell ref="LUC86:LUF86"/>
    <mergeCell ref="LUG86:LUJ86"/>
    <mergeCell ref="LUK86:LUN86"/>
    <mergeCell ref="LUO86:LUR86"/>
    <mergeCell ref="LUS86:LUV86"/>
    <mergeCell ref="LTI86:LTL86"/>
    <mergeCell ref="LTM86:LTP86"/>
    <mergeCell ref="LTQ86:LTT86"/>
    <mergeCell ref="LTU86:LTX86"/>
    <mergeCell ref="LTY86:LUB86"/>
    <mergeCell ref="LSO86:LSR86"/>
    <mergeCell ref="LSS86:LSV86"/>
    <mergeCell ref="LSW86:LSZ86"/>
    <mergeCell ref="LTA86:LTD86"/>
    <mergeCell ref="LTE86:LTH86"/>
    <mergeCell ref="LRU86:LRX86"/>
    <mergeCell ref="LRY86:LSB86"/>
    <mergeCell ref="LSC86:LSF86"/>
    <mergeCell ref="LSG86:LSJ86"/>
    <mergeCell ref="LSK86:LSN86"/>
    <mergeCell ref="LRA86:LRD86"/>
    <mergeCell ref="LRE86:LRH86"/>
    <mergeCell ref="LRI86:LRL86"/>
    <mergeCell ref="LRM86:LRP86"/>
    <mergeCell ref="LRQ86:LRT86"/>
    <mergeCell ref="LQG86:LQJ86"/>
    <mergeCell ref="LQK86:LQN86"/>
    <mergeCell ref="LQO86:LQR86"/>
    <mergeCell ref="LQS86:LQV86"/>
    <mergeCell ref="LQW86:LQZ86"/>
    <mergeCell ref="LPM86:LPP86"/>
    <mergeCell ref="LPQ86:LPT86"/>
    <mergeCell ref="LPU86:LPX86"/>
    <mergeCell ref="LPY86:LQB86"/>
    <mergeCell ref="LQC86:LQF86"/>
    <mergeCell ref="LOS86:LOV86"/>
    <mergeCell ref="LOW86:LOZ86"/>
    <mergeCell ref="LPA86:LPD86"/>
    <mergeCell ref="LPE86:LPH86"/>
    <mergeCell ref="LPI86:LPL86"/>
    <mergeCell ref="LNY86:LOB86"/>
    <mergeCell ref="LOC86:LOF86"/>
    <mergeCell ref="LOG86:LOJ86"/>
    <mergeCell ref="LOK86:LON86"/>
    <mergeCell ref="LOO86:LOR86"/>
    <mergeCell ref="LNE86:LNH86"/>
    <mergeCell ref="LNI86:LNL86"/>
    <mergeCell ref="LNM86:LNP86"/>
    <mergeCell ref="LNQ86:LNT86"/>
    <mergeCell ref="LNU86:LNX86"/>
    <mergeCell ref="LMK86:LMN86"/>
    <mergeCell ref="LMO86:LMR86"/>
    <mergeCell ref="LMS86:LMV86"/>
    <mergeCell ref="LMW86:LMZ86"/>
    <mergeCell ref="LNA86:LND86"/>
    <mergeCell ref="LLQ86:LLT86"/>
    <mergeCell ref="LLU86:LLX86"/>
    <mergeCell ref="LLY86:LMB86"/>
    <mergeCell ref="LMC86:LMF86"/>
    <mergeCell ref="LMG86:LMJ86"/>
    <mergeCell ref="LKW86:LKZ86"/>
    <mergeCell ref="LLA86:LLD86"/>
    <mergeCell ref="LLE86:LLH86"/>
    <mergeCell ref="LLI86:LLL86"/>
    <mergeCell ref="LLM86:LLP86"/>
    <mergeCell ref="LKC86:LKF86"/>
    <mergeCell ref="LKG86:LKJ86"/>
    <mergeCell ref="LKK86:LKN86"/>
    <mergeCell ref="LKO86:LKR86"/>
    <mergeCell ref="LKS86:LKV86"/>
    <mergeCell ref="LJI86:LJL86"/>
    <mergeCell ref="LJM86:LJP86"/>
    <mergeCell ref="LJQ86:LJT86"/>
    <mergeCell ref="LJU86:LJX86"/>
    <mergeCell ref="LJY86:LKB86"/>
    <mergeCell ref="LIO86:LIR86"/>
    <mergeCell ref="LIS86:LIV86"/>
    <mergeCell ref="LIW86:LIZ86"/>
    <mergeCell ref="LJA86:LJD86"/>
    <mergeCell ref="LJE86:LJH86"/>
    <mergeCell ref="LHU86:LHX86"/>
    <mergeCell ref="LHY86:LIB86"/>
    <mergeCell ref="LIC86:LIF86"/>
    <mergeCell ref="LIG86:LIJ86"/>
    <mergeCell ref="LIK86:LIN86"/>
    <mergeCell ref="LHA86:LHD86"/>
    <mergeCell ref="LHE86:LHH86"/>
    <mergeCell ref="LHI86:LHL86"/>
    <mergeCell ref="LHM86:LHP86"/>
    <mergeCell ref="LHQ86:LHT86"/>
    <mergeCell ref="LGG86:LGJ86"/>
    <mergeCell ref="LGK86:LGN86"/>
    <mergeCell ref="LGO86:LGR86"/>
    <mergeCell ref="LGS86:LGV86"/>
    <mergeCell ref="LGW86:LGZ86"/>
    <mergeCell ref="LFM86:LFP86"/>
    <mergeCell ref="LFQ86:LFT86"/>
    <mergeCell ref="LFU86:LFX86"/>
    <mergeCell ref="LFY86:LGB86"/>
    <mergeCell ref="LGC86:LGF86"/>
    <mergeCell ref="LES86:LEV86"/>
    <mergeCell ref="LEW86:LEZ86"/>
    <mergeCell ref="LFA86:LFD86"/>
    <mergeCell ref="LFE86:LFH86"/>
    <mergeCell ref="LFI86:LFL86"/>
    <mergeCell ref="LDY86:LEB86"/>
    <mergeCell ref="LEC86:LEF86"/>
    <mergeCell ref="LEG86:LEJ86"/>
    <mergeCell ref="LEK86:LEN86"/>
    <mergeCell ref="LEO86:LER86"/>
    <mergeCell ref="LDE86:LDH86"/>
    <mergeCell ref="LDI86:LDL86"/>
    <mergeCell ref="LDM86:LDP86"/>
    <mergeCell ref="LDQ86:LDT86"/>
    <mergeCell ref="LDU86:LDX86"/>
    <mergeCell ref="LCK86:LCN86"/>
    <mergeCell ref="LCO86:LCR86"/>
    <mergeCell ref="LCS86:LCV86"/>
    <mergeCell ref="LCW86:LCZ86"/>
    <mergeCell ref="LDA86:LDD86"/>
    <mergeCell ref="LBQ86:LBT86"/>
    <mergeCell ref="LBU86:LBX86"/>
    <mergeCell ref="LBY86:LCB86"/>
    <mergeCell ref="LCC86:LCF86"/>
    <mergeCell ref="LCG86:LCJ86"/>
    <mergeCell ref="LAW86:LAZ86"/>
    <mergeCell ref="LBA86:LBD86"/>
    <mergeCell ref="LBE86:LBH86"/>
    <mergeCell ref="LBI86:LBL86"/>
    <mergeCell ref="LBM86:LBP86"/>
    <mergeCell ref="LAC86:LAF86"/>
    <mergeCell ref="LAG86:LAJ86"/>
    <mergeCell ref="LAK86:LAN86"/>
    <mergeCell ref="LAO86:LAR86"/>
    <mergeCell ref="LAS86:LAV86"/>
    <mergeCell ref="KZI86:KZL86"/>
    <mergeCell ref="KZM86:KZP86"/>
    <mergeCell ref="KZQ86:KZT86"/>
    <mergeCell ref="KZU86:KZX86"/>
    <mergeCell ref="KZY86:LAB86"/>
    <mergeCell ref="KYO86:KYR86"/>
    <mergeCell ref="KYS86:KYV86"/>
    <mergeCell ref="KYW86:KYZ86"/>
    <mergeCell ref="KZA86:KZD86"/>
    <mergeCell ref="KZE86:KZH86"/>
    <mergeCell ref="KXU86:KXX86"/>
    <mergeCell ref="KXY86:KYB86"/>
    <mergeCell ref="KYC86:KYF86"/>
    <mergeCell ref="KYG86:KYJ86"/>
    <mergeCell ref="KYK86:KYN86"/>
    <mergeCell ref="KXA86:KXD86"/>
    <mergeCell ref="KXE86:KXH86"/>
    <mergeCell ref="KXI86:KXL86"/>
    <mergeCell ref="KXM86:KXP86"/>
    <mergeCell ref="KXQ86:KXT86"/>
    <mergeCell ref="KWG86:KWJ86"/>
    <mergeCell ref="KWK86:KWN86"/>
    <mergeCell ref="KWO86:KWR86"/>
    <mergeCell ref="KWS86:KWV86"/>
    <mergeCell ref="KWW86:KWZ86"/>
    <mergeCell ref="KVM86:KVP86"/>
    <mergeCell ref="KVQ86:KVT86"/>
    <mergeCell ref="KVU86:KVX86"/>
    <mergeCell ref="KVY86:KWB86"/>
    <mergeCell ref="KWC86:KWF86"/>
    <mergeCell ref="KUS86:KUV86"/>
    <mergeCell ref="KUW86:KUZ86"/>
    <mergeCell ref="KVA86:KVD86"/>
    <mergeCell ref="KVE86:KVH86"/>
    <mergeCell ref="KVI86:KVL86"/>
    <mergeCell ref="KTY86:KUB86"/>
    <mergeCell ref="KUC86:KUF86"/>
    <mergeCell ref="KUG86:KUJ86"/>
    <mergeCell ref="KUK86:KUN86"/>
    <mergeCell ref="KUO86:KUR86"/>
    <mergeCell ref="KTE86:KTH86"/>
    <mergeCell ref="KTI86:KTL86"/>
    <mergeCell ref="KTM86:KTP86"/>
    <mergeCell ref="KTQ86:KTT86"/>
    <mergeCell ref="KTU86:KTX86"/>
    <mergeCell ref="KSK86:KSN86"/>
    <mergeCell ref="KSO86:KSR86"/>
    <mergeCell ref="KSS86:KSV86"/>
    <mergeCell ref="KSW86:KSZ86"/>
    <mergeCell ref="KTA86:KTD86"/>
    <mergeCell ref="KRQ86:KRT86"/>
    <mergeCell ref="KRU86:KRX86"/>
    <mergeCell ref="KRY86:KSB86"/>
    <mergeCell ref="KSC86:KSF86"/>
    <mergeCell ref="KSG86:KSJ86"/>
    <mergeCell ref="KQW86:KQZ86"/>
    <mergeCell ref="KRA86:KRD86"/>
    <mergeCell ref="KRE86:KRH86"/>
    <mergeCell ref="KRI86:KRL86"/>
    <mergeCell ref="KRM86:KRP86"/>
    <mergeCell ref="KQC86:KQF86"/>
    <mergeCell ref="KQG86:KQJ86"/>
    <mergeCell ref="KQK86:KQN86"/>
    <mergeCell ref="KQO86:KQR86"/>
    <mergeCell ref="KQS86:KQV86"/>
    <mergeCell ref="KPI86:KPL86"/>
    <mergeCell ref="KPM86:KPP86"/>
    <mergeCell ref="KPQ86:KPT86"/>
    <mergeCell ref="KPU86:KPX86"/>
    <mergeCell ref="KPY86:KQB86"/>
    <mergeCell ref="KOO86:KOR86"/>
    <mergeCell ref="KOS86:KOV86"/>
    <mergeCell ref="KOW86:KOZ86"/>
    <mergeCell ref="KPA86:KPD86"/>
    <mergeCell ref="KPE86:KPH86"/>
    <mergeCell ref="KNU86:KNX86"/>
    <mergeCell ref="KNY86:KOB86"/>
    <mergeCell ref="KOC86:KOF86"/>
    <mergeCell ref="KOG86:KOJ86"/>
    <mergeCell ref="KOK86:KON86"/>
    <mergeCell ref="KNA86:KND86"/>
    <mergeCell ref="KNE86:KNH86"/>
    <mergeCell ref="KNI86:KNL86"/>
    <mergeCell ref="KNM86:KNP86"/>
    <mergeCell ref="KNQ86:KNT86"/>
    <mergeCell ref="KMG86:KMJ86"/>
    <mergeCell ref="KMK86:KMN86"/>
    <mergeCell ref="KMO86:KMR86"/>
    <mergeCell ref="KMS86:KMV86"/>
    <mergeCell ref="KMW86:KMZ86"/>
    <mergeCell ref="KLM86:KLP86"/>
    <mergeCell ref="KLQ86:KLT86"/>
    <mergeCell ref="KLU86:KLX86"/>
    <mergeCell ref="KLY86:KMB86"/>
    <mergeCell ref="KMC86:KMF86"/>
    <mergeCell ref="KKS86:KKV86"/>
    <mergeCell ref="KKW86:KKZ86"/>
    <mergeCell ref="KLA86:KLD86"/>
    <mergeCell ref="KLE86:KLH86"/>
    <mergeCell ref="KLI86:KLL86"/>
    <mergeCell ref="KJY86:KKB86"/>
    <mergeCell ref="KKC86:KKF86"/>
    <mergeCell ref="KKG86:KKJ86"/>
    <mergeCell ref="KKK86:KKN86"/>
    <mergeCell ref="KKO86:KKR86"/>
    <mergeCell ref="KJE86:KJH86"/>
    <mergeCell ref="KJI86:KJL86"/>
    <mergeCell ref="KJM86:KJP86"/>
    <mergeCell ref="KJQ86:KJT86"/>
    <mergeCell ref="KJU86:KJX86"/>
    <mergeCell ref="KIK86:KIN86"/>
    <mergeCell ref="KIO86:KIR86"/>
    <mergeCell ref="KIS86:KIV86"/>
    <mergeCell ref="KIW86:KIZ86"/>
    <mergeCell ref="KJA86:KJD86"/>
    <mergeCell ref="KHQ86:KHT86"/>
    <mergeCell ref="KHU86:KHX86"/>
    <mergeCell ref="KHY86:KIB86"/>
    <mergeCell ref="KIC86:KIF86"/>
    <mergeCell ref="KIG86:KIJ86"/>
    <mergeCell ref="KGW86:KGZ86"/>
    <mergeCell ref="KHA86:KHD86"/>
    <mergeCell ref="KHE86:KHH86"/>
    <mergeCell ref="KHI86:KHL86"/>
    <mergeCell ref="KHM86:KHP86"/>
    <mergeCell ref="KGC86:KGF86"/>
    <mergeCell ref="KGG86:KGJ86"/>
    <mergeCell ref="KGK86:KGN86"/>
    <mergeCell ref="KGO86:KGR86"/>
    <mergeCell ref="KGS86:KGV86"/>
    <mergeCell ref="KFI86:KFL86"/>
    <mergeCell ref="KFM86:KFP86"/>
    <mergeCell ref="KFQ86:KFT86"/>
    <mergeCell ref="KFU86:KFX86"/>
    <mergeCell ref="KFY86:KGB86"/>
    <mergeCell ref="KEO86:KER86"/>
    <mergeCell ref="KES86:KEV86"/>
    <mergeCell ref="KEW86:KEZ86"/>
    <mergeCell ref="KFA86:KFD86"/>
    <mergeCell ref="KFE86:KFH86"/>
    <mergeCell ref="KDU86:KDX86"/>
    <mergeCell ref="KDY86:KEB86"/>
    <mergeCell ref="KEC86:KEF86"/>
    <mergeCell ref="KEG86:KEJ86"/>
    <mergeCell ref="KEK86:KEN86"/>
    <mergeCell ref="KDA86:KDD86"/>
    <mergeCell ref="KDE86:KDH86"/>
    <mergeCell ref="KDI86:KDL86"/>
    <mergeCell ref="KDM86:KDP86"/>
    <mergeCell ref="KDQ86:KDT86"/>
    <mergeCell ref="KCG86:KCJ86"/>
    <mergeCell ref="KCK86:KCN86"/>
    <mergeCell ref="KCO86:KCR86"/>
    <mergeCell ref="KCS86:KCV86"/>
    <mergeCell ref="KCW86:KCZ86"/>
    <mergeCell ref="KBM86:KBP86"/>
    <mergeCell ref="KBQ86:KBT86"/>
    <mergeCell ref="KBU86:KBX86"/>
    <mergeCell ref="KBY86:KCB86"/>
    <mergeCell ref="KCC86:KCF86"/>
    <mergeCell ref="KAS86:KAV86"/>
    <mergeCell ref="KAW86:KAZ86"/>
    <mergeCell ref="KBA86:KBD86"/>
    <mergeCell ref="KBE86:KBH86"/>
    <mergeCell ref="KBI86:KBL86"/>
    <mergeCell ref="JZY86:KAB86"/>
    <mergeCell ref="KAC86:KAF86"/>
    <mergeCell ref="KAG86:KAJ86"/>
    <mergeCell ref="KAK86:KAN86"/>
    <mergeCell ref="KAO86:KAR86"/>
    <mergeCell ref="JZE86:JZH86"/>
    <mergeCell ref="JZI86:JZL86"/>
    <mergeCell ref="JZM86:JZP86"/>
    <mergeCell ref="JZQ86:JZT86"/>
    <mergeCell ref="JZU86:JZX86"/>
    <mergeCell ref="JYK86:JYN86"/>
    <mergeCell ref="JYO86:JYR86"/>
    <mergeCell ref="JYS86:JYV86"/>
    <mergeCell ref="JYW86:JYZ86"/>
    <mergeCell ref="JZA86:JZD86"/>
    <mergeCell ref="JXQ86:JXT86"/>
    <mergeCell ref="JXU86:JXX86"/>
    <mergeCell ref="JXY86:JYB86"/>
    <mergeCell ref="JYC86:JYF86"/>
    <mergeCell ref="JYG86:JYJ86"/>
    <mergeCell ref="JWW86:JWZ86"/>
    <mergeCell ref="JXA86:JXD86"/>
    <mergeCell ref="JXE86:JXH86"/>
    <mergeCell ref="JXI86:JXL86"/>
    <mergeCell ref="JXM86:JXP86"/>
    <mergeCell ref="JWC86:JWF86"/>
    <mergeCell ref="JWG86:JWJ86"/>
    <mergeCell ref="JWK86:JWN86"/>
    <mergeCell ref="JWO86:JWR86"/>
    <mergeCell ref="JWS86:JWV86"/>
    <mergeCell ref="JVI86:JVL86"/>
    <mergeCell ref="JVM86:JVP86"/>
    <mergeCell ref="JVQ86:JVT86"/>
    <mergeCell ref="JVU86:JVX86"/>
    <mergeCell ref="JVY86:JWB86"/>
    <mergeCell ref="JUO86:JUR86"/>
    <mergeCell ref="JUS86:JUV86"/>
    <mergeCell ref="JUW86:JUZ86"/>
    <mergeCell ref="JVA86:JVD86"/>
    <mergeCell ref="JVE86:JVH86"/>
    <mergeCell ref="JTU86:JTX86"/>
    <mergeCell ref="JTY86:JUB86"/>
    <mergeCell ref="JUC86:JUF86"/>
    <mergeCell ref="JUG86:JUJ86"/>
    <mergeCell ref="JUK86:JUN86"/>
    <mergeCell ref="JTA86:JTD86"/>
    <mergeCell ref="JTE86:JTH86"/>
    <mergeCell ref="JTI86:JTL86"/>
    <mergeCell ref="JTM86:JTP86"/>
    <mergeCell ref="JTQ86:JTT86"/>
    <mergeCell ref="JSG86:JSJ86"/>
    <mergeCell ref="JSK86:JSN86"/>
    <mergeCell ref="JSO86:JSR86"/>
    <mergeCell ref="JSS86:JSV86"/>
    <mergeCell ref="JSW86:JSZ86"/>
    <mergeCell ref="JRM86:JRP86"/>
    <mergeCell ref="JRQ86:JRT86"/>
    <mergeCell ref="JRU86:JRX86"/>
    <mergeCell ref="JRY86:JSB86"/>
    <mergeCell ref="JSC86:JSF86"/>
    <mergeCell ref="JQS86:JQV86"/>
    <mergeCell ref="JQW86:JQZ86"/>
    <mergeCell ref="JRA86:JRD86"/>
    <mergeCell ref="JRE86:JRH86"/>
    <mergeCell ref="JRI86:JRL86"/>
    <mergeCell ref="JPY86:JQB86"/>
    <mergeCell ref="JQC86:JQF86"/>
    <mergeCell ref="JQG86:JQJ86"/>
    <mergeCell ref="JQK86:JQN86"/>
    <mergeCell ref="JQO86:JQR86"/>
    <mergeCell ref="JPE86:JPH86"/>
    <mergeCell ref="JPI86:JPL86"/>
    <mergeCell ref="JPM86:JPP86"/>
    <mergeCell ref="JPQ86:JPT86"/>
    <mergeCell ref="JPU86:JPX86"/>
    <mergeCell ref="JOK86:JON86"/>
    <mergeCell ref="JOO86:JOR86"/>
    <mergeCell ref="JOS86:JOV86"/>
    <mergeCell ref="JOW86:JOZ86"/>
    <mergeCell ref="JPA86:JPD86"/>
    <mergeCell ref="JNQ86:JNT86"/>
    <mergeCell ref="JNU86:JNX86"/>
    <mergeCell ref="JNY86:JOB86"/>
    <mergeCell ref="JOC86:JOF86"/>
    <mergeCell ref="JOG86:JOJ86"/>
    <mergeCell ref="JMW86:JMZ86"/>
    <mergeCell ref="JNA86:JND86"/>
    <mergeCell ref="JNE86:JNH86"/>
    <mergeCell ref="JNI86:JNL86"/>
    <mergeCell ref="JNM86:JNP86"/>
    <mergeCell ref="JMC86:JMF86"/>
    <mergeCell ref="JMG86:JMJ86"/>
    <mergeCell ref="JMK86:JMN86"/>
    <mergeCell ref="JMO86:JMR86"/>
    <mergeCell ref="JMS86:JMV86"/>
    <mergeCell ref="JLI86:JLL86"/>
    <mergeCell ref="JLM86:JLP86"/>
    <mergeCell ref="JLQ86:JLT86"/>
    <mergeCell ref="JLU86:JLX86"/>
    <mergeCell ref="JLY86:JMB86"/>
    <mergeCell ref="JKO86:JKR86"/>
    <mergeCell ref="JKS86:JKV86"/>
    <mergeCell ref="JKW86:JKZ86"/>
    <mergeCell ref="JLA86:JLD86"/>
    <mergeCell ref="JLE86:JLH86"/>
    <mergeCell ref="JJU86:JJX86"/>
    <mergeCell ref="JJY86:JKB86"/>
    <mergeCell ref="JKC86:JKF86"/>
    <mergeCell ref="JKG86:JKJ86"/>
    <mergeCell ref="JKK86:JKN86"/>
    <mergeCell ref="JJA86:JJD86"/>
    <mergeCell ref="JJE86:JJH86"/>
    <mergeCell ref="JJI86:JJL86"/>
    <mergeCell ref="JJM86:JJP86"/>
    <mergeCell ref="JJQ86:JJT86"/>
    <mergeCell ref="JIG86:JIJ86"/>
    <mergeCell ref="JIK86:JIN86"/>
    <mergeCell ref="JIO86:JIR86"/>
    <mergeCell ref="JIS86:JIV86"/>
    <mergeCell ref="JIW86:JIZ86"/>
    <mergeCell ref="JHM86:JHP86"/>
    <mergeCell ref="JHQ86:JHT86"/>
    <mergeCell ref="JHU86:JHX86"/>
    <mergeCell ref="JHY86:JIB86"/>
    <mergeCell ref="JIC86:JIF86"/>
    <mergeCell ref="JGS86:JGV86"/>
    <mergeCell ref="JGW86:JGZ86"/>
    <mergeCell ref="JHA86:JHD86"/>
    <mergeCell ref="JHE86:JHH86"/>
    <mergeCell ref="JHI86:JHL86"/>
    <mergeCell ref="JFY86:JGB86"/>
    <mergeCell ref="JGC86:JGF86"/>
    <mergeCell ref="JGG86:JGJ86"/>
    <mergeCell ref="JGK86:JGN86"/>
    <mergeCell ref="JGO86:JGR86"/>
    <mergeCell ref="JFE86:JFH86"/>
    <mergeCell ref="JFI86:JFL86"/>
    <mergeCell ref="JFM86:JFP86"/>
    <mergeCell ref="JFQ86:JFT86"/>
    <mergeCell ref="JFU86:JFX86"/>
    <mergeCell ref="JEK86:JEN86"/>
    <mergeCell ref="JEO86:JER86"/>
    <mergeCell ref="JES86:JEV86"/>
    <mergeCell ref="JEW86:JEZ86"/>
    <mergeCell ref="JFA86:JFD86"/>
    <mergeCell ref="JDQ86:JDT86"/>
    <mergeCell ref="JDU86:JDX86"/>
    <mergeCell ref="JDY86:JEB86"/>
    <mergeCell ref="JEC86:JEF86"/>
    <mergeCell ref="JEG86:JEJ86"/>
    <mergeCell ref="JCW86:JCZ86"/>
    <mergeCell ref="JDA86:JDD86"/>
    <mergeCell ref="JDE86:JDH86"/>
    <mergeCell ref="JDI86:JDL86"/>
    <mergeCell ref="JDM86:JDP86"/>
    <mergeCell ref="JCC86:JCF86"/>
    <mergeCell ref="JCG86:JCJ86"/>
    <mergeCell ref="JCK86:JCN86"/>
    <mergeCell ref="JCO86:JCR86"/>
    <mergeCell ref="JCS86:JCV86"/>
    <mergeCell ref="JBI86:JBL86"/>
    <mergeCell ref="JBM86:JBP86"/>
    <mergeCell ref="JBQ86:JBT86"/>
    <mergeCell ref="JBU86:JBX86"/>
    <mergeCell ref="JBY86:JCB86"/>
    <mergeCell ref="JAO86:JAR86"/>
    <mergeCell ref="JAS86:JAV86"/>
    <mergeCell ref="JAW86:JAZ86"/>
    <mergeCell ref="JBA86:JBD86"/>
    <mergeCell ref="JBE86:JBH86"/>
    <mergeCell ref="IZU86:IZX86"/>
    <mergeCell ref="IZY86:JAB86"/>
    <mergeCell ref="JAC86:JAF86"/>
    <mergeCell ref="JAG86:JAJ86"/>
    <mergeCell ref="JAK86:JAN86"/>
    <mergeCell ref="IZA86:IZD86"/>
    <mergeCell ref="IZE86:IZH86"/>
    <mergeCell ref="IZI86:IZL86"/>
    <mergeCell ref="IZM86:IZP86"/>
    <mergeCell ref="IZQ86:IZT86"/>
    <mergeCell ref="IYG86:IYJ86"/>
    <mergeCell ref="IYK86:IYN86"/>
    <mergeCell ref="IYO86:IYR86"/>
    <mergeCell ref="IYS86:IYV86"/>
    <mergeCell ref="IYW86:IYZ86"/>
    <mergeCell ref="IXM86:IXP86"/>
    <mergeCell ref="IXQ86:IXT86"/>
    <mergeCell ref="IXU86:IXX86"/>
    <mergeCell ref="IXY86:IYB86"/>
    <mergeCell ref="IYC86:IYF86"/>
    <mergeCell ref="IWS86:IWV86"/>
    <mergeCell ref="IWW86:IWZ86"/>
    <mergeCell ref="IXA86:IXD86"/>
    <mergeCell ref="IXE86:IXH86"/>
    <mergeCell ref="IXI86:IXL86"/>
    <mergeCell ref="IVY86:IWB86"/>
    <mergeCell ref="IWC86:IWF86"/>
    <mergeCell ref="IWG86:IWJ86"/>
    <mergeCell ref="IWK86:IWN86"/>
    <mergeCell ref="IWO86:IWR86"/>
    <mergeCell ref="IVE86:IVH86"/>
    <mergeCell ref="IVI86:IVL86"/>
    <mergeCell ref="IVM86:IVP86"/>
    <mergeCell ref="IVQ86:IVT86"/>
    <mergeCell ref="IVU86:IVX86"/>
    <mergeCell ref="IUK86:IUN86"/>
    <mergeCell ref="IUO86:IUR86"/>
    <mergeCell ref="IUS86:IUV86"/>
    <mergeCell ref="IUW86:IUZ86"/>
    <mergeCell ref="IVA86:IVD86"/>
    <mergeCell ref="ITQ86:ITT86"/>
    <mergeCell ref="ITU86:ITX86"/>
    <mergeCell ref="ITY86:IUB86"/>
    <mergeCell ref="IUC86:IUF86"/>
    <mergeCell ref="IUG86:IUJ86"/>
    <mergeCell ref="ISW86:ISZ86"/>
    <mergeCell ref="ITA86:ITD86"/>
    <mergeCell ref="ITE86:ITH86"/>
    <mergeCell ref="ITI86:ITL86"/>
    <mergeCell ref="ITM86:ITP86"/>
    <mergeCell ref="ISC86:ISF86"/>
    <mergeCell ref="ISG86:ISJ86"/>
    <mergeCell ref="ISK86:ISN86"/>
    <mergeCell ref="ISO86:ISR86"/>
    <mergeCell ref="ISS86:ISV86"/>
    <mergeCell ref="IRI86:IRL86"/>
    <mergeCell ref="IRM86:IRP86"/>
    <mergeCell ref="IRQ86:IRT86"/>
    <mergeCell ref="IRU86:IRX86"/>
    <mergeCell ref="IRY86:ISB86"/>
    <mergeCell ref="IQO86:IQR86"/>
    <mergeCell ref="IQS86:IQV86"/>
    <mergeCell ref="IQW86:IQZ86"/>
    <mergeCell ref="IRA86:IRD86"/>
    <mergeCell ref="IRE86:IRH86"/>
    <mergeCell ref="IPU86:IPX86"/>
    <mergeCell ref="IPY86:IQB86"/>
    <mergeCell ref="IQC86:IQF86"/>
    <mergeCell ref="IQG86:IQJ86"/>
    <mergeCell ref="IQK86:IQN86"/>
    <mergeCell ref="IPA86:IPD86"/>
    <mergeCell ref="IPE86:IPH86"/>
    <mergeCell ref="IPI86:IPL86"/>
    <mergeCell ref="IPM86:IPP86"/>
    <mergeCell ref="IPQ86:IPT86"/>
    <mergeCell ref="IOG86:IOJ86"/>
    <mergeCell ref="IOK86:ION86"/>
    <mergeCell ref="IOO86:IOR86"/>
    <mergeCell ref="IOS86:IOV86"/>
    <mergeCell ref="IOW86:IOZ86"/>
    <mergeCell ref="INM86:INP86"/>
    <mergeCell ref="INQ86:INT86"/>
    <mergeCell ref="INU86:INX86"/>
    <mergeCell ref="INY86:IOB86"/>
    <mergeCell ref="IOC86:IOF86"/>
    <mergeCell ref="IMS86:IMV86"/>
    <mergeCell ref="IMW86:IMZ86"/>
    <mergeCell ref="INA86:IND86"/>
    <mergeCell ref="INE86:INH86"/>
    <mergeCell ref="INI86:INL86"/>
    <mergeCell ref="ILY86:IMB86"/>
    <mergeCell ref="IMC86:IMF86"/>
    <mergeCell ref="IMG86:IMJ86"/>
    <mergeCell ref="IMK86:IMN86"/>
    <mergeCell ref="IMO86:IMR86"/>
    <mergeCell ref="ILE86:ILH86"/>
    <mergeCell ref="ILI86:ILL86"/>
    <mergeCell ref="ILM86:ILP86"/>
    <mergeCell ref="ILQ86:ILT86"/>
    <mergeCell ref="ILU86:ILX86"/>
    <mergeCell ref="IKK86:IKN86"/>
    <mergeCell ref="IKO86:IKR86"/>
    <mergeCell ref="IKS86:IKV86"/>
    <mergeCell ref="IKW86:IKZ86"/>
    <mergeCell ref="ILA86:ILD86"/>
    <mergeCell ref="IJQ86:IJT86"/>
    <mergeCell ref="IJU86:IJX86"/>
    <mergeCell ref="IJY86:IKB86"/>
    <mergeCell ref="IKC86:IKF86"/>
    <mergeCell ref="IKG86:IKJ86"/>
    <mergeCell ref="IIW86:IIZ86"/>
    <mergeCell ref="IJA86:IJD86"/>
    <mergeCell ref="IJE86:IJH86"/>
    <mergeCell ref="IJI86:IJL86"/>
    <mergeCell ref="IJM86:IJP86"/>
    <mergeCell ref="IIC86:IIF86"/>
    <mergeCell ref="IIG86:IIJ86"/>
    <mergeCell ref="IIK86:IIN86"/>
    <mergeCell ref="IIO86:IIR86"/>
    <mergeCell ref="IIS86:IIV86"/>
    <mergeCell ref="IHI86:IHL86"/>
    <mergeCell ref="IHM86:IHP86"/>
    <mergeCell ref="IHQ86:IHT86"/>
    <mergeCell ref="IHU86:IHX86"/>
    <mergeCell ref="IHY86:IIB86"/>
    <mergeCell ref="IGO86:IGR86"/>
    <mergeCell ref="IGS86:IGV86"/>
    <mergeCell ref="IGW86:IGZ86"/>
    <mergeCell ref="IHA86:IHD86"/>
    <mergeCell ref="IHE86:IHH86"/>
    <mergeCell ref="IFU86:IFX86"/>
    <mergeCell ref="IFY86:IGB86"/>
    <mergeCell ref="IGC86:IGF86"/>
    <mergeCell ref="IGG86:IGJ86"/>
    <mergeCell ref="IGK86:IGN86"/>
    <mergeCell ref="IFA86:IFD86"/>
    <mergeCell ref="IFE86:IFH86"/>
    <mergeCell ref="IFI86:IFL86"/>
    <mergeCell ref="IFM86:IFP86"/>
    <mergeCell ref="IFQ86:IFT86"/>
    <mergeCell ref="IEG86:IEJ86"/>
    <mergeCell ref="IEK86:IEN86"/>
    <mergeCell ref="IEO86:IER86"/>
    <mergeCell ref="IES86:IEV86"/>
    <mergeCell ref="IEW86:IEZ86"/>
    <mergeCell ref="IDM86:IDP86"/>
    <mergeCell ref="IDQ86:IDT86"/>
    <mergeCell ref="IDU86:IDX86"/>
    <mergeCell ref="IDY86:IEB86"/>
    <mergeCell ref="IEC86:IEF86"/>
    <mergeCell ref="ICS86:ICV86"/>
    <mergeCell ref="ICW86:ICZ86"/>
    <mergeCell ref="IDA86:IDD86"/>
    <mergeCell ref="IDE86:IDH86"/>
    <mergeCell ref="IDI86:IDL86"/>
    <mergeCell ref="IBY86:ICB86"/>
    <mergeCell ref="ICC86:ICF86"/>
    <mergeCell ref="ICG86:ICJ86"/>
    <mergeCell ref="ICK86:ICN86"/>
    <mergeCell ref="ICO86:ICR86"/>
    <mergeCell ref="IBE86:IBH86"/>
    <mergeCell ref="IBI86:IBL86"/>
    <mergeCell ref="IBM86:IBP86"/>
    <mergeCell ref="IBQ86:IBT86"/>
    <mergeCell ref="IBU86:IBX86"/>
    <mergeCell ref="IAK86:IAN86"/>
    <mergeCell ref="IAO86:IAR86"/>
    <mergeCell ref="IAS86:IAV86"/>
    <mergeCell ref="IAW86:IAZ86"/>
    <mergeCell ref="IBA86:IBD86"/>
    <mergeCell ref="HZQ86:HZT86"/>
    <mergeCell ref="HZU86:HZX86"/>
    <mergeCell ref="HZY86:IAB86"/>
    <mergeCell ref="IAC86:IAF86"/>
    <mergeCell ref="IAG86:IAJ86"/>
    <mergeCell ref="HYW86:HYZ86"/>
    <mergeCell ref="HZA86:HZD86"/>
    <mergeCell ref="HZE86:HZH86"/>
    <mergeCell ref="HZI86:HZL86"/>
    <mergeCell ref="HZM86:HZP86"/>
    <mergeCell ref="HYC86:HYF86"/>
    <mergeCell ref="HYG86:HYJ86"/>
    <mergeCell ref="HYK86:HYN86"/>
    <mergeCell ref="HYO86:HYR86"/>
    <mergeCell ref="HYS86:HYV86"/>
    <mergeCell ref="HXI86:HXL86"/>
    <mergeCell ref="HXM86:HXP86"/>
    <mergeCell ref="HXQ86:HXT86"/>
    <mergeCell ref="HXU86:HXX86"/>
    <mergeCell ref="HXY86:HYB86"/>
    <mergeCell ref="HWO86:HWR86"/>
    <mergeCell ref="HWS86:HWV86"/>
    <mergeCell ref="HWW86:HWZ86"/>
    <mergeCell ref="HXA86:HXD86"/>
    <mergeCell ref="HXE86:HXH86"/>
    <mergeCell ref="HVU86:HVX86"/>
    <mergeCell ref="HVY86:HWB86"/>
    <mergeCell ref="HWC86:HWF86"/>
    <mergeCell ref="HWG86:HWJ86"/>
    <mergeCell ref="HWK86:HWN86"/>
    <mergeCell ref="HVA86:HVD86"/>
    <mergeCell ref="HVE86:HVH86"/>
    <mergeCell ref="HVI86:HVL86"/>
    <mergeCell ref="HVM86:HVP86"/>
    <mergeCell ref="HVQ86:HVT86"/>
    <mergeCell ref="HUG86:HUJ86"/>
    <mergeCell ref="HUK86:HUN86"/>
    <mergeCell ref="HUO86:HUR86"/>
    <mergeCell ref="HUS86:HUV86"/>
    <mergeCell ref="HUW86:HUZ86"/>
    <mergeCell ref="HTM86:HTP86"/>
    <mergeCell ref="HTQ86:HTT86"/>
    <mergeCell ref="HTU86:HTX86"/>
    <mergeCell ref="HTY86:HUB86"/>
    <mergeCell ref="HUC86:HUF86"/>
    <mergeCell ref="HSS86:HSV86"/>
    <mergeCell ref="HSW86:HSZ86"/>
    <mergeCell ref="HTA86:HTD86"/>
    <mergeCell ref="HTE86:HTH86"/>
    <mergeCell ref="HTI86:HTL86"/>
    <mergeCell ref="HRY86:HSB86"/>
    <mergeCell ref="HSC86:HSF86"/>
    <mergeCell ref="HSG86:HSJ86"/>
    <mergeCell ref="HSK86:HSN86"/>
    <mergeCell ref="HSO86:HSR86"/>
    <mergeCell ref="HRE86:HRH86"/>
    <mergeCell ref="HRI86:HRL86"/>
    <mergeCell ref="HRM86:HRP86"/>
    <mergeCell ref="HRQ86:HRT86"/>
    <mergeCell ref="HRU86:HRX86"/>
    <mergeCell ref="HQK86:HQN86"/>
    <mergeCell ref="HQO86:HQR86"/>
    <mergeCell ref="HQS86:HQV86"/>
    <mergeCell ref="HQW86:HQZ86"/>
    <mergeCell ref="HRA86:HRD86"/>
    <mergeCell ref="HPQ86:HPT86"/>
    <mergeCell ref="HPU86:HPX86"/>
    <mergeCell ref="HPY86:HQB86"/>
    <mergeCell ref="HQC86:HQF86"/>
    <mergeCell ref="HQG86:HQJ86"/>
    <mergeCell ref="HOW86:HOZ86"/>
    <mergeCell ref="HPA86:HPD86"/>
    <mergeCell ref="HPE86:HPH86"/>
    <mergeCell ref="HPI86:HPL86"/>
    <mergeCell ref="HPM86:HPP86"/>
    <mergeCell ref="HOC86:HOF86"/>
    <mergeCell ref="HOG86:HOJ86"/>
    <mergeCell ref="HOK86:HON86"/>
    <mergeCell ref="HOO86:HOR86"/>
    <mergeCell ref="HOS86:HOV86"/>
    <mergeCell ref="HNI86:HNL86"/>
    <mergeCell ref="HNM86:HNP86"/>
    <mergeCell ref="HNQ86:HNT86"/>
    <mergeCell ref="HNU86:HNX86"/>
    <mergeCell ref="HNY86:HOB86"/>
    <mergeCell ref="HMO86:HMR86"/>
    <mergeCell ref="HMS86:HMV86"/>
    <mergeCell ref="HMW86:HMZ86"/>
    <mergeCell ref="HNA86:HND86"/>
    <mergeCell ref="HNE86:HNH86"/>
    <mergeCell ref="HLU86:HLX86"/>
    <mergeCell ref="HLY86:HMB86"/>
    <mergeCell ref="HMC86:HMF86"/>
    <mergeCell ref="HMG86:HMJ86"/>
    <mergeCell ref="HMK86:HMN86"/>
    <mergeCell ref="HLA86:HLD86"/>
    <mergeCell ref="HLE86:HLH86"/>
    <mergeCell ref="HLI86:HLL86"/>
    <mergeCell ref="HLM86:HLP86"/>
    <mergeCell ref="HLQ86:HLT86"/>
    <mergeCell ref="HKG86:HKJ86"/>
    <mergeCell ref="HKK86:HKN86"/>
    <mergeCell ref="HKO86:HKR86"/>
    <mergeCell ref="HKS86:HKV86"/>
    <mergeCell ref="HKW86:HKZ86"/>
    <mergeCell ref="HJM86:HJP86"/>
    <mergeCell ref="HJQ86:HJT86"/>
    <mergeCell ref="HJU86:HJX86"/>
    <mergeCell ref="HJY86:HKB86"/>
    <mergeCell ref="HKC86:HKF86"/>
    <mergeCell ref="HIS86:HIV86"/>
    <mergeCell ref="HIW86:HIZ86"/>
    <mergeCell ref="HJA86:HJD86"/>
    <mergeCell ref="HJE86:HJH86"/>
    <mergeCell ref="HJI86:HJL86"/>
    <mergeCell ref="HHY86:HIB86"/>
    <mergeCell ref="HIC86:HIF86"/>
    <mergeCell ref="HIG86:HIJ86"/>
    <mergeCell ref="HIK86:HIN86"/>
    <mergeCell ref="HIO86:HIR86"/>
    <mergeCell ref="HHE86:HHH86"/>
    <mergeCell ref="HHI86:HHL86"/>
    <mergeCell ref="HHM86:HHP86"/>
    <mergeCell ref="HHQ86:HHT86"/>
    <mergeCell ref="HHU86:HHX86"/>
    <mergeCell ref="HGK86:HGN86"/>
    <mergeCell ref="HGO86:HGR86"/>
    <mergeCell ref="HGS86:HGV86"/>
    <mergeCell ref="HGW86:HGZ86"/>
    <mergeCell ref="HHA86:HHD86"/>
    <mergeCell ref="HFQ86:HFT86"/>
    <mergeCell ref="HFU86:HFX86"/>
    <mergeCell ref="HFY86:HGB86"/>
    <mergeCell ref="HGC86:HGF86"/>
    <mergeCell ref="HGG86:HGJ86"/>
    <mergeCell ref="HEW86:HEZ86"/>
    <mergeCell ref="HFA86:HFD86"/>
    <mergeCell ref="HFE86:HFH86"/>
    <mergeCell ref="HFI86:HFL86"/>
    <mergeCell ref="HFM86:HFP86"/>
    <mergeCell ref="HEC86:HEF86"/>
    <mergeCell ref="HEG86:HEJ86"/>
    <mergeCell ref="HEK86:HEN86"/>
    <mergeCell ref="HEO86:HER86"/>
    <mergeCell ref="HES86:HEV86"/>
    <mergeCell ref="HDI86:HDL86"/>
    <mergeCell ref="HDM86:HDP86"/>
    <mergeCell ref="HDQ86:HDT86"/>
    <mergeCell ref="HDU86:HDX86"/>
    <mergeCell ref="HDY86:HEB86"/>
    <mergeCell ref="HCO86:HCR86"/>
    <mergeCell ref="HCS86:HCV86"/>
    <mergeCell ref="HCW86:HCZ86"/>
    <mergeCell ref="HDA86:HDD86"/>
    <mergeCell ref="HDE86:HDH86"/>
    <mergeCell ref="HBU86:HBX86"/>
    <mergeCell ref="HBY86:HCB86"/>
    <mergeCell ref="HCC86:HCF86"/>
    <mergeCell ref="HCG86:HCJ86"/>
    <mergeCell ref="HCK86:HCN86"/>
    <mergeCell ref="HBA86:HBD86"/>
    <mergeCell ref="HBE86:HBH86"/>
    <mergeCell ref="HBI86:HBL86"/>
    <mergeCell ref="HBM86:HBP86"/>
    <mergeCell ref="HBQ86:HBT86"/>
    <mergeCell ref="HAG86:HAJ86"/>
    <mergeCell ref="HAK86:HAN86"/>
    <mergeCell ref="HAO86:HAR86"/>
    <mergeCell ref="HAS86:HAV86"/>
    <mergeCell ref="HAW86:HAZ86"/>
    <mergeCell ref="GZM86:GZP86"/>
    <mergeCell ref="GZQ86:GZT86"/>
    <mergeCell ref="GZU86:GZX86"/>
    <mergeCell ref="GZY86:HAB86"/>
    <mergeCell ref="HAC86:HAF86"/>
    <mergeCell ref="GYS86:GYV86"/>
    <mergeCell ref="GYW86:GYZ86"/>
    <mergeCell ref="GZA86:GZD86"/>
    <mergeCell ref="GZE86:GZH86"/>
    <mergeCell ref="GZI86:GZL86"/>
    <mergeCell ref="GXY86:GYB86"/>
    <mergeCell ref="GYC86:GYF86"/>
    <mergeCell ref="GYG86:GYJ86"/>
    <mergeCell ref="GYK86:GYN86"/>
    <mergeCell ref="GYO86:GYR86"/>
    <mergeCell ref="GXE86:GXH86"/>
    <mergeCell ref="GXI86:GXL86"/>
    <mergeCell ref="GXM86:GXP86"/>
    <mergeCell ref="GXQ86:GXT86"/>
    <mergeCell ref="GXU86:GXX86"/>
    <mergeCell ref="GWK86:GWN86"/>
    <mergeCell ref="GWO86:GWR86"/>
    <mergeCell ref="GWS86:GWV86"/>
    <mergeCell ref="GWW86:GWZ86"/>
    <mergeCell ref="GXA86:GXD86"/>
    <mergeCell ref="GVQ86:GVT86"/>
    <mergeCell ref="GVU86:GVX86"/>
    <mergeCell ref="GVY86:GWB86"/>
    <mergeCell ref="GWC86:GWF86"/>
    <mergeCell ref="GWG86:GWJ86"/>
    <mergeCell ref="GUW86:GUZ86"/>
    <mergeCell ref="GVA86:GVD86"/>
    <mergeCell ref="GVE86:GVH86"/>
    <mergeCell ref="GVI86:GVL86"/>
    <mergeCell ref="GVM86:GVP86"/>
    <mergeCell ref="GUC86:GUF86"/>
    <mergeCell ref="GUG86:GUJ86"/>
    <mergeCell ref="GUK86:GUN86"/>
    <mergeCell ref="GUO86:GUR86"/>
    <mergeCell ref="GUS86:GUV86"/>
    <mergeCell ref="GTI86:GTL86"/>
    <mergeCell ref="GTM86:GTP86"/>
    <mergeCell ref="GTQ86:GTT86"/>
    <mergeCell ref="GTU86:GTX86"/>
    <mergeCell ref="GTY86:GUB86"/>
    <mergeCell ref="GSO86:GSR86"/>
    <mergeCell ref="GSS86:GSV86"/>
    <mergeCell ref="GSW86:GSZ86"/>
    <mergeCell ref="GTA86:GTD86"/>
    <mergeCell ref="GTE86:GTH86"/>
    <mergeCell ref="GRU86:GRX86"/>
    <mergeCell ref="GRY86:GSB86"/>
    <mergeCell ref="GSC86:GSF86"/>
    <mergeCell ref="GSG86:GSJ86"/>
    <mergeCell ref="GSK86:GSN86"/>
    <mergeCell ref="GRA86:GRD86"/>
    <mergeCell ref="GRE86:GRH86"/>
    <mergeCell ref="GRI86:GRL86"/>
    <mergeCell ref="GRM86:GRP86"/>
    <mergeCell ref="GRQ86:GRT86"/>
    <mergeCell ref="GQG86:GQJ86"/>
    <mergeCell ref="GQK86:GQN86"/>
    <mergeCell ref="GQO86:GQR86"/>
    <mergeCell ref="GQS86:GQV86"/>
    <mergeCell ref="GQW86:GQZ86"/>
    <mergeCell ref="GPM86:GPP86"/>
    <mergeCell ref="GPQ86:GPT86"/>
    <mergeCell ref="GPU86:GPX86"/>
    <mergeCell ref="GPY86:GQB86"/>
    <mergeCell ref="GQC86:GQF86"/>
    <mergeCell ref="GOS86:GOV86"/>
    <mergeCell ref="GOW86:GOZ86"/>
    <mergeCell ref="GPA86:GPD86"/>
    <mergeCell ref="GPE86:GPH86"/>
    <mergeCell ref="GPI86:GPL86"/>
    <mergeCell ref="GNY86:GOB86"/>
    <mergeCell ref="GOC86:GOF86"/>
    <mergeCell ref="GOG86:GOJ86"/>
    <mergeCell ref="GOK86:GON86"/>
    <mergeCell ref="GOO86:GOR86"/>
    <mergeCell ref="GNE86:GNH86"/>
    <mergeCell ref="GNI86:GNL86"/>
    <mergeCell ref="GNM86:GNP86"/>
    <mergeCell ref="GNQ86:GNT86"/>
    <mergeCell ref="GNU86:GNX86"/>
    <mergeCell ref="GMK86:GMN86"/>
    <mergeCell ref="GMO86:GMR86"/>
    <mergeCell ref="GMS86:GMV86"/>
    <mergeCell ref="GMW86:GMZ86"/>
    <mergeCell ref="GNA86:GND86"/>
    <mergeCell ref="GLQ86:GLT86"/>
    <mergeCell ref="GLU86:GLX86"/>
    <mergeCell ref="GLY86:GMB86"/>
    <mergeCell ref="GMC86:GMF86"/>
    <mergeCell ref="GMG86:GMJ86"/>
    <mergeCell ref="GKW86:GKZ86"/>
    <mergeCell ref="GLA86:GLD86"/>
    <mergeCell ref="GLE86:GLH86"/>
    <mergeCell ref="GLI86:GLL86"/>
    <mergeCell ref="GLM86:GLP86"/>
    <mergeCell ref="GKC86:GKF86"/>
    <mergeCell ref="GKG86:GKJ86"/>
    <mergeCell ref="GKK86:GKN86"/>
    <mergeCell ref="GKO86:GKR86"/>
    <mergeCell ref="GKS86:GKV86"/>
    <mergeCell ref="GJI86:GJL86"/>
    <mergeCell ref="GJM86:GJP86"/>
    <mergeCell ref="GJQ86:GJT86"/>
    <mergeCell ref="GJU86:GJX86"/>
    <mergeCell ref="GJY86:GKB86"/>
    <mergeCell ref="GIO86:GIR86"/>
    <mergeCell ref="GIS86:GIV86"/>
    <mergeCell ref="GIW86:GIZ86"/>
    <mergeCell ref="GJA86:GJD86"/>
    <mergeCell ref="GJE86:GJH86"/>
    <mergeCell ref="GHU86:GHX86"/>
    <mergeCell ref="GHY86:GIB86"/>
    <mergeCell ref="GIC86:GIF86"/>
    <mergeCell ref="GIG86:GIJ86"/>
    <mergeCell ref="GIK86:GIN86"/>
    <mergeCell ref="GHA86:GHD86"/>
    <mergeCell ref="GHE86:GHH86"/>
    <mergeCell ref="GHI86:GHL86"/>
    <mergeCell ref="GHM86:GHP86"/>
    <mergeCell ref="GHQ86:GHT86"/>
    <mergeCell ref="GGG86:GGJ86"/>
    <mergeCell ref="GGK86:GGN86"/>
    <mergeCell ref="GGO86:GGR86"/>
    <mergeCell ref="GGS86:GGV86"/>
    <mergeCell ref="GGW86:GGZ86"/>
    <mergeCell ref="GFM86:GFP86"/>
    <mergeCell ref="GFQ86:GFT86"/>
    <mergeCell ref="GFU86:GFX86"/>
    <mergeCell ref="GFY86:GGB86"/>
    <mergeCell ref="GGC86:GGF86"/>
    <mergeCell ref="GES86:GEV86"/>
    <mergeCell ref="GEW86:GEZ86"/>
    <mergeCell ref="GFA86:GFD86"/>
    <mergeCell ref="GFE86:GFH86"/>
    <mergeCell ref="GFI86:GFL86"/>
    <mergeCell ref="GDY86:GEB86"/>
    <mergeCell ref="GEC86:GEF86"/>
    <mergeCell ref="GEG86:GEJ86"/>
    <mergeCell ref="GEK86:GEN86"/>
    <mergeCell ref="GEO86:GER86"/>
    <mergeCell ref="GDE86:GDH86"/>
    <mergeCell ref="GDI86:GDL86"/>
    <mergeCell ref="GDM86:GDP86"/>
    <mergeCell ref="GDQ86:GDT86"/>
    <mergeCell ref="GDU86:GDX86"/>
    <mergeCell ref="GCK86:GCN86"/>
    <mergeCell ref="GCO86:GCR86"/>
    <mergeCell ref="GCS86:GCV86"/>
    <mergeCell ref="GCW86:GCZ86"/>
    <mergeCell ref="GDA86:GDD86"/>
    <mergeCell ref="GBQ86:GBT86"/>
    <mergeCell ref="GBU86:GBX86"/>
    <mergeCell ref="GBY86:GCB86"/>
    <mergeCell ref="GCC86:GCF86"/>
    <mergeCell ref="GCG86:GCJ86"/>
    <mergeCell ref="GAW86:GAZ86"/>
    <mergeCell ref="GBA86:GBD86"/>
    <mergeCell ref="GBE86:GBH86"/>
    <mergeCell ref="GBI86:GBL86"/>
    <mergeCell ref="GBM86:GBP86"/>
    <mergeCell ref="GAC86:GAF86"/>
    <mergeCell ref="GAG86:GAJ86"/>
    <mergeCell ref="GAK86:GAN86"/>
    <mergeCell ref="GAO86:GAR86"/>
    <mergeCell ref="GAS86:GAV86"/>
    <mergeCell ref="FZI86:FZL86"/>
    <mergeCell ref="FZM86:FZP86"/>
    <mergeCell ref="FZQ86:FZT86"/>
    <mergeCell ref="FZU86:FZX86"/>
    <mergeCell ref="FZY86:GAB86"/>
    <mergeCell ref="FYO86:FYR86"/>
    <mergeCell ref="FYS86:FYV86"/>
    <mergeCell ref="FYW86:FYZ86"/>
    <mergeCell ref="FZA86:FZD86"/>
    <mergeCell ref="FZE86:FZH86"/>
    <mergeCell ref="FXU86:FXX86"/>
    <mergeCell ref="FXY86:FYB86"/>
    <mergeCell ref="FYC86:FYF86"/>
    <mergeCell ref="FYG86:FYJ86"/>
    <mergeCell ref="FYK86:FYN86"/>
    <mergeCell ref="FXA86:FXD86"/>
    <mergeCell ref="FXE86:FXH86"/>
    <mergeCell ref="FXI86:FXL86"/>
    <mergeCell ref="FXM86:FXP86"/>
    <mergeCell ref="FXQ86:FXT86"/>
    <mergeCell ref="FWG86:FWJ86"/>
    <mergeCell ref="FWK86:FWN86"/>
    <mergeCell ref="FWO86:FWR86"/>
    <mergeCell ref="FWS86:FWV86"/>
    <mergeCell ref="FWW86:FWZ86"/>
    <mergeCell ref="FVM86:FVP86"/>
    <mergeCell ref="FVQ86:FVT86"/>
    <mergeCell ref="FVU86:FVX86"/>
    <mergeCell ref="FVY86:FWB86"/>
    <mergeCell ref="FWC86:FWF86"/>
    <mergeCell ref="FUS86:FUV86"/>
    <mergeCell ref="FUW86:FUZ86"/>
    <mergeCell ref="FVA86:FVD86"/>
    <mergeCell ref="FVE86:FVH86"/>
    <mergeCell ref="FVI86:FVL86"/>
    <mergeCell ref="FTY86:FUB86"/>
    <mergeCell ref="FUC86:FUF86"/>
    <mergeCell ref="FUG86:FUJ86"/>
    <mergeCell ref="FUK86:FUN86"/>
    <mergeCell ref="FUO86:FUR86"/>
    <mergeCell ref="FTE86:FTH86"/>
    <mergeCell ref="FTI86:FTL86"/>
    <mergeCell ref="FTM86:FTP86"/>
    <mergeCell ref="FTQ86:FTT86"/>
    <mergeCell ref="FTU86:FTX86"/>
    <mergeCell ref="FSK86:FSN86"/>
    <mergeCell ref="FSO86:FSR86"/>
    <mergeCell ref="FSS86:FSV86"/>
    <mergeCell ref="FSW86:FSZ86"/>
    <mergeCell ref="FTA86:FTD86"/>
    <mergeCell ref="FRQ86:FRT86"/>
    <mergeCell ref="FRU86:FRX86"/>
    <mergeCell ref="FRY86:FSB86"/>
    <mergeCell ref="FSC86:FSF86"/>
    <mergeCell ref="FSG86:FSJ86"/>
    <mergeCell ref="FQW86:FQZ86"/>
    <mergeCell ref="FRA86:FRD86"/>
    <mergeCell ref="FRE86:FRH86"/>
    <mergeCell ref="FRI86:FRL86"/>
    <mergeCell ref="FRM86:FRP86"/>
    <mergeCell ref="FQC86:FQF86"/>
    <mergeCell ref="FQG86:FQJ86"/>
    <mergeCell ref="FQK86:FQN86"/>
    <mergeCell ref="FQO86:FQR86"/>
    <mergeCell ref="FQS86:FQV86"/>
    <mergeCell ref="FPI86:FPL86"/>
    <mergeCell ref="FPM86:FPP86"/>
    <mergeCell ref="FPQ86:FPT86"/>
    <mergeCell ref="FPU86:FPX86"/>
    <mergeCell ref="FPY86:FQB86"/>
    <mergeCell ref="FOO86:FOR86"/>
    <mergeCell ref="FOS86:FOV86"/>
    <mergeCell ref="FOW86:FOZ86"/>
    <mergeCell ref="FPA86:FPD86"/>
    <mergeCell ref="FPE86:FPH86"/>
    <mergeCell ref="FNU86:FNX86"/>
    <mergeCell ref="FNY86:FOB86"/>
    <mergeCell ref="FOC86:FOF86"/>
    <mergeCell ref="FOG86:FOJ86"/>
    <mergeCell ref="FOK86:FON86"/>
    <mergeCell ref="FNA86:FND86"/>
    <mergeCell ref="FNE86:FNH86"/>
    <mergeCell ref="FNI86:FNL86"/>
    <mergeCell ref="FNM86:FNP86"/>
    <mergeCell ref="FNQ86:FNT86"/>
    <mergeCell ref="FMG86:FMJ86"/>
    <mergeCell ref="FMK86:FMN86"/>
    <mergeCell ref="FMO86:FMR86"/>
    <mergeCell ref="FMS86:FMV86"/>
    <mergeCell ref="FMW86:FMZ86"/>
    <mergeCell ref="FLM86:FLP86"/>
    <mergeCell ref="FLQ86:FLT86"/>
    <mergeCell ref="FLU86:FLX86"/>
    <mergeCell ref="FLY86:FMB86"/>
    <mergeCell ref="FMC86:FMF86"/>
    <mergeCell ref="FKS86:FKV86"/>
    <mergeCell ref="FKW86:FKZ86"/>
    <mergeCell ref="FLA86:FLD86"/>
    <mergeCell ref="FLE86:FLH86"/>
    <mergeCell ref="FLI86:FLL86"/>
    <mergeCell ref="FJY86:FKB86"/>
    <mergeCell ref="FKC86:FKF86"/>
    <mergeCell ref="FKG86:FKJ86"/>
    <mergeCell ref="FKK86:FKN86"/>
    <mergeCell ref="FKO86:FKR86"/>
    <mergeCell ref="FJE86:FJH86"/>
    <mergeCell ref="FJI86:FJL86"/>
    <mergeCell ref="FJM86:FJP86"/>
    <mergeCell ref="FJQ86:FJT86"/>
    <mergeCell ref="FJU86:FJX86"/>
    <mergeCell ref="FIK86:FIN86"/>
    <mergeCell ref="FIO86:FIR86"/>
    <mergeCell ref="FIS86:FIV86"/>
    <mergeCell ref="FIW86:FIZ86"/>
    <mergeCell ref="FJA86:FJD86"/>
    <mergeCell ref="FHQ86:FHT86"/>
    <mergeCell ref="FHU86:FHX86"/>
    <mergeCell ref="FHY86:FIB86"/>
    <mergeCell ref="FIC86:FIF86"/>
    <mergeCell ref="FIG86:FIJ86"/>
    <mergeCell ref="FGW86:FGZ86"/>
    <mergeCell ref="FHA86:FHD86"/>
    <mergeCell ref="FHE86:FHH86"/>
    <mergeCell ref="FHI86:FHL86"/>
    <mergeCell ref="FHM86:FHP86"/>
    <mergeCell ref="FGC86:FGF86"/>
    <mergeCell ref="FGG86:FGJ86"/>
    <mergeCell ref="FGK86:FGN86"/>
    <mergeCell ref="FGO86:FGR86"/>
    <mergeCell ref="FGS86:FGV86"/>
    <mergeCell ref="FFI86:FFL86"/>
    <mergeCell ref="FFM86:FFP86"/>
    <mergeCell ref="FFQ86:FFT86"/>
    <mergeCell ref="FFU86:FFX86"/>
    <mergeCell ref="FFY86:FGB86"/>
    <mergeCell ref="FEO86:FER86"/>
    <mergeCell ref="FES86:FEV86"/>
    <mergeCell ref="FEW86:FEZ86"/>
    <mergeCell ref="FFA86:FFD86"/>
    <mergeCell ref="FFE86:FFH86"/>
    <mergeCell ref="FDU86:FDX86"/>
    <mergeCell ref="FDY86:FEB86"/>
    <mergeCell ref="FEC86:FEF86"/>
    <mergeCell ref="FEG86:FEJ86"/>
    <mergeCell ref="FEK86:FEN86"/>
    <mergeCell ref="FDA86:FDD86"/>
    <mergeCell ref="FDE86:FDH86"/>
    <mergeCell ref="FDI86:FDL86"/>
    <mergeCell ref="FDM86:FDP86"/>
    <mergeCell ref="FDQ86:FDT86"/>
    <mergeCell ref="FCG86:FCJ86"/>
    <mergeCell ref="FCK86:FCN86"/>
    <mergeCell ref="FCO86:FCR86"/>
    <mergeCell ref="FCS86:FCV86"/>
    <mergeCell ref="FCW86:FCZ86"/>
    <mergeCell ref="FBM86:FBP86"/>
    <mergeCell ref="FBQ86:FBT86"/>
    <mergeCell ref="FBU86:FBX86"/>
    <mergeCell ref="FBY86:FCB86"/>
    <mergeCell ref="FCC86:FCF86"/>
    <mergeCell ref="FAS86:FAV86"/>
    <mergeCell ref="FAW86:FAZ86"/>
    <mergeCell ref="FBA86:FBD86"/>
    <mergeCell ref="FBE86:FBH86"/>
    <mergeCell ref="FBI86:FBL86"/>
    <mergeCell ref="EZY86:FAB86"/>
    <mergeCell ref="FAC86:FAF86"/>
    <mergeCell ref="FAG86:FAJ86"/>
    <mergeCell ref="FAK86:FAN86"/>
    <mergeCell ref="FAO86:FAR86"/>
    <mergeCell ref="EZE86:EZH86"/>
    <mergeCell ref="EZI86:EZL86"/>
    <mergeCell ref="EZM86:EZP86"/>
    <mergeCell ref="EZQ86:EZT86"/>
    <mergeCell ref="EZU86:EZX86"/>
    <mergeCell ref="EYK86:EYN86"/>
    <mergeCell ref="EYO86:EYR86"/>
    <mergeCell ref="EYS86:EYV86"/>
    <mergeCell ref="EYW86:EYZ86"/>
    <mergeCell ref="EZA86:EZD86"/>
    <mergeCell ref="EXQ86:EXT86"/>
    <mergeCell ref="EXU86:EXX86"/>
    <mergeCell ref="EXY86:EYB86"/>
    <mergeCell ref="EYC86:EYF86"/>
    <mergeCell ref="EYG86:EYJ86"/>
    <mergeCell ref="EWW86:EWZ86"/>
    <mergeCell ref="EXA86:EXD86"/>
    <mergeCell ref="EXE86:EXH86"/>
    <mergeCell ref="EXI86:EXL86"/>
    <mergeCell ref="EXM86:EXP86"/>
    <mergeCell ref="EWC86:EWF86"/>
    <mergeCell ref="EWG86:EWJ86"/>
    <mergeCell ref="EWK86:EWN86"/>
    <mergeCell ref="EWO86:EWR86"/>
    <mergeCell ref="EWS86:EWV86"/>
    <mergeCell ref="EVI86:EVL86"/>
    <mergeCell ref="EVM86:EVP86"/>
    <mergeCell ref="EVQ86:EVT86"/>
    <mergeCell ref="EVU86:EVX86"/>
    <mergeCell ref="EVY86:EWB86"/>
    <mergeCell ref="EUO86:EUR86"/>
    <mergeCell ref="EUS86:EUV86"/>
    <mergeCell ref="EUW86:EUZ86"/>
    <mergeCell ref="EVA86:EVD86"/>
    <mergeCell ref="EVE86:EVH86"/>
    <mergeCell ref="ETU86:ETX86"/>
    <mergeCell ref="ETY86:EUB86"/>
    <mergeCell ref="EUC86:EUF86"/>
    <mergeCell ref="EUG86:EUJ86"/>
    <mergeCell ref="EUK86:EUN86"/>
    <mergeCell ref="ETA86:ETD86"/>
    <mergeCell ref="ETE86:ETH86"/>
    <mergeCell ref="ETI86:ETL86"/>
    <mergeCell ref="ETM86:ETP86"/>
    <mergeCell ref="ETQ86:ETT86"/>
    <mergeCell ref="ESG86:ESJ86"/>
    <mergeCell ref="ESK86:ESN86"/>
    <mergeCell ref="ESO86:ESR86"/>
    <mergeCell ref="ESS86:ESV86"/>
    <mergeCell ref="ESW86:ESZ86"/>
    <mergeCell ref="ERM86:ERP86"/>
    <mergeCell ref="ERQ86:ERT86"/>
    <mergeCell ref="ERU86:ERX86"/>
    <mergeCell ref="ERY86:ESB86"/>
    <mergeCell ref="ESC86:ESF86"/>
    <mergeCell ref="EQS86:EQV86"/>
    <mergeCell ref="EQW86:EQZ86"/>
    <mergeCell ref="ERA86:ERD86"/>
    <mergeCell ref="ERE86:ERH86"/>
    <mergeCell ref="ERI86:ERL86"/>
    <mergeCell ref="EPY86:EQB86"/>
    <mergeCell ref="EQC86:EQF86"/>
    <mergeCell ref="EQG86:EQJ86"/>
    <mergeCell ref="EQK86:EQN86"/>
    <mergeCell ref="EQO86:EQR86"/>
    <mergeCell ref="EPE86:EPH86"/>
    <mergeCell ref="EPI86:EPL86"/>
    <mergeCell ref="EPM86:EPP86"/>
    <mergeCell ref="EPQ86:EPT86"/>
    <mergeCell ref="EPU86:EPX86"/>
    <mergeCell ref="EOK86:EON86"/>
    <mergeCell ref="EOO86:EOR86"/>
    <mergeCell ref="EOS86:EOV86"/>
    <mergeCell ref="EOW86:EOZ86"/>
    <mergeCell ref="EPA86:EPD86"/>
    <mergeCell ref="ENQ86:ENT86"/>
    <mergeCell ref="ENU86:ENX86"/>
    <mergeCell ref="ENY86:EOB86"/>
    <mergeCell ref="EOC86:EOF86"/>
    <mergeCell ref="EOG86:EOJ86"/>
    <mergeCell ref="EMW86:EMZ86"/>
    <mergeCell ref="ENA86:END86"/>
    <mergeCell ref="ENE86:ENH86"/>
    <mergeCell ref="ENI86:ENL86"/>
    <mergeCell ref="ENM86:ENP86"/>
    <mergeCell ref="EMC86:EMF86"/>
    <mergeCell ref="EMG86:EMJ86"/>
    <mergeCell ref="EMK86:EMN86"/>
    <mergeCell ref="EMO86:EMR86"/>
    <mergeCell ref="EMS86:EMV86"/>
    <mergeCell ref="ELI86:ELL86"/>
    <mergeCell ref="ELM86:ELP86"/>
    <mergeCell ref="ELQ86:ELT86"/>
    <mergeCell ref="ELU86:ELX86"/>
    <mergeCell ref="ELY86:EMB86"/>
    <mergeCell ref="EKO86:EKR86"/>
    <mergeCell ref="EKS86:EKV86"/>
    <mergeCell ref="EKW86:EKZ86"/>
    <mergeCell ref="ELA86:ELD86"/>
    <mergeCell ref="ELE86:ELH86"/>
    <mergeCell ref="EJU86:EJX86"/>
    <mergeCell ref="EJY86:EKB86"/>
    <mergeCell ref="EKC86:EKF86"/>
    <mergeCell ref="EKG86:EKJ86"/>
    <mergeCell ref="EKK86:EKN86"/>
    <mergeCell ref="EJA86:EJD86"/>
    <mergeCell ref="EJE86:EJH86"/>
    <mergeCell ref="EJI86:EJL86"/>
    <mergeCell ref="EJM86:EJP86"/>
    <mergeCell ref="EJQ86:EJT86"/>
    <mergeCell ref="EIG86:EIJ86"/>
    <mergeCell ref="EIK86:EIN86"/>
    <mergeCell ref="EIO86:EIR86"/>
    <mergeCell ref="EIS86:EIV86"/>
    <mergeCell ref="EIW86:EIZ86"/>
    <mergeCell ref="EHM86:EHP86"/>
    <mergeCell ref="EHQ86:EHT86"/>
    <mergeCell ref="EHU86:EHX86"/>
    <mergeCell ref="EHY86:EIB86"/>
    <mergeCell ref="EIC86:EIF86"/>
    <mergeCell ref="EGS86:EGV86"/>
    <mergeCell ref="EGW86:EGZ86"/>
    <mergeCell ref="EHA86:EHD86"/>
    <mergeCell ref="EHE86:EHH86"/>
    <mergeCell ref="EHI86:EHL86"/>
    <mergeCell ref="EFY86:EGB86"/>
    <mergeCell ref="EGC86:EGF86"/>
    <mergeCell ref="EGG86:EGJ86"/>
    <mergeCell ref="EGK86:EGN86"/>
    <mergeCell ref="EGO86:EGR86"/>
    <mergeCell ref="EFE86:EFH86"/>
    <mergeCell ref="EFI86:EFL86"/>
    <mergeCell ref="EFM86:EFP86"/>
    <mergeCell ref="EFQ86:EFT86"/>
    <mergeCell ref="EFU86:EFX86"/>
    <mergeCell ref="EEK86:EEN86"/>
    <mergeCell ref="EEO86:EER86"/>
    <mergeCell ref="EES86:EEV86"/>
    <mergeCell ref="EEW86:EEZ86"/>
    <mergeCell ref="EFA86:EFD86"/>
    <mergeCell ref="EDQ86:EDT86"/>
    <mergeCell ref="EDU86:EDX86"/>
    <mergeCell ref="EDY86:EEB86"/>
    <mergeCell ref="EEC86:EEF86"/>
    <mergeCell ref="EEG86:EEJ86"/>
    <mergeCell ref="ECW86:ECZ86"/>
    <mergeCell ref="EDA86:EDD86"/>
    <mergeCell ref="EDE86:EDH86"/>
    <mergeCell ref="EDI86:EDL86"/>
    <mergeCell ref="EDM86:EDP86"/>
    <mergeCell ref="ECC86:ECF86"/>
    <mergeCell ref="ECG86:ECJ86"/>
    <mergeCell ref="ECK86:ECN86"/>
    <mergeCell ref="ECO86:ECR86"/>
    <mergeCell ref="ECS86:ECV86"/>
    <mergeCell ref="EBI86:EBL86"/>
    <mergeCell ref="EBM86:EBP86"/>
    <mergeCell ref="EBQ86:EBT86"/>
    <mergeCell ref="EBU86:EBX86"/>
    <mergeCell ref="EBY86:ECB86"/>
    <mergeCell ref="EAO86:EAR86"/>
    <mergeCell ref="EAS86:EAV86"/>
    <mergeCell ref="EAW86:EAZ86"/>
    <mergeCell ref="EBA86:EBD86"/>
    <mergeCell ref="EBE86:EBH86"/>
    <mergeCell ref="DZU86:DZX86"/>
    <mergeCell ref="DZY86:EAB86"/>
    <mergeCell ref="EAC86:EAF86"/>
    <mergeCell ref="EAG86:EAJ86"/>
    <mergeCell ref="EAK86:EAN86"/>
    <mergeCell ref="DZA86:DZD86"/>
    <mergeCell ref="DZE86:DZH86"/>
    <mergeCell ref="DZI86:DZL86"/>
    <mergeCell ref="DZM86:DZP86"/>
    <mergeCell ref="DZQ86:DZT86"/>
    <mergeCell ref="DYG86:DYJ86"/>
    <mergeCell ref="DYK86:DYN86"/>
    <mergeCell ref="DYO86:DYR86"/>
    <mergeCell ref="DYS86:DYV86"/>
    <mergeCell ref="DYW86:DYZ86"/>
    <mergeCell ref="DXM86:DXP86"/>
    <mergeCell ref="DXQ86:DXT86"/>
    <mergeCell ref="DXU86:DXX86"/>
    <mergeCell ref="DXY86:DYB86"/>
    <mergeCell ref="DYC86:DYF86"/>
    <mergeCell ref="DWS86:DWV86"/>
    <mergeCell ref="DWW86:DWZ86"/>
    <mergeCell ref="DXA86:DXD86"/>
    <mergeCell ref="DXE86:DXH86"/>
    <mergeCell ref="DXI86:DXL86"/>
    <mergeCell ref="DVY86:DWB86"/>
    <mergeCell ref="DWC86:DWF86"/>
    <mergeCell ref="DWG86:DWJ86"/>
    <mergeCell ref="DWK86:DWN86"/>
    <mergeCell ref="DWO86:DWR86"/>
    <mergeCell ref="DVE86:DVH86"/>
    <mergeCell ref="DVI86:DVL86"/>
    <mergeCell ref="DVM86:DVP86"/>
    <mergeCell ref="DVQ86:DVT86"/>
    <mergeCell ref="DVU86:DVX86"/>
    <mergeCell ref="DUK86:DUN86"/>
    <mergeCell ref="DUO86:DUR86"/>
    <mergeCell ref="DUS86:DUV86"/>
    <mergeCell ref="DUW86:DUZ86"/>
    <mergeCell ref="DVA86:DVD86"/>
    <mergeCell ref="DTQ86:DTT86"/>
    <mergeCell ref="DTU86:DTX86"/>
    <mergeCell ref="DTY86:DUB86"/>
    <mergeCell ref="DUC86:DUF86"/>
    <mergeCell ref="DUG86:DUJ86"/>
    <mergeCell ref="DSW86:DSZ86"/>
    <mergeCell ref="DTA86:DTD86"/>
    <mergeCell ref="DTE86:DTH86"/>
    <mergeCell ref="DTI86:DTL86"/>
    <mergeCell ref="DTM86:DTP86"/>
    <mergeCell ref="DSC86:DSF86"/>
    <mergeCell ref="DSG86:DSJ86"/>
    <mergeCell ref="DSK86:DSN86"/>
    <mergeCell ref="DSO86:DSR86"/>
    <mergeCell ref="DSS86:DSV86"/>
    <mergeCell ref="DRI86:DRL86"/>
    <mergeCell ref="DRM86:DRP86"/>
    <mergeCell ref="DRQ86:DRT86"/>
    <mergeCell ref="DRU86:DRX86"/>
    <mergeCell ref="DRY86:DSB86"/>
    <mergeCell ref="DQO86:DQR86"/>
    <mergeCell ref="DQS86:DQV86"/>
    <mergeCell ref="DQW86:DQZ86"/>
    <mergeCell ref="DRA86:DRD86"/>
    <mergeCell ref="DRE86:DRH86"/>
    <mergeCell ref="DPU86:DPX86"/>
    <mergeCell ref="DPY86:DQB86"/>
    <mergeCell ref="DQC86:DQF86"/>
    <mergeCell ref="DQG86:DQJ86"/>
    <mergeCell ref="DQK86:DQN86"/>
    <mergeCell ref="DPA86:DPD86"/>
    <mergeCell ref="DPE86:DPH86"/>
    <mergeCell ref="DPI86:DPL86"/>
    <mergeCell ref="DPM86:DPP86"/>
    <mergeCell ref="DPQ86:DPT86"/>
    <mergeCell ref="DOG86:DOJ86"/>
    <mergeCell ref="DOK86:DON86"/>
    <mergeCell ref="DOO86:DOR86"/>
    <mergeCell ref="DOS86:DOV86"/>
    <mergeCell ref="DOW86:DOZ86"/>
    <mergeCell ref="DNM86:DNP86"/>
    <mergeCell ref="DNQ86:DNT86"/>
    <mergeCell ref="DNU86:DNX86"/>
    <mergeCell ref="DNY86:DOB86"/>
    <mergeCell ref="DOC86:DOF86"/>
    <mergeCell ref="DMS86:DMV86"/>
    <mergeCell ref="DMW86:DMZ86"/>
    <mergeCell ref="DNA86:DND86"/>
    <mergeCell ref="DNE86:DNH86"/>
    <mergeCell ref="DNI86:DNL86"/>
    <mergeCell ref="DLY86:DMB86"/>
    <mergeCell ref="DMC86:DMF86"/>
    <mergeCell ref="DMG86:DMJ86"/>
    <mergeCell ref="DMK86:DMN86"/>
    <mergeCell ref="DMO86:DMR86"/>
    <mergeCell ref="DLE86:DLH86"/>
    <mergeCell ref="DLI86:DLL86"/>
    <mergeCell ref="DLM86:DLP86"/>
    <mergeCell ref="DLQ86:DLT86"/>
    <mergeCell ref="DLU86:DLX86"/>
    <mergeCell ref="DKK86:DKN86"/>
    <mergeCell ref="DKO86:DKR86"/>
    <mergeCell ref="DKS86:DKV86"/>
    <mergeCell ref="DKW86:DKZ86"/>
    <mergeCell ref="DLA86:DLD86"/>
    <mergeCell ref="DJQ86:DJT86"/>
    <mergeCell ref="DJU86:DJX86"/>
    <mergeCell ref="DJY86:DKB86"/>
    <mergeCell ref="DKC86:DKF86"/>
    <mergeCell ref="DKG86:DKJ86"/>
    <mergeCell ref="DIW86:DIZ86"/>
    <mergeCell ref="DJA86:DJD86"/>
    <mergeCell ref="DJE86:DJH86"/>
    <mergeCell ref="DJI86:DJL86"/>
    <mergeCell ref="DJM86:DJP86"/>
    <mergeCell ref="DIC86:DIF86"/>
    <mergeCell ref="DIG86:DIJ86"/>
    <mergeCell ref="DIK86:DIN86"/>
    <mergeCell ref="DIO86:DIR86"/>
    <mergeCell ref="DIS86:DIV86"/>
    <mergeCell ref="DHI86:DHL86"/>
    <mergeCell ref="DHM86:DHP86"/>
    <mergeCell ref="DHQ86:DHT86"/>
    <mergeCell ref="DHU86:DHX86"/>
    <mergeCell ref="DHY86:DIB86"/>
    <mergeCell ref="DGO86:DGR86"/>
    <mergeCell ref="DGS86:DGV86"/>
    <mergeCell ref="DGW86:DGZ86"/>
    <mergeCell ref="DHA86:DHD86"/>
    <mergeCell ref="DHE86:DHH86"/>
    <mergeCell ref="DFU86:DFX86"/>
    <mergeCell ref="DFY86:DGB86"/>
    <mergeCell ref="DGC86:DGF86"/>
    <mergeCell ref="DGG86:DGJ86"/>
    <mergeCell ref="DGK86:DGN86"/>
    <mergeCell ref="DFA86:DFD86"/>
    <mergeCell ref="DFE86:DFH86"/>
    <mergeCell ref="DFI86:DFL86"/>
    <mergeCell ref="DFM86:DFP86"/>
    <mergeCell ref="DFQ86:DFT86"/>
    <mergeCell ref="DEG86:DEJ86"/>
    <mergeCell ref="DEK86:DEN86"/>
    <mergeCell ref="DEO86:DER86"/>
    <mergeCell ref="DES86:DEV86"/>
    <mergeCell ref="DEW86:DEZ86"/>
    <mergeCell ref="DDM86:DDP86"/>
    <mergeCell ref="DDQ86:DDT86"/>
    <mergeCell ref="DDU86:DDX86"/>
    <mergeCell ref="DDY86:DEB86"/>
    <mergeCell ref="DEC86:DEF86"/>
    <mergeCell ref="DCS86:DCV86"/>
    <mergeCell ref="DCW86:DCZ86"/>
    <mergeCell ref="DDA86:DDD86"/>
    <mergeCell ref="DDE86:DDH86"/>
    <mergeCell ref="DDI86:DDL86"/>
    <mergeCell ref="DBY86:DCB86"/>
    <mergeCell ref="DCC86:DCF86"/>
    <mergeCell ref="DCG86:DCJ86"/>
    <mergeCell ref="DCK86:DCN86"/>
    <mergeCell ref="DCO86:DCR86"/>
    <mergeCell ref="DBE86:DBH86"/>
    <mergeCell ref="DBI86:DBL86"/>
    <mergeCell ref="DBM86:DBP86"/>
    <mergeCell ref="DBQ86:DBT86"/>
    <mergeCell ref="DBU86:DBX86"/>
    <mergeCell ref="DAK86:DAN86"/>
    <mergeCell ref="DAO86:DAR86"/>
    <mergeCell ref="DAS86:DAV86"/>
    <mergeCell ref="DAW86:DAZ86"/>
    <mergeCell ref="DBA86:DBD86"/>
    <mergeCell ref="CZQ86:CZT86"/>
    <mergeCell ref="CZU86:CZX86"/>
    <mergeCell ref="CZY86:DAB86"/>
    <mergeCell ref="DAC86:DAF86"/>
    <mergeCell ref="DAG86:DAJ86"/>
    <mergeCell ref="CYW86:CYZ86"/>
    <mergeCell ref="CZA86:CZD86"/>
    <mergeCell ref="CZE86:CZH86"/>
    <mergeCell ref="CZI86:CZL86"/>
    <mergeCell ref="CZM86:CZP86"/>
    <mergeCell ref="CYC86:CYF86"/>
    <mergeCell ref="CYG86:CYJ86"/>
    <mergeCell ref="CYK86:CYN86"/>
    <mergeCell ref="CYO86:CYR86"/>
    <mergeCell ref="CYS86:CYV86"/>
    <mergeCell ref="CXI86:CXL86"/>
    <mergeCell ref="CXM86:CXP86"/>
    <mergeCell ref="CXQ86:CXT86"/>
    <mergeCell ref="CXU86:CXX86"/>
    <mergeCell ref="CXY86:CYB86"/>
    <mergeCell ref="CWO86:CWR86"/>
    <mergeCell ref="CWS86:CWV86"/>
    <mergeCell ref="CWW86:CWZ86"/>
    <mergeCell ref="CXA86:CXD86"/>
    <mergeCell ref="CXE86:CXH86"/>
    <mergeCell ref="CVU86:CVX86"/>
    <mergeCell ref="CVY86:CWB86"/>
    <mergeCell ref="CWC86:CWF86"/>
    <mergeCell ref="CWG86:CWJ86"/>
    <mergeCell ref="CWK86:CWN86"/>
    <mergeCell ref="CVA86:CVD86"/>
    <mergeCell ref="CVE86:CVH86"/>
    <mergeCell ref="CVI86:CVL86"/>
    <mergeCell ref="CVM86:CVP86"/>
    <mergeCell ref="CVQ86:CVT86"/>
    <mergeCell ref="CUG86:CUJ86"/>
    <mergeCell ref="CUK86:CUN86"/>
    <mergeCell ref="CUO86:CUR86"/>
    <mergeCell ref="CUS86:CUV86"/>
    <mergeCell ref="CUW86:CUZ86"/>
    <mergeCell ref="CTM86:CTP86"/>
    <mergeCell ref="CTQ86:CTT86"/>
    <mergeCell ref="CTU86:CTX86"/>
    <mergeCell ref="CTY86:CUB86"/>
    <mergeCell ref="CUC86:CUF86"/>
    <mergeCell ref="CSS86:CSV86"/>
    <mergeCell ref="CSW86:CSZ86"/>
    <mergeCell ref="CTA86:CTD86"/>
    <mergeCell ref="CTE86:CTH86"/>
    <mergeCell ref="CTI86:CTL86"/>
    <mergeCell ref="CRY86:CSB86"/>
    <mergeCell ref="CSC86:CSF86"/>
    <mergeCell ref="CSG86:CSJ86"/>
    <mergeCell ref="CSK86:CSN86"/>
    <mergeCell ref="CSO86:CSR86"/>
    <mergeCell ref="CRE86:CRH86"/>
    <mergeCell ref="CRI86:CRL86"/>
    <mergeCell ref="CRM86:CRP86"/>
    <mergeCell ref="CRQ86:CRT86"/>
    <mergeCell ref="CRU86:CRX86"/>
    <mergeCell ref="CQK86:CQN86"/>
    <mergeCell ref="CQO86:CQR86"/>
    <mergeCell ref="CQS86:CQV86"/>
    <mergeCell ref="CQW86:CQZ86"/>
    <mergeCell ref="CRA86:CRD86"/>
    <mergeCell ref="CPQ86:CPT86"/>
    <mergeCell ref="CPU86:CPX86"/>
    <mergeCell ref="CPY86:CQB86"/>
    <mergeCell ref="CQC86:CQF86"/>
    <mergeCell ref="CQG86:CQJ86"/>
    <mergeCell ref="COW86:COZ86"/>
    <mergeCell ref="CPA86:CPD86"/>
    <mergeCell ref="CPE86:CPH86"/>
    <mergeCell ref="CPI86:CPL86"/>
    <mergeCell ref="CPM86:CPP86"/>
    <mergeCell ref="COC86:COF86"/>
    <mergeCell ref="COG86:COJ86"/>
    <mergeCell ref="COK86:CON86"/>
    <mergeCell ref="COO86:COR86"/>
    <mergeCell ref="COS86:COV86"/>
    <mergeCell ref="CNI86:CNL86"/>
    <mergeCell ref="CNM86:CNP86"/>
    <mergeCell ref="CNQ86:CNT86"/>
    <mergeCell ref="CNU86:CNX86"/>
    <mergeCell ref="CNY86:COB86"/>
    <mergeCell ref="CMO86:CMR86"/>
    <mergeCell ref="CMS86:CMV86"/>
    <mergeCell ref="CMW86:CMZ86"/>
    <mergeCell ref="CNA86:CND86"/>
    <mergeCell ref="CNE86:CNH86"/>
    <mergeCell ref="CLU86:CLX86"/>
    <mergeCell ref="CLY86:CMB86"/>
    <mergeCell ref="CMC86:CMF86"/>
    <mergeCell ref="CMG86:CMJ86"/>
    <mergeCell ref="CMK86:CMN86"/>
    <mergeCell ref="CLA86:CLD86"/>
    <mergeCell ref="CLE86:CLH86"/>
    <mergeCell ref="CLI86:CLL86"/>
    <mergeCell ref="CLM86:CLP86"/>
    <mergeCell ref="CLQ86:CLT86"/>
    <mergeCell ref="CKG86:CKJ86"/>
    <mergeCell ref="CKK86:CKN86"/>
    <mergeCell ref="CKO86:CKR86"/>
    <mergeCell ref="CKS86:CKV86"/>
    <mergeCell ref="CKW86:CKZ86"/>
    <mergeCell ref="CJM86:CJP86"/>
    <mergeCell ref="CJQ86:CJT86"/>
    <mergeCell ref="CJU86:CJX86"/>
    <mergeCell ref="CJY86:CKB86"/>
    <mergeCell ref="CKC86:CKF86"/>
    <mergeCell ref="CIS86:CIV86"/>
    <mergeCell ref="CIW86:CIZ86"/>
    <mergeCell ref="CJA86:CJD86"/>
    <mergeCell ref="CJE86:CJH86"/>
    <mergeCell ref="CJI86:CJL86"/>
    <mergeCell ref="CHY86:CIB86"/>
    <mergeCell ref="CIC86:CIF86"/>
    <mergeCell ref="CIG86:CIJ86"/>
    <mergeCell ref="CIK86:CIN86"/>
    <mergeCell ref="CIO86:CIR86"/>
    <mergeCell ref="CHE86:CHH86"/>
    <mergeCell ref="CHI86:CHL86"/>
    <mergeCell ref="CHM86:CHP86"/>
    <mergeCell ref="CHQ86:CHT86"/>
    <mergeCell ref="CHU86:CHX86"/>
    <mergeCell ref="CGK86:CGN86"/>
    <mergeCell ref="CGO86:CGR86"/>
    <mergeCell ref="CGS86:CGV86"/>
    <mergeCell ref="CGW86:CGZ86"/>
    <mergeCell ref="CHA86:CHD86"/>
    <mergeCell ref="CFQ86:CFT86"/>
    <mergeCell ref="CFU86:CFX86"/>
    <mergeCell ref="CFY86:CGB86"/>
    <mergeCell ref="CGC86:CGF86"/>
    <mergeCell ref="CGG86:CGJ86"/>
    <mergeCell ref="CEW86:CEZ86"/>
    <mergeCell ref="CFA86:CFD86"/>
    <mergeCell ref="CFE86:CFH86"/>
    <mergeCell ref="CFI86:CFL86"/>
    <mergeCell ref="CFM86:CFP86"/>
    <mergeCell ref="CEC86:CEF86"/>
    <mergeCell ref="CEG86:CEJ86"/>
    <mergeCell ref="CEK86:CEN86"/>
    <mergeCell ref="CEO86:CER86"/>
    <mergeCell ref="CES86:CEV86"/>
    <mergeCell ref="CDI86:CDL86"/>
    <mergeCell ref="CDM86:CDP86"/>
    <mergeCell ref="CDQ86:CDT86"/>
    <mergeCell ref="CDU86:CDX86"/>
    <mergeCell ref="CDY86:CEB86"/>
    <mergeCell ref="CCO86:CCR86"/>
    <mergeCell ref="CCS86:CCV86"/>
    <mergeCell ref="CCW86:CCZ86"/>
    <mergeCell ref="CDA86:CDD86"/>
    <mergeCell ref="CDE86:CDH86"/>
    <mergeCell ref="CBU86:CBX86"/>
    <mergeCell ref="CBY86:CCB86"/>
    <mergeCell ref="CCC86:CCF86"/>
    <mergeCell ref="CCG86:CCJ86"/>
    <mergeCell ref="CCK86:CCN86"/>
    <mergeCell ref="CBA86:CBD86"/>
    <mergeCell ref="CBE86:CBH86"/>
    <mergeCell ref="CBI86:CBL86"/>
    <mergeCell ref="CBM86:CBP86"/>
    <mergeCell ref="CBQ86:CBT86"/>
    <mergeCell ref="CAG86:CAJ86"/>
    <mergeCell ref="CAK86:CAN86"/>
    <mergeCell ref="CAO86:CAR86"/>
    <mergeCell ref="CAS86:CAV86"/>
    <mergeCell ref="CAW86:CAZ86"/>
    <mergeCell ref="BZM86:BZP86"/>
    <mergeCell ref="BZQ86:BZT86"/>
    <mergeCell ref="BZU86:BZX86"/>
    <mergeCell ref="BZY86:CAB86"/>
    <mergeCell ref="CAC86:CAF86"/>
    <mergeCell ref="BYS86:BYV86"/>
    <mergeCell ref="BYW86:BYZ86"/>
    <mergeCell ref="BZA86:BZD86"/>
    <mergeCell ref="BZE86:BZH86"/>
    <mergeCell ref="BZI86:BZL86"/>
    <mergeCell ref="BXY86:BYB86"/>
    <mergeCell ref="BYC86:BYF86"/>
    <mergeCell ref="BYG86:BYJ86"/>
    <mergeCell ref="BYK86:BYN86"/>
    <mergeCell ref="BYO86:BYR86"/>
    <mergeCell ref="BXE86:BXH86"/>
    <mergeCell ref="BXI86:BXL86"/>
    <mergeCell ref="BXM86:BXP86"/>
    <mergeCell ref="BXQ86:BXT86"/>
    <mergeCell ref="BXU86:BXX86"/>
    <mergeCell ref="BWK86:BWN86"/>
    <mergeCell ref="BWO86:BWR86"/>
    <mergeCell ref="BWS86:BWV86"/>
    <mergeCell ref="BWW86:BWZ86"/>
    <mergeCell ref="BXA86:BXD86"/>
    <mergeCell ref="BVQ86:BVT86"/>
    <mergeCell ref="BVU86:BVX86"/>
    <mergeCell ref="BVY86:BWB86"/>
    <mergeCell ref="BWC86:BWF86"/>
    <mergeCell ref="BWG86:BWJ86"/>
    <mergeCell ref="BUW86:BUZ86"/>
    <mergeCell ref="BVA86:BVD86"/>
    <mergeCell ref="BVE86:BVH86"/>
    <mergeCell ref="BVI86:BVL86"/>
    <mergeCell ref="BVM86:BVP86"/>
    <mergeCell ref="BUC86:BUF86"/>
    <mergeCell ref="BUG86:BUJ86"/>
    <mergeCell ref="BUK86:BUN86"/>
    <mergeCell ref="BUO86:BUR86"/>
    <mergeCell ref="BUS86:BUV86"/>
    <mergeCell ref="BTI86:BTL86"/>
    <mergeCell ref="BTM86:BTP86"/>
    <mergeCell ref="BTQ86:BTT86"/>
    <mergeCell ref="BTU86:BTX86"/>
    <mergeCell ref="BTY86:BUB86"/>
    <mergeCell ref="BSO86:BSR86"/>
    <mergeCell ref="BSS86:BSV86"/>
    <mergeCell ref="BSW86:BSZ86"/>
    <mergeCell ref="BTA86:BTD86"/>
    <mergeCell ref="BTE86:BTH86"/>
    <mergeCell ref="BRU86:BRX86"/>
    <mergeCell ref="BRY86:BSB86"/>
    <mergeCell ref="BSC86:BSF86"/>
    <mergeCell ref="BSG86:BSJ86"/>
    <mergeCell ref="BSK86:BSN86"/>
    <mergeCell ref="BRA86:BRD86"/>
    <mergeCell ref="BRE86:BRH86"/>
    <mergeCell ref="BRI86:BRL86"/>
    <mergeCell ref="BRM86:BRP86"/>
    <mergeCell ref="BRQ86:BRT86"/>
    <mergeCell ref="BQG86:BQJ86"/>
    <mergeCell ref="BQK86:BQN86"/>
    <mergeCell ref="BQO86:BQR86"/>
    <mergeCell ref="BQS86:BQV86"/>
    <mergeCell ref="BQW86:BQZ86"/>
    <mergeCell ref="BPM86:BPP86"/>
    <mergeCell ref="BPQ86:BPT86"/>
    <mergeCell ref="BPU86:BPX86"/>
    <mergeCell ref="BPY86:BQB86"/>
    <mergeCell ref="BQC86:BQF86"/>
    <mergeCell ref="BOS86:BOV86"/>
    <mergeCell ref="BOW86:BOZ86"/>
    <mergeCell ref="BPA86:BPD86"/>
    <mergeCell ref="BPE86:BPH86"/>
    <mergeCell ref="BPI86:BPL86"/>
    <mergeCell ref="BNY86:BOB86"/>
    <mergeCell ref="BOC86:BOF86"/>
    <mergeCell ref="BOG86:BOJ86"/>
    <mergeCell ref="BOK86:BON86"/>
    <mergeCell ref="BOO86:BOR86"/>
    <mergeCell ref="BNE86:BNH86"/>
    <mergeCell ref="BNI86:BNL86"/>
    <mergeCell ref="BNM86:BNP86"/>
    <mergeCell ref="BNQ86:BNT86"/>
    <mergeCell ref="BNU86:BNX86"/>
    <mergeCell ref="BMK86:BMN86"/>
    <mergeCell ref="BMO86:BMR86"/>
    <mergeCell ref="BMS86:BMV86"/>
    <mergeCell ref="BMW86:BMZ86"/>
    <mergeCell ref="BNA86:BND86"/>
    <mergeCell ref="BLQ86:BLT86"/>
    <mergeCell ref="BLU86:BLX86"/>
    <mergeCell ref="BLY86:BMB86"/>
    <mergeCell ref="BMC86:BMF86"/>
    <mergeCell ref="BMG86:BMJ86"/>
    <mergeCell ref="BKW86:BKZ86"/>
    <mergeCell ref="BLA86:BLD86"/>
    <mergeCell ref="BLE86:BLH86"/>
    <mergeCell ref="BLI86:BLL86"/>
    <mergeCell ref="BLM86:BLP86"/>
    <mergeCell ref="BKC86:BKF86"/>
    <mergeCell ref="BKG86:BKJ86"/>
    <mergeCell ref="BKK86:BKN86"/>
    <mergeCell ref="BKO86:BKR86"/>
    <mergeCell ref="BKS86:BKV86"/>
    <mergeCell ref="BJI86:BJL86"/>
    <mergeCell ref="BJM86:BJP86"/>
    <mergeCell ref="BJQ86:BJT86"/>
    <mergeCell ref="BJU86:BJX86"/>
    <mergeCell ref="BJY86:BKB86"/>
    <mergeCell ref="BIO86:BIR86"/>
    <mergeCell ref="BIS86:BIV86"/>
    <mergeCell ref="BIW86:BIZ86"/>
    <mergeCell ref="BJA86:BJD86"/>
    <mergeCell ref="BJE86:BJH86"/>
    <mergeCell ref="BHU86:BHX86"/>
    <mergeCell ref="BHY86:BIB86"/>
    <mergeCell ref="BIC86:BIF86"/>
    <mergeCell ref="BIG86:BIJ86"/>
    <mergeCell ref="BIK86:BIN86"/>
    <mergeCell ref="BHA86:BHD86"/>
    <mergeCell ref="BHE86:BHH86"/>
    <mergeCell ref="BHI86:BHL86"/>
    <mergeCell ref="BHM86:BHP86"/>
    <mergeCell ref="BHQ86:BHT86"/>
    <mergeCell ref="BGG86:BGJ86"/>
    <mergeCell ref="BGK86:BGN86"/>
    <mergeCell ref="BGO86:BGR86"/>
    <mergeCell ref="BGS86:BGV86"/>
    <mergeCell ref="BGW86:BGZ86"/>
    <mergeCell ref="BFM86:BFP86"/>
    <mergeCell ref="BFQ86:BFT86"/>
    <mergeCell ref="BFU86:BFX86"/>
    <mergeCell ref="BFY86:BGB86"/>
    <mergeCell ref="BGC86:BGF86"/>
    <mergeCell ref="BES86:BEV86"/>
    <mergeCell ref="BEW86:BEZ86"/>
    <mergeCell ref="BFA86:BFD86"/>
    <mergeCell ref="BFE86:BFH86"/>
    <mergeCell ref="BFI86:BFL86"/>
    <mergeCell ref="BDY86:BEB86"/>
    <mergeCell ref="BEC86:BEF86"/>
    <mergeCell ref="BEG86:BEJ86"/>
    <mergeCell ref="BEK86:BEN86"/>
    <mergeCell ref="BEO86:BER86"/>
    <mergeCell ref="BDE86:BDH86"/>
    <mergeCell ref="BDI86:BDL86"/>
    <mergeCell ref="BDM86:BDP86"/>
    <mergeCell ref="BDQ86:BDT86"/>
    <mergeCell ref="BDU86:BDX86"/>
    <mergeCell ref="BCK86:BCN86"/>
    <mergeCell ref="BCO86:BCR86"/>
    <mergeCell ref="BCS86:BCV86"/>
    <mergeCell ref="BCW86:BCZ86"/>
    <mergeCell ref="BDA86:BDD86"/>
    <mergeCell ref="BBQ86:BBT86"/>
    <mergeCell ref="BBU86:BBX86"/>
    <mergeCell ref="BBY86:BCB86"/>
    <mergeCell ref="BCC86:BCF86"/>
    <mergeCell ref="BCG86:BCJ86"/>
    <mergeCell ref="BAW86:BAZ86"/>
    <mergeCell ref="BBA86:BBD86"/>
    <mergeCell ref="BBE86:BBH86"/>
    <mergeCell ref="BBI86:BBL86"/>
    <mergeCell ref="BBM86:BBP86"/>
    <mergeCell ref="BAC86:BAF86"/>
    <mergeCell ref="BAG86:BAJ86"/>
    <mergeCell ref="BAK86:BAN86"/>
    <mergeCell ref="BAO86:BAR86"/>
    <mergeCell ref="BAS86:BAV86"/>
    <mergeCell ref="AZI86:AZL86"/>
    <mergeCell ref="AZM86:AZP86"/>
    <mergeCell ref="AZQ86:AZT86"/>
    <mergeCell ref="AZU86:AZX86"/>
    <mergeCell ref="AZY86:BAB86"/>
    <mergeCell ref="AYO86:AYR86"/>
    <mergeCell ref="AYS86:AYV86"/>
    <mergeCell ref="AYW86:AYZ86"/>
    <mergeCell ref="AZA86:AZD86"/>
    <mergeCell ref="AZE86:AZH86"/>
    <mergeCell ref="AXU86:AXX86"/>
    <mergeCell ref="AXY86:AYB86"/>
    <mergeCell ref="AYC86:AYF86"/>
    <mergeCell ref="AYG86:AYJ86"/>
    <mergeCell ref="AYK86:AYN86"/>
    <mergeCell ref="AXA86:AXD86"/>
    <mergeCell ref="AXE86:AXH86"/>
    <mergeCell ref="AXI86:AXL86"/>
    <mergeCell ref="AXM86:AXP86"/>
    <mergeCell ref="AXQ86:AXT86"/>
    <mergeCell ref="AWG86:AWJ86"/>
    <mergeCell ref="AWK86:AWN86"/>
    <mergeCell ref="AWO86:AWR86"/>
    <mergeCell ref="AWS86:AWV86"/>
    <mergeCell ref="AWW86:AWZ86"/>
    <mergeCell ref="AVM86:AVP86"/>
    <mergeCell ref="AVQ86:AVT86"/>
    <mergeCell ref="AVU86:AVX86"/>
    <mergeCell ref="AVY86:AWB86"/>
    <mergeCell ref="AWC86:AWF86"/>
    <mergeCell ref="AUS86:AUV86"/>
    <mergeCell ref="AUW86:AUZ86"/>
    <mergeCell ref="AVA86:AVD86"/>
    <mergeCell ref="AVE86:AVH86"/>
    <mergeCell ref="AVI86:AVL86"/>
    <mergeCell ref="ATY86:AUB86"/>
    <mergeCell ref="AUC86:AUF86"/>
    <mergeCell ref="AUG86:AUJ86"/>
    <mergeCell ref="AUK86:AUN86"/>
    <mergeCell ref="AUO86:AUR86"/>
    <mergeCell ref="ATE86:ATH86"/>
    <mergeCell ref="ATI86:ATL86"/>
    <mergeCell ref="ATM86:ATP86"/>
    <mergeCell ref="ATQ86:ATT86"/>
    <mergeCell ref="ATU86:ATX86"/>
    <mergeCell ref="ASK86:ASN86"/>
    <mergeCell ref="ASO86:ASR86"/>
    <mergeCell ref="ASS86:ASV86"/>
    <mergeCell ref="ASW86:ASZ86"/>
    <mergeCell ref="ATA86:ATD86"/>
    <mergeCell ref="ARQ86:ART86"/>
    <mergeCell ref="ARU86:ARX86"/>
    <mergeCell ref="ARY86:ASB86"/>
    <mergeCell ref="ASC86:ASF86"/>
    <mergeCell ref="ASG86:ASJ86"/>
    <mergeCell ref="AQW86:AQZ86"/>
    <mergeCell ref="ARA86:ARD86"/>
    <mergeCell ref="ARE86:ARH86"/>
    <mergeCell ref="ARI86:ARL86"/>
    <mergeCell ref="ARM86:ARP86"/>
    <mergeCell ref="AQC86:AQF86"/>
    <mergeCell ref="AQG86:AQJ86"/>
    <mergeCell ref="AQK86:AQN86"/>
    <mergeCell ref="AQO86:AQR86"/>
    <mergeCell ref="AQS86:AQV86"/>
    <mergeCell ref="API86:APL86"/>
    <mergeCell ref="APM86:APP86"/>
    <mergeCell ref="APQ86:APT86"/>
    <mergeCell ref="APU86:APX86"/>
    <mergeCell ref="APY86:AQB86"/>
    <mergeCell ref="AOO86:AOR86"/>
    <mergeCell ref="AOS86:AOV86"/>
    <mergeCell ref="AOW86:AOZ86"/>
    <mergeCell ref="APA86:APD86"/>
    <mergeCell ref="APE86:APH86"/>
    <mergeCell ref="ANU86:ANX86"/>
    <mergeCell ref="ANY86:AOB86"/>
    <mergeCell ref="AOC86:AOF86"/>
    <mergeCell ref="AOG86:AOJ86"/>
    <mergeCell ref="AOK86:AON86"/>
    <mergeCell ref="ANA86:AND86"/>
    <mergeCell ref="ANE86:ANH86"/>
    <mergeCell ref="ANI86:ANL86"/>
    <mergeCell ref="ANM86:ANP86"/>
    <mergeCell ref="ANQ86:ANT86"/>
    <mergeCell ref="AMG86:AMJ86"/>
    <mergeCell ref="AMK86:AMN86"/>
    <mergeCell ref="AMO86:AMR86"/>
    <mergeCell ref="AMS86:AMV86"/>
    <mergeCell ref="AMW86:AMZ86"/>
    <mergeCell ref="ALM86:ALP86"/>
    <mergeCell ref="ALQ86:ALT86"/>
    <mergeCell ref="ALU86:ALX86"/>
    <mergeCell ref="ALY86:AMB86"/>
    <mergeCell ref="AMC86:AMF86"/>
    <mergeCell ref="AKS86:AKV86"/>
    <mergeCell ref="AKW86:AKZ86"/>
    <mergeCell ref="ALA86:ALD86"/>
    <mergeCell ref="ALE86:ALH86"/>
    <mergeCell ref="ALI86:ALL86"/>
    <mergeCell ref="AJY86:AKB86"/>
    <mergeCell ref="AKC86:AKF86"/>
    <mergeCell ref="AKG86:AKJ86"/>
    <mergeCell ref="AKK86:AKN86"/>
    <mergeCell ref="AKO86:AKR86"/>
    <mergeCell ref="AJE86:AJH86"/>
    <mergeCell ref="AJI86:AJL86"/>
    <mergeCell ref="AJM86:AJP86"/>
    <mergeCell ref="AJQ86:AJT86"/>
    <mergeCell ref="AJU86:AJX86"/>
    <mergeCell ref="AIK86:AIN86"/>
    <mergeCell ref="AIO86:AIR86"/>
    <mergeCell ref="AIS86:AIV86"/>
    <mergeCell ref="AIW86:AIZ86"/>
    <mergeCell ref="AJA86:AJD86"/>
    <mergeCell ref="AHQ86:AHT86"/>
    <mergeCell ref="AHU86:AHX86"/>
    <mergeCell ref="AHY86:AIB86"/>
    <mergeCell ref="AIC86:AIF86"/>
    <mergeCell ref="AIG86:AIJ86"/>
    <mergeCell ref="AGW86:AGZ86"/>
    <mergeCell ref="AHA86:AHD86"/>
    <mergeCell ref="AHE86:AHH86"/>
    <mergeCell ref="AHI86:AHL86"/>
    <mergeCell ref="AHM86:AHP86"/>
    <mergeCell ref="AGC86:AGF86"/>
    <mergeCell ref="AGG86:AGJ86"/>
    <mergeCell ref="AGK86:AGN86"/>
    <mergeCell ref="AGO86:AGR86"/>
    <mergeCell ref="AGS86:AGV86"/>
    <mergeCell ref="AFI86:AFL86"/>
    <mergeCell ref="AFM86:AFP86"/>
    <mergeCell ref="AFQ86:AFT86"/>
    <mergeCell ref="AFU86:AFX86"/>
    <mergeCell ref="AFY86:AGB86"/>
    <mergeCell ref="AEO86:AER86"/>
    <mergeCell ref="AES86:AEV86"/>
    <mergeCell ref="AEW86:AEZ86"/>
    <mergeCell ref="AFA86:AFD86"/>
    <mergeCell ref="AFE86:AFH86"/>
    <mergeCell ref="ADU86:ADX86"/>
    <mergeCell ref="ADY86:AEB86"/>
    <mergeCell ref="AEC86:AEF86"/>
    <mergeCell ref="AEG86:AEJ86"/>
    <mergeCell ref="AEK86:AEN86"/>
    <mergeCell ref="ADA86:ADD86"/>
    <mergeCell ref="ADE86:ADH86"/>
    <mergeCell ref="ADI86:ADL86"/>
    <mergeCell ref="ADM86:ADP86"/>
    <mergeCell ref="ADQ86:ADT86"/>
    <mergeCell ref="ACG86:ACJ86"/>
    <mergeCell ref="ACK86:ACN86"/>
    <mergeCell ref="ACO86:ACR86"/>
    <mergeCell ref="ACS86:ACV86"/>
    <mergeCell ref="ACW86:ACZ86"/>
    <mergeCell ref="ABM86:ABP86"/>
    <mergeCell ref="ABQ86:ABT86"/>
    <mergeCell ref="ABU86:ABX86"/>
    <mergeCell ref="ABY86:ACB86"/>
    <mergeCell ref="ACC86:ACF86"/>
    <mergeCell ref="AAS86:AAV86"/>
    <mergeCell ref="AAW86:AAZ86"/>
    <mergeCell ref="ABA86:ABD86"/>
    <mergeCell ref="ABE86:ABH86"/>
    <mergeCell ref="ABI86:ABL86"/>
    <mergeCell ref="ZY86:AAB86"/>
    <mergeCell ref="AAC86:AAF86"/>
    <mergeCell ref="AAG86:AAJ86"/>
    <mergeCell ref="AAK86:AAN86"/>
    <mergeCell ref="AAO86:AAR86"/>
    <mergeCell ref="ZE86:ZH86"/>
    <mergeCell ref="ZI86:ZL86"/>
    <mergeCell ref="ZM86:ZP86"/>
    <mergeCell ref="ZQ86:ZT86"/>
    <mergeCell ref="ZU86:ZX86"/>
    <mergeCell ref="YK86:YN86"/>
    <mergeCell ref="YO86:YR86"/>
    <mergeCell ref="YS86:YV86"/>
    <mergeCell ref="YW86:YZ86"/>
    <mergeCell ref="ZA86:ZD86"/>
    <mergeCell ref="XQ86:XT86"/>
    <mergeCell ref="XU86:XX86"/>
    <mergeCell ref="XY86:YB86"/>
    <mergeCell ref="YC86:YF86"/>
    <mergeCell ref="YG86:YJ86"/>
    <mergeCell ref="WW86:WZ86"/>
    <mergeCell ref="XA86:XD86"/>
    <mergeCell ref="XE86:XH86"/>
    <mergeCell ref="XI86:XL86"/>
    <mergeCell ref="XM86:XP86"/>
    <mergeCell ref="WC86:WF86"/>
    <mergeCell ref="WG86:WJ86"/>
    <mergeCell ref="WK86:WN86"/>
    <mergeCell ref="WO86:WR86"/>
    <mergeCell ref="WS86:WV86"/>
    <mergeCell ref="VI86:VL86"/>
    <mergeCell ref="VM86:VP86"/>
    <mergeCell ref="VQ86:VT86"/>
    <mergeCell ref="VU86:VX86"/>
    <mergeCell ref="VY86:WB86"/>
    <mergeCell ref="UO86:UR86"/>
    <mergeCell ref="US86:UV86"/>
    <mergeCell ref="UW86:UZ86"/>
    <mergeCell ref="VA86:VD86"/>
    <mergeCell ref="VE86:VH86"/>
    <mergeCell ref="TU86:TX86"/>
    <mergeCell ref="TY86:UB86"/>
    <mergeCell ref="UC86:UF86"/>
    <mergeCell ref="UG86:UJ86"/>
    <mergeCell ref="UK86:UN86"/>
    <mergeCell ref="TA86:TD86"/>
    <mergeCell ref="TE86:TH86"/>
    <mergeCell ref="TI86:TL86"/>
    <mergeCell ref="TM86:TP86"/>
    <mergeCell ref="TQ86:TT86"/>
    <mergeCell ref="SG86:SJ86"/>
    <mergeCell ref="SK86:SN86"/>
    <mergeCell ref="SO86:SR86"/>
    <mergeCell ref="SS86:SV86"/>
    <mergeCell ref="SW86:SZ86"/>
    <mergeCell ref="RM86:RP86"/>
    <mergeCell ref="RQ86:RT86"/>
    <mergeCell ref="RU86:RX86"/>
    <mergeCell ref="RY86:SB86"/>
    <mergeCell ref="SC86:SF86"/>
    <mergeCell ref="QS86:QV86"/>
    <mergeCell ref="QW86:QZ86"/>
    <mergeCell ref="RA86:RD86"/>
    <mergeCell ref="RE86:RH86"/>
    <mergeCell ref="RI86:RL86"/>
    <mergeCell ref="PY86:QB86"/>
    <mergeCell ref="QC86:QF86"/>
    <mergeCell ref="QG86:QJ86"/>
    <mergeCell ref="QK86:QN86"/>
    <mergeCell ref="QO86:QR86"/>
    <mergeCell ref="PE86:PH86"/>
    <mergeCell ref="PI86:PL86"/>
    <mergeCell ref="PM86:PP86"/>
    <mergeCell ref="PQ86:PT86"/>
    <mergeCell ref="PU86:PX86"/>
    <mergeCell ref="OK86:ON86"/>
    <mergeCell ref="OO86:OR86"/>
    <mergeCell ref="OS86:OV86"/>
    <mergeCell ref="OW86:OZ86"/>
    <mergeCell ref="PA86:PD86"/>
    <mergeCell ref="NQ86:NT86"/>
    <mergeCell ref="NU86:NX86"/>
    <mergeCell ref="NY86:OB86"/>
    <mergeCell ref="OC86:OF86"/>
    <mergeCell ref="OG86:OJ86"/>
    <mergeCell ref="MW86:MZ86"/>
    <mergeCell ref="NA86:ND86"/>
    <mergeCell ref="NE86:NH86"/>
    <mergeCell ref="NI86:NL86"/>
    <mergeCell ref="NM86:NP86"/>
    <mergeCell ref="MC86:MF86"/>
    <mergeCell ref="MG86:MJ86"/>
    <mergeCell ref="MK86:MN86"/>
    <mergeCell ref="MO86:MR86"/>
    <mergeCell ref="MS86:MV86"/>
    <mergeCell ref="LI86:LL86"/>
    <mergeCell ref="LM86:LP86"/>
    <mergeCell ref="LQ86:LT86"/>
    <mergeCell ref="LU86:LX86"/>
    <mergeCell ref="LY86:MB86"/>
    <mergeCell ref="KO86:KR86"/>
    <mergeCell ref="KS86:KV86"/>
    <mergeCell ref="KW86:KZ86"/>
    <mergeCell ref="LA86:LD86"/>
    <mergeCell ref="LE86:LH86"/>
    <mergeCell ref="JU86:JX86"/>
    <mergeCell ref="JY86:KB86"/>
    <mergeCell ref="KC86:KF86"/>
    <mergeCell ref="KG86:KJ86"/>
    <mergeCell ref="KK86:KN86"/>
    <mergeCell ref="JA86:JD86"/>
    <mergeCell ref="JE86:JH86"/>
    <mergeCell ref="JI86:JL86"/>
    <mergeCell ref="JM86:JP86"/>
    <mergeCell ref="JQ86:JT86"/>
    <mergeCell ref="IG86:IJ86"/>
    <mergeCell ref="IK86:IN86"/>
    <mergeCell ref="IO86:IR86"/>
    <mergeCell ref="IS86:IV86"/>
    <mergeCell ref="IW86:IZ86"/>
    <mergeCell ref="HM86:HP86"/>
    <mergeCell ref="HQ86:HT86"/>
    <mergeCell ref="HU86:HX86"/>
    <mergeCell ref="HY86:IB86"/>
    <mergeCell ref="IC86:IF86"/>
    <mergeCell ref="GS86:GV86"/>
    <mergeCell ref="GW86:GZ86"/>
    <mergeCell ref="HA86:HD86"/>
    <mergeCell ref="HE86:HH86"/>
    <mergeCell ref="HI86:HL86"/>
    <mergeCell ref="FY86:GB86"/>
    <mergeCell ref="GC86:GF86"/>
    <mergeCell ref="GG86:GJ86"/>
    <mergeCell ref="GK86:GN86"/>
    <mergeCell ref="GO86:GR86"/>
    <mergeCell ref="FE86:FH86"/>
    <mergeCell ref="FI86:FL86"/>
    <mergeCell ref="FM86:FP86"/>
    <mergeCell ref="FQ86:FT86"/>
    <mergeCell ref="FU86:FX86"/>
    <mergeCell ref="EK86:EN86"/>
    <mergeCell ref="EO86:ER86"/>
    <mergeCell ref="ES86:EV86"/>
    <mergeCell ref="EW86:EZ86"/>
    <mergeCell ref="FA86:FD86"/>
    <mergeCell ref="DQ86:DT86"/>
    <mergeCell ref="DU86:DX86"/>
    <mergeCell ref="DY86:EB86"/>
    <mergeCell ref="EC86:EF86"/>
    <mergeCell ref="EG86:EJ86"/>
    <mergeCell ref="CW86:CZ86"/>
    <mergeCell ref="DA86:DD86"/>
    <mergeCell ref="DE86:DH86"/>
    <mergeCell ref="DI86:DL86"/>
    <mergeCell ref="DM86:DP86"/>
    <mergeCell ref="CC86:CF86"/>
    <mergeCell ref="CG86:CJ86"/>
    <mergeCell ref="CK86:CN86"/>
    <mergeCell ref="CO86:CR86"/>
    <mergeCell ref="CS86:CV86"/>
    <mergeCell ref="BI86:BL86"/>
    <mergeCell ref="BM86:BP86"/>
    <mergeCell ref="BQ86:BT86"/>
    <mergeCell ref="BU86:BX86"/>
    <mergeCell ref="BY86:CB86"/>
    <mergeCell ref="AO86:AR86"/>
    <mergeCell ref="AS86:AV86"/>
    <mergeCell ref="AW86:AZ86"/>
    <mergeCell ref="BA86:BD86"/>
    <mergeCell ref="BE86:BH86"/>
    <mergeCell ref="U86:X86"/>
    <mergeCell ref="Y86:AB86"/>
    <mergeCell ref="AC86:AF86"/>
    <mergeCell ref="AG86:AJ86"/>
    <mergeCell ref="AK86:AN86"/>
    <mergeCell ref="A86:D86"/>
    <mergeCell ref="E86:H86"/>
    <mergeCell ref="I86:L86"/>
    <mergeCell ref="M86:P86"/>
    <mergeCell ref="Q86:T86"/>
    <mergeCell ref="A28:C28"/>
    <mergeCell ref="A35:D35"/>
    <mergeCell ref="A37:D37"/>
    <mergeCell ref="A39:D39"/>
    <mergeCell ref="A73:D73"/>
    <mergeCell ref="A29:D29"/>
    <mergeCell ref="A33:D33"/>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9" scale="54"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
    <tabColor rgb="FF0000CC"/>
  </sheetPr>
  <dimension ref="A1:G62"/>
  <sheetViews>
    <sheetView showGridLines="0" topLeftCell="A54" zoomScaleNormal="100" workbookViewId="0">
      <selection activeCell="D106" sqref="D106"/>
    </sheetView>
  </sheetViews>
  <sheetFormatPr baseColWidth="10" defaultColWidth="11.44140625" defaultRowHeight="14.4"/>
  <cols>
    <col min="1" max="1" width="62.109375" customWidth="1"/>
    <col min="2" max="3" width="21" customWidth="1"/>
    <col min="4" max="4" width="5" customWidth="1"/>
    <col min="5" max="7" width="15.88671875" customWidth="1"/>
  </cols>
  <sheetData>
    <row r="1" spans="1:4" ht="21.6" customHeight="1">
      <c r="A1" s="1063"/>
      <c r="D1" s="28" t="s">
        <v>106</v>
      </c>
    </row>
    <row r="2" spans="1:4" ht="34.799999999999997" customHeight="1">
      <c r="A2" s="1063"/>
    </row>
    <row r="3" spans="1:4">
      <c r="A3" s="1063"/>
    </row>
    <row r="4" spans="1:4">
      <c r="A4" s="1430" t="s">
        <v>190</v>
      </c>
      <c r="B4" s="1408"/>
      <c r="C4" s="1451"/>
    </row>
    <row r="5" spans="1:4" ht="27.6" customHeight="1">
      <c r="A5" s="1436" t="s">
        <v>3918</v>
      </c>
      <c r="C5" s="1452"/>
    </row>
    <row r="6" spans="1:4" ht="25.2" customHeight="1">
      <c r="A6" s="1974" t="s">
        <v>4182</v>
      </c>
      <c r="B6" s="1975"/>
      <c r="C6" s="1976"/>
    </row>
    <row r="7" spans="1:4">
      <c r="A7" s="555"/>
      <c r="C7" s="1452"/>
    </row>
    <row r="8" spans="1:4">
      <c r="A8" s="1438" t="s">
        <v>54</v>
      </c>
      <c r="B8" s="3"/>
      <c r="C8" s="1420" t="s">
        <v>2229</v>
      </c>
    </row>
    <row r="9" spans="1:4">
      <c r="A9" s="1444" t="s">
        <v>4</v>
      </c>
      <c r="B9" s="1445">
        <v>45657</v>
      </c>
      <c r="C9" s="1453">
        <v>45291</v>
      </c>
    </row>
    <row r="10" spans="1:4" s="21" customFormat="1">
      <c r="A10" s="1446" t="s">
        <v>3911</v>
      </c>
      <c r="B10" s="1064"/>
      <c r="C10" s="1454"/>
    </row>
    <row r="11" spans="1:4">
      <c r="A11" s="1439" t="s">
        <v>2959</v>
      </c>
      <c r="B11" s="1065">
        <v>397932455</v>
      </c>
      <c r="C11" s="1455">
        <v>0</v>
      </c>
    </row>
    <row r="12" spans="1:4">
      <c r="A12" s="1439" t="s">
        <v>2960</v>
      </c>
      <c r="B12" s="1065">
        <v>15847803</v>
      </c>
      <c r="C12" s="1455">
        <v>0</v>
      </c>
    </row>
    <row r="13" spans="1:4">
      <c r="A13" s="1439" t="s">
        <v>2961</v>
      </c>
      <c r="B13" s="1065">
        <v>-15847803</v>
      </c>
      <c r="C13" s="1455">
        <v>0</v>
      </c>
    </row>
    <row r="14" spans="1:4">
      <c r="A14" s="1439" t="s">
        <v>2578</v>
      </c>
      <c r="B14" s="1065">
        <v>141904367</v>
      </c>
      <c r="C14" s="1455">
        <v>3929656142</v>
      </c>
    </row>
    <row r="15" spans="1:4" s="21" customFormat="1">
      <c r="A15" s="1446" t="s">
        <v>3912</v>
      </c>
      <c r="B15" s="1066"/>
      <c r="C15" s="1456"/>
    </row>
    <row r="16" spans="1:4">
      <c r="A16" s="1439" t="s">
        <v>2963</v>
      </c>
      <c r="B16" s="1065">
        <v>1647006749</v>
      </c>
      <c r="C16" s="1455">
        <v>494598541</v>
      </c>
    </row>
    <row r="17" spans="1:3">
      <c r="A17" s="1439" t="s">
        <v>2964</v>
      </c>
      <c r="B17" s="1065">
        <v>23803327</v>
      </c>
      <c r="C17" s="1455">
        <v>92727</v>
      </c>
    </row>
    <row r="18" spans="1:3">
      <c r="A18" s="1439" t="s">
        <v>2058</v>
      </c>
      <c r="B18" s="1065">
        <v>0</v>
      </c>
      <c r="C18" s="1455">
        <v>2748940</v>
      </c>
    </row>
    <row r="19" spans="1:3">
      <c r="A19" s="1439" t="s">
        <v>2239</v>
      </c>
      <c r="B19" s="1065">
        <v>65265661</v>
      </c>
      <c r="C19" s="1455">
        <v>179933139</v>
      </c>
    </row>
    <row r="20" spans="1:3" s="1068" customFormat="1">
      <c r="A20" s="1446" t="s">
        <v>3913</v>
      </c>
      <c r="B20" s="1067"/>
      <c r="C20" s="1457"/>
    </row>
    <row r="21" spans="1:3">
      <c r="A21" s="1439" t="s">
        <v>2969</v>
      </c>
      <c r="B21" s="1065">
        <v>328113240</v>
      </c>
      <c r="C21" s="1455">
        <v>305070780</v>
      </c>
    </row>
    <row r="22" spans="1:3">
      <c r="A22" s="1439" t="s">
        <v>1790</v>
      </c>
      <c r="B22" s="1065">
        <v>233485142</v>
      </c>
      <c r="C22" s="1455">
        <v>2466211982</v>
      </c>
    </row>
    <row r="23" spans="1:3">
      <c r="A23" s="1439" t="s">
        <v>2121</v>
      </c>
      <c r="B23" s="1065">
        <v>0</v>
      </c>
      <c r="C23" s="1455">
        <v>46813838</v>
      </c>
    </row>
    <row r="24" spans="1:3">
      <c r="A24" s="1439" t="s">
        <v>2970</v>
      </c>
      <c r="B24" s="1065">
        <v>494319158</v>
      </c>
      <c r="C24" s="1455">
        <v>0</v>
      </c>
    </row>
    <row r="25" spans="1:3" s="1068" customFormat="1">
      <c r="A25" s="1446" t="s">
        <v>3914</v>
      </c>
      <c r="B25" s="1067"/>
      <c r="C25" s="1457"/>
    </row>
    <row r="26" spans="1:3">
      <c r="A26" s="1439" t="s">
        <v>2021</v>
      </c>
      <c r="B26" s="1065">
        <v>39399772</v>
      </c>
      <c r="C26" s="1455">
        <v>25769487</v>
      </c>
    </row>
    <row r="27" spans="1:3">
      <c r="A27" s="1439" t="s">
        <v>2607</v>
      </c>
      <c r="B27" s="1065">
        <v>945278620</v>
      </c>
      <c r="C27" s="1455">
        <v>0</v>
      </c>
    </row>
    <row r="28" spans="1:3">
      <c r="A28" s="1439" t="s">
        <v>2971</v>
      </c>
      <c r="B28" s="1065">
        <v>40768750</v>
      </c>
      <c r="C28" s="1455">
        <v>0</v>
      </c>
    </row>
    <row r="29" spans="1:3">
      <c r="A29" s="1439" t="s">
        <v>2972</v>
      </c>
      <c r="B29" s="1065">
        <v>167117862</v>
      </c>
      <c r="C29" s="1455">
        <v>52460152</v>
      </c>
    </row>
    <row r="30" spans="1:3">
      <c r="A30" s="1439" t="s">
        <v>2489</v>
      </c>
      <c r="B30" s="1065">
        <v>334330676</v>
      </c>
      <c r="C30" s="1455">
        <v>30000936</v>
      </c>
    </row>
    <row r="31" spans="1:3">
      <c r="A31" s="1439" t="s">
        <v>2973</v>
      </c>
      <c r="B31" s="1065">
        <v>782781500</v>
      </c>
      <c r="C31" s="1455">
        <v>0</v>
      </c>
    </row>
    <row r="32" spans="1:3">
      <c r="A32" s="1439" t="s">
        <v>3917</v>
      </c>
      <c r="B32" s="1065">
        <v>116549869</v>
      </c>
      <c r="C32" s="1455">
        <v>67934971</v>
      </c>
    </row>
    <row r="33" spans="1:7">
      <c r="A33" s="1439" t="s">
        <v>3915</v>
      </c>
      <c r="B33" s="1065">
        <v>37000000</v>
      </c>
      <c r="C33" s="1455">
        <v>37000000</v>
      </c>
    </row>
    <row r="34" spans="1:7">
      <c r="A34" s="555" t="s">
        <v>3916</v>
      </c>
      <c r="B34" s="1065">
        <v>7295937448</v>
      </c>
      <c r="C34" s="1455">
        <v>5586099475</v>
      </c>
    </row>
    <row r="35" spans="1:7" ht="15" thickBot="1">
      <c r="A35" s="1438" t="s">
        <v>3</v>
      </c>
      <c r="B35" s="1069">
        <v>13090994596</v>
      </c>
      <c r="C35" s="1458">
        <v>13224391110</v>
      </c>
      <c r="D35" s="210"/>
      <c r="E35" s="210"/>
      <c r="F35" s="210"/>
      <c r="G35" s="1070"/>
    </row>
    <row r="36" spans="1:7" ht="15" thickTop="1">
      <c r="A36" s="1438"/>
      <c r="B36" s="1071"/>
      <c r="C36" s="1459"/>
      <c r="D36" s="1072"/>
      <c r="E36" s="1073"/>
      <c r="F36" s="1073"/>
    </row>
    <row r="37" spans="1:7">
      <c r="A37" s="1436" t="s">
        <v>3920</v>
      </c>
      <c r="B37" s="1074"/>
      <c r="C37" s="1460"/>
      <c r="E37" s="1075"/>
      <c r="F37" s="1075"/>
    </row>
    <row r="38" spans="1:7">
      <c r="A38" s="1447" t="s">
        <v>1771</v>
      </c>
      <c r="B38" s="1070"/>
      <c r="C38" s="1461"/>
    </row>
    <row r="39" spans="1:7">
      <c r="A39" s="1438" t="s">
        <v>53</v>
      </c>
      <c r="B39" s="1448"/>
      <c r="C39" s="1462"/>
    </row>
    <row r="40" spans="1:7">
      <c r="A40" s="1444" t="s">
        <v>4</v>
      </c>
      <c r="B40" s="1445">
        <v>45657</v>
      </c>
      <c r="C40" s="1453">
        <v>45291</v>
      </c>
    </row>
    <row r="41" spans="1:7">
      <c r="A41" s="1439" t="s">
        <v>3153</v>
      </c>
      <c r="B41" s="1065">
        <v>25780326</v>
      </c>
      <c r="C41" s="1455">
        <v>0</v>
      </c>
    </row>
    <row r="42" spans="1:7" ht="15" thickBot="1">
      <c r="A42" s="1438" t="s">
        <v>3</v>
      </c>
      <c r="B42" s="1069">
        <v>25780326</v>
      </c>
      <c r="C42" s="1458">
        <v>0</v>
      </c>
    </row>
    <row r="43" spans="1:7" ht="15" thickTop="1">
      <c r="A43" s="555"/>
      <c r="B43" s="1449"/>
      <c r="C43" s="1463"/>
    </row>
    <row r="44" spans="1:7">
      <c r="A44" s="555"/>
      <c r="C44" s="1452"/>
    </row>
    <row r="45" spans="1:7">
      <c r="A45" s="1436" t="s">
        <v>3892</v>
      </c>
      <c r="C45" s="1452"/>
    </row>
    <row r="46" spans="1:7" ht="8.4" customHeight="1">
      <c r="A46" s="555"/>
      <c r="C46" s="1452"/>
    </row>
    <row r="47" spans="1:7" ht="58.2" customHeight="1">
      <c r="A47" s="1938" t="s">
        <v>4183</v>
      </c>
      <c r="B47" s="1939"/>
      <c r="C47" s="1940"/>
    </row>
    <row r="48" spans="1:7" ht="7.8" customHeight="1">
      <c r="A48" s="555"/>
      <c r="C48" s="1452"/>
    </row>
    <row r="49" spans="1:3" ht="46.2" customHeight="1">
      <c r="A49" s="1938" t="s">
        <v>3921</v>
      </c>
      <c r="B49" s="1939"/>
      <c r="C49" s="1940"/>
    </row>
    <row r="50" spans="1:3" ht="26.4" customHeight="1">
      <c r="A50" s="1938" t="s">
        <v>4184</v>
      </c>
      <c r="B50" s="1939"/>
      <c r="C50" s="1940"/>
    </row>
    <row r="51" spans="1:3">
      <c r="A51" s="555"/>
      <c r="C51" s="1452"/>
    </row>
    <row r="52" spans="1:3">
      <c r="A52" s="1450" t="s">
        <v>3922</v>
      </c>
      <c r="C52" s="1452"/>
    </row>
    <row r="53" spans="1:3" ht="6.6" customHeight="1">
      <c r="A53" s="1395"/>
      <c r="C53" s="1452"/>
    </row>
    <row r="54" spans="1:3" ht="28.2" customHeight="1">
      <c r="A54" s="1938" t="s">
        <v>4185</v>
      </c>
      <c r="B54" s="1939"/>
      <c r="C54" s="1940"/>
    </row>
    <row r="55" spans="1:3" ht="6.6" customHeight="1">
      <c r="A55" s="1395"/>
      <c r="C55" s="1452"/>
    </row>
    <row r="56" spans="1:3" ht="45" customHeight="1">
      <c r="A56" s="1938" t="s">
        <v>4186</v>
      </c>
      <c r="B56" s="1939"/>
      <c r="C56" s="1940"/>
    </row>
    <row r="57" spans="1:3" ht="6.6" customHeight="1">
      <c r="A57" s="1395"/>
      <c r="C57" s="1452"/>
    </row>
    <row r="58" spans="1:3" ht="43.2" customHeight="1">
      <c r="A58" s="1938" t="s">
        <v>3923</v>
      </c>
      <c r="B58" s="1939"/>
      <c r="C58" s="1940"/>
    </row>
    <row r="59" spans="1:3" ht="9" customHeight="1">
      <c r="A59" s="1395"/>
      <c r="C59" s="1452"/>
    </row>
    <row r="60" spans="1:3" ht="30.6" customHeight="1">
      <c r="A60" s="1938" t="s">
        <v>3924</v>
      </c>
      <c r="B60" s="1939"/>
      <c r="C60" s="1940"/>
    </row>
    <row r="61" spans="1:3" ht="6.6" customHeight="1">
      <c r="A61" s="1395"/>
      <c r="C61" s="1452"/>
    </row>
    <row r="62" spans="1:3" ht="34.200000000000003" customHeight="1">
      <c r="A62" s="1971" t="s">
        <v>3925</v>
      </c>
      <c r="B62" s="1972"/>
      <c r="C62" s="1973"/>
    </row>
  </sheetData>
  <mergeCells count="9">
    <mergeCell ref="A62:C62"/>
    <mergeCell ref="A47:C47"/>
    <mergeCell ref="A49:C49"/>
    <mergeCell ref="A54:C54"/>
    <mergeCell ref="A6:C6"/>
    <mergeCell ref="A50:C50"/>
    <mergeCell ref="A56:C56"/>
    <mergeCell ref="A58:C58"/>
    <mergeCell ref="A60:C60"/>
  </mergeCells>
  <hyperlinks>
    <hyperlink ref="D1" location="BG!A1" display="BG" xr:uid="{38906639-DA06-41EF-AD4E-9C09BCE00B13}"/>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2">
    <tabColor rgb="FF0000CC"/>
    <pageSetUpPr fitToPage="1"/>
  </sheetPr>
  <dimension ref="A1:D122"/>
  <sheetViews>
    <sheetView showGridLines="0" topLeftCell="A108" zoomScaleNormal="100" workbookViewId="0">
      <selection activeCell="C68" sqref="C68"/>
    </sheetView>
  </sheetViews>
  <sheetFormatPr baseColWidth="10" defaultRowHeight="14.4"/>
  <cols>
    <col min="1" max="1" width="72.109375" customWidth="1"/>
    <col min="2" max="3" width="20.109375" customWidth="1"/>
    <col min="4" max="4" width="5.21875" customWidth="1"/>
  </cols>
  <sheetData>
    <row r="1" spans="1:4">
      <c r="D1" s="28" t="s">
        <v>106</v>
      </c>
    </row>
    <row r="2" spans="1:4" ht="35.4" customHeight="1"/>
    <row r="4" spans="1:4">
      <c r="A4" s="1977" t="s">
        <v>196</v>
      </c>
      <c r="B4" s="1857"/>
      <c r="C4" s="1978"/>
    </row>
    <row r="5" spans="1:4">
      <c r="A5" s="555"/>
      <c r="C5" s="1452"/>
    </row>
    <row r="6" spans="1:4" ht="15" customHeight="1">
      <c r="A6" s="555" t="s">
        <v>3930</v>
      </c>
      <c r="C6" s="1465"/>
    </row>
    <row r="7" spans="1:4" ht="15" customHeight="1">
      <c r="A7" s="555"/>
      <c r="C7" s="1466" t="s">
        <v>2229</v>
      </c>
    </row>
    <row r="8" spans="1:4">
      <c r="A8" s="1444" t="s">
        <v>4</v>
      </c>
      <c r="B8" s="1445">
        <v>45657</v>
      </c>
      <c r="C8" s="1453">
        <v>45291</v>
      </c>
    </row>
    <row r="9" spans="1:4">
      <c r="A9" s="1474" t="s">
        <v>84</v>
      </c>
      <c r="B9" s="1467"/>
      <c r="C9" s="1468"/>
    </row>
    <row r="10" spans="1:4">
      <c r="A10" s="1475" t="s">
        <v>1726</v>
      </c>
      <c r="B10" s="1065">
        <v>63983867</v>
      </c>
      <c r="C10" s="1455">
        <v>63983867</v>
      </c>
    </row>
    <row r="11" spans="1:4">
      <c r="A11" s="1475" t="s">
        <v>2995</v>
      </c>
      <c r="B11" s="1065">
        <v>174350166</v>
      </c>
      <c r="C11" s="1455">
        <v>0</v>
      </c>
    </row>
    <row r="12" spans="1:4">
      <c r="A12" s="1474" t="s">
        <v>85</v>
      </c>
      <c r="B12" s="1261"/>
      <c r="C12" s="1469"/>
    </row>
    <row r="13" spans="1:4">
      <c r="A13" s="555" t="s">
        <v>1729</v>
      </c>
      <c r="B13" s="1065">
        <v>0</v>
      </c>
      <c r="C13" s="1455">
        <v>80198320</v>
      </c>
    </row>
    <row r="14" spans="1:4">
      <c r="A14" s="555" t="s">
        <v>1728</v>
      </c>
      <c r="B14" s="1065">
        <v>0</v>
      </c>
      <c r="C14" s="1455">
        <v>808310124</v>
      </c>
    </row>
    <row r="15" spans="1:4">
      <c r="A15" s="555" t="s">
        <v>1730</v>
      </c>
      <c r="B15" s="1065">
        <v>86203876</v>
      </c>
      <c r="C15" s="1455">
        <v>0</v>
      </c>
    </row>
    <row r="16" spans="1:4">
      <c r="A16" s="555" t="s">
        <v>1800</v>
      </c>
      <c r="B16" s="1065">
        <v>77112232</v>
      </c>
      <c r="C16" s="1455">
        <v>0</v>
      </c>
    </row>
    <row r="17" spans="1:3">
      <c r="A17" s="555" t="s">
        <v>1732</v>
      </c>
      <c r="B17" s="1065">
        <v>104496390</v>
      </c>
      <c r="C17" s="1455">
        <v>0</v>
      </c>
    </row>
    <row r="18" spans="1:3">
      <c r="A18" s="555" t="s">
        <v>1802</v>
      </c>
      <c r="B18" s="1065">
        <v>213669127</v>
      </c>
      <c r="C18" s="1455">
        <v>0</v>
      </c>
    </row>
    <row r="19" spans="1:3">
      <c r="A19" s="555" t="s">
        <v>1731</v>
      </c>
      <c r="B19" s="1065">
        <v>1518596542</v>
      </c>
      <c r="C19" s="1455">
        <v>0</v>
      </c>
    </row>
    <row r="20" spans="1:3">
      <c r="A20" s="555" t="s">
        <v>1810</v>
      </c>
      <c r="B20" s="1065">
        <v>986485994</v>
      </c>
      <c r="C20" s="1455">
        <v>0</v>
      </c>
    </row>
    <row r="21" spans="1:3">
      <c r="A21" s="555" t="s">
        <v>1811</v>
      </c>
      <c r="B21" s="1065">
        <v>838038562</v>
      </c>
      <c r="C21" s="1455">
        <v>0</v>
      </c>
    </row>
    <row r="22" spans="1:3">
      <c r="A22" s="555" t="s">
        <v>1813</v>
      </c>
      <c r="B22" s="1065">
        <v>2274873268</v>
      </c>
      <c r="C22" s="1455">
        <v>0</v>
      </c>
    </row>
    <row r="23" spans="1:3">
      <c r="A23" s="1474" t="s">
        <v>86</v>
      </c>
      <c r="B23" s="1261"/>
      <c r="C23" s="1469"/>
    </row>
    <row r="24" spans="1:3">
      <c r="A24" s="1475" t="s">
        <v>1730</v>
      </c>
      <c r="B24" s="1261">
        <v>0</v>
      </c>
      <c r="C24" s="1469">
        <v>1356790117</v>
      </c>
    </row>
    <row r="25" spans="1:3">
      <c r="A25" s="1475" t="s">
        <v>1731</v>
      </c>
      <c r="B25" s="1261">
        <v>0</v>
      </c>
      <c r="C25" s="1469">
        <v>22863255452</v>
      </c>
    </row>
    <row r="26" spans="1:3">
      <c r="A26" s="1475" t="s">
        <v>2295</v>
      </c>
      <c r="B26" s="1261">
        <v>0</v>
      </c>
      <c r="C26" s="1469">
        <v>586704624</v>
      </c>
    </row>
    <row r="27" spans="1:3">
      <c r="A27" s="1475" t="s">
        <v>3697</v>
      </c>
      <c r="B27" s="1261">
        <v>0</v>
      </c>
      <c r="C27" s="1469">
        <v>-22066702973</v>
      </c>
    </row>
    <row r="28" spans="1:3">
      <c r="A28" s="1475" t="s">
        <v>1800</v>
      </c>
      <c r="B28" s="1261">
        <v>0</v>
      </c>
      <c r="C28" s="1469">
        <v>1356790118</v>
      </c>
    </row>
    <row r="29" spans="1:3">
      <c r="A29" s="1475" t="s">
        <v>1810</v>
      </c>
      <c r="B29" s="1261">
        <v>0</v>
      </c>
      <c r="C29" s="1469">
        <v>12216038401</v>
      </c>
    </row>
    <row r="30" spans="1:3">
      <c r="A30" s="1475" t="s">
        <v>2296</v>
      </c>
      <c r="B30" s="1261">
        <v>0</v>
      </c>
      <c r="C30" s="1469">
        <v>567079006</v>
      </c>
    </row>
    <row r="31" spans="1:3">
      <c r="A31" s="1475" t="s">
        <v>2253</v>
      </c>
      <c r="B31" s="1261">
        <v>0</v>
      </c>
      <c r="C31" s="1469">
        <v>-11724100715</v>
      </c>
    </row>
    <row r="32" spans="1:3">
      <c r="A32" s="1475" t="s">
        <v>1732</v>
      </c>
      <c r="B32" s="1261">
        <v>0</v>
      </c>
      <c r="C32" s="1469">
        <v>2171072022</v>
      </c>
    </row>
    <row r="33" spans="1:3">
      <c r="A33" s="1475" t="s">
        <v>1811</v>
      </c>
      <c r="B33" s="1261">
        <v>0</v>
      </c>
      <c r="C33" s="1469">
        <v>16270584336</v>
      </c>
    </row>
    <row r="34" spans="1:3">
      <c r="A34" s="1475" t="s">
        <v>2297</v>
      </c>
      <c r="B34" s="1261">
        <v>0</v>
      </c>
      <c r="C34" s="1469">
        <v>657128703</v>
      </c>
    </row>
    <row r="35" spans="1:3">
      <c r="A35" s="1475" t="s">
        <v>2254</v>
      </c>
      <c r="B35" s="1261">
        <v>0</v>
      </c>
      <c r="C35" s="1469">
        <v>-12579235623</v>
      </c>
    </row>
    <row r="36" spans="1:3">
      <c r="A36" s="1475" t="s">
        <v>1802</v>
      </c>
      <c r="B36" s="1261">
        <v>0</v>
      </c>
      <c r="C36" s="1469">
        <v>1271953800</v>
      </c>
    </row>
    <row r="37" spans="1:3">
      <c r="A37" s="1475" t="s">
        <v>1813</v>
      </c>
      <c r="B37" s="1261">
        <v>0</v>
      </c>
      <c r="C37" s="1469">
        <v>9490192759</v>
      </c>
    </row>
    <row r="38" spans="1:3">
      <c r="A38" s="1475" t="s">
        <v>2299</v>
      </c>
      <c r="B38" s="1261">
        <v>0</v>
      </c>
      <c r="C38" s="1469">
        <v>666939070</v>
      </c>
    </row>
    <row r="39" spans="1:3">
      <c r="A39" s="1475" t="s">
        <v>2256</v>
      </c>
      <c r="B39" s="1261">
        <v>0</v>
      </c>
      <c r="C39" s="1469">
        <v>-6484613599</v>
      </c>
    </row>
    <row r="40" spans="1:3">
      <c r="A40" s="555" t="s">
        <v>2062</v>
      </c>
      <c r="B40" s="1065">
        <v>3798157425</v>
      </c>
      <c r="C40" s="1455">
        <v>3798157425</v>
      </c>
    </row>
    <row r="41" spans="1:3">
      <c r="A41" s="555" t="s">
        <v>1812</v>
      </c>
      <c r="B41" s="1065">
        <v>22467758657</v>
      </c>
      <c r="C41" s="1455">
        <v>11059776850</v>
      </c>
    </row>
    <row r="42" spans="1:3">
      <c r="A42" s="555" t="s">
        <v>2298</v>
      </c>
      <c r="B42" s="1065">
        <v>1670203578</v>
      </c>
      <c r="C42" s="1455">
        <v>932552976</v>
      </c>
    </row>
    <row r="43" spans="1:3">
      <c r="A43" s="555" t="s">
        <v>2255</v>
      </c>
      <c r="B43" s="1065">
        <v>-25615552248</v>
      </c>
      <c r="C43" s="1455">
        <v>-8058567899</v>
      </c>
    </row>
    <row r="44" spans="1:3">
      <c r="A44" s="555" t="s">
        <v>2060</v>
      </c>
      <c r="B44" s="1065">
        <v>1916204400</v>
      </c>
      <c r="C44" s="1455">
        <v>1916204400</v>
      </c>
    </row>
    <row r="45" spans="1:3">
      <c r="A45" s="555" t="s">
        <v>2070</v>
      </c>
      <c r="B45" s="1065">
        <v>15717683961</v>
      </c>
      <c r="C45" s="1455">
        <v>5071577892</v>
      </c>
    </row>
    <row r="46" spans="1:3">
      <c r="A46" s="555" t="s">
        <v>2300</v>
      </c>
      <c r="B46" s="1065">
        <v>1037177333</v>
      </c>
      <c r="C46" s="1455">
        <v>367937528</v>
      </c>
    </row>
    <row r="47" spans="1:3">
      <c r="A47" s="555" t="s">
        <v>2257</v>
      </c>
      <c r="B47" s="1065">
        <v>-13622187265</v>
      </c>
      <c r="C47" s="1455">
        <v>-2359742971</v>
      </c>
    </row>
    <row r="48" spans="1:3">
      <c r="A48" s="555" t="s">
        <v>2983</v>
      </c>
      <c r="B48" s="1065">
        <v>2292211200</v>
      </c>
      <c r="C48" s="1455">
        <v>2292211200</v>
      </c>
    </row>
    <row r="49" spans="1:3">
      <c r="A49" s="555" t="s">
        <v>2303</v>
      </c>
      <c r="B49" s="1065">
        <v>523804082</v>
      </c>
      <c r="C49" s="1455">
        <v>45356123</v>
      </c>
    </row>
    <row r="50" spans="1:3">
      <c r="A50" s="555" t="s">
        <v>2240</v>
      </c>
      <c r="B50" s="1065">
        <v>7344464923</v>
      </c>
      <c r="C50" s="1455">
        <v>666353206</v>
      </c>
    </row>
    <row r="51" spans="1:3">
      <c r="A51" s="555" t="s">
        <v>2447</v>
      </c>
      <c r="B51" s="1065">
        <v>-5206414001</v>
      </c>
      <c r="C51" s="1455">
        <v>0</v>
      </c>
    </row>
    <row r="52" spans="1:3">
      <c r="A52" s="555" t="s">
        <v>2063</v>
      </c>
      <c r="B52" s="1065">
        <v>3007812100</v>
      </c>
      <c r="C52" s="1455">
        <v>3007812100</v>
      </c>
    </row>
    <row r="53" spans="1:3">
      <c r="A53" s="555" t="s">
        <v>2241</v>
      </c>
      <c r="B53" s="1065">
        <v>13677191855</v>
      </c>
      <c r="C53" s="1455">
        <v>109191267</v>
      </c>
    </row>
    <row r="54" spans="1:3">
      <c r="A54" s="555" t="s">
        <v>2304</v>
      </c>
      <c r="B54" s="1065">
        <v>899819015</v>
      </c>
      <c r="C54" s="1455">
        <v>20429163</v>
      </c>
    </row>
    <row r="55" spans="1:3">
      <c r="A55" s="555" t="s">
        <v>2448</v>
      </c>
      <c r="B55" s="1065">
        <v>-5838678487</v>
      </c>
      <c r="C55" s="1455">
        <v>0</v>
      </c>
    </row>
    <row r="56" spans="1:3">
      <c r="A56" s="555" t="s">
        <v>2072</v>
      </c>
      <c r="B56" s="1065">
        <v>11393056135</v>
      </c>
      <c r="C56" s="1455">
        <v>88913714</v>
      </c>
    </row>
    <row r="57" spans="1:3">
      <c r="A57" s="555" t="s">
        <v>2301</v>
      </c>
      <c r="B57" s="1065">
        <v>722271850</v>
      </c>
      <c r="C57" s="1455">
        <v>61335908</v>
      </c>
    </row>
    <row r="58" spans="1:3">
      <c r="A58" s="555" t="s">
        <v>2064</v>
      </c>
      <c r="B58" s="1065">
        <v>1845892500</v>
      </c>
      <c r="C58" s="1455">
        <v>1845892500</v>
      </c>
    </row>
    <row r="59" spans="1:3">
      <c r="A59" s="555" t="s">
        <v>2449</v>
      </c>
      <c r="B59" s="1065">
        <v>-7679685026</v>
      </c>
      <c r="C59" s="1455">
        <v>0</v>
      </c>
    </row>
    <row r="60" spans="1:3">
      <c r="A60" s="555" t="s">
        <v>2436</v>
      </c>
      <c r="B60" s="1065">
        <v>10955965631</v>
      </c>
      <c r="C60" s="1455">
        <v>0</v>
      </c>
    </row>
    <row r="61" spans="1:3">
      <c r="A61" s="555" t="s">
        <v>2071</v>
      </c>
      <c r="B61" s="1065">
        <v>7500005389</v>
      </c>
      <c r="C61" s="1455">
        <v>824396709</v>
      </c>
    </row>
    <row r="62" spans="1:3">
      <c r="A62" s="555" t="s">
        <v>2302</v>
      </c>
      <c r="B62" s="1065">
        <v>683454565</v>
      </c>
      <c r="C62" s="1455">
        <v>131825875</v>
      </c>
    </row>
    <row r="63" spans="1:3">
      <c r="A63" s="555" t="s">
        <v>2991</v>
      </c>
      <c r="B63" s="1065">
        <v>-1496644764</v>
      </c>
      <c r="C63" s="1455">
        <v>0</v>
      </c>
    </row>
    <row r="64" spans="1:3">
      <c r="A64" s="555" t="s">
        <v>2992</v>
      </c>
      <c r="B64" s="1065">
        <v>-1614577157</v>
      </c>
      <c r="C64" s="1455">
        <v>0</v>
      </c>
    </row>
    <row r="65" spans="1:3">
      <c r="A65" s="555" t="s">
        <v>2993</v>
      </c>
      <c r="B65" s="1065">
        <v>-1274133999</v>
      </c>
      <c r="C65" s="1455">
        <v>0</v>
      </c>
    </row>
    <row r="66" spans="1:3" s="30" customFormat="1">
      <c r="A66" s="559" t="s">
        <v>2994</v>
      </c>
      <c r="B66" s="1477">
        <v>-91288670</v>
      </c>
      <c r="C66" s="1478">
        <v>0</v>
      </c>
    </row>
    <row r="67" spans="1:3">
      <c r="A67" s="555" t="s">
        <v>2320</v>
      </c>
      <c r="B67" s="1065">
        <v>2330394484</v>
      </c>
      <c r="C67" s="1455">
        <v>1743805653</v>
      </c>
    </row>
    <row r="68" spans="1:3">
      <c r="A68" s="555" t="s">
        <v>2986</v>
      </c>
      <c r="B68" s="1065">
        <v>4939892906</v>
      </c>
      <c r="C68" s="1455">
        <v>0</v>
      </c>
    </row>
    <row r="69" spans="1:3">
      <c r="A69" s="555" t="s">
        <v>2677</v>
      </c>
      <c r="B69" s="1065">
        <v>313600419</v>
      </c>
      <c r="C69" s="1455">
        <v>0</v>
      </c>
    </row>
    <row r="70" spans="1:3">
      <c r="A70" s="555" t="s">
        <v>2613</v>
      </c>
      <c r="B70" s="1065">
        <v>-940791511</v>
      </c>
      <c r="C70" s="1455">
        <v>0</v>
      </c>
    </row>
    <row r="71" spans="1:3">
      <c r="A71" s="555" t="s">
        <v>2321</v>
      </c>
      <c r="B71" s="1065">
        <v>0</v>
      </c>
      <c r="C71" s="1455">
        <v>1743805653</v>
      </c>
    </row>
    <row r="72" spans="1:3">
      <c r="A72" s="555" t="s">
        <v>2472</v>
      </c>
      <c r="B72" s="1065">
        <v>936352442</v>
      </c>
      <c r="C72" s="1455">
        <v>0</v>
      </c>
    </row>
    <row r="73" spans="1:3">
      <c r="A73" s="555" t="s">
        <v>2987</v>
      </c>
      <c r="B73" s="1065">
        <v>48262569</v>
      </c>
      <c r="C73" s="1455">
        <v>0</v>
      </c>
    </row>
    <row r="74" spans="1:3">
      <c r="A74" s="555" t="s">
        <v>2678</v>
      </c>
      <c r="B74" s="1065">
        <v>18950924</v>
      </c>
      <c r="C74" s="1455">
        <v>0</v>
      </c>
    </row>
    <row r="75" spans="1:3">
      <c r="A75" s="555" t="s">
        <v>2473</v>
      </c>
      <c r="B75" s="1065">
        <v>936352442</v>
      </c>
      <c r="C75" s="1455">
        <v>0</v>
      </c>
    </row>
    <row r="76" spans="1:3">
      <c r="A76" s="555" t="s">
        <v>2474</v>
      </c>
      <c r="B76" s="1065">
        <v>2227087196</v>
      </c>
      <c r="C76" s="1455">
        <v>0</v>
      </c>
    </row>
    <row r="77" spans="1:3">
      <c r="A77" s="555" t="s">
        <v>2988</v>
      </c>
      <c r="B77" s="1065">
        <v>57442329</v>
      </c>
      <c r="C77" s="1455">
        <v>0</v>
      </c>
    </row>
    <row r="78" spans="1:3">
      <c r="A78" s="555" t="s">
        <v>2990</v>
      </c>
      <c r="B78" s="1065">
        <v>4801117</v>
      </c>
      <c r="C78" s="1455">
        <v>0</v>
      </c>
    </row>
    <row r="79" spans="1:3">
      <c r="A79" s="555" t="s">
        <v>2989</v>
      </c>
      <c r="B79" s="1065">
        <v>10234325</v>
      </c>
      <c r="C79" s="1455">
        <v>0</v>
      </c>
    </row>
    <row r="80" spans="1:3">
      <c r="A80" s="555" t="s">
        <v>4165</v>
      </c>
      <c r="B80" s="1065">
        <v>6104531469</v>
      </c>
      <c r="C80" s="1455"/>
    </row>
    <row r="81" spans="1:3">
      <c r="A81" s="555" t="s">
        <v>4166</v>
      </c>
      <c r="B81" s="1065">
        <v>2060389824</v>
      </c>
      <c r="C81" s="1455"/>
    </row>
    <row r="82" spans="1:3">
      <c r="A82" s="555" t="s">
        <v>2984</v>
      </c>
      <c r="B82" s="1065">
        <v>17000170054</v>
      </c>
      <c r="C82" s="1455">
        <v>0</v>
      </c>
    </row>
    <row r="83" spans="1:3">
      <c r="A83" s="1475" t="s">
        <v>197</v>
      </c>
      <c r="B83" s="1261">
        <v>0</v>
      </c>
      <c r="C83" s="1469">
        <v>0</v>
      </c>
    </row>
    <row r="84" spans="1:3" ht="15" thickBot="1">
      <c r="A84" s="1438" t="s">
        <v>14</v>
      </c>
      <c r="B84" s="1078">
        <v>87399453995</v>
      </c>
      <c r="C84" s="1470">
        <v>42881593081</v>
      </c>
    </row>
    <row r="85" spans="1:3" ht="15" thickTop="1">
      <c r="A85" s="1438"/>
      <c r="B85" s="1323"/>
      <c r="C85" s="1471"/>
    </row>
    <row r="86" spans="1:3" ht="43.2" customHeight="1">
      <c r="A86" s="1938" t="s">
        <v>4187</v>
      </c>
      <c r="B86" s="1939"/>
      <c r="C86" s="1940"/>
    </row>
    <row r="87" spans="1:3">
      <c r="A87" s="1476"/>
      <c r="B87" s="420"/>
      <c r="C87" s="1472"/>
    </row>
    <row r="88" spans="1:3">
      <c r="A88" s="1436" t="s">
        <v>3892</v>
      </c>
      <c r="B88" s="425"/>
      <c r="C88" s="1473"/>
    </row>
    <row r="89" spans="1:3" ht="5.4" customHeight="1">
      <c r="A89" s="555"/>
      <c r="C89" s="1473"/>
    </row>
    <row r="90" spans="1:3" ht="31.8" customHeight="1">
      <c r="A90" s="1938" t="s">
        <v>3927</v>
      </c>
      <c r="B90" s="1939"/>
      <c r="C90" s="1940"/>
    </row>
    <row r="91" spans="1:3" ht="5.4" customHeight="1">
      <c r="A91" s="555"/>
      <c r="C91" s="1473"/>
    </row>
    <row r="92" spans="1:3">
      <c r="A92" s="1979" t="s">
        <v>3928</v>
      </c>
      <c r="B92" s="1980"/>
      <c r="C92" s="1981"/>
    </row>
    <row r="93" spans="1:3" ht="5.4" customHeight="1">
      <c r="A93" s="555"/>
      <c r="C93" s="1473"/>
    </row>
    <row r="94" spans="1:3">
      <c r="A94" s="1979" t="s">
        <v>3931</v>
      </c>
      <c r="B94" s="1980"/>
      <c r="C94" s="1981"/>
    </row>
    <row r="95" spans="1:3" ht="5.4" customHeight="1">
      <c r="A95" s="555"/>
      <c r="C95" s="1473"/>
    </row>
    <row r="96" spans="1:3" ht="46.2" customHeight="1">
      <c r="A96" s="1938" t="s">
        <v>3932</v>
      </c>
      <c r="B96" s="1939"/>
      <c r="C96" s="1940"/>
    </row>
    <row r="97" spans="1:3" ht="5.4" customHeight="1">
      <c r="A97" s="555"/>
      <c r="C97" s="1473"/>
    </row>
    <row r="98" spans="1:3" ht="46.2" customHeight="1">
      <c r="A98" s="1938" t="s">
        <v>3933</v>
      </c>
      <c r="B98" s="1939"/>
      <c r="C98" s="1940"/>
    </row>
    <row r="99" spans="1:3" ht="5.4" customHeight="1">
      <c r="A99" s="555"/>
      <c r="C99" s="1473"/>
    </row>
    <row r="100" spans="1:3" ht="78.599999999999994" customHeight="1">
      <c r="A100" s="1938" t="s">
        <v>3934</v>
      </c>
      <c r="B100" s="1939"/>
      <c r="C100" s="1940"/>
    </row>
    <row r="101" spans="1:3" ht="5.4" customHeight="1">
      <c r="A101" s="555"/>
      <c r="C101" s="1473"/>
    </row>
    <row r="102" spans="1:3" ht="29.4" customHeight="1">
      <c r="A102" s="1938" t="s">
        <v>4188</v>
      </c>
      <c r="B102" s="1939"/>
      <c r="C102" s="1940"/>
    </row>
    <row r="103" spans="1:3">
      <c r="A103" s="555"/>
      <c r="C103" s="1452"/>
    </row>
    <row r="104" spans="1:3">
      <c r="A104" s="1436" t="s">
        <v>3935</v>
      </c>
      <c r="C104" s="1452"/>
    </row>
    <row r="105" spans="1:3" ht="5.4" customHeight="1">
      <c r="A105" s="555"/>
      <c r="C105" s="1473"/>
    </row>
    <row r="106" spans="1:3">
      <c r="A106" s="555" t="s">
        <v>3929</v>
      </c>
      <c r="C106" s="1452"/>
    </row>
    <row r="107" spans="1:3" ht="5.4" customHeight="1">
      <c r="A107" s="555"/>
      <c r="C107" s="1473"/>
    </row>
    <row r="108" spans="1:3" ht="61.2" customHeight="1">
      <c r="A108" s="1938" t="s">
        <v>3936</v>
      </c>
      <c r="B108" s="1939"/>
      <c r="C108" s="1940"/>
    </row>
    <row r="109" spans="1:3" ht="5.4" customHeight="1">
      <c r="A109" s="555"/>
      <c r="C109" s="1473"/>
    </row>
    <row r="110" spans="1:3" ht="43.8" customHeight="1">
      <c r="A110" s="1938" t="s">
        <v>3937</v>
      </c>
      <c r="B110" s="1939"/>
      <c r="C110" s="1940"/>
    </row>
    <row r="111" spans="1:3" ht="5.4" customHeight="1">
      <c r="A111" s="555"/>
      <c r="C111" s="1473"/>
    </row>
    <row r="112" spans="1:3" ht="26.4" customHeight="1">
      <c r="A112" s="1938" t="s">
        <v>3938</v>
      </c>
      <c r="B112" s="1939"/>
      <c r="C112" s="1940"/>
    </row>
    <row r="113" spans="1:3">
      <c r="A113" s="555"/>
      <c r="C113" s="1452"/>
    </row>
    <row r="114" spans="1:3">
      <c r="A114" s="1436" t="s">
        <v>3922</v>
      </c>
      <c r="C114" s="1452"/>
    </row>
    <row r="115" spans="1:3" ht="5.4" customHeight="1">
      <c r="A115" s="555"/>
      <c r="C115" s="1473"/>
    </row>
    <row r="116" spans="1:3" ht="26.4" customHeight="1">
      <c r="A116" s="1960" t="s">
        <v>3939</v>
      </c>
      <c r="B116" s="1961"/>
      <c r="C116" s="1962"/>
    </row>
    <row r="117" spans="1:3" ht="5.4" customHeight="1">
      <c r="A117" s="555"/>
      <c r="C117" s="1473"/>
    </row>
    <row r="118" spans="1:3" ht="41.4" customHeight="1">
      <c r="A118" s="1938" t="s">
        <v>3940</v>
      </c>
      <c r="B118" s="1939"/>
      <c r="C118" s="1940"/>
    </row>
    <row r="119" spans="1:3" ht="5.4" customHeight="1">
      <c r="A119" s="555"/>
      <c r="C119" s="1473"/>
    </row>
    <row r="120" spans="1:3" ht="30" customHeight="1">
      <c r="A120" s="1938" t="s">
        <v>3941</v>
      </c>
      <c r="B120" s="1939"/>
      <c r="C120" s="1940"/>
    </row>
    <row r="121" spans="1:3" ht="5.4" customHeight="1">
      <c r="A121" s="555"/>
      <c r="C121" s="1473"/>
    </row>
    <row r="122" spans="1:3" ht="30" customHeight="1">
      <c r="A122" s="1960" t="s">
        <v>3942</v>
      </c>
      <c r="B122" s="1961"/>
      <c r="C122" s="1962"/>
    </row>
  </sheetData>
  <mergeCells count="16">
    <mergeCell ref="A98:C98"/>
    <mergeCell ref="A100:C100"/>
    <mergeCell ref="A108:C108"/>
    <mergeCell ref="A120:C120"/>
    <mergeCell ref="A122:C122"/>
    <mergeCell ref="A110:C110"/>
    <mergeCell ref="A112:C112"/>
    <mergeCell ref="A116:C116"/>
    <mergeCell ref="A118:C118"/>
    <mergeCell ref="A102:C102"/>
    <mergeCell ref="A4:C4"/>
    <mergeCell ref="A90:C90"/>
    <mergeCell ref="A92:C92"/>
    <mergeCell ref="A94:C94"/>
    <mergeCell ref="A96:C96"/>
    <mergeCell ref="A86:C86"/>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74" fitToHeight="0" orientation="portrait" r:id="rId1"/>
  <rowBreaks count="1" manualBreakCount="1">
    <brk id="66" max="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3">
    <tabColor rgb="FF0000CC"/>
    <pageSetUpPr fitToPage="1"/>
  </sheetPr>
  <dimension ref="A1:AH36"/>
  <sheetViews>
    <sheetView showGridLines="0" zoomScaleNormal="100" workbookViewId="0">
      <selection activeCell="C32" sqref="C32"/>
    </sheetView>
  </sheetViews>
  <sheetFormatPr baseColWidth="10" defaultRowHeight="14.4"/>
  <cols>
    <col min="1" max="1" width="34.21875" style="24" customWidth="1"/>
    <col min="2" max="5" width="20.33203125" style="24" customWidth="1"/>
    <col min="6" max="7" width="18.21875" style="24" customWidth="1"/>
    <col min="8" max="8" width="6.77734375" style="24" customWidth="1"/>
    <col min="9" max="9" width="26.5546875" style="24" bestFit="1" customWidth="1"/>
    <col min="10" max="10" width="29.33203125" style="83" bestFit="1" customWidth="1"/>
    <col min="11" max="11" width="33" style="24" bestFit="1" customWidth="1"/>
    <col min="12" max="12" width="33" style="24" customWidth="1"/>
    <col min="13" max="13" width="39.33203125" style="24" bestFit="1" customWidth="1"/>
    <col min="14" max="14" width="37.44140625" style="24" bestFit="1" customWidth="1"/>
    <col min="15" max="15" width="35.6640625" style="24" bestFit="1" customWidth="1"/>
    <col min="16" max="33" width="11.44140625" style="24"/>
  </cols>
  <sheetData>
    <row r="1" spans="1:33">
      <c r="B1" s="29"/>
      <c r="C1" s="29"/>
      <c r="H1" s="29" t="s">
        <v>106</v>
      </c>
    </row>
    <row r="2" spans="1:33" ht="42" customHeight="1"/>
    <row r="4" spans="1:33">
      <c r="A4" s="1430" t="s">
        <v>4087</v>
      </c>
      <c r="B4" s="1408"/>
      <c r="C4" s="1408"/>
      <c r="D4" s="1408"/>
      <c r="E4" s="1408"/>
      <c r="F4" s="1408"/>
      <c r="G4" s="1451"/>
      <c r="H4" s="83"/>
      <c r="J4" s="24"/>
      <c r="AF4"/>
      <c r="AG4"/>
    </row>
    <row r="5" spans="1:33">
      <c r="A5" s="1489"/>
      <c r="B5" s="1099"/>
      <c r="C5" s="1099"/>
      <c r="D5" s="1099"/>
      <c r="E5" s="1099"/>
      <c r="F5" s="1099"/>
      <c r="G5" s="1479"/>
      <c r="H5" s="961"/>
      <c r="I5"/>
      <c r="J5"/>
      <c r="K5"/>
      <c r="L5"/>
      <c r="M5"/>
      <c r="N5"/>
      <c r="O5"/>
      <c r="P5"/>
      <c r="Q5"/>
      <c r="R5"/>
      <c r="S5"/>
      <c r="T5"/>
      <c r="U5"/>
      <c r="V5"/>
      <c r="W5"/>
      <c r="X5"/>
      <c r="Y5"/>
      <c r="Z5"/>
      <c r="AA5"/>
      <c r="AB5"/>
      <c r="AC5"/>
      <c r="AD5"/>
      <c r="AE5"/>
      <c r="AF5"/>
      <c r="AG5"/>
    </row>
    <row r="6" spans="1:33" s="3" customFormat="1">
      <c r="A6" s="1439"/>
      <c r="B6" s="24"/>
      <c r="C6" s="24" t="s">
        <v>2228</v>
      </c>
      <c r="D6" s="1082"/>
      <c r="E6" s="1082"/>
      <c r="F6" s="1082"/>
      <c r="G6" s="1480"/>
      <c r="H6" s="1082"/>
      <c r="I6" s="1082"/>
      <c r="J6" s="496"/>
    </row>
    <row r="7" spans="1:33">
      <c r="A7" s="1401" t="s">
        <v>4</v>
      </c>
      <c r="B7" s="1481">
        <v>45657</v>
      </c>
      <c r="C7" s="1481">
        <v>45291</v>
      </c>
      <c r="G7" s="1482"/>
      <c r="I7" s="83"/>
      <c r="J7" s="24"/>
      <c r="AE7"/>
      <c r="AF7"/>
      <c r="AG7"/>
    </row>
    <row r="8" spans="1:33">
      <c r="A8" s="1490" t="s">
        <v>1772</v>
      </c>
      <c r="B8" s="1483">
        <v>4051331765</v>
      </c>
      <c r="C8" s="1483">
        <v>3521000000</v>
      </c>
      <c r="G8" s="1482"/>
      <c r="I8" s="83"/>
      <c r="J8" s="24"/>
      <c r="AE8"/>
      <c r="AF8"/>
      <c r="AG8"/>
    </row>
    <row r="9" spans="1:33" ht="15" thickBot="1">
      <c r="A9" s="1402" t="s">
        <v>3</v>
      </c>
      <c r="B9" s="1083">
        <v>4051331765</v>
      </c>
      <c r="C9" s="1083">
        <v>3521000000</v>
      </c>
      <c r="D9" s="1084"/>
      <c r="G9" s="1482"/>
      <c r="I9" s="83"/>
      <c r="J9" s="24"/>
      <c r="AE9"/>
      <c r="AF9"/>
      <c r="AG9"/>
    </row>
    <row r="10" spans="1:33" ht="15" thickTop="1">
      <c r="A10" s="1402"/>
      <c r="B10" s="1085"/>
      <c r="C10" s="1085"/>
      <c r="D10" s="1084"/>
      <c r="G10" s="1482"/>
      <c r="I10" s="83"/>
      <c r="J10" s="24"/>
      <c r="AE10"/>
      <c r="AF10"/>
      <c r="AG10"/>
    </row>
    <row r="11" spans="1:33">
      <c r="A11" s="1402"/>
      <c r="B11" s="1085"/>
      <c r="C11" s="1085"/>
      <c r="D11" s="1084"/>
      <c r="G11" s="1482"/>
      <c r="I11" s="83"/>
      <c r="J11" s="24"/>
      <c r="AE11"/>
      <c r="AF11"/>
      <c r="AG11"/>
    </row>
    <row r="12" spans="1:33">
      <c r="A12" s="55" t="s">
        <v>4189</v>
      </c>
      <c r="G12" s="1482"/>
      <c r="I12" s="83"/>
      <c r="J12" s="24"/>
      <c r="AG12"/>
    </row>
    <row r="13" spans="1:33" ht="15" thickBot="1">
      <c r="A13" s="1491" t="s">
        <v>200</v>
      </c>
      <c r="B13" s="1081"/>
      <c r="C13" s="1081"/>
      <c r="G13" s="1482"/>
    </row>
    <row r="14" spans="1:33" ht="15" thickBot="1">
      <c r="A14" s="1490"/>
      <c r="D14" s="1086">
        <v>2024</v>
      </c>
      <c r="E14" s="1087"/>
      <c r="G14" s="1482"/>
      <c r="AF14"/>
      <c r="AG14"/>
    </row>
    <row r="15" spans="1:33" s="1135" customFormat="1" ht="48.6" customHeight="1" thickBot="1">
      <c r="A15" s="1492" t="s">
        <v>299</v>
      </c>
      <c r="B15" s="1094" t="s">
        <v>300</v>
      </c>
      <c r="C15" s="1094" t="s">
        <v>314</v>
      </c>
      <c r="D15" s="1094" t="s">
        <v>313</v>
      </c>
      <c r="E15" s="1094" t="s">
        <v>199</v>
      </c>
      <c r="F15" s="1159"/>
      <c r="G15" s="1484"/>
      <c r="H15" s="1159"/>
      <c r="I15" s="1159"/>
      <c r="J15" s="1320"/>
      <c r="K15" s="1159"/>
      <c r="L15" s="1159"/>
      <c r="M15" s="1159"/>
      <c r="N15" s="1159"/>
      <c r="O15" s="1159"/>
      <c r="P15" s="1159"/>
      <c r="Q15" s="1159"/>
      <c r="R15" s="1159"/>
      <c r="S15" s="1159"/>
      <c r="T15" s="1159"/>
      <c r="U15" s="1159"/>
      <c r="V15" s="1159"/>
      <c r="W15" s="1159"/>
      <c r="X15" s="1159"/>
      <c r="Y15" s="1159"/>
      <c r="Z15" s="1159"/>
      <c r="AA15" s="1159"/>
      <c r="AB15" s="1159"/>
      <c r="AC15" s="1159"/>
      <c r="AD15" s="1159"/>
      <c r="AE15" s="1159"/>
    </row>
    <row r="16" spans="1:33" ht="34.200000000000003" customHeight="1" thickBot="1">
      <c r="A16" s="1493" t="s">
        <v>2380</v>
      </c>
      <c r="B16" s="1088" t="s">
        <v>2369</v>
      </c>
      <c r="C16" s="1088">
        <v>5</v>
      </c>
      <c r="D16" s="1089">
        <v>5150939925</v>
      </c>
      <c r="E16" s="1089">
        <v>-1893060075</v>
      </c>
      <c r="G16" s="1482"/>
      <c r="AF16"/>
      <c r="AG16"/>
    </row>
    <row r="17" spans="1:34" ht="42.6" customHeight="1" thickBot="1">
      <c r="A17" s="1494" t="s">
        <v>3943</v>
      </c>
      <c r="B17" s="1091" t="s">
        <v>2462</v>
      </c>
      <c r="C17" s="1092">
        <v>17935</v>
      </c>
      <c r="D17" s="1093">
        <v>2951723605</v>
      </c>
      <c r="E17" s="1093">
        <v>-635276395</v>
      </c>
      <c r="G17" s="1482"/>
      <c r="AF17"/>
      <c r="AG17"/>
    </row>
    <row r="18" spans="1:34">
      <c r="A18" s="555"/>
      <c r="B18"/>
      <c r="D18" s="1090"/>
      <c r="E18" s="1090"/>
      <c r="G18" s="1482"/>
      <c r="AF18"/>
      <c r="AG18"/>
    </row>
    <row r="19" spans="1:34">
      <c r="A19" s="1490"/>
      <c r="G19" s="1482"/>
    </row>
    <row r="20" spans="1:34">
      <c r="A20" s="1490" t="s">
        <v>2381</v>
      </c>
      <c r="G20" s="1482"/>
    </row>
    <row r="21" spans="1:34">
      <c r="A21" s="1490" t="s">
        <v>3945</v>
      </c>
      <c r="G21" s="1482"/>
    </row>
    <row r="22" spans="1:34">
      <c r="A22" s="1490"/>
      <c r="G22" s="1482"/>
    </row>
    <row r="23" spans="1:34" ht="15" customHeight="1">
      <c r="A23" s="1490"/>
      <c r="G23" s="1482"/>
    </row>
    <row r="24" spans="1:34">
      <c r="A24" s="1495" t="s">
        <v>3944</v>
      </c>
      <c r="G24" s="1482"/>
    </row>
    <row r="25" spans="1:34" ht="15" thickBot="1">
      <c r="A25" s="1490"/>
      <c r="C25" s="1096"/>
      <c r="G25" s="1482"/>
    </row>
    <row r="26" spans="1:34" ht="70.2" customHeight="1" thickBot="1">
      <c r="A26" s="1492" t="s">
        <v>299</v>
      </c>
      <c r="B26" s="1094" t="s">
        <v>314</v>
      </c>
      <c r="C26" s="1094" t="s">
        <v>315</v>
      </c>
      <c r="D26" s="1094" t="s">
        <v>2379</v>
      </c>
      <c r="E26" s="1094" t="s">
        <v>316</v>
      </c>
      <c r="F26" s="1094" t="s">
        <v>201</v>
      </c>
      <c r="G26" s="1485" t="s">
        <v>317</v>
      </c>
      <c r="J26" s="24"/>
      <c r="K26" s="83"/>
      <c r="AH26" s="24"/>
    </row>
    <row r="27" spans="1:34" ht="34.200000000000003" customHeight="1" thickBot="1">
      <c r="A27" s="1493" t="s">
        <v>2380</v>
      </c>
      <c r="B27" s="1088">
        <v>5</v>
      </c>
      <c r="C27" s="1097">
        <v>0.5</v>
      </c>
      <c r="D27" s="1089">
        <v>3521000000</v>
      </c>
      <c r="E27" s="1095">
        <v>0.5</v>
      </c>
      <c r="F27" s="1098">
        <v>2575469962.5</v>
      </c>
      <c r="G27" s="1486">
        <v>-945530037.5</v>
      </c>
      <c r="AF27"/>
      <c r="AG27"/>
    </row>
    <row r="28" spans="1:34" ht="43.8" thickBot="1">
      <c r="A28" s="1496" t="s">
        <v>3943</v>
      </c>
      <c r="B28" s="1092">
        <v>17935</v>
      </c>
      <c r="C28" s="1095">
        <v>0.5</v>
      </c>
      <c r="D28" s="1098">
        <v>1791000000</v>
      </c>
      <c r="E28" s="1095">
        <v>0.5</v>
      </c>
      <c r="F28" s="1093">
        <v>1475861802.5</v>
      </c>
      <c r="G28" s="1486">
        <v>-315138197.5</v>
      </c>
      <c r="J28" s="24"/>
      <c r="K28" s="83"/>
      <c r="AH28" s="24"/>
    </row>
    <row r="29" spans="1:34">
      <c r="A29" s="1490"/>
      <c r="C29" s="1096"/>
      <c r="D29" s="1090"/>
      <c r="E29" s="1090"/>
      <c r="F29" s="1096"/>
      <c r="G29" s="1482"/>
    </row>
    <row r="30" spans="1:34" ht="28.2" customHeight="1">
      <c r="A30" s="1938" t="s">
        <v>4190</v>
      </c>
      <c r="B30" s="1939"/>
      <c r="C30" s="1939"/>
      <c r="D30" s="1939"/>
      <c r="E30" s="1939"/>
      <c r="F30" s="1939"/>
      <c r="G30" s="1940"/>
      <c r="AF30"/>
      <c r="AG30"/>
    </row>
    <row r="31" spans="1:34">
      <c r="A31" s="1490"/>
      <c r="C31" s="1096"/>
      <c r="E31" s="1487"/>
      <c r="G31" s="1482"/>
    </row>
    <row r="32" spans="1:34">
      <c r="A32" s="1436" t="s">
        <v>3892</v>
      </c>
      <c r="C32" s="1096"/>
      <c r="D32" s="1488"/>
      <c r="E32" s="1487"/>
      <c r="G32" s="1482"/>
    </row>
    <row r="33" spans="1:33" ht="6.6" customHeight="1">
      <c r="A33" s="1490"/>
      <c r="C33" s="1096"/>
      <c r="D33" s="1488"/>
      <c r="G33" s="1482"/>
    </row>
    <row r="34" spans="1:33" ht="28.2" customHeight="1">
      <c r="A34" s="1938" t="s">
        <v>4191</v>
      </c>
      <c r="B34" s="1939"/>
      <c r="C34" s="1939"/>
      <c r="D34" s="1939">
        <v>0</v>
      </c>
      <c r="E34" s="1939"/>
      <c r="F34" s="1939"/>
      <c r="G34" s="1940"/>
      <c r="AF34"/>
      <c r="AG34"/>
    </row>
    <row r="35" spans="1:33" ht="7.8" customHeight="1">
      <c r="A35" s="1490"/>
      <c r="G35" s="1482"/>
    </row>
    <row r="36" spans="1:33" ht="14.4" customHeight="1">
      <c r="A36" s="1960" t="s">
        <v>4192</v>
      </c>
      <c r="B36" s="1961"/>
      <c r="C36" s="1961"/>
      <c r="D36" s="1961"/>
      <c r="E36" s="1961"/>
      <c r="F36" s="1961"/>
      <c r="G36" s="1962"/>
      <c r="AF36"/>
      <c r="AG36"/>
    </row>
  </sheetData>
  <mergeCells count="3">
    <mergeCell ref="A34:G34"/>
    <mergeCell ref="A36:G36"/>
    <mergeCell ref="A30:G30"/>
  </mergeCells>
  <hyperlinks>
    <hyperlink ref="H1" location="BG!A1" display="BG" xr:uid="{00000000-0004-0000-1400-000000000000}"/>
  </hyperlinks>
  <pageMargins left="0.7" right="0.7" top="0.75" bottom="0.75" header="0.3" footer="0.3"/>
  <pageSetup paperSize="9" scale="55"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00CC"/>
    <pageSetUpPr fitToPage="1"/>
  </sheetPr>
  <dimension ref="A1:AE63"/>
  <sheetViews>
    <sheetView showGridLines="0" topLeftCell="F26" zoomScaleNormal="100" workbookViewId="0">
      <selection activeCell="G45" sqref="G45"/>
    </sheetView>
  </sheetViews>
  <sheetFormatPr baseColWidth="10" defaultColWidth="11.44140625" defaultRowHeight="14.4"/>
  <cols>
    <col min="1" max="1" width="33.77734375" style="24" customWidth="1"/>
    <col min="2" max="2" width="17.33203125" style="24" customWidth="1"/>
    <col min="3" max="3" width="18.44140625" style="24" customWidth="1"/>
    <col min="4" max="4" width="13.88671875" style="24" customWidth="1"/>
    <col min="5" max="7" width="19" style="24" customWidth="1"/>
    <col min="8" max="8" width="16" style="24" customWidth="1"/>
    <col min="9" max="9" width="17" style="24" customWidth="1"/>
    <col min="10" max="10" width="14.33203125" style="24" customWidth="1"/>
    <col min="11" max="11" width="16.88671875" style="24" customWidth="1"/>
    <col min="12" max="13" width="18.77734375" style="24" customWidth="1"/>
    <col min="14" max="14" width="4.44140625" style="3" customWidth="1"/>
    <col min="15" max="16384" width="11.44140625" style="3"/>
  </cols>
  <sheetData>
    <row r="1" spans="1:19">
      <c r="N1" s="29" t="s">
        <v>106</v>
      </c>
    </row>
    <row r="5" spans="1:19">
      <c r="A5" s="1988" t="s">
        <v>202</v>
      </c>
      <c r="B5" s="1989"/>
      <c r="C5" s="1989"/>
      <c r="D5" s="1989"/>
      <c r="E5" s="1989"/>
      <c r="F5" s="1989"/>
      <c r="G5" s="1989"/>
      <c r="H5" s="1989"/>
      <c r="I5" s="1989"/>
      <c r="J5" s="1989"/>
      <c r="K5" s="1989"/>
      <c r="L5" s="1989"/>
      <c r="M5" s="1990"/>
      <c r="N5" s="1101"/>
      <c r="O5" s="1101"/>
      <c r="P5" s="1101"/>
      <c r="Q5" s="1101"/>
      <c r="R5" s="1101"/>
      <c r="S5" s="1101"/>
    </row>
    <row r="6" spans="1:19">
      <c r="A6" s="1490"/>
      <c r="B6" s="1497"/>
      <c r="C6" s="1497"/>
      <c r="D6" s="1497"/>
      <c r="E6" s="1497"/>
      <c r="F6" s="1497"/>
      <c r="G6" s="1497"/>
      <c r="H6" s="1497"/>
      <c r="I6" s="1497"/>
      <c r="J6" s="1498">
        <v>-1</v>
      </c>
      <c r="K6" s="1497"/>
      <c r="L6" s="1497"/>
      <c r="M6" s="1502"/>
      <c r="N6" s="1101"/>
      <c r="O6" s="1101"/>
      <c r="P6" s="1101"/>
      <c r="Q6" s="1101"/>
      <c r="R6" s="1101"/>
      <c r="S6" s="1101"/>
    </row>
    <row r="7" spans="1:19">
      <c r="A7" s="1506"/>
      <c r="B7" s="1126"/>
      <c r="C7" s="1121"/>
      <c r="D7" s="1102"/>
      <c r="E7" s="1102"/>
      <c r="F7" s="1102"/>
      <c r="G7" s="1102"/>
      <c r="H7" s="1102"/>
      <c r="I7" s="1102"/>
      <c r="J7" s="1102"/>
      <c r="K7" s="1102"/>
      <c r="L7" s="1103" t="s">
        <v>2228</v>
      </c>
      <c r="M7" s="1503"/>
      <c r="N7" s="1101"/>
      <c r="O7" s="1101"/>
      <c r="P7" s="1101"/>
      <c r="Q7" s="1101"/>
      <c r="R7" s="1101"/>
      <c r="S7" s="1101"/>
    </row>
    <row r="8" spans="1:19" ht="95.4" customHeight="1">
      <c r="A8" s="1507"/>
      <c r="B8" s="1125" t="s">
        <v>147</v>
      </c>
      <c r="C8" s="1122" t="s">
        <v>148</v>
      </c>
      <c r="D8" s="1104" t="s">
        <v>50</v>
      </c>
      <c r="E8" s="1105" t="s">
        <v>149</v>
      </c>
      <c r="F8" s="1105" t="s">
        <v>150</v>
      </c>
      <c r="G8" s="1105" t="s">
        <v>151</v>
      </c>
      <c r="H8" s="1105" t="s">
        <v>152</v>
      </c>
      <c r="I8" s="1105" t="s">
        <v>153</v>
      </c>
      <c r="J8" s="1105" t="s">
        <v>154</v>
      </c>
      <c r="K8" s="1118" t="s">
        <v>155</v>
      </c>
      <c r="L8" s="1991" t="s">
        <v>318</v>
      </c>
      <c r="M8" s="1992"/>
      <c r="N8" s="1101"/>
      <c r="O8" s="1101"/>
      <c r="P8" s="1101"/>
      <c r="Q8" s="1101"/>
      <c r="R8" s="1101"/>
      <c r="S8" s="1101"/>
    </row>
    <row r="9" spans="1:19">
      <c r="A9" s="1508"/>
      <c r="B9" s="1124"/>
      <c r="C9" s="1123"/>
      <c r="D9" s="1127"/>
      <c r="E9" s="1128"/>
      <c r="F9" s="1128"/>
      <c r="G9" s="1106"/>
      <c r="H9" s="1106"/>
      <c r="I9" s="1106"/>
      <c r="J9" s="1106"/>
      <c r="K9" s="1119"/>
      <c r="L9" s="1120">
        <v>45657</v>
      </c>
      <c r="M9" s="1504">
        <v>45291</v>
      </c>
      <c r="N9" s="1101"/>
      <c r="O9" s="1101"/>
      <c r="P9" s="1101"/>
      <c r="Q9" s="1101"/>
      <c r="R9" s="1101"/>
      <c r="S9" s="1101"/>
    </row>
    <row r="10" spans="1:19">
      <c r="A10" s="1107" t="s">
        <v>3141</v>
      </c>
      <c r="B10" s="1108">
        <v>65155276</v>
      </c>
      <c r="C10" s="1109">
        <v>21715455</v>
      </c>
      <c r="D10" s="1108">
        <v>0</v>
      </c>
      <c r="E10" s="1108">
        <v>0</v>
      </c>
      <c r="F10" s="1110">
        <v>86870731</v>
      </c>
      <c r="G10" s="1110">
        <v>6315397</v>
      </c>
      <c r="H10" s="1111">
        <v>13303630</v>
      </c>
      <c r="I10" s="1112">
        <v>0</v>
      </c>
      <c r="J10" s="1112">
        <v>0</v>
      </c>
      <c r="K10" s="1111">
        <v>19619027</v>
      </c>
      <c r="L10" s="1110">
        <v>73567101</v>
      </c>
      <c r="M10" s="1110">
        <v>65155276</v>
      </c>
      <c r="N10" s="1113"/>
      <c r="O10" s="1113"/>
      <c r="P10" s="1113"/>
      <c r="Q10" s="1113"/>
      <c r="R10" s="1101"/>
      <c r="S10" s="1101"/>
    </row>
    <row r="11" spans="1:19">
      <c r="A11" s="1114" t="s">
        <v>1622</v>
      </c>
      <c r="B11" s="1108">
        <v>87768793</v>
      </c>
      <c r="C11" s="1109">
        <v>132844045</v>
      </c>
      <c r="D11" s="1108">
        <v>0</v>
      </c>
      <c r="E11" s="1108">
        <v>0</v>
      </c>
      <c r="F11" s="1110">
        <v>220612838</v>
      </c>
      <c r="G11" s="1110">
        <v>16595842</v>
      </c>
      <c r="H11" s="1111">
        <v>45339224</v>
      </c>
      <c r="I11" s="1111">
        <v>0</v>
      </c>
      <c r="J11" s="1112">
        <v>0</v>
      </c>
      <c r="K11" s="1111">
        <v>61935066</v>
      </c>
      <c r="L11" s="1110">
        <v>175273614</v>
      </c>
      <c r="M11" s="1110">
        <v>87768793</v>
      </c>
      <c r="N11" s="1113"/>
      <c r="O11" s="1113"/>
      <c r="P11" s="1113"/>
      <c r="Q11" s="1113"/>
      <c r="R11" s="1101"/>
      <c r="S11" s="1101"/>
    </row>
    <row r="12" spans="1:19">
      <c r="A12" s="1107" t="s">
        <v>3146</v>
      </c>
      <c r="B12" s="1108">
        <v>2279044668.0244908</v>
      </c>
      <c r="C12" s="1109">
        <v>0</v>
      </c>
      <c r="D12" s="1108">
        <v>0</v>
      </c>
      <c r="E12" s="1108">
        <v>0</v>
      </c>
      <c r="F12" s="1110">
        <v>2279044668.0244908</v>
      </c>
      <c r="G12" s="1110">
        <v>100673451</v>
      </c>
      <c r="H12" s="1112">
        <v>50336726</v>
      </c>
      <c r="I12" s="1111">
        <v>0</v>
      </c>
      <c r="J12" s="1112">
        <v>0</v>
      </c>
      <c r="K12" s="1111">
        <v>151010177</v>
      </c>
      <c r="L12" s="1110">
        <v>2228707942.0244908</v>
      </c>
      <c r="M12" s="1110">
        <v>2329381395</v>
      </c>
      <c r="N12" s="1113"/>
      <c r="O12" s="1101"/>
      <c r="P12" s="1101"/>
      <c r="Q12" s="1101"/>
      <c r="R12" s="1101"/>
      <c r="S12" s="1101"/>
    </row>
    <row r="13" spans="1:19">
      <c r="A13" s="1107" t="s">
        <v>1670</v>
      </c>
      <c r="B13" s="1108">
        <v>301562734.47253197</v>
      </c>
      <c r="C13" s="1109">
        <v>0</v>
      </c>
      <c r="D13" s="1108">
        <v>0</v>
      </c>
      <c r="E13" s="1108">
        <v>0</v>
      </c>
      <c r="F13" s="1110">
        <v>301562734.47253197</v>
      </c>
      <c r="G13" s="1110">
        <v>13271330</v>
      </c>
      <c r="H13" s="1111">
        <v>7785294</v>
      </c>
      <c r="I13" s="1111">
        <v>0</v>
      </c>
      <c r="J13" s="1112">
        <v>0</v>
      </c>
      <c r="K13" s="1111">
        <v>21056624</v>
      </c>
      <c r="L13" s="1110">
        <v>293777440.47253197</v>
      </c>
      <c r="M13" s="1110">
        <v>309348028</v>
      </c>
      <c r="N13" s="1113"/>
      <c r="O13" s="1101"/>
      <c r="P13" s="1101"/>
      <c r="Q13" s="1101"/>
      <c r="R13" s="1101"/>
      <c r="S13" s="1101"/>
    </row>
    <row r="14" spans="1:19">
      <c r="A14" s="1107" t="s">
        <v>1678</v>
      </c>
      <c r="B14" s="1108">
        <v>913965889.77155316</v>
      </c>
      <c r="C14" s="1109">
        <v>166981860.72912022</v>
      </c>
      <c r="D14" s="1108">
        <v>0</v>
      </c>
      <c r="E14" s="1108">
        <v>0</v>
      </c>
      <c r="F14" s="1110">
        <v>1080947750.5006733</v>
      </c>
      <c r="G14" s="1110">
        <v>37735677</v>
      </c>
      <c r="H14" s="1112">
        <v>23173362</v>
      </c>
      <c r="I14" s="1111">
        <v>0</v>
      </c>
      <c r="J14" s="1112">
        <v>0</v>
      </c>
      <c r="K14" s="1111">
        <v>60909039</v>
      </c>
      <c r="L14" s="1110">
        <v>1057774388.5006733</v>
      </c>
      <c r="M14" s="1110">
        <v>924794287</v>
      </c>
      <c r="N14" s="1113"/>
      <c r="O14" s="1101"/>
      <c r="P14" s="1101"/>
      <c r="Q14" s="1101"/>
      <c r="R14" s="1101"/>
      <c r="S14" s="1101"/>
    </row>
    <row r="15" spans="1:19">
      <c r="A15" s="1107" t="s">
        <v>1833</v>
      </c>
      <c r="B15" s="1108">
        <v>1461599265</v>
      </c>
      <c r="C15" s="1109">
        <v>0</v>
      </c>
      <c r="D15" s="1108">
        <v>0</v>
      </c>
      <c r="E15" s="1108">
        <v>0</v>
      </c>
      <c r="F15" s="1110">
        <v>1461599265</v>
      </c>
      <c r="G15" s="1110">
        <v>36339523</v>
      </c>
      <c r="H15" s="1111">
        <v>36339525</v>
      </c>
      <c r="I15" s="1111">
        <v>0</v>
      </c>
      <c r="J15" s="1112">
        <v>0</v>
      </c>
      <c r="K15" s="1111">
        <v>72679048</v>
      </c>
      <c r="L15" s="1110">
        <v>1425259740</v>
      </c>
      <c r="M15" s="1110">
        <v>990733565</v>
      </c>
      <c r="N15" s="1113"/>
      <c r="O15" s="1101"/>
      <c r="P15" s="1101"/>
      <c r="Q15" s="1101"/>
      <c r="R15" s="1101"/>
      <c r="S15" s="1101"/>
    </row>
    <row r="16" spans="1:19">
      <c r="A16" s="1107" t="s">
        <v>3147</v>
      </c>
      <c r="B16" s="1108">
        <v>0</v>
      </c>
      <c r="C16" s="1109">
        <v>1665800256</v>
      </c>
      <c r="D16" s="1108">
        <v>0</v>
      </c>
      <c r="E16" s="1108">
        <v>0</v>
      </c>
      <c r="F16" s="1110">
        <v>1665800256</v>
      </c>
      <c r="G16" s="1110">
        <v>0</v>
      </c>
      <c r="H16" s="1111">
        <v>0</v>
      </c>
      <c r="I16" s="1111">
        <v>0</v>
      </c>
      <c r="J16" s="1112">
        <v>0</v>
      </c>
      <c r="K16" s="1111">
        <v>0</v>
      </c>
      <c r="L16" s="1110">
        <v>1665800256</v>
      </c>
      <c r="M16" s="1110">
        <v>0</v>
      </c>
      <c r="N16" s="1113"/>
      <c r="O16" s="1101"/>
      <c r="P16" s="1101"/>
      <c r="Q16" s="1101"/>
      <c r="R16" s="1101"/>
      <c r="S16" s="1101"/>
    </row>
    <row r="17" spans="1:31">
      <c r="A17" s="1107" t="s">
        <v>3148</v>
      </c>
      <c r="B17" s="1100">
        <v>0</v>
      </c>
      <c r="C17" s="1081">
        <v>1964193636</v>
      </c>
      <c r="D17" s="1108">
        <v>0</v>
      </c>
      <c r="E17" s="1108">
        <v>0</v>
      </c>
      <c r="F17" s="1110">
        <v>1964193636</v>
      </c>
      <c r="G17" s="1110">
        <v>0</v>
      </c>
      <c r="H17" s="1111">
        <v>0</v>
      </c>
      <c r="I17" s="1111">
        <v>0</v>
      </c>
      <c r="J17" s="1112">
        <v>0</v>
      </c>
      <c r="K17" s="1111">
        <v>0</v>
      </c>
      <c r="L17" s="1110">
        <v>1964193636</v>
      </c>
      <c r="M17" s="1110">
        <v>0</v>
      </c>
      <c r="N17" s="1113"/>
      <c r="O17" s="1101"/>
      <c r="P17" s="1101"/>
      <c r="Q17" s="1101"/>
      <c r="R17" s="1101"/>
      <c r="S17" s="1101"/>
    </row>
    <row r="18" spans="1:31">
      <c r="A18" s="1107" t="s">
        <v>3149</v>
      </c>
      <c r="B18" s="1100">
        <v>0</v>
      </c>
      <c r="C18" s="1081">
        <v>2947779720</v>
      </c>
      <c r="D18" s="1108">
        <v>0</v>
      </c>
      <c r="E18" s="1108">
        <v>0</v>
      </c>
      <c r="F18" s="1110">
        <v>2947779720</v>
      </c>
      <c r="G18" s="1110">
        <v>0</v>
      </c>
      <c r="H18" s="1111">
        <v>0</v>
      </c>
      <c r="I18" s="1111">
        <v>0</v>
      </c>
      <c r="J18" s="1112">
        <v>0</v>
      </c>
      <c r="K18" s="1111">
        <v>0</v>
      </c>
      <c r="L18" s="1110">
        <v>2947779720</v>
      </c>
      <c r="M18" s="1110">
        <v>0</v>
      </c>
      <c r="N18" s="1113"/>
      <c r="O18" s="1101"/>
      <c r="P18" s="1101"/>
      <c r="Q18" s="1101"/>
      <c r="R18" s="1101"/>
      <c r="S18" s="1101"/>
    </row>
    <row r="19" spans="1:31">
      <c r="A19" s="1107" t="s">
        <v>3150</v>
      </c>
      <c r="B19" s="1100">
        <v>0</v>
      </c>
      <c r="C19" s="1081">
        <v>506097692</v>
      </c>
      <c r="D19" s="1108">
        <v>0</v>
      </c>
      <c r="E19" s="1108">
        <v>0</v>
      </c>
      <c r="F19" s="1110">
        <v>506097692</v>
      </c>
      <c r="G19" s="1110">
        <v>0</v>
      </c>
      <c r="H19" s="1111">
        <v>0</v>
      </c>
      <c r="I19" s="1111">
        <v>0</v>
      </c>
      <c r="J19" s="1112">
        <v>0</v>
      </c>
      <c r="K19" s="1111">
        <v>0</v>
      </c>
      <c r="L19" s="1110">
        <v>506097692</v>
      </c>
      <c r="M19" s="1110">
        <v>0</v>
      </c>
      <c r="N19" s="1113"/>
      <c r="O19" s="1101"/>
      <c r="P19" s="1101"/>
      <c r="Q19" s="1101"/>
      <c r="R19" s="1101"/>
      <c r="S19" s="1101"/>
    </row>
    <row r="20" spans="1:31">
      <c r="A20" s="1115" t="s">
        <v>3151</v>
      </c>
      <c r="B20" s="1100">
        <v>0</v>
      </c>
      <c r="C20" s="1081"/>
      <c r="D20" s="1108">
        <v>0</v>
      </c>
      <c r="E20" s="1108">
        <v>15028971450</v>
      </c>
      <c r="F20" s="1110">
        <v>15028971450</v>
      </c>
      <c r="G20" s="1110">
        <v>0</v>
      </c>
      <c r="H20" s="1111">
        <v>0</v>
      </c>
      <c r="I20" s="1111">
        <v>0</v>
      </c>
      <c r="J20" s="1112">
        <v>0</v>
      </c>
      <c r="K20" s="1111">
        <v>0</v>
      </c>
      <c r="L20" s="1110">
        <v>15028971450</v>
      </c>
      <c r="M20" s="1110">
        <v>0</v>
      </c>
      <c r="N20" s="1113"/>
      <c r="O20" s="1101"/>
      <c r="P20" s="1101"/>
      <c r="Q20" s="1101"/>
      <c r="R20" s="1101"/>
      <c r="S20" s="1101"/>
    </row>
    <row r="21" spans="1:31">
      <c r="A21" s="555" t="s">
        <v>3152</v>
      </c>
      <c r="B21" s="1100">
        <v>0</v>
      </c>
      <c r="C21" s="1081">
        <v>837592717</v>
      </c>
      <c r="D21" s="1108">
        <v>0</v>
      </c>
      <c r="E21" s="1108">
        <v>0</v>
      </c>
      <c r="F21" s="1110">
        <v>837592717</v>
      </c>
      <c r="G21" s="1110">
        <v>0</v>
      </c>
      <c r="H21" s="1111">
        <v>0</v>
      </c>
      <c r="I21" s="1111">
        <v>0</v>
      </c>
      <c r="J21" s="1111">
        <v>0</v>
      </c>
      <c r="K21" s="1111">
        <v>0</v>
      </c>
      <c r="L21" s="1110">
        <v>837592717</v>
      </c>
      <c r="M21" s="1110">
        <v>0</v>
      </c>
      <c r="N21" s="1113"/>
      <c r="O21" s="1101"/>
      <c r="P21" s="1101"/>
      <c r="Q21" s="1101"/>
      <c r="R21" s="1101"/>
      <c r="S21" s="1101"/>
    </row>
    <row r="22" spans="1:31">
      <c r="A22" s="1116" t="s">
        <v>203</v>
      </c>
      <c r="B22" s="1117">
        <v>5109096626.2685757</v>
      </c>
      <c r="C22" s="1117">
        <v>8243005381.7291203</v>
      </c>
      <c r="D22" s="1117">
        <v>0</v>
      </c>
      <c r="E22" s="1117">
        <v>15028971450</v>
      </c>
      <c r="F22" s="1117">
        <v>28381073457.997696</v>
      </c>
      <c r="G22" s="1117">
        <v>210931220</v>
      </c>
      <c r="H22" s="1117">
        <v>176277761</v>
      </c>
      <c r="I22" s="1117">
        <v>0</v>
      </c>
      <c r="J22" s="1117">
        <v>0</v>
      </c>
      <c r="K22" s="1117">
        <v>387208981</v>
      </c>
      <c r="L22" s="1117">
        <v>28204795696.997696</v>
      </c>
      <c r="M22" s="1117">
        <v>4707181344</v>
      </c>
      <c r="O22" s="1101"/>
      <c r="P22" s="1101"/>
      <c r="Q22" s="1101"/>
      <c r="R22" s="1101"/>
      <c r="S22" s="1101"/>
    </row>
    <row r="23" spans="1:31">
      <c r="A23" s="1490"/>
      <c r="D23" s="1081"/>
      <c r="F23" s="1499"/>
      <c r="G23" s="1081"/>
      <c r="H23" s="1500"/>
      <c r="K23" s="211"/>
      <c r="L23" s="420"/>
      <c r="M23" s="1472"/>
    </row>
    <row r="24" spans="1:31">
      <c r="A24" s="1490"/>
      <c r="D24" s="1081"/>
      <c r="H24" s="1081"/>
      <c r="L24" s="1499"/>
      <c r="M24" s="1482"/>
    </row>
    <row r="25" spans="1:31">
      <c r="A25" s="55" t="s">
        <v>3892</v>
      </c>
      <c r="M25" s="1482"/>
    </row>
    <row r="26" spans="1:31" ht="6.6" customHeight="1">
      <c r="A26" s="1490"/>
      <c r="M26" s="1482"/>
    </row>
    <row r="27" spans="1:31" customFormat="1" ht="28.2" customHeight="1">
      <c r="A27" s="1968" t="s">
        <v>3946</v>
      </c>
      <c r="B27" s="1969"/>
      <c r="C27" s="1969"/>
      <c r="D27" s="1969"/>
      <c r="E27" s="1969"/>
      <c r="F27" s="1969"/>
      <c r="G27" s="1969"/>
      <c r="H27" s="1969"/>
      <c r="I27" s="1969"/>
      <c r="J27" s="1969"/>
      <c r="K27" s="1969"/>
      <c r="L27" s="1969"/>
      <c r="M27" s="1970"/>
      <c r="N27" s="24"/>
      <c r="O27" s="24"/>
      <c r="P27" s="24"/>
      <c r="Q27" s="24"/>
      <c r="R27" s="24"/>
      <c r="S27" s="24"/>
      <c r="T27" s="24"/>
      <c r="U27" s="24"/>
      <c r="V27" s="24"/>
      <c r="W27" s="24"/>
      <c r="X27" s="24"/>
      <c r="Y27" s="24"/>
      <c r="Z27" s="24"/>
      <c r="AA27" s="24"/>
      <c r="AB27" s="24"/>
      <c r="AC27" s="24"/>
      <c r="AD27" s="24"/>
      <c r="AE27" s="24"/>
    </row>
    <row r="28" spans="1:31" ht="6.6" customHeight="1">
      <c r="A28" s="1490"/>
      <c r="M28" s="1482"/>
    </row>
    <row r="29" spans="1:31">
      <c r="A29" s="1490" t="s">
        <v>3947</v>
      </c>
      <c r="M29" s="1482"/>
    </row>
    <row r="30" spans="1:31" ht="6.6" customHeight="1">
      <c r="A30" s="1490"/>
      <c r="M30" s="1482"/>
    </row>
    <row r="31" spans="1:31" customFormat="1" ht="16.8" customHeight="1">
      <c r="A31" s="1968" t="s">
        <v>3956</v>
      </c>
      <c r="B31" s="1969"/>
      <c r="C31" s="1969"/>
      <c r="D31" s="1969"/>
      <c r="E31" s="1969"/>
      <c r="F31" s="1969"/>
      <c r="G31" s="1969"/>
      <c r="H31" s="1969"/>
      <c r="I31" s="1969"/>
      <c r="J31" s="1969"/>
      <c r="K31" s="1969"/>
      <c r="L31" s="1969"/>
      <c r="M31" s="1970"/>
      <c r="N31" s="24"/>
      <c r="O31" s="24"/>
      <c r="P31" s="24"/>
      <c r="Q31" s="24"/>
      <c r="R31" s="24"/>
      <c r="S31" s="24"/>
      <c r="T31" s="24"/>
      <c r="U31" s="24"/>
      <c r="V31" s="24"/>
      <c r="W31" s="24"/>
      <c r="X31" s="24"/>
      <c r="Y31" s="24"/>
      <c r="Z31" s="24"/>
      <c r="AA31" s="24"/>
      <c r="AB31" s="24"/>
      <c r="AC31" s="24"/>
      <c r="AD31" s="24"/>
      <c r="AE31" s="24"/>
    </row>
    <row r="32" spans="1:31" ht="6.6" customHeight="1">
      <c r="A32" s="1490"/>
      <c r="M32" s="1482"/>
    </row>
    <row r="33" spans="1:31" customFormat="1" ht="28.2" customHeight="1">
      <c r="A33" s="1968" t="s">
        <v>3957</v>
      </c>
      <c r="B33" s="1969"/>
      <c r="C33" s="1969"/>
      <c r="D33" s="1969"/>
      <c r="E33" s="1969"/>
      <c r="F33" s="1969"/>
      <c r="G33" s="1969"/>
      <c r="H33" s="1969"/>
      <c r="I33" s="1969"/>
      <c r="J33" s="1969"/>
      <c r="K33" s="1969"/>
      <c r="L33" s="1969"/>
      <c r="M33" s="1970"/>
      <c r="N33" s="24"/>
      <c r="O33" s="24"/>
      <c r="P33" s="24"/>
      <c r="Q33" s="24"/>
      <c r="R33" s="24"/>
      <c r="S33" s="24"/>
      <c r="T33" s="24"/>
      <c r="U33" s="24"/>
      <c r="V33" s="24"/>
      <c r="W33" s="24"/>
      <c r="X33" s="24"/>
      <c r="Y33" s="24"/>
      <c r="Z33" s="24"/>
      <c r="AA33" s="24"/>
      <c r="AB33" s="24"/>
      <c r="AC33" s="24"/>
      <c r="AD33" s="24"/>
      <c r="AE33" s="24"/>
    </row>
    <row r="34" spans="1:31">
      <c r="A34" s="1490"/>
      <c r="M34" s="1482"/>
    </row>
    <row r="35" spans="1:31">
      <c r="A35" s="55" t="s">
        <v>3958</v>
      </c>
      <c r="M35" s="1482"/>
    </row>
    <row r="36" spans="1:31" ht="6.6" customHeight="1">
      <c r="A36" s="1490"/>
      <c r="M36" s="1482"/>
    </row>
    <row r="37" spans="1:31" customFormat="1" ht="16.8" customHeight="1">
      <c r="A37" s="1968" t="s">
        <v>3948</v>
      </c>
      <c r="B37" s="1969"/>
      <c r="C37" s="1969"/>
      <c r="D37" s="1969"/>
      <c r="E37" s="1969"/>
      <c r="F37" s="1969"/>
      <c r="G37" s="1969"/>
      <c r="H37" s="1969"/>
      <c r="I37" s="1969"/>
      <c r="J37" s="1969"/>
      <c r="K37" s="1969"/>
      <c r="L37" s="1969"/>
      <c r="M37" s="1970"/>
      <c r="N37" s="24"/>
      <c r="O37" s="24"/>
      <c r="P37" s="24"/>
      <c r="Q37" s="24"/>
      <c r="R37" s="24"/>
      <c r="S37" s="24"/>
      <c r="T37" s="24"/>
      <c r="U37" s="24"/>
      <c r="V37" s="24"/>
      <c r="W37" s="24"/>
      <c r="X37" s="24"/>
      <c r="Y37" s="24"/>
      <c r="Z37" s="24"/>
      <c r="AA37" s="24"/>
      <c r="AB37" s="24"/>
      <c r="AC37" s="24"/>
      <c r="AD37" s="24"/>
      <c r="AE37" s="24"/>
    </row>
    <row r="38" spans="1:31" ht="6.6" customHeight="1">
      <c r="A38" s="1490"/>
      <c r="M38" s="1482"/>
    </row>
    <row r="39" spans="1:31">
      <c r="A39" s="1490" t="s">
        <v>3949</v>
      </c>
      <c r="M39" s="1482"/>
    </row>
    <row r="40" spans="1:31" ht="6.6" customHeight="1">
      <c r="A40" s="1490"/>
      <c r="M40" s="1482"/>
    </row>
    <row r="41" spans="1:31">
      <c r="A41" s="1490" t="s">
        <v>3959</v>
      </c>
      <c r="M41" s="1482"/>
    </row>
    <row r="42" spans="1:31" ht="6.6" customHeight="1">
      <c r="A42" s="1490"/>
      <c r="M42" s="1482"/>
    </row>
    <row r="43" spans="1:31">
      <c r="A43" s="1490" t="s">
        <v>3960</v>
      </c>
      <c r="M43" s="1482"/>
    </row>
    <row r="44" spans="1:31" ht="6.6" customHeight="1">
      <c r="A44" s="1490"/>
      <c r="M44" s="1482"/>
    </row>
    <row r="45" spans="1:31">
      <c r="A45" s="1490" t="s">
        <v>3961</v>
      </c>
      <c r="M45" s="1482"/>
    </row>
    <row r="46" spans="1:31" ht="6.6" customHeight="1">
      <c r="A46" s="1490"/>
      <c r="M46" s="1482"/>
    </row>
    <row r="47" spans="1:31" ht="14.4" customHeight="1">
      <c r="A47" s="1982" t="s">
        <v>3950</v>
      </c>
      <c r="B47" s="1983"/>
      <c r="C47" s="1983"/>
      <c r="D47" s="1983"/>
      <c r="E47" s="1983"/>
      <c r="F47" s="1983"/>
      <c r="G47" s="1983"/>
      <c r="H47" s="1983"/>
      <c r="I47" s="1983"/>
      <c r="J47" s="1983"/>
      <c r="K47" s="1983"/>
      <c r="L47" s="1983"/>
      <c r="M47" s="1984"/>
    </row>
    <row r="48" spans="1:31">
      <c r="A48" s="1490"/>
      <c r="M48" s="1482"/>
    </row>
    <row r="49" spans="1:31">
      <c r="A49" s="55" t="s">
        <v>3962</v>
      </c>
      <c r="M49" s="1482"/>
    </row>
    <row r="50" spans="1:31" ht="6.6" customHeight="1">
      <c r="A50" s="1490"/>
      <c r="M50" s="1482"/>
    </row>
    <row r="51" spans="1:31" customFormat="1" ht="28.2" customHeight="1">
      <c r="A51" s="1968" t="s">
        <v>3951</v>
      </c>
      <c r="B51" s="1969"/>
      <c r="C51" s="1969"/>
      <c r="D51" s="1969"/>
      <c r="E51" s="1969"/>
      <c r="F51" s="1969"/>
      <c r="G51" s="1969"/>
      <c r="H51" s="1969"/>
      <c r="I51" s="1969"/>
      <c r="J51" s="1969"/>
      <c r="K51" s="1969"/>
      <c r="L51" s="1969"/>
      <c r="M51" s="1970"/>
      <c r="N51" s="24"/>
      <c r="O51" s="24"/>
      <c r="P51" s="24"/>
      <c r="Q51" s="24"/>
      <c r="R51" s="24"/>
      <c r="S51" s="24"/>
      <c r="T51" s="24"/>
      <c r="U51" s="24"/>
      <c r="V51" s="24"/>
      <c r="W51" s="24"/>
      <c r="X51" s="24"/>
      <c r="Y51" s="24"/>
      <c r="Z51" s="24"/>
      <c r="AA51" s="24"/>
      <c r="AB51" s="24"/>
      <c r="AC51" s="24"/>
      <c r="AD51" s="24"/>
      <c r="AE51" s="24"/>
    </row>
    <row r="52" spans="1:31">
      <c r="A52" s="1490"/>
      <c r="M52" s="1482"/>
    </row>
    <row r="53" spans="1:31">
      <c r="A53" s="55" t="s">
        <v>3963</v>
      </c>
      <c r="M53" s="1482"/>
    </row>
    <row r="54" spans="1:31" ht="6.6" customHeight="1">
      <c r="A54" s="1490"/>
      <c r="M54" s="1482"/>
    </row>
    <row r="55" spans="1:31" ht="14.4" customHeight="1">
      <c r="A55" s="1985" t="s">
        <v>3952</v>
      </c>
      <c r="B55" s="1986"/>
      <c r="C55" s="1986"/>
      <c r="D55" s="1986"/>
      <c r="E55" s="1986"/>
      <c r="F55" s="1986"/>
      <c r="G55" s="1986"/>
      <c r="H55" s="1986"/>
      <c r="I55" s="1986"/>
      <c r="J55" s="1986"/>
      <c r="K55" s="1986"/>
      <c r="L55" s="1986"/>
      <c r="M55" s="1987"/>
    </row>
    <row r="56" spans="1:31">
      <c r="A56" s="1490"/>
      <c r="M56" s="1482"/>
    </row>
    <row r="57" spans="1:31">
      <c r="A57" s="55" t="s">
        <v>3964</v>
      </c>
      <c r="M57" s="1482"/>
    </row>
    <row r="58" spans="1:31" ht="6.6" customHeight="1">
      <c r="A58" s="1490"/>
      <c r="M58" s="1482"/>
    </row>
    <row r="59" spans="1:31">
      <c r="A59" s="1490" t="s">
        <v>3953</v>
      </c>
      <c r="M59" s="1482"/>
    </row>
    <row r="60" spans="1:31" ht="6.6" customHeight="1">
      <c r="A60" s="1490"/>
      <c r="M60" s="1482"/>
    </row>
    <row r="61" spans="1:31">
      <c r="A61" s="1490" t="s">
        <v>3954</v>
      </c>
      <c r="M61" s="1482"/>
    </row>
    <row r="62" spans="1:31" ht="6.6" customHeight="1">
      <c r="A62" s="1490"/>
      <c r="M62" s="1482"/>
    </row>
    <row r="63" spans="1:31">
      <c r="A63" s="1509" t="s">
        <v>3955</v>
      </c>
      <c r="B63" s="1501"/>
      <c r="C63" s="1501"/>
      <c r="D63" s="1501"/>
      <c r="E63" s="1501"/>
      <c r="F63" s="1501"/>
      <c r="G63" s="1501"/>
      <c r="H63" s="1501"/>
      <c r="I63" s="1501"/>
      <c r="J63" s="1501"/>
      <c r="K63" s="1501"/>
      <c r="L63" s="1501"/>
      <c r="M63" s="1505"/>
    </row>
  </sheetData>
  <mergeCells count="9">
    <mergeCell ref="A37:M37"/>
    <mergeCell ref="A47:M47"/>
    <mergeCell ref="A51:M51"/>
    <mergeCell ref="A55:M55"/>
    <mergeCell ref="A5:M5"/>
    <mergeCell ref="L8:M8"/>
    <mergeCell ref="A27:M27"/>
    <mergeCell ref="A31:M31"/>
    <mergeCell ref="A33:M33"/>
  </mergeCells>
  <hyperlinks>
    <hyperlink ref="N1" location="BG!A1" display="BG" xr:uid="{DECD2325-2110-4C01-8B3F-2A2801C19B17}"/>
  </hyperlinks>
  <pageMargins left="0.70866141732283472" right="0.70866141732283472" top="0.74803149606299213" bottom="0.74803149606299213" header="0.31496062992125984" footer="0.31496062992125984"/>
  <pageSetup paperSize="5" scale="65" fitToHeight="0" orientation="landscape" r:id="rId1"/>
  <rowBreaks count="1" manualBreakCount="1">
    <brk id="47" max="1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5">
    <tabColor rgb="FF0000CC"/>
    <pageSetUpPr fitToPage="1"/>
  </sheetPr>
  <dimension ref="A1:E26"/>
  <sheetViews>
    <sheetView showGridLines="0" topLeftCell="A20" zoomScaleNormal="100" workbookViewId="0">
      <selection activeCell="D11" sqref="D11"/>
    </sheetView>
  </sheetViews>
  <sheetFormatPr baseColWidth="10" defaultRowHeight="14.4"/>
  <cols>
    <col min="1" max="1" width="48.6640625" bestFit="1" customWidth="1"/>
    <col min="2" max="2" width="19.88671875" customWidth="1"/>
    <col min="3" max="3" width="22" customWidth="1"/>
    <col min="4" max="4" width="7" customWidth="1"/>
    <col min="5" max="5" width="4.44140625" customWidth="1"/>
  </cols>
  <sheetData>
    <row r="1" spans="1:5">
      <c r="E1" s="28" t="s">
        <v>106</v>
      </c>
    </row>
    <row r="2" spans="1:5" ht="30.6" customHeight="1"/>
    <row r="4" spans="1:5" ht="16.2" customHeight="1">
      <c r="A4" s="1430" t="s">
        <v>204</v>
      </c>
      <c r="B4" s="1408"/>
      <c r="C4" s="1408"/>
      <c r="D4" s="1451"/>
    </row>
    <row r="5" spans="1:5" ht="18.600000000000001" customHeight="1">
      <c r="A5" s="555"/>
      <c r="C5" t="s">
        <v>2229</v>
      </c>
      <c r="D5" s="1452"/>
    </row>
    <row r="6" spans="1:5" ht="15.75" customHeight="1">
      <c r="A6" s="1517"/>
      <c r="B6" s="1510">
        <v>45657</v>
      </c>
      <c r="C6" s="1510">
        <v>45291</v>
      </c>
      <c r="D6" s="1514"/>
    </row>
    <row r="7" spans="1:5">
      <c r="A7" s="555" t="s">
        <v>3154</v>
      </c>
      <c r="B7" s="1511">
        <v>3678014087</v>
      </c>
      <c r="C7" s="1511">
        <v>0</v>
      </c>
      <c r="D7" s="1514"/>
    </row>
    <row r="8" spans="1:5" ht="15" thickBot="1">
      <c r="A8" s="1436" t="s">
        <v>3</v>
      </c>
      <c r="B8" s="1129">
        <v>3678014087</v>
      </c>
      <c r="C8" s="1129">
        <v>0</v>
      </c>
      <c r="D8" s="1452"/>
    </row>
    <row r="9" spans="1:5" ht="15" thickTop="1">
      <c r="A9" s="1518"/>
      <c r="B9" s="1512"/>
      <c r="C9" s="1512"/>
      <c r="D9" s="1515"/>
    </row>
    <row r="10" spans="1:5">
      <c r="A10" s="1450" t="s">
        <v>3892</v>
      </c>
      <c r="D10" s="1452"/>
    </row>
    <row r="11" spans="1:5">
      <c r="A11" s="555"/>
      <c r="B11" s="1513"/>
      <c r="C11" s="1513"/>
      <c r="D11" s="1452"/>
    </row>
    <row r="12" spans="1:5" ht="46.2" customHeight="1">
      <c r="A12" s="1938" t="s">
        <v>4158</v>
      </c>
      <c r="B12" s="1939"/>
      <c r="C12" s="1939"/>
      <c r="D12" s="1452"/>
    </row>
    <row r="13" spans="1:5" ht="6" customHeight="1">
      <c r="A13" s="1395"/>
      <c r="D13" s="1452"/>
    </row>
    <row r="14" spans="1:5" ht="28.8" customHeight="1">
      <c r="A14" s="1938" t="s">
        <v>3966</v>
      </c>
      <c r="B14" s="1939"/>
      <c r="C14" s="1939"/>
      <c r="D14" s="1452"/>
    </row>
    <row r="15" spans="1:5" ht="6" customHeight="1">
      <c r="A15" s="1395"/>
      <c r="D15" s="1452"/>
    </row>
    <row r="16" spans="1:5" ht="15.6" customHeight="1">
      <c r="A16" s="1938" t="s">
        <v>3967</v>
      </c>
      <c r="B16" s="1939"/>
      <c r="C16" s="1939"/>
      <c r="D16" s="1452"/>
    </row>
    <row r="17" spans="1:4" ht="6" customHeight="1">
      <c r="A17" s="1395"/>
      <c r="D17" s="1452"/>
    </row>
    <row r="18" spans="1:4" ht="27" customHeight="1">
      <c r="A18" s="1938" t="s">
        <v>3968</v>
      </c>
      <c r="B18" s="1939"/>
      <c r="C18" s="1939"/>
      <c r="D18" s="1452"/>
    </row>
    <row r="19" spans="1:4" ht="6" customHeight="1">
      <c r="A19" s="1395"/>
      <c r="D19" s="1452"/>
    </row>
    <row r="20" spans="1:4" ht="27" customHeight="1">
      <c r="A20" s="1938" t="s">
        <v>3965</v>
      </c>
      <c r="B20" s="1939"/>
      <c r="C20" s="1939"/>
      <c r="D20" s="1452"/>
    </row>
    <row r="21" spans="1:4">
      <c r="A21" s="555"/>
      <c r="D21" s="1452"/>
    </row>
    <row r="22" spans="1:4">
      <c r="A22" s="1450" t="s">
        <v>3969</v>
      </c>
      <c r="D22" s="1452"/>
    </row>
    <row r="23" spans="1:4" ht="6" customHeight="1">
      <c r="A23" s="1395"/>
      <c r="D23" s="1452"/>
    </row>
    <row r="24" spans="1:4" ht="14.4" customHeight="1">
      <c r="A24" s="1938" t="s">
        <v>3970</v>
      </c>
      <c r="B24" s="1939"/>
      <c r="C24" s="1939"/>
      <c r="D24" s="1452"/>
    </row>
    <row r="25" spans="1:4" ht="6" customHeight="1">
      <c r="A25" s="1395"/>
      <c r="D25" s="1452"/>
    </row>
    <row r="26" spans="1:4" ht="14.4" customHeight="1">
      <c r="A26" s="1960" t="s">
        <v>3971</v>
      </c>
      <c r="B26" s="1961"/>
      <c r="C26" s="1961"/>
      <c r="D26" s="1516"/>
    </row>
  </sheetData>
  <mergeCells count="7">
    <mergeCell ref="A24:C24"/>
    <mergeCell ref="A26:C26"/>
    <mergeCell ref="A12:C12"/>
    <mergeCell ref="A14:C14"/>
    <mergeCell ref="A16:C16"/>
    <mergeCell ref="A18:C18"/>
    <mergeCell ref="A20:C20"/>
  </mergeCells>
  <hyperlinks>
    <hyperlink ref="E1" location="BG!A1" display="BG" xr:uid="{00000000-0004-0000-1500-000000000000}"/>
  </hyperlinks>
  <pageMargins left="0.7" right="0.7" top="0.75" bottom="0.75" header="0.3" footer="0.3"/>
  <pageSetup paperSize="9" scale="85"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00CC"/>
    <pageSetUpPr fitToPage="1"/>
  </sheetPr>
  <dimension ref="A1:R26"/>
  <sheetViews>
    <sheetView showGridLines="0" zoomScaleNormal="100" workbookViewId="0">
      <selection activeCell="C9" sqref="C9"/>
    </sheetView>
  </sheetViews>
  <sheetFormatPr baseColWidth="10" defaultRowHeight="14.4"/>
  <cols>
    <col min="1" max="1" width="58.21875" style="24" customWidth="1"/>
    <col min="2" max="3" width="16.44140625" style="24" customWidth="1"/>
    <col min="4" max="4" width="3" style="24" customWidth="1"/>
    <col min="5" max="5" width="5.109375" style="24" customWidth="1"/>
    <col min="6" max="18" width="11.44140625" style="24"/>
  </cols>
  <sheetData>
    <row r="1" spans="1:18">
      <c r="E1" s="29" t="s">
        <v>106</v>
      </c>
    </row>
    <row r="2" spans="1:18" ht="33" customHeight="1"/>
    <row r="4" spans="1:18">
      <c r="A4" s="1993" t="s">
        <v>205</v>
      </c>
      <c r="B4" s="1994"/>
      <c r="C4" s="1994"/>
      <c r="D4" s="1995"/>
    </row>
    <row r="5" spans="1:18">
      <c r="A5" s="1490"/>
      <c r="C5" s="1367" t="s">
        <v>2229</v>
      </c>
      <c r="D5" s="1482"/>
    </row>
    <row r="6" spans="1:18">
      <c r="A6" s="1519" t="s">
        <v>103</v>
      </c>
      <c r="B6" s="1510">
        <v>45657</v>
      </c>
      <c r="C6" s="1510">
        <v>45291</v>
      </c>
      <c r="D6" s="1527"/>
    </row>
    <row r="7" spans="1:18">
      <c r="A7" s="1520" t="s">
        <v>1738</v>
      </c>
      <c r="B7" s="1521">
        <v>44348259</v>
      </c>
      <c r="C7" s="1521">
        <v>44348259</v>
      </c>
      <c r="D7" s="1528"/>
    </row>
    <row r="8" spans="1:18">
      <c r="A8" s="1520" t="s">
        <v>3155</v>
      </c>
      <c r="B8" s="1521">
        <v>-44348259</v>
      </c>
      <c r="C8" s="1521">
        <v>-44348259</v>
      </c>
      <c r="D8" s="1529"/>
    </row>
    <row r="9" spans="1:18">
      <c r="A9" s="1520" t="s">
        <v>3156</v>
      </c>
      <c r="B9" s="1521">
        <v>16998836</v>
      </c>
      <c r="C9" s="1521">
        <v>0</v>
      </c>
      <c r="D9" s="1529"/>
    </row>
    <row r="10" spans="1:18" ht="15" thickBot="1">
      <c r="A10" s="1522" t="s">
        <v>104</v>
      </c>
      <c r="B10" s="247">
        <v>16998836</v>
      </c>
      <c r="C10" s="247">
        <v>0</v>
      </c>
      <c r="D10" s="1482"/>
    </row>
    <row r="11" spans="1:18" ht="15" thickTop="1">
      <c r="A11" s="1523"/>
      <c r="D11" s="1529"/>
    </row>
    <row r="12" spans="1:18">
      <c r="A12" s="1523"/>
      <c r="D12" s="1529"/>
    </row>
    <row r="13" spans="1:18">
      <c r="A13" s="1450" t="s">
        <v>3892</v>
      </c>
      <c r="B13" s="1524"/>
      <c r="C13" s="1524"/>
      <c r="D13" s="1530"/>
    </row>
    <row r="14" spans="1:18" ht="6" customHeight="1">
      <c r="A14" s="555"/>
      <c r="B14" s="1525"/>
      <c r="C14" s="1525"/>
      <c r="D14" s="1530"/>
      <c r="E14" s="27"/>
    </row>
    <row r="15" spans="1:18" ht="46.2" customHeight="1">
      <c r="A15" s="1938" t="s">
        <v>3972</v>
      </c>
      <c r="B15" s="1939"/>
      <c r="C15" s="1939"/>
      <c r="D15" s="1452"/>
      <c r="E15"/>
      <c r="F15"/>
      <c r="G15"/>
      <c r="H15"/>
      <c r="I15"/>
      <c r="J15"/>
      <c r="K15"/>
      <c r="L15"/>
      <c r="M15"/>
      <c r="N15"/>
      <c r="O15"/>
      <c r="P15"/>
      <c r="Q15"/>
      <c r="R15"/>
    </row>
    <row r="16" spans="1:18">
      <c r="A16" s="55"/>
      <c r="D16" s="1482"/>
    </row>
    <row r="17" spans="1:18">
      <c r="A17" s="1526" t="s">
        <v>3973</v>
      </c>
      <c r="D17" s="1527"/>
    </row>
    <row r="18" spans="1:18" ht="6" customHeight="1">
      <c r="A18" s="555"/>
      <c r="B18" s="1525"/>
      <c r="C18" s="1525"/>
      <c r="D18" s="1530"/>
      <c r="E18" s="27"/>
    </row>
    <row r="19" spans="1:18" ht="46.2" customHeight="1">
      <c r="A19" s="1938" t="s">
        <v>3974</v>
      </c>
      <c r="B19" s="1939"/>
      <c r="C19" s="1939"/>
      <c r="D19" s="1452"/>
      <c r="E19"/>
      <c r="F19"/>
      <c r="G19"/>
      <c r="H19"/>
      <c r="I19"/>
      <c r="J19"/>
      <c r="K19"/>
      <c r="L19"/>
      <c r="M19"/>
      <c r="N19"/>
      <c r="O19"/>
      <c r="P19"/>
      <c r="Q19"/>
      <c r="R19"/>
    </row>
    <row r="20" spans="1:18" ht="6" customHeight="1">
      <c r="A20" s="555"/>
      <c r="B20" s="1525"/>
      <c r="C20" s="1525"/>
      <c r="D20" s="1530"/>
      <c r="E20" s="27"/>
    </row>
    <row r="21" spans="1:18" ht="26.4" customHeight="1">
      <c r="A21" s="1938" t="s">
        <v>3975</v>
      </c>
      <c r="B21" s="1939"/>
      <c r="C21" s="1939"/>
      <c r="D21" s="1452"/>
      <c r="E21"/>
      <c r="F21"/>
      <c r="G21"/>
      <c r="H21"/>
      <c r="I21"/>
      <c r="J21"/>
      <c r="K21"/>
      <c r="L21"/>
      <c r="M21"/>
      <c r="N21"/>
      <c r="O21"/>
      <c r="P21"/>
      <c r="Q21"/>
      <c r="R21"/>
    </row>
    <row r="22" spans="1:18" ht="6" customHeight="1">
      <c r="A22" s="555"/>
      <c r="B22" s="1525"/>
      <c r="C22" s="1525"/>
      <c r="D22" s="1530"/>
      <c r="E22" s="27"/>
    </row>
    <row r="23" spans="1:18">
      <c r="A23" s="1938" t="s">
        <v>3976</v>
      </c>
      <c r="B23" s="1939"/>
      <c r="C23" s="1939"/>
      <c r="D23" s="1452"/>
      <c r="E23"/>
      <c r="F23"/>
      <c r="G23"/>
      <c r="H23"/>
      <c r="I23"/>
      <c r="J23"/>
      <c r="K23"/>
      <c r="L23"/>
      <c r="M23"/>
      <c r="N23"/>
      <c r="O23"/>
      <c r="P23"/>
      <c r="Q23"/>
      <c r="R23"/>
    </row>
    <row r="24" spans="1:18" ht="6" customHeight="1">
      <c r="A24" s="555"/>
      <c r="B24" s="1525"/>
      <c r="C24" s="1525"/>
      <c r="D24" s="1530"/>
      <c r="E24" s="27"/>
    </row>
    <row r="25" spans="1:18" ht="26.4" customHeight="1">
      <c r="A25" s="1938" t="s">
        <v>3977</v>
      </c>
      <c r="B25" s="1939"/>
      <c r="C25" s="1939"/>
      <c r="D25" s="1452"/>
      <c r="E25"/>
      <c r="F25"/>
      <c r="G25"/>
      <c r="H25"/>
      <c r="I25"/>
      <c r="J25"/>
      <c r="K25"/>
      <c r="L25"/>
      <c r="M25"/>
      <c r="N25"/>
      <c r="O25"/>
      <c r="P25"/>
      <c r="Q25"/>
      <c r="R25"/>
    </row>
    <row r="26" spans="1:18">
      <c r="A26" s="1509"/>
      <c r="B26" s="1501"/>
      <c r="C26" s="1501"/>
      <c r="D26" s="1505"/>
    </row>
  </sheetData>
  <mergeCells count="6">
    <mergeCell ref="A25:C25"/>
    <mergeCell ref="A4:D4"/>
    <mergeCell ref="A15:C15"/>
    <mergeCell ref="A19:C19"/>
    <mergeCell ref="A21:C21"/>
    <mergeCell ref="A23:C23"/>
  </mergeCells>
  <hyperlinks>
    <hyperlink ref="E1" location="BG!A1" display="BG" xr:uid="{00000000-0004-0000-1600-000000000000}"/>
  </hyperlinks>
  <pageMargins left="0.7" right="0.7" top="0.75" bottom="0.75" header="0.3" footer="0.3"/>
  <pageSetup paperSize="9" scale="8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00CC"/>
    <pageSetUpPr fitToPage="1"/>
  </sheetPr>
  <dimension ref="A1:M18"/>
  <sheetViews>
    <sheetView showGridLines="0" zoomScaleNormal="100" workbookViewId="0">
      <selection activeCell="H11" sqref="H11"/>
    </sheetView>
  </sheetViews>
  <sheetFormatPr baseColWidth="10" defaultRowHeight="14.4"/>
  <cols>
    <col min="1" max="1" width="40.21875" style="24" customWidth="1"/>
    <col min="2" max="3" width="19.44140625" style="24" customWidth="1"/>
    <col min="4" max="4" width="5.21875" style="24" customWidth="1"/>
    <col min="5" max="5" width="6.5546875" style="24" customWidth="1"/>
    <col min="6" max="13" width="11.44140625" style="24"/>
  </cols>
  <sheetData>
    <row r="1" spans="1:5">
      <c r="E1" s="29" t="s">
        <v>106</v>
      </c>
    </row>
    <row r="2" spans="1:5" ht="22.2" customHeight="1"/>
    <row r="5" spans="1:5">
      <c r="A5" s="1534" t="s">
        <v>206</v>
      </c>
      <c r="B5" s="1532"/>
      <c r="C5" s="1532"/>
      <c r="D5" s="1533"/>
    </row>
    <row r="6" spans="1:5">
      <c r="A6" s="1490"/>
      <c r="C6" s="1367" t="s">
        <v>2227</v>
      </c>
      <c r="D6" s="1482"/>
    </row>
    <row r="7" spans="1:5">
      <c r="A7" s="1535" t="s">
        <v>105</v>
      </c>
      <c r="B7" s="1510">
        <v>45657</v>
      </c>
      <c r="C7" s="1510">
        <v>45291</v>
      </c>
      <c r="D7" s="1527"/>
    </row>
    <row r="8" spans="1:5">
      <c r="A8" s="1536"/>
      <c r="B8" s="27"/>
      <c r="C8" s="27"/>
      <c r="D8" s="1528"/>
    </row>
    <row r="9" spans="1:5">
      <c r="A9" s="1537"/>
      <c r="D9" s="1529"/>
    </row>
    <row r="10" spans="1:5">
      <c r="A10" s="1523"/>
      <c r="D10" s="1529"/>
    </row>
    <row r="11" spans="1:5" ht="15" thickBot="1">
      <c r="A11" s="1522" t="s">
        <v>104</v>
      </c>
      <c r="B11" s="251">
        <v>0</v>
      </c>
      <c r="C11" s="251">
        <v>0</v>
      </c>
      <c r="D11" s="1482"/>
    </row>
    <row r="12" spans="1:5" ht="15" thickTop="1">
      <c r="A12" s="1523"/>
      <c r="D12" s="1529"/>
    </row>
    <row r="13" spans="1:5">
      <c r="A13" s="1537"/>
      <c r="D13" s="1529"/>
    </row>
    <row r="14" spans="1:5">
      <c r="A14" s="1490"/>
      <c r="D14" s="1482"/>
    </row>
    <row r="15" spans="1:5">
      <c r="A15" s="1490"/>
      <c r="D15" s="1482"/>
    </row>
    <row r="16" spans="1:5">
      <c r="A16" s="1490"/>
      <c r="D16" s="1482"/>
    </row>
    <row r="17" spans="1:4">
      <c r="A17" s="1490"/>
      <c r="D17" s="1482"/>
    </row>
    <row r="18" spans="1:4">
      <c r="A18" s="1509"/>
      <c r="B18" s="1501"/>
      <c r="C18" s="1501"/>
      <c r="D18" s="1505"/>
    </row>
  </sheetData>
  <hyperlinks>
    <hyperlink ref="E1" location="BG!A1" display="BG" xr:uid="{00000000-0004-0000-1700-000000000000}"/>
  </hyperlinks>
  <pageMargins left="0.7" right="0.7" top="0.75" bottom="0.75" header="0.3" footer="0.3"/>
  <pageSetup paperSize="9" scale="96"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8">
    <tabColor rgb="FF0000CC"/>
    <pageSetUpPr fitToPage="1"/>
  </sheetPr>
  <dimension ref="A1:F39"/>
  <sheetViews>
    <sheetView showGridLines="0" zoomScaleNormal="100" workbookViewId="0">
      <selection activeCell="B9" sqref="B9"/>
    </sheetView>
  </sheetViews>
  <sheetFormatPr baseColWidth="10" defaultColWidth="11.44140625" defaultRowHeight="14.4"/>
  <cols>
    <col min="1" max="1" width="58.44140625" customWidth="1"/>
    <col min="2" max="2" width="21.5546875" customWidth="1"/>
    <col min="3" max="3" width="19.33203125" customWidth="1"/>
    <col min="4" max="4" width="5.44140625" customWidth="1"/>
    <col min="5" max="5" width="12.44140625" bestFit="1" customWidth="1"/>
    <col min="6" max="6" width="14.109375" bestFit="1" customWidth="1"/>
  </cols>
  <sheetData>
    <row r="1" spans="1:6">
      <c r="D1" s="1130" t="s">
        <v>106</v>
      </c>
    </row>
    <row r="2" spans="1:6" ht="33" customHeight="1"/>
    <row r="4" spans="1:6">
      <c r="A4" s="1430" t="s">
        <v>208</v>
      </c>
      <c r="B4" s="1408"/>
      <c r="C4" s="1451"/>
    </row>
    <row r="5" spans="1:6">
      <c r="A5" s="555"/>
      <c r="C5" s="1452"/>
    </row>
    <row r="6" spans="1:6" ht="28.2" customHeight="1">
      <c r="A6" s="1996" t="s">
        <v>2591</v>
      </c>
      <c r="B6" s="1863"/>
      <c r="C6" s="1997"/>
    </row>
    <row r="7" spans="1:6" ht="28.2" customHeight="1">
      <c r="A7" s="1546"/>
      <c r="B7" s="1351"/>
      <c r="C7" s="1540"/>
    </row>
    <row r="8" spans="1:6">
      <c r="A8" s="555"/>
      <c r="C8" s="1420" t="s">
        <v>2227</v>
      </c>
    </row>
    <row r="9" spans="1:6">
      <c r="A9" s="1436" t="s">
        <v>54</v>
      </c>
      <c r="B9" s="1538">
        <v>45657</v>
      </c>
      <c r="C9" s="1541">
        <v>45291</v>
      </c>
    </row>
    <row r="10" spans="1:6">
      <c r="A10" s="555" t="s">
        <v>97</v>
      </c>
      <c r="B10" s="1131">
        <v>36146037309.778183</v>
      </c>
      <c r="C10" s="1542">
        <v>9277633529</v>
      </c>
    </row>
    <row r="11" spans="1:6">
      <c r="A11" s="555" t="s">
        <v>2370</v>
      </c>
      <c r="B11" s="1131">
        <v>84610935901</v>
      </c>
      <c r="C11" s="1542">
        <v>83323840339</v>
      </c>
    </row>
    <row r="12" spans="1:6">
      <c r="A12" s="555" t="s">
        <v>2251</v>
      </c>
      <c r="B12" s="1131">
        <v>-84442369379</v>
      </c>
      <c r="C12" s="1542">
        <v>-83094699263</v>
      </c>
    </row>
    <row r="13" spans="1:6" ht="15" thickBot="1">
      <c r="A13" s="1438" t="s">
        <v>98</v>
      </c>
      <c r="B13" s="1132">
        <v>36314603831.778183</v>
      </c>
      <c r="C13" s="1543">
        <v>9506774605</v>
      </c>
    </row>
    <row r="14" spans="1:6" ht="15" thickTop="1">
      <c r="A14" s="1438"/>
      <c r="B14" s="1133"/>
      <c r="C14" s="1544"/>
      <c r="E14" s="1079"/>
      <c r="F14" s="1079"/>
    </row>
    <row r="15" spans="1:6">
      <c r="A15" s="555"/>
      <c r="C15" s="1452"/>
    </row>
    <row r="16" spans="1:6">
      <c r="A16" s="555"/>
      <c r="B16" s="3"/>
      <c r="C16" s="1420"/>
    </row>
    <row r="17" spans="1:4">
      <c r="A17" s="1436" t="s">
        <v>675</v>
      </c>
      <c r="B17" s="1538">
        <v>45657</v>
      </c>
      <c r="C17" s="1541">
        <v>45291</v>
      </c>
    </row>
    <row r="18" spans="1:4">
      <c r="A18" s="555" t="s">
        <v>4193</v>
      </c>
      <c r="B18" s="1131">
        <v>387737262</v>
      </c>
      <c r="C18" s="1542">
        <v>0</v>
      </c>
    </row>
    <row r="19" spans="1:4">
      <c r="A19" s="555" t="s">
        <v>2267</v>
      </c>
      <c r="B19" s="1131">
        <v>132820906597</v>
      </c>
      <c r="C19" s="1542">
        <v>72338048861</v>
      </c>
    </row>
    <row r="20" spans="1:4" s="521" customFormat="1">
      <c r="A20" s="555" t="s">
        <v>2386</v>
      </c>
      <c r="B20" s="1131">
        <v>-132556293544</v>
      </c>
      <c r="C20" s="1542">
        <v>-72139118780</v>
      </c>
      <c r="D20"/>
    </row>
    <row r="21" spans="1:4" ht="15" thickBot="1">
      <c r="A21" s="1438" t="s">
        <v>98</v>
      </c>
      <c r="B21" s="1132">
        <v>652350315</v>
      </c>
      <c r="C21" s="1543">
        <v>198930081</v>
      </c>
    </row>
    <row r="22" spans="1:4" ht="15" thickTop="1">
      <c r="A22" s="555"/>
      <c r="B22" s="425"/>
      <c r="C22" s="1473"/>
    </row>
    <row r="23" spans="1:4">
      <c r="A23" s="555"/>
      <c r="C23" s="1452"/>
    </row>
    <row r="24" spans="1:4" s="21" customFormat="1">
      <c r="A24" s="1436" t="s">
        <v>3892</v>
      </c>
      <c r="B24" s="1539"/>
      <c r="C24" s="1545"/>
    </row>
    <row r="25" spans="1:4" ht="6.6" customHeight="1">
      <c r="A25" s="555"/>
      <c r="C25" s="1452"/>
    </row>
    <row r="26" spans="1:4" ht="29.4" customHeight="1">
      <c r="A26" s="1938" t="s">
        <v>3978</v>
      </c>
      <c r="B26" s="1939"/>
      <c r="C26" s="1940"/>
    </row>
    <row r="27" spans="1:4" ht="6.6" customHeight="1">
      <c r="A27" s="555"/>
      <c r="C27" s="1452"/>
    </row>
    <row r="28" spans="1:4" ht="42.6" customHeight="1">
      <c r="A28" s="1938" t="s">
        <v>3979</v>
      </c>
      <c r="B28" s="1939"/>
      <c r="C28" s="1940"/>
    </row>
    <row r="29" spans="1:4" ht="6.6" customHeight="1">
      <c r="A29" s="555"/>
      <c r="C29" s="1452"/>
    </row>
    <row r="30" spans="1:4" ht="26.4" customHeight="1">
      <c r="A30" s="1938" t="s">
        <v>3980</v>
      </c>
      <c r="B30" s="1939"/>
      <c r="C30" s="1940"/>
    </row>
    <row r="31" spans="1:4" ht="6.6" customHeight="1">
      <c r="A31" s="555"/>
      <c r="C31" s="1452"/>
    </row>
    <row r="32" spans="1:4" ht="43.8" customHeight="1">
      <c r="A32" s="1938" t="s">
        <v>4159</v>
      </c>
      <c r="B32" s="1939"/>
      <c r="C32" s="1940"/>
    </row>
    <row r="33" spans="1:3" ht="6.6" customHeight="1">
      <c r="A33" s="555"/>
      <c r="C33" s="1452"/>
    </row>
    <row r="34" spans="1:3" ht="28.8" customHeight="1">
      <c r="A34" s="1938" t="s">
        <v>4160</v>
      </c>
      <c r="B34" s="1939"/>
      <c r="C34" s="1940"/>
    </row>
    <row r="35" spans="1:3" ht="6.6" customHeight="1">
      <c r="A35" s="555"/>
      <c r="C35" s="1452"/>
    </row>
    <row r="36" spans="1:3" ht="28.8" customHeight="1">
      <c r="A36" s="1938" t="s">
        <v>4194</v>
      </c>
      <c r="B36" s="1939"/>
      <c r="C36" s="1940"/>
    </row>
    <row r="37" spans="1:3" ht="6.6" customHeight="1">
      <c r="A37" s="555"/>
      <c r="C37" s="1452"/>
    </row>
    <row r="38" spans="1:3" ht="28.8" customHeight="1">
      <c r="A38" s="1938" t="s">
        <v>4195</v>
      </c>
      <c r="B38" s="1939"/>
      <c r="C38" s="1940"/>
    </row>
    <row r="39" spans="1:3">
      <c r="A39" s="559"/>
      <c r="B39" s="549"/>
      <c r="C39" s="1516"/>
    </row>
  </sheetData>
  <mergeCells count="8">
    <mergeCell ref="A36:C36"/>
    <mergeCell ref="A38:C38"/>
    <mergeCell ref="A34:C34"/>
    <mergeCell ref="A6:C6"/>
    <mergeCell ref="A26:C26"/>
    <mergeCell ref="A28:C28"/>
    <mergeCell ref="A30:C30"/>
    <mergeCell ref="A32:C32"/>
  </mergeCells>
  <hyperlinks>
    <hyperlink ref="D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00CC"/>
    <pageSetUpPr fitToPage="1"/>
  </sheetPr>
  <dimension ref="A1:N636"/>
  <sheetViews>
    <sheetView showGridLines="0" topLeftCell="A48" zoomScaleNormal="100" workbookViewId="0">
      <selection activeCell="A71" sqref="A71:M71"/>
    </sheetView>
  </sheetViews>
  <sheetFormatPr baseColWidth="10" defaultRowHeight="14.4"/>
  <cols>
    <col min="1" max="1" width="66.109375" customWidth="1"/>
    <col min="2" max="2" width="14.6640625" customWidth="1"/>
    <col min="3" max="3" width="23.33203125" bestFit="1" customWidth="1"/>
    <col min="4" max="4" width="22.6640625" customWidth="1"/>
    <col min="5" max="5" width="25.21875" style="188"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c r="E1" s="189"/>
      <c r="N1" s="28" t="s">
        <v>106</v>
      </c>
    </row>
    <row r="2" spans="1:14" ht="15" customHeight="1">
      <c r="E2" s="189"/>
      <c r="N2" s="28"/>
    </row>
    <row r="3" spans="1:14" ht="15" customHeight="1">
      <c r="E3" s="189"/>
      <c r="N3" s="28"/>
    </row>
    <row r="4" spans="1:14" ht="15" customHeight="1"/>
    <row r="5" spans="1:14" ht="15" customHeight="1"/>
    <row r="6" spans="1:14" ht="15" customHeight="1">
      <c r="A6" s="1977" t="s">
        <v>209</v>
      </c>
      <c r="B6" s="1857"/>
      <c r="C6" s="1857"/>
      <c r="D6" s="1857"/>
      <c r="E6" s="1857"/>
      <c r="F6" s="1857"/>
      <c r="G6" s="1857"/>
      <c r="H6" s="1857"/>
      <c r="I6" s="1857"/>
      <c r="J6" s="1857"/>
      <c r="K6" s="1857"/>
      <c r="L6" s="1857"/>
      <c r="M6" s="1978"/>
    </row>
    <row r="7" spans="1:14" ht="15" customHeight="1">
      <c r="A7" s="555"/>
      <c r="E7" s="1547"/>
      <c r="M7" s="1452"/>
    </row>
    <row r="8" spans="1:14" ht="15" customHeight="1">
      <c r="A8" s="555" t="s">
        <v>688</v>
      </c>
      <c r="E8" s="1547"/>
      <c r="M8" s="1452"/>
    </row>
    <row r="9" spans="1:14" ht="15" customHeight="1">
      <c r="A9" s="555"/>
      <c r="E9" s="1547"/>
      <c r="M9" s="1452"/>
    </row>
    <row r="10" spans="1:14" ht="15" customHeight="1">
      <c r="A10" s="555"/>
      <c r="E10" s="1547"/>
      <c r="M10" s="1452"/>
    </row>
    <row r="11" spans="1:14" ht="15" customHeight="1">
      <c r="A11" s="1436" t="s">
        <v>54</v>
      </c>
      <c r="B11" s="1548"/>
      <c r="C11" s="3"/>
      <c r="D11" s="3"/>
      <c r="E11" s="1549"/>
      <c r="H11" s="1548"/>
      <c r="I11" s="3"/>
      <c r="J11" s="3"/>
      <c r="K11" s="3"/>
      <c r="L11" s="3"/>
      <c r="M11" s="1452"/>
    </row>
    <row r="12" spans="1:14">
      <c r="A12" s="1550"/>
      <c r="B12" s="67"/>
      <c r="C12" s="67"/>
      <c r="D12" s="1398">
        <v>45657</v>
      </c>
      <c r="E12" s="1398"/>
      <c r="F12" s="1551"/>
      <c r="G12" s="1552"/>
      <c r="H12" s="1551"/>
      <c r="I12" s="1551"/>
      <c r="J12" s="1398">
        <v>45291</v>
      </c>
      <c r="K12" s="1551"/>
      <c r="L12" s="1551"/>
      <c r="M12" s="1582"/>
    </row>
    <row r="13" spans="1:14" ht="15" customHeight="1">
      <c r="A13" s="1553" t="s">
        <v>679</v>
      </c>
      <c r="B13" s="1385" t="s">
        <v>100</v>
      </c>
      <c r="C13" s="1554" t="s">
        <v>677</v>
      </c>
      <c r="D13" s="1554" t="s">
        <v>210</v>
      </c>
      <c r="E13" s="1555" t="s">
        <v>2230</v>
      </c>
      <c r="F13" s="1385" t="s">
        <v>102</v>
      </c>
      <c r="H13" s="1385" t="s">
        <v>100</v>
      </c>
      <c r="I13" s="1554" t="s">
        <v>677</v>
      </c>
      <c r="J13" s="1554" t="s">
        <v>210</v>
      </c>
      <c r="K13" s="1555" t="s">
        <v>2230</v>
      </c>
      <c r="L13" s="1385" t="s">
        <v>102</v>
      </c>
      <c r="M13" s="1452"/>
    </row>
    <row r="14" spans="1:14" s="62" customFormat="1" ht="15" customHeight="1">
      <c r="A14" s="1556" t="s">
        <v>1713</v>
      </c>
      <c r="B14" s="1557"/>
      <c r="C14" s="1558"/>
      <c r="E14" s="1559"/>
      <c r="F14" s="1558"/>
      <c r="H14" s="1557"/>
      <c r="I14" s="1558"/>
      <c r="K14" s="1559"/>
      <c r="M14" s="1583"/>
    </row>
    <row r="15" spans="1:14" ht="15" customHeight="1">
      <c r="A15" s="1439" t="s">
        <v>3989</v>
      </c>
      <c r="B15" s="1560"/>
      <c r="C15" s="1053"/>
      <c r="E15" s="1131"/>
      <c r="F15" s="1053"/>
      <c r="H15" s="1560">
        <v>45632</v>
      </c>
      <c r="I15" s="1053" t="s">
        <v>289</v>
      </c>
      <c r="J15" t="s">
        <v>461</v>
      </c>
      <c r="K15" s="1131">
        <v>1711621566</v>
      </c>
      <c r="L15" t="s">
        <v>3982</v>
      </c>
      <c r="M15" s="1452"/>
    </row>
    <row r="16" spans="1:14" ht="15" customHeight="1">
      <c r="A16" s="1439" t="s">
        <v>3981</v>
      </c>
      <c r="B16" s="1561">
        <v>46450</v>
      </c>
      <c r="C16" s="1053" t="s">
        <v>289</v>
      </c>
      <c r="D16" t="s">
        <v>461</v>
      </c>
      <c r="E16" s="1562">
        <v>1078151027</v>
      </c>
      <c r="F16" s="1053" t="s">
        <v>3982</v>
      </c>
      <c r="H16" s="1561"/>
      <c r="I16" s="1053"/>
      <c r="K16" s="1562"/>
      <c r="L16" s="1053"/>
      <c r="M16" s="1452"/>
    </row>
    <row r="17" spans="1:13" ht="15" customHeight="1">
      <c r="A17" s="1439" t="s">
        <v>3983</v>
      </c>
      <c r="B17" s="1561">
        <v>46458</v>
      </c>
      <c r="C17" s="1053" t="s">
        <v>289</v>
      </c>
      <c r="D17" t="s">
        <v>461</v>
      </c>
      <c r="E17" s="1562">
        <v>959494424</v>
      </c>
      <c r="F17" s="1053" t="s">
        <v>3982</v>
      </c>
      <c r="H17" s="1561"/>
      <c r="I17" s="1053"/>
      <c r="K17" s="1562"/>
      <c r="L17" s="1053"/>
      <c r="M17" s="1452"/>
    </row>
    <row r="18" spans="1:13" ht="15" customHeight="1">
      <c r="A18" s="1439" t="s">
        <v>3984</v>
      </c>
      <c r="B18" s="1561">
        <v>46541</v>
      </c>
      <c r="C18" s="1053" t="s">
        <v>289</v>
      </c>
      <c r="D18" t="s">
        <v>461</v>
      </c>
      <c r="E18" s="1562">
        <v>959846675</v>
      </c>
      <c r="F18" s="1053" t="s">
        <v>3982</v>
      </c>
      <c r="H18" s="1561"/>
      <c r="I18" s="1053"/>
      <c r="K18" s="1562"/>
      <c r="L18" s="1053"/>
      <c r="M18" s="1452"/>
    </row>
    <row r="19" spans="1:13" ht="15" customHeight="1">
      <c r="A19" s="1439" t="s">
        <v>3985</v>
      </c>
      <c r="B19" s="1561">
        <v>46570</v>
      </c>
      <c r="C19" s="1053" t="s">
        <v>289</v>
      </c>
      <c r="D19" t="s">
        <v>461</v>
      </c>
      <c r="E19" s="1562">
        <v>339727171</v>
      </c>
      <c r="F19" s="1053" t="s">
        <v>3982</v>
      </c>
      <c r="H19" s="1561"/>
      <c r="I19" s="1053"/>
      <c r="K19" s="1562"/>
      <c r="L19" s="1053"/>
      <c r="M19" s="1452"/>
    </row>
    <row r="20" spans="1:13" ht="15" customHeight="1">
      <c r="A20" s="1439"/>
      <c r="B20" s="1561"/>
      <c r="C20" s="1053"/>
      <c r="E20" s="1562"/>
      <c r="F20" s="1053"/>
      <c r="H20" s="1561"/>
      <c r="I20" s="1053"/>
      <c r="K20" s="1562"/>
      <c r="L20" s="1053"/>
      <c r="M20" s="1452"/>
    </row>
    <row r="21" spans="1:13" s="62" customFormat="1" ht="15" customHeight="1">
      <c r="A21" s="1556" t="s">
        <v>3988</v>
      </c>
      <c r="B21" s="1563"/>
      <c r="C21" s="1558"/>
      <c r="E21" s="1564"/>
      <c r="F21" s="1558"/>
      <c r="H21" s="1563"/>
      <c r="I21" s="1558"/>
      <c r="K21" s="1564"/>
      <c r="L21" s="1558"/>
      <c r="M21" s="1583"/>
    </row>
    <row r="22" spans="1:13" ht="15" customHeight="1">
      <c r="A22" s="1439" t="s">
        <v>3990</v>
      </c>
      <c r="B22" s="1561"/>
      <c r="C22" s="1053"/>
      <c r="E22" s="1562"/>
      <c r="F22" s="1053"/>
      <c r="H22" s="1561">
        <v>45459</v>
      </c>
      <c r="I22" s="1053" t="s">
        <v>289</v>
      </c>
      <c r="J22" t="s">
        <v>461</v>
      </c>
      <c r="K22" s="1562">
        <v>571363571</v>
      </c>
      <c r="L22" t="s">
        <v>3982</v>
      </c>
      <c r="M22" s="1452"/>
    </row>
    <row r="23" spans="1:13">
      <c r="A23" s="1439" t="s">
        <v>3986</v>
      </c>
      <c r="B23" s="1561">
        <v>45808</v>
      </c>
      <c r="C23" s="1053" t="s">
        <v>289</v>
      </c>
      <c r="D23" t="s">
        <v>461</v>
      </c>
      <c r="E23" s="1562">
        <v>5479470500</v>
      </c>
      <c r="F23" s="1053" t="s">
        <v>3982</v>
      </c>
      <c r="H23" s="1560"/>
      <c r="I23" s="1053"/>
      <c r="K23" s="1131"/>
      <c r="M23" s="1452"/>
    </row>
    <row r="24" spans="1:13">
      <c r="A24" s="1439" t="s">
        <v>3987</v>
      </c>
      <c r="B24" s="1561">
        <v>45745</v>
      </c>
      <c r="C24" s="1053" t="s">
        <v>289</v>
      </c>
      <c r="D24" t="s">
        <v>461</v>
      </c>
      <c r="E24" s="1562">
        <v>1722119300</v>
      </c>
      <c r="F24" s="1053" t="s">
        <v>3982</v>
      </c>
      <c r="H24" s="1560"/>
      <c r="I24" s="1053"/>
      <c r="K24" s="1131"/>
      <c r="L24" s="1053"/>
      <c r="M24" s="1452"/>
    </row>
    <row r="25" spans="1:13">
      <c r="A25" s="1439"/>
      <c r="B25" s="1561"/>
      <c r="C25" s="1053"/>
      <c r="E25" s="1562"/>
      <c r="F25" s="1053"/>
      <c r="H25" s="1560"/>
      <c r="I25" s="1053"/>
      <c r="K25" s="1131"/>
      <c r="L25" s="1053"/>
      <c r="M25" s="1452"/>
    </row>
    <row r="26" spans="1:13">
      <c r="A26" s="1436" t="s">
        <v>680</v>
      </c>
      <c r="B26" s="1561"/>
      <c r="C26" s="1053"/>
      <c r="D26" t="s">
        <v>4231</v>
      </c>
      <c r="E26" s="1562"/>
      <c r="F26" s="1053"/>
      <c r="H26" s="1560"/>
      <c r="I26" s="1053"/>
      <c r="J26" t="s">
        <v>4231</v>
      </c>
      <c r="K26" s="1565"/>
      <c r="L26" s="1053"/>
      <c r="M26" s="1452"/>
    </row>
    <row r="27" spans="1:13" s="62" customFormat="1">
      <c r="A27" s="1439" t="s">
        <v>678</v>
      </c>
      <c r="B27" s="1563"/>
      <c r="C27" s="1558"/>
      <c r="E27" s="1564"/>
      <c r="F27" s="1558"/>
      <c r="H27" s="1557"/>
      <c r="I27" s="1558"/>
      <c r="K27" s="1559"/>
      <c r="L27" s="1558"/>
      <c r="M27" s="1583"/>
    </row>
    <row r="28" spans="1:13" s="62" customFormat="1">
      <c r="A28" s="1556" t="s">
        <v>1713</v>
      </c>
      <c r="B28" s="1563"/>
      <c r="C28" s="1558"/>
      <c r="E28" s="1564"/>
      <c r="F28" s="1558"/>
      <c r="M28" s="1583"/>
    </row>
    <row r="29" spans="1:13">
      <c r="A29" s="1439" t="s">
        <v>3989</v>
      </c>
      <c r="B29" s="1561"/>
      <c r="C29" s="1053"/>
      <c r="E29" s="1562"/>
      <c r="F29" s="1053"/>
      <c r="H29" s="1560">
        <v>45632</v>
      </c>
      <c r="I29" s="1053" t="s">
        <v>289</v>
      </c>
      <c r="J29" t="s">
        <v>461</v>
      </c>
      <c r="K29" s="1131">
        <v>81435242</v>
      </c>
      <c r="L29" t="s">
        <v>3982</v>
      </c>
      <c r="M29" s="1452"/>
    </row>
    <row r="30" spans="1:13">
      <c r="A30" s="1439" t="s">
        <v>3981</v>
      </c>
      <c r="B30" s="1561">
        <v>46450</v>
      </c>
      <c r="C30" s="1053" t="s">
        <v>289</v>
      </c>
      <c r="D30" t="s">
        <v>461</v>
      </c>
      <c r="E30" s="1562">
        <v>173242384</v>
      </c>
      <c r="F30" s="1053" t="s">
        <v>3982</v>
      </c>
      <c r="H30" s="1560"/>
      <c r="I30" s="1053"/>
      <c r="K30" s="1131"/>
      <c r="L30" s="1053"/>
      <c r="M30" s="1452"/>
    </row>
    <row r="31" spans="1:13">
      <c r="A31" s="1439" t="s">
        <v>3983</v>
      </c>
      <c r="B31" s="1561">
        <v>46458</v>
      </c>
      <c r="C31" s="1053" t="s">
        <v>289</v>
      </c>
      <c r="D31" t="s">
        <v>461</v>
      </c>
      <c r="E31" s="1562">
        <v>161274046</v>
      </c>
      <c r="F31" s="1053" t="s">
        <v>3982</v>
      </c>
      <c r="H31" s="1560"/>
      <c r="I31" s="1053"/>
      <c r="K31" s="1131"/>
      <c r="L31" s="1053"/>
      <c r="M31" s="1452"/>
    </row>
    <row r="32" spans="1:13">
      <c r="A32" s="1439" t="s">
        <v>3984</v>
      </c>
      <c r="B32" s="1561">
        <v>46541</v>
      </c>
      <c r="C32" s="1053" t="s">
        <v>289</v>
      </c>
      <c r="D32" t="s">
        <v>461</v>
      </c>
      <c r="E32" s="1562">
        <v>179872621</v>
      </c>
      <c r="F32" s="1053" t="s">
        <v>3982</v>
      </c>
      <c r="H32" s="1560"/>
      <c r="I32" s="1053"/>
      <c r="K32" s="1131"/>
      <c r="L32" s="1053"/>
      <c r="M32" s="1452"/>
    </row>
    <row r="33" spans="1:13">
      <c r="A33" s="1439" t="s">
        <v>3985</v>
      </c>
      <c r="B33" s="1561">
        <v>46570</v>
      </c>
      <c r="C33" s="1053" t="s">
        <v>289</v>
      </c>
      <c r="D33" t="s">
        <v>461</v>
      </c>
      <c r="E33" s="1562">
        <v>62477157</v>
      </c>
      <c r="F33" s="1053" t="s">
        <v>3982</v>
      </c>
      <c r="H33" s="1560"/>
      <c r="I33" s="1053"/>
      <c r="K33" s="1131"/>
      <c r="L33" s="1053"/>
      <c r="M33" s="1452"/>
    </row>
    <row r="34" spans="1:13">
      <c r="A34" s="1439"/>
      <c r="B34" s="1561"/>
      <c r="C34" s="1053"/>
      <c r="E34" s="1562"/>
      <c r="F34" s="1053"/>
      <c r="H34" s="1560"/>
      <c r="I34" s="1053"/>
      <c r="K34" s="1131"/>
      <c r="L34" s="1053"/>
      <c r="M34" s="1452"/>
    </row>
    <row r="35" spans="1:13" s="62" customFormat="1">
      <c r="A35" s="1556" t="s">
        <v>3988</v>
      </c>
      <c r="B35" s="1563"/>
      <c r="C35" s="1558"/>
      <c r="E35" s="1564"/>
      <c r="F35" s="1558"/>
      <c r="H35" s="1557"/>
      <c r="I35" s="1558"/>
      <c r="K35" s="1559"/>
      <c r="L35" s="1558"/>
      <c r="M35" s="1583"/>
    </row>
    <row r="36" spans="1:13" ht="15" customHeight="1">
      <c r="A36" s="1439" t="s">
        <v>3990</v>
      </c>
      <c r="B36" s="1561"/>
      <c r="C36" s="1053"/>
      <c r="E36" s="1562"/>
      <c r="F36" s="1053"/>
      <c r="H36" s="1561">
        <v>45459</v>
      </c>
      <c r="I36" s="1053" t="s">
        <v>289</v>
      </c>
      <c r="J36" t="s">
        <v>461</v>
      </c>
      <c r="K36" s="1562">
        <v>10313606</v>
      </c>
      <c r="L36" t="s">
        <v>3982</v>
      </c>
      <c r="M36" s="1452"/>
    </row>
    <row r="37" spans="1:13">
      <c r="A37" s="1439" t="s">
        <v>3986</v>
      </c>
      <c r="B37" s="1561">
        <v>45808</v>
      </c>
      <c r="C37" s="1053" t="s">
        <v>289</v>
      </c>
      <c r="D37" t="s">
        <v>461</v>
      </c>
      <c r="E37" s="1562">
        <v>97954850</v>
      </c>
      <c r="F37" s="1053" t="s">
        <v>3982</v>
      </c>
      <c r="H37" s="1560"/>
      <c r="I37" s="1053"/>
      <c r="K37" s="1131"/>
      <c r="L37" s="1053"/>
      <c r="M37" s="1452"/>
    </row>
    <row r="38" spans="1:13">
      <c r="A38" s="1439" t="s">
        <v>3987</v>
      </c>
      <c r="B38" s="1561">
        <v>45745</v>
      </c>
      <c r="C38" s="1053" t="s">
        <v>289</v>
      </c>
      <c r="D38" t="s">
        <v>461</v>
      </c>
      <c r="E38" s="1562">
        <v>61571714</v>
      </c>
      <c r="F38" s="1053" t="s">
        <v>3982</v>
      </c>
      <c r="H38" s="1560"/>
      <c r="I38" s="1053"/>
      <c r="K38" s="1131"/>
      <c r="L38" s="1053"/>
      <c r="M38" s="1452"/>
    </row>
    <row r="39" spans="1:13">
      <c r="A39" s="1439"/>
      <c r="B39" s="1561"/>
      <c r="C39" s="1053"/>
      <c r="E39" s="1562"/>
      <c r="F39" s="1053"/>
      <c r="H39" s="1560"/>
      <c r="I39" s="1053"/>
      <c r="K39" s="1131"/>
      <c r="L39" s="1053"/>
      <c r="M39" s="1452"/>
    </row>
    <row r="40" spans="1:13" s="62" customFormat="1">
      <c r="A40" s="555" t="s">
        <v>681</v>
      </c>
      <c r="B40" s="1563"/>
      <c r="C40" s="1558"/>
      <c r="E40" s="1564"/>
      <c r="F40" s="1558"/>
      <c r="H40" s="1557"/>
      <c r="I40" s="1558"/>
      <c r="K40" s="1566"/>
      <c r="L40" s="1558"/>
      <c r="M40" s="1583"/>
    </row>
    <row r="41" spans="1:13" s="62" customFormat="1">
      <c r="A41" s="1567" t="s">
        <v>1713</v>
      </c>
      <c r="B41" s="1563"/>
      <c r="C41" s="1558"/>
      <c r="E41" s="1564"/>
      <c r="F41" s="1558"/>
      <c r="H41" s="1557"/>
      <c r="I41" s="1558"/>
      <c r="K41" s="1566"/>
      <c r="L41" s="1558"/>
      <c r="M41" s="1583"/>
    </row>
    <row r="42" spans="1:13">
      <c r="A42" s="1439" t="s">
        <v>3989</v>
      </c>
      <c r="B42" s="1561"/>
      <c r="C42" s="1053"/>
      <c r="E42" s="1562"/>
      <c r="F42" s="1053"/>
      <c r="H42" s="1560">
        <v>45632</v>
      </c>
      <c r="I42" s="1053" t="s">
        <v>289</v>
      </c>
      <c r="J42" t="s">
        <v>461</v>
      </c>
      <c r="K42" s="1131">
        <v>-81211294</v>
      </c>
      <c r="L42" t="s">
        <v>3982</v>
      </c>
      <c r="M42" s="1452"/>
    </row>
    <row r="43" spans="1:13">
      <c r="A43" s="555" t="s">
        <v>3981</v>
      </c>
      <c r="B43" s="1561">
        <v>45359</v>
      </c>
      <c r="C43" s="1053" t="s">
        <v>289</v>
      </c>
      <c r="D43" t="s">
        <v>461</v>
      </c>
      <c r="E43" s="1562">
        <v>-173242384</v>
      </c>
      <c r="F43" s="1053" t="s">
        <v>3982</v>
      </c>
      <c r="H43" s="1560"/>
      <c r="I43" s="1053"/>
      <c r="K43" s="1080"/>
      <c r="L43" s="1053"/>
      <c r="M43" s="1452"/>
    </row>
    <row r="44" spans="1:13">
      <c r="A44" s="555" t="s">
        <v>3983</v>
      </c>
      <c r="B44" s="1561">
        <v>45364</v>
      </c>
      <c r="C44" s="1053" t="s">
        <v>289</v>
      </c>
      <c r="D44" t="s">
        <v>461</v>
      </c>
      <c r="E44" s="1562">
        <v>-161274046</v>
      </c>
      <c r="F44" s="1053" t="s">
        <v>3982</v>
      </c>
      <c r="H44" s="1560"/>
      <c r="I44" s="1053"/>
      <c r="K44" s="1080"/>
      <c r="L44" s="1053"/>
      <c r="M44" s="1452"/>
    </row>
    <row r="45" spans="1:13">
      <c r="A45" s="555" t="s">
        <v>3984</v>
      </c>
      <c r="B45" s="1561">
        <v>45447</v>
      </c>
      <c r="C45" s="1053" t="s">
        <v>289</v>
      </c>
      <c r="D45" t="s">
        <v>461</v>
      </c>
      <c r="E45" s="1562">
        <v>-179872621</v>
      </c>
      <c r="F45" s="1053" t="s">
        <v>3982</v>
      </c>
      <c r="H45" s="1560"/>
      <c r="I45" s="1053"/>
      <c r="K45" s="1080"/>
      <c r="L45" s="1053"/>
      <c r="M45" s="1452"/>
    </row>
    <row r="46" spans="1:13">
      <c r="A46" s="555" t="s">
        <v>3985</v>
      </c>
      <c r="B46" s="1561">
        <v>45475</v>
      </c>
      <c r="C46" s="1053" t="s">
        <v>289</v>
      </c>
      <c r="D46" t="s">
        <v>461</v>
      </c>
      <c r="E46" s="1562">
        <v>-62477157</v>
      </c>
      <c r="F46" s="1053" t="s">
        <v>3982</v>
      </c>
      <c r="H46" s="1560"/>
      <c r="I46" s="1053"/>
      <c r="K46" s="1080"/>
      <c r="L46" s="1053"/>
      <c r="M46" s="1452"/>
    </row>
    <row r="47" spans="1:13">
      <c r="A47" s="555"/>
      <c r="B47" s="1561"/>
      <c r="C47" s="1053"/>
      <c r="E47" s="1562"/>
      <c r="F47" s="1053"/>
      <c r="H47" s="1560"/>
      <c r="I47" s="1053"/>
      <c r="K47" s="1080"/>
      <c r="L47" s="1053"/>
      <c r="M47" s="1452"/>
    </row>
    <row r="48" spans="1:13" s="62" customFormat="1">
      <c r="A48" s="1567" t="s">
        <v>3988</v>
      </c>
      <c r="B48" s="1563"/>
      <c r="C48" s="1558"/>
      <c r="E48" s="1564"/>
      <c r="F48" s="1558"/>
      <c r="H48" s="1557"/>
      <c r="I48" s="1558"/>
      <c r="K48" s="1566"/>
      <c r="L48" s="1558"/>
      <c r="M48" s="1583"/>
    </row>
    <row r="49" spans="1:13" ht="15" customHeight="1">
      <c r="A49" s="1439" t="s">
        <v>3990</v>
      </c>
      <c r="B49" s="1561"/>
      <c r="C49" s="1053"/>
      <c r="E49" s="1562"/>
      <c r="F49" s="1053"/>
      <c r="H49" s="1561">
        <v>45459</v>
      </c>
      <c r="I49" s="1053" t="s">
        <v>289</v>
      </c>
      <c r="J49" t="s">
        <v>461</v>
      </c>
      <c r="K49" s="1562">
        <v>-10285243</v>
      </c>
      <c r="L49" t="s">
        <v>3982</v>
      </c>
      <c r="M49" s="1452"/>
    </row>
    <row r="50" spans="1:13">
      <c r="A50" s="555" t="s">
        <v>3986</v>
      </c>
      <c r="B50" s="1561">
        <v>45448</v>
      </c>
      <c r="C50" s="1053" t="s">
        <v>289</v>
      </c>
      <c r="D50" t="s">
        <v>461</v>
      </c>
      <c r="E50" s="1562">
        <v>-97954850</v>
      </c>
      <c r="F50" s="1053" t="s">
        <v>3982</v>
      </c>
      <c r="H50" s="1560"/>
      <c r="I50" s="1053"/>
      <c r="K50" s="1080"/>
      <c r="L50" s="1053"/>
      <c r="M50" s="1452"/>
    </row>
    <row r="51" spans="1:13">
      <c r="A51" s="555" t="s">
        <v>3987</v>
      </c>
      <c r="B51" s="1561">
        <v>45385</v>
      </c>
      <c r="C51" s="1053" t="s">
        <v>289</v>
      </c>
      <c r="D51" t="s">
        <v>461</v>
      </c>
      <c r="E51" s="1562">
        <v>-61571714</v>
      </c>
      <c r="F51" s="1053" t="s">
        <v>3982</v>
      </c>
      <c r="H51" s="1560"/>
      <c r="I51" s="1053"/>
      <c r="K51" s="1080"/>
      <c r="L51" s="1053"/>
      <c r="M51" s="1452"/>
    </row>
    <row r="52" spans="1:13" ht="15" thickBot="1">
      <c r="A52" s="1436" t="s">
        <v>3</v>
      </c>
      <c r="B52" s="1561"/>
      <c r="C52" s="1053"/>
      <c r="D52" t="s">
        <v>4231</v>
      </c>
      <c r="E52" s="1134">
        <v>10538809097</v>
      </c>
      <c r="K52" s="1134">
        <v>2283237448</v>
      </c>
      <c r="M52" s="1452"/>
    </row>
    <row r="53" spans="1:13" ht="15" thickTop="1">
      <c r="A53" s="1436"/>
      <c r="E53" s="1547"/>
      <c r="M53" s="1452"/>
    </row>
    <row r="54" spans="1:13">
      <c r="A54" s="555"/>
      <c r="E54" s="1547"/>
      <c r="M54" s="1452"/>
    </row>
    <row r="55" spans="1:13">
      <c r="A55" s="1436" t="s">
        <v>675</v>
      </c>
      <c r="D55" s="3"/>
      <c r="E55" s="1549"/>
      <c r="I55" s="3"/>
      <c r="J55" s="3"/>
      <c r="K55" s="215"/>
      <c r="L55" s="3"/>
      <c r="M55" s="1452"/>
    </row>
    <row r="56" spans="1:13">
      <c r="A56" s="1550"/>
      <c r="B56" s="1551"/>
      <c r="C56" s="1551"/>
      <c r="D56" s="1398">
        <v>45657</v>
      </c>
      <c r="E56" s="1568"/>
      <c r="F56" s="1551"/>
      <c r="G56" s="1552"/>
      <c r="H56" s="1551"/>
      <c r="I56" s="1551"/>
      <c r="J56" s="1398">
        <v>45291</v>
      </c>
      <c r="K56" s="1551"/>
      <c r="L56" s="1551"/>
      <c r="M56" s="1582"/>
    </row>
    <row r="57" spans="1:13">
      <c r="A57" s="1553" t="s">
        <v>679</v>
      </c>
      <c r="B57" s="1385" t="s">
        <v>100</v>
      </c>
      <c r="C57" s="1554" t="s">
        <v>677</v>
      </c>
      <c r="D57" s="1554" t="s">
        <v>210</v>
      </c>
      <c r="E57" s="1555" t="s">
        <v>2230</v>
      </c>
      <c r="F57" s="1385" t="s">
        <v>101</v>
      </c>
      <c r="H57" s="1385" t="s">
        <v>100</v>
      </c>
      <c r="I57" s="1554" t="s">
        <v>677</v>
      </c>
      <c r="J57" s="1554" t="s">
        <v>210</v>
      </c>
      <c r="K57" s="1555" t="s">
        <v>2230</v>
      </c>
      <c r="L57" s="1385" t="s">
        <v>102</v>
      </c>
      <c r="M57" s="1452"/>
    </row>
    <row r="58" spans="1:13" s="62" customFormat="1">
      <c r="A58" s="1569" t="s">
        <v>1713</v>
      </c>
      <c r="B58" s="1570"/>
      <c r="C58" s="1571"/>
      <c r="D58" s="1571"/>
      <c r="E58" s="1137"/>
      <c r="F58" s="1570"/>
      <c r="H58" s="1570"/>
      <c r="I58" s="1571"/>
      <c r="J58" s="1571"/>
      <c r="K58" s="1572"/>
      <c r="L58" s="1570"/>
      <c r="M58" s="1583"/>
    </row>
    <row r="59" spans="1:13">
      <c r="A59" s="1573" t="s">
        <v>3981</v>
      </c>
      <c r="B59" s="1574">
        <v>45359</v>
      </c>
      <c r="C59" s="1053" t="s">
        <v>289</v>
      </c>
      <c r="D59" t="s">
        <v>461</v>
      </c>
      <c r="E59" s="1138">
        <v>2156302131</v>
      </c>
      <c r="F59" s="1053" t="s">
        <v>3982</v>
      </c>
      <c r="H59" s="1575"/>
      <c r="I59" s="1576"/>
      <c r="J59" s="1576"/>
      <c r="K59" s="580"/>
      <c r="L59" s="1575"/>
      <c r="M59" s="1452"/>
    </row>
    <row r="60" spans="1:13">
      <c r="A60" s="1573" t="s">
        <v>3983</v>
      </c>
      <c r="B60" s="1574">
        <v>45364</v>
      </c>
      <c r="C60" s="1053" t="s">
        <v>289</v>
      </c>
      <c r="D60" t="s">
        <v>461</v>
      </c>
      <c r="E60" s="1138">
        <v>1918988847</v>
      </c>
      <c r="F60" s="1053" t="s">
        <v>3982</v>
      </c>
      <c r="H60" s="1575"/>
      <c r="I60" s="1576"/>
      <c r="J60" s="1576"/>
      <c r="K60" s="580"/>
      <c r="L60" s="1575"/>
      <c r="M60" s="1452"/>
    </row>
    <row r="61" spans="1:13">
      <c r="A61" s="1573" t="s">
        <v>3984</v>
      </c>
      <c r="B61" s="1574">
        <v>45447</v>
      </c>
      <c r="C61" s="1053" t="s">
        <v>289</v>
      </c>
      <c r="D61" t="s">
        <v>461</v>
      </c>
      <c r="E61" s="1138">
        <v>1919693351</v>
      </c>
      <c r="F61" s="1053" t="s">
        <v>3982</v>
      </c>
      <c r="H61" s="1575"/>
      <c r="I61" s="1576"/>
      <c r="J61" s="1576"/>
      <c r="K61" s="580"/>
      <c r="L61" s="1575"/>
      <c r="M61" s="1452"/>
    </row>
    <row r="62" spans="1:13">
      <c r="A62" s="1573" t="s">
        <v>3985</v>
      </c>
      <c r="B62" s="1574">
        <v>45475</v>
      </c>
      <c r="C62" s="1053" t="s">
        <v>289</v>
      </c>
      <c r="D62" t="s">
        <v>461</v>
      </c>
      <c r="E62" s="1138">
        <v>679454342</v>
      </c>
      <c r="F62" s="1053" t="s">
        <v>3982</v>
      </c>
      <c r="H62" s="1575"/>
      <c r="I62" s="1576"/>
      <c r="J62" s="1576"/>
      <c r="K62" s="580"/>
      <c r="L62" s="1575"/>
      <c r="M62" s="1452"/>
    </row>
    <row r="63" spans="1:13" ht="13.8" customHeight="1">
      <c r="A63" s="1577"/>
      <c r="B63" s="1575"/>
      <c r="C63" s="1576"/>
      <c r="D63" s="1576"/>
      <c r="E63" s="1136"/>
      <c r="F63" s="1575"/>
      <c r="H63" s="1575"/>
      <c r="I63" s="1576"/>
      <c r="J63" s="1576"/>
      <c r="K63" s="580"/>
      <c r="L63" s="1575"/>
      <c r="M63" s="1452"/>
    </row>
    <row r="64" spans="1:13">
      <c r="A64" s="1436" t="s">
        <v>680</v>
      </c>
      <c r="B64" s="1561"/>
      <c r="C64" s="1053"/>
      <c r="E64" s="1565"/>
      <c r="H64" s="1560"/>
      <c r="I64" s="1053"/>
      <c r="K64" s="1565"/>
      <c r="L64" s="1053"/>
      <c r="M64" s="1452"/>
    </row>
    <row r="65" spans="1:13">
      <c r="A65" s="555" t="s">
        <v>678</v>
      </c>
      <c r="B65" s="1561"/>
      <c r="C65" s="1053"/>
      <c r="E65" s="1131"/>
      <c r="H65" s="1561"/>
      <c r="I65" s="1053"/>
      <c r="K65" s="1565"/>
      <c r="L65" s="1053"/>
      <c r="M65" s="1452"/>
    </row>
    <row r="66" spans="1:13" s="62" customFormat="1">
      <c r="A66" s="1556" t="s">
        <v>1713</v>
      </c>
      <c r="B66" s="1563"/>
      <c r="C66" s="1558"/>
      <c r="E66" s="1559"/>
      <c r="F66" s="1558"/>
      <c r="H66" s="1557"/>
      <c r="I66" s="1558"/>
      <c r="K66" s="1559"/>
      <c r="L66" s="1558"/>
      <c r="M66" s="1583"/>
    </row>
    <row r="67" spans="1:13">
      <c r="A67" s="1439" t="s">
        <v>3981</v>
      </c>
      <c r="B67" s="1561">
        <v>45359</v>
      </c>
      <c r="C67" s="1053" t="s">
        <v>289</v>
      </c>
      <c r="D67" t="s">
        <v>461</v>
      </c>
      <c r="E67" s="1131">
        <v>108996531</v>
      </c>
      <c r="F67" s="1053" t="s">
        <v>3982</v>
      </c>
      <c r="H67" s="1560"/>
      <c r="I67" s="1053"/>
      <c r="K67" s="1131"/>
      <c r="L67" s="1053"/>
      <c r="M67" s="1452"/>
    </row>
    <row r="68" spans="1:13">
      <c r="A68" s="1439" t="s">
        <v>3983</v>
      </c>
      <c r="B68" s="1561">
        <v>45364</v>
      </c>
      <c r="C68" s="1053" t="s">
        <v>289</v>
      </c>
      <c r="D68" t="s">
        <v>461</v>
      </c>
      <c r="E68" s="1131">
        <v>107647564</v>
      </c>
      <c r="F68" s="1053" t="s">
        <v>3982</v>
      </c>
      <c r="H68" s="1560"/>
      <c r="I68" s="1053"/>
      <c r="K68" s="1131"/>
      <c r="L68" s="1053"/>
      <c r="M68" s="1452"/>
    </row>
    <row r="69" spans="1:13">
      <c r="A69" s="1439" t="s">
        <v>3984</v>
      </c>
      <c r="B69" s="1561">
        <v>45447</v>
      </c>
      <c r="C69" s="1053" t="s">
        <v>289</v>
      </c>
      <c r="D69" t="s">
        <v>461</v>
      </c>
      <c r="E69" s="1131">
        <v>143779819</v>
      </c>
      <c r="F69" s="1053" t="s">
        <v>3982</v>
      </c>
      <c r="H69" s="1560"/>
      <c r="I69" s="1053"/>
      <c r="K69" s="1131"/>
      <c r="L69" s="1053"/>
      <c r="M69" s="1452"/>
    </row>
    <row r="70" spans="1:13">
      <c r="A70" s="1439" t="s">
        <v>3985</v>
      </c>
      <c r="B70" s="1561">
        <v>45475</v>
      </c>
      <c r="C70" s="1053" t="s">
        <v>289</v>
      </c>
      <c r="D70" t="s">
        <v>461</v>
      </c>
      <c r="E70" s="1131">
        <v>51517277</v>
      </c>
      <c r="F70" s="1053" t="s">
        <v>3982</v>
      </c>
      <c r="H70" s="1560"/>
      <c r="I70" s="1053"/>
      <c r="K70" s="1131"/>
      <c r="L70" s="1053"/>
      <c r="M70" s="1452"/>
    </row>
    <row r="71" spans="1:13">
      <c r="A71" s="1587"/>
      <c r="B71" s="1588"/>
      <c r="C71" s="1589"/>
      <c r="D71" s="549"/>
      <c r="E71" s="1590"/>
      <c r="F71" s="1589"/>
      <c r="G71" s="549"/>
      <c r="H71" s="1591"/>
      <c r="I71" s="1589"/>
      <c r="J71" s="549"/>
      <c r="K71" s="1590"/>
      <c r="L71" s="1589"/>
      <c r="M71" s="1516"/>
    </row>
    <row r="72" spans="1:13">
      <c r="A72" s="1439" t="s">
        <v>681</v>
      </c>
      <c r="B72" s="1561"/>
      <c r="C72" s="1053"/>
      <c r="E72" s="1131"/>
      <c r="F72" s="1053"/>
      <c r="H72" s="1560"/>
      <c r="I72" s="1053"/>
      <c r="K72" s="1131"/>
      <c r="L72" s="1053"/>
      <c r="M72" s="1452"/>
    </row>
    <row r="73" spans="1:13" s="62" customFormat="1">
      <c r="A73" s="1556" t="s">
        <v>1713</v>
      </c>
      <c r="B73" s="1563"/>
      <c r="C73" s="1558"/>
      <c r="E73" s="1559"/>
      <c r="F73" s="1558"/>
      <c r="H73" s="1557"/>
      <c r="I73" s="1558"/>
      <c r="K73" s="1559"/>
      <c r="L73" s="1558"/>
      <c r="M73" s="1583"/>
    </row>
    <row r="74" spans="1:13">
      <c r="A74" s="1439" t="s">
        <v>3981</v>
      </c>
      <c r="B74" s="1561">
        <v>45359</v>
      </c>
      <c r="C74" s="1053" t="s">
        <v>289</v>
      </c>
      <c r="D74" t="s">
        <v>461</v>
      </c>
      <c r="E74" s="1131">
        <v>-108996531</v>
      </c>
      <c r="F74" s="1053" t="s">
        <v>3982</v>
      </c>
      <c r="H74" s="1560"/>
      <c r="I74" s="1053"/>
      <c r="K74" s="1131"/>
      <c r="L74" s="1053"/>
      <c r="M74" s="1452"/>
    </row>
    <row r="75" spans="1:13">
      <c r="A75" s="1439" t="s">
        <v>3983</v>
      </c>
      <c r="B75" s="1561">
        <v>45364</v>
      </c>
      <c r="C75" s="1053" t="s">
        <v>289</v>
      </c>
      <c r="D75" t="s">
        <v>461</v>
      </c>
      <c r="E75" s="1131">
        <v>-107647564</v>
      </c>
      <c r="F75" s="1053" t="s">
        <v>3982</v>
      </c>
      <c r="H75" s="1560"/>
      <c r="I75" s="1053"/>
      <c r="K75" s="1131"/>
      <c r="L75" s="1053"/>
      <c r="M75" s="1452"/>
    </row>
    <row r="76" spans="1:13">
      <c r="A76" s="1439" t="s">
        <v>3984</v>
      </c>
      <c r="B76" s="1561">
        <v>45447</v>
      </c>
      <c r="C76" s="1053" t="s">
        <v>289</v>
      </c>
      <c r="D76" t="s">
        <v>461</v>
      </c>
      <c r="E76" s="1131">
        <v>-143779819</v>
      </c>
      <c r="F76" s="1053" t="s">
        <v>3982</v>
      </c>
      <c r="H76" s="1560"/>
      <c r="I76" s="1053"/>
      <c r="K76" s="1131"/>
      <c r="L76" s="1053"/>
      <c r="M76" s="1452"/>
    </row>
    <row r="77" spans="1:13">
      <c r="A77" s="1439" t="s">
        <v>3985</v>
      </c>
      <c r="B77" s="1561">
        <v>45475</v>
      </c>
      <c r="C77" s="1053" t="s">
        <v>289</v>
      </c>
      <c r="D77" t="s">
        <v>461</v>
      </c>
      <c r="E77" s="1131">
        <v>-51517277</v>
      </c>
      <c r="F77" s="1053" t="s">
        <v>3982</v>
      </c>
      <c r="H77" s="1560"/>
      <c r="I77" s="1053"/>
      <c r="K77" s="1131"/>
      <c r="L77" s="1053"/>
      <c r="M77" s="1452"/>
    </row>
    <row r="78" spans="1:13" ht="15" thickBot="1">
      <c r="A78" s="1436" t="s">
        <v>3</v>
      </c>
      <c r="B78" s="1561"/>
      <c r="C78" s="1053"/>
      <c r="D78" t="s">
        <v>4231</v>
      </c>
      <c r="E78" s="1134">
        <v>6674438671</v>
      </c>
      <c r="H78" s="1560"/>
      <c r="J78" t="s">
        <v>4231</v>
      </c>
      <c r="K78" s="1134">
        <v>0</v>
      </c>
      <c r="M78" s="1452"/>
    </row>
    <row r="79" spans="1:13" ht="15" thickTop="1">
      <c r="A79" s="555"/>
      <c r="E79" s="1547"/>
      <c r="I79" s="1053"/>
      <c r="J79" t="s">
        <v>4231</v>
      </c>
      <c r="K79" s="81"/>
      <c r="M79" s="1452"/>
    </row>
    <row r="80" spans="1:13">
      <c r="A80" s="555"/>
      <c r="E80" s="1547"/>
      <c r="K80" s="81"/>
      <c r="M80" s="1452"/>
    </row>
    <row r="81" spans="1:13">
      <c r="A81" s="555"/>
      <c r="E81" s="1547"/>
      <c r="K81" s="81"/>
      <c r="M81" s="1452"/>
    </row>
    <row r="82" spans="1:13" s="21" customFormat="1" ht="15" customHeight="1">
      <c r="A82" s="1436" t="s">
        <v>3892</v>
      </c>
      <c r="C82" s="1139" t="s">
        <v>1773</v>
      </c>
      <c r="D82" s="1578"/>
      <c r="E82" s="1539"/>
      <c r="F82" s="1139"/>
      <c r="H82" s="1539"/>
      <c r="K82" s="1579"/>
      <c r="M82" s="1584"/>
    </row>
    <row r="83" spans="1:13" ht="6.6" customHeight="1">
      <c r="A83" s="555"/>
      <c r="C83" s="210"/>
      <c r="D83" s="1073"/>
      <c r="E83" s="1070"/>
      <c r="F83" s="210"/>
      <c r="H83" s="1070"/>
      <c r="I83" s="1070"/>
      <c r="K83" s="1580"/>
      <c r="M83" s="1452"/>
    </row>
    <row r="84" spans="1:13" ht="15" customHeight="1">
      <c r="A84" s="1998" t="s">
        <v>3991</v>
      </c>
      <c r="B84" s="1860"/>
      <c r="C84" s="1860"/>
      <c r="D84" s="1860"/>
      <c r="E84" s="1860"/>
      <c r="F84" s="1860"/>
      <c r="G84" s="1860"/>
      <c r="H84" s="1860"/>
      <c r="I84" s="1860"/>
      <c r="J84" s="1860"/>
      <c r="K84" s="1860"/>
      <c r="L84" s="1860"/>
      <c r="M84" s="1452"/>
    </row>
    <row r="85" spans="1:13" ht="6.6" customHeight="1">
      <c r="A85" s="555"/>
      <c r="C85" s="210"/>
      <c r="D85" s="1073"/>
      <c r="E85" s="1070"/>
      <c r="F85" s="210"/>
      <c r="H85" s="1070"/>
      <c r="I85" s="1070"/>
      <c r="K85" s="1580"/>
      <c r="M85" s="1452"/>
    </row>
    <row r="86" spans="1:13" ht="15" customHeight="1">
      <c r="A86" s="1998" t="s">
        <v>3992</v>
      </c>
      <c r="B86" s="1860"/>
      <c r="C86" s="1860"/>
      <c r="D86" s="1860"/>
      <c r="E86" s="1860"/>
      <c r="F86" s="1860"/>
      <c r="G86" s="1860"/>
      <c r="H86" s="1860"/>
      <c r="I86" s="1860"/>
      <c r="J86" s="1860"/>
      <c r="K86" s="1860"/>
      <c r="L86" s="1860"/>
      <c r="M86" s="1452"/>
    </row>
    <row r="87" spans="1:13" ht="6.6" customHeight="1">
      <c r="A87" s="555"/>
      <c r="C87" s="210"/>
      <c r="D87" s="1073"/>
      <c r="E87" s="1070"/>
      <c r="F87" s="210"/>
      <c r="H87" s="1070"/>
      <c r="I87" s="1070"/>
      <c r="K87" s="1580"/>
      <c r="M87" s="1452"/>
    </row>
    <row r="88" spans="1:13" s="1135" customFormat="1" ht="27.6" customHeight="1">
      <c r="A88" s="1996" t="s">
        <v>3993</v>
      </c>
      <c r="B88" s="1863"/>
      <c r="C88" s="1863"/>
      <c r="D88" s="1863"/>
      <c r="E88" s="1863"/>
      <c r="F88" s="1863"/>
      <c r="G88" s="1863"/>
      <c r="H88" s="1863"/>
      <c r="I88" s="1863"/>
      <c r="J88" s="1863"/>
      <c r="K88" s="1863"/>
      <c r="L88" s="1863"/>
      <c r="M88" s="1585"/>
    </row>
    <row r="89" spans="1:13">
      <c r="A89" s="555"/>
      <c r="C89" s="210"/>
      <c r="D89" s="1073"/>
      <c r="E89" s="1070"/>
      <c r="F89" s="210"/>
      <c r="H89" s="1070"/>
      <c r="I89" s="1070"/>
      <c r="K89" s="1580"/>
      <c r="M89" s="1452"/>
    </row>
    <row r="90" spans="1:13" ht="15" customHeight="1">
      <c r="A90" s="1436" t="s">
        <v>3998</v>
      </c>
      <c r="E90" s="1547"/>
      <c r="M90" s="1452"/>
    </row>
    <row r="91" spans="1:13" ht="6.6" customHeight="1">
      <c r="A91" s="555"/>
      <c r="C91" s="210"/>
      <c r="D91" s="1073"/>
      <c r="E91" s="1070"/>
      <c r="F91" s="210"/>
      <c r="H91" s="1070"/>
      <c r="I91" s="1070"/>
      <c r="K91" s="1580"/>
      <c r="M91" s="1452"/>
    </row>
    <row r="92" spans="1:13" ht="15" customHeight="1">
      <c r="A92" s="555" t="s">
        <v>3999</v>
      </c>
      <c r="E92" s="1547"/>
      <c r="M92" s="1452"/>
    </row>
    <row r="93" spans="1:13" ht="6.6" customHeight="1">
      <c r="A93" s="555"/>
      <c r="C93" s="210"/>
      <c r="D93" s="1073"/>
      <c r="E93" s="1070"/>
      <c r="F93" s="210"/>
      <c r="H93" s="1070"/>
      <c r="I93" s="1070"/>
      <c r="K93" s="1580"/>
      <c r="M93" s="1452"/>
    </row>
    <row r="94" spans="1:13" ht="15" customHeight="1">
      <c r="A94" s="555" t="s">
        <v>4000</v>
      </c>
      <c r="E94" s="1547"/>
      <c r="M94" s="1452"/>
    </row>
    <row r="95" spans="1:13" ht="6.6" customHeight="1">
      <c r="A95" s="555"/>
      <c r="C95" s="210"/>
      <c r="D95" s="1073"/>
      <c r="E95" s="1070"/>
      <c r="F95" s="210"/>
      <c r="H95" s="1070"/>
      <c r="I95" s="1070"/>
      <c r="K95" s="1580"/>
      <c r="M95" s="1452"/>
    </row>
    <row r="96" spans="1:13" ht="15" customHeight="1">
      <c r="A96" s="1436" t="s">
        <v>4003</v>
      </c>
      <c r="E96" s="1547"/>
      <c r="M96" s="1452"/>
    </row>
    <row r="97" spans="1:13" ht="6.6" customHeight="1">
      <c r="A97" s="555"/>
      <c r="C97" s="210"/>
      <c r="D97" s="1073"/>
      <c r="E97" s="1070"/>
      <c r="F97" s="210"/>
      <c r="H97" s="1070"/>
      <c r="I97" s="1070"/>
      <c r="K97" s="1580"/>
      <c r="M97" s="1452"/>
    </row>
    <row r="98" spans="1:13" ht="15" customHeight="1">
      <c r="A98" s="1553" t="s">
        <v>679</v>
      </c>
      <c r="B98" s="1140" t="s">
        <v>4001</v>
      </c>
      <c r="E98" s="1547"/>
      <c r="M98" s="1452"/>
    </row>
    <row r="99" spans="1:13" ht="15" customHeight="1">
      <c r="A99" s="1439" t="s">
        <v>3981</v>
      </c>
      <c r="B99" s="1581">
        <v>7.4999999999999997E-2</v>
      </c>
      <c r="E99" s="1547"/>
      <c r="M99" s="1452"/>
    </row>
    <row r="100" spans="1:13" ht="15" customHeight="1">
      <c r="A100" s="1439" t="s">
        <v>3983</v>
      </c>
      <c r="B100" s="1581">
        <v>7.4999999999999997E-2</v>
      </c>
      <c r="E100" s="1547"/>
      <c r="M100" s="1452"/>
    </row>
    <row r="101" spans="1:13" ht="15" customHeight="1">
      <c r="A101" s="1439" t="s">
        <v>3984</v>
      </c>
      <c r="B101" s="1581">
        <v>7.4999999999999997E-2</v>
      </c>
      <c r="E101" s="1547"/>
      <c r="M101" s="1452"/>
    </row>
    <row r="102" spans="1:13" ht="15" customHeight="1">
      <c r="A102" s="1439" t="s">
        <v>3985</v>
      </c>
      <c r="B102" s="1581">
        <v>7.4999999999999997E-2</v>
      </c>
      <c r="E102" s="1547"/>
      <c r="M102" s="1452"/>
    </row>
    <row r="103" spans="1:13" ht="15" customHeight="1">
      <c r="A103" s="1439" t="s">
        <v>3990</v>
      </c>
      <c r="B103" s="1581">
        <v>6.2E-2</v>
      </c>
      <c r="E103" s="1547"/>
      <c r="M103" s="1452"/>
    </row>
    <row r="104" spans="1:13" ht="15" customHeight="1">
      <c r="A104" s="1439" t="s">
        <v>3986</v>
      </c>
      <c r="B104" s="1581">
        <v>7.2499999999999995E-2</v>
      </c>
      <c r="E104" s="1547"/>
      <c r="M104" s="1452"/>
    </row>
    <row r="105" spans="1:13" ht="15" customHeight="1">
      <c r="A105" s="1439" t="s">
        <v>3987</v>
      </c>
      <c r="B105" s="1581">
        <v>7.2499999999999995E-2</v>
      </c>
      <c r="E105" s="1547"/>
      <c r="M105" s="1452"/>
    </row>
    <row r="106" spans="1:13" ht="6.6" customHeight="1">
      <c r="A106" s="555"/>
      <c r="C106" s="210"/>
      <c r="D106" s="1073"/>
      <c r="E106" s="1070"/>
      <c r="F106" s="210"/>
      <c r="H106" s="1070"/>
      <c r="I106" s="1070"/>
      <c r="K106" s="1580"/>
      <c r="M106" s="1452"/>
    </row>
    <row r="107" spans="1:13" ht="15" customHeight="1">
      <c r="A107" s="555" t="s">
        <v>4002</v>
      </c>
      <c r="E107" s="1547"/>
      <c r="M107" s="1452"/>
    </row>
    <row r="108" spans="1:13" ht="15" customHeight="1">
      <c r="A108" s="555"/>
      <c r="E108" s="1547"/>
      <c r="M108" s="1452"/>
    </row>
    <row r="109" spans="1:13" ht="15" customHeight="1">
      <c r="A109" s="1436" t="s">
        <v>4004</v>
      </c>
      <c r="E109" s="1547"/>
      <c r="M109" s="1452"/>
    </row>
    <row r="110" spans="1:13" ht="6.6" customHeight="1">
      <c r="A110" s="555"/>
      <c r="C110" s="210"/>
      <c r="D110" s="1073"/>
      <c r="E110" s="1070"/>
      <c r="F110" s="210"/>
      <c r="H110" s="1070"/>
      <c r="I110" s="1070"/>
      <c r="K110" s="1580"/>
      <c r="M110" s="1452"/>
    </row>
    <row r="111" spans="1:13" ht="15" customHeight="1">
      <c r="A111" s="555" t="s">
        <v>3994</v>
      </c>
      <c r="E111" s="1547"/>
      <c r="M111" s="1452"/>
    </row>
    <row r="112" spans="1:13" ht="6.6" customHeight="1">
      <c r="A112" s="555"/>
      <c r="C112" s="210"/>
      <c r="D112" s="1073"/>
      <c r="E112" s="1070"/>
      <c r="F112" s="210"/>
      <c r="H112" s="1070"/>
      <c r="I112" s="1070"/>
      <c r="K112" s="1580"/>
      <c r="M112" s="1452"/>
    </row>
    <row r="113" spans="1:13" ht="15" customHeight="1">
      <c r="A113" s="555" t="s">
        <v>3995</v>
      </c>
      <c r="E113" s="1547"/>
      <c r="M113" s="1452"/>
    </row>
    <row r="114" spans="1:13" ht="6.6" customHeight="1">
      <c r="A114" s="555"/>
      <c r="C114" s="210"/>
      <c r="D114" s="1073"/>
      <c r="E114" s="1070"/>
      <c r="F114" s="210"/>
      <c r="H114" s="1070"/>
      <c r="I114" s="1070"/>
      <c r="K114" s="1580"/>
      <c r="M114" s="1452"/>
    </row>
    <row r="115" spans="1:13" ht="15" customHeight="1">
      <c r="A115" s="555" t="s">
        <v>3996</v>
      </c>
      <c r="E115" s="1547"/>
      <c r="M115" s="1452"/>
    </row>
    <row r="116" spans="1:13" ht="6.6" customHeight="1">
      <c r="A116" s="555"/>
      <c r="C116" s="210"/>
      <c r="D116" s="1073"/>
      <c r="E116" s="1070"/>
      <c r="F116" s="210"/>
      <c r="H116" s="1070"/>
      <c r="I116" s="1070"/>
      <c r="K116" s="1580"/>
      <c r="M116" s="1452"/>
    </row>
    <row r="117" spans="1:13" ht="15" customHeight="1">
      <c r="A117" s="559" t="s">
        <v>3997</v>
      </c>
      <c r="B117" s="549"/>
      <c r="C117" s="549"/>
      <c r="D117" s="549"/>
      <c r="E117" s="1586"/>
      <c r="F117" s="549"/>
      <c r="G117" s="549"/>
      <c r="H117" s="549"/>
      <c r="I117" s="549"/>
      <c r="J117" s="549"/>
      <c r="K117" s="549"/>
      <c r="L117" s="549"/>
      <c r="M117" s="1516"/>
    </row>
    <row r="118" spans="1:13" ht="15" customHeight="1"/>
    <row r="119" spans="1:13" ht="15" customHeight="1"/>
    <row r="120" spans="1:13" ht="15" customHeight="1"/>
    <row r="121" spans="1:13" ht="15" customHeight="1"/>
    <row r="122" spans="1:13" ht="15" customHeight="1"/>
    <row r="123" spans="1:13" ht="15" customHeight="1"/>
    <row r="124" spans="1:13" ht="15" customHeight="1"/>
    <row r="125" spans="1:13" ht="15" customHeight="1"/>
    <row r="126" spans="1:13" ht="15" customHeight="1"/>
    <row r="127" spans="1:13" ht="15" customHeight="1"/>
    <row r="128" spans="1:13"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sheetData>
  <mergeCells count="4">
    <mergeCell ref="A6:M6"/>
    <mergeCell ref="A84:L84"/>
    <mergeCell ref="A86:L86"/>
    <mergeCell ref="A88:L88"/>
  </mergeCells>
  <hyperlinks>
    <hyperlink ref="N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9" scale="44" fitToHeight="0" orientation="landscape" r:id="rId1"/>
  <rowBreaks count="1" manualBreakCount="1">
    <brk id="71"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07B83EA-1AD8-4452-A332-BD63C90CC2CE}">
          <x14:formula1>
            <xm:f>'Base de Monedas'!$A$1:$A$179</xm:f>
          </x14:formula1>
          <xm:sqref>I14:I27 I29:I51 C14:C52 C59:C62 I64:I79 C64:C78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tabColor rgb="FF0000CC"/>
    <pageSetUpPr fitToPage="1"/>
  </sheetPr>
  <dimension ref="A1:AH22"/>
  <sheetViews>
    <sheetView showGridLines="0" zoomScaleNormal="100" workbookViewId="0">
      <selection activeCell="B7" sqref="B7:C7"/>
    </sheetView>
  </sheetViews>
  <sheetFormatPr baseColWidth="10" defaultRowHeight="14.4"/>
  <cols>
    <col min="1" max="1" width="51" style="24" customWidth="1"/>
    <col min="2" max="3" width="20.33203125" style="24" customWidth="1"/>
    <col min="4" max="4" width="4.5546875" style="24" customWidth="1"/>
    <col min="5" max="5" width="6.5546875" style="24" customWidth="1"/>
    <col min="6" max="34" width="11.44140625" style="24"/>
  </cols>
  <sheetData>
    <row r="1" spans="1:34">
      <c r="E1" s="29" t="s">
        <v>106</v>
      </c>
    </row>
    <row r="2" spans="1:34" ht="28.8" customHeight="1"/>
    <row r="5" spans="1:34">
      <c r="A5" s="1534" t="s">
        <v>211</v>
      </c>
      <c r="B5" s="1532"/>
      <c r="C5" s="1532"/>
      <c r="D5" s="1533"/>
      <c r="T5"/>
      <c r="U5"/>
      <c r="V5"/>
      <c r="W5"/>
      <c r="X5"/>
      <c r="Y5"/>
      <c r="Z5"/>
      <c r="AA5"/>
      <c r="AB5"/>
      <c r="AC5"/>
      <c r="AD5"/>
      <c r="AE5"/>
      <c r="AF5"/>
      <c r="AG5"/>
      <c r="AH5"/>
    </row>
    <row r="6" spans="1:34">
      <c r="A6" s="1490"/>
      <c r="D6" s="1482"/>
    </row>
    <row r="7" spans="1:34">
      <c r="A7" s="1535"/>
      <c r="B7" s="1999" t="s">
        <v>2227</v>
      </c>
      <c r="C7" s="1999"/>
      <c r="D7" s="1482"/>
    </row>
    <row r="8" spans="1:34">
      <c r="A8" s="1535" t="s">
        <v>107</v>
      </c>
      <c r="B8" s="1592">
        <v>45657</v>
      </c>
      <c r="C8" s="1592">
        <v>45291</v>
      </c>
      <c r="D8" s="1527"/>
      <c r="T8"/>
      <c r="U8"/>
      <c r="V8"/>
      <c r="W8"/>
      <c r="X8"/>
      <c r="Y8"/>
      <c r="Z8"/>
      <c r="AA8"/>
      <c r="AB8"/>
      <c r="AC8"/>
      <c r="AD8"/>
      <c r="AE8"/>
      <c r="AF8"/>
      <c r="AG8"/>
      <c r="AH8"/>
    </row>
    <row r="9" spans="1:34">
      <c r="A9" s="1381" t="s">
        <v>99</v>
      </c>
      <c r="B9" s="1593">
        <v>0</v>
      </c>
      <c r="C9" s="1593">
        <v>0</v>
      </c>
      <c r="D9" s="1529"/>
      <c r="T9"/>
      <c r="U9"/>
      <c r="V9"/>
      <c r="W9"/>
      <c r="X9"/>
      <c r="Y9"/>
      <c r="Z9"/>
      <c r="AA9"/>
      <c r="AB9"/>
      <c r="AC9"/>
      <c r="AD9"/>
      <c r="AE9"/>
      <c r="AF9"/>
      <c r="AG9"/>
      <c r="AH9"/>
    </row>
    <row r="10" spans="1:34">
      <c r="A10" s="1381" t="s">
        <v>108</v>
      </c>
      <c r="B10" s="1593">
        <v>0</v>
      </c>
      <c r="C10" s="1593">
        <v>0</v>
      </c>
      <c r="D10" s="1529"/>
      <c r="T10"/>
      <c r="U10"/>
      <c r="V10"/>
      <c r="W10"/>
      <c r="X10"/>
      <c r="Y10"/>
      <c r="Z10"/>
      <c r="AA10"/>
      <c r="AB10"/>
      <c r="AC10"/>
      <c r="AD10"/>
      <c r="AE10"/>
      <c r="AF10"/>
      <c r="AG10"/>
      <c r="AH10"/>
    </row>
    <row r="11" spans="1:34">
      <c r="A11" s="1381" t="s">
        <v>681</v>
      </c>
      <c r="B11" s="1593">
        <v>0</v>
      </c>
      <c r="C11" s="1593">
        <v>0</v>
      </c>
      <c r="D11" s="1528"/>
      <c r="T11"/>
      <c r="U11"/>
      <c r="V11"/>
      <c r="W11"/>
      <c r="X11"/>
      <c r="Y11"/>
      <c r="Z11"/>
      <c r="AA11"/>
      <c r="AB11"/>
      <c r="AC11"/>
      <c r="AD11"/>
      <c r="AE11"/>
      <c r="AF11"/>
      <c r="AG11"/>
      <c r="AH11"/>
    </row>
    <row r="12" spans="1:34" ht="15" thickBot="1">
      <c r="A12" s="1594" t="s">
        <v>104</v>
      </c>
      <c r="B12" s="248">
        <v>0</v>
      </c>
      <c r="C12" s="248">
        <v>0</v>
      </c>
      <c r="D12" s="1482"/>
      <c r="T12"/>
      <c r="U12"/>
      <c r="V12"/>
      <c r="W12"/>
      <c r="X12"/>
      <c r="Y12"/>
      <c r="Z12"/>
      <c r="AA12"/>
      <c r="AB12"/>
      <c r="AC12"/>
      <c r="AD12"/>
      <c r="AE12"/>
      <c r="AF12"/>
      <c r="AG12"/>
      <c r="AH12"/>
    </row>
    <row r="13" spans="1:34" ht="15" thickTop="1">
      <c r="A13" s="1523"/>
      <c r="D13" s="1529"/>
      <c r="T13"/>
      <c r="U13"/>
      <c r="V13"/>
      <c r="W13"/>
      <c r="X13"/>
      <c r="Y13"/>
      <c r="Z13"/>
      <c r="AA13"/>
      <c r="AB13"/>
      <c r="AC13"/>
      <c r="AD13"/>
      <c r="AE13"/>
      <c r="AF13"/>
      <c r="AG13"/>
      <c r="AH13"/>
    </row>
    <row r="14" spans="1:34">
      <c r="A14" s="1537"/>
      <c r="D14" s="1529"/>
      <c r="T14"/>
      <c r="U14"/>
      <c r="V14"/>
      <c r="W14"/>
      <c r="X14"/>
      <c r="Y14"/>
      <c r="Z14"/>
      <c r="AA14"/>
      <c r="AB14"/>
      <c r="AC14"/>
      <c r="AD14"/>
      <c r="AE14"/>
      <c r="AF14"/>
      <c r="AG14"/>
      <c r="AH14"/>
    </row>
    <row r="15" spans="1:34">
      <c r="A15" s="1523"/>
      <c r="D15" s="1529"/>
      <c r="E15" s="27"/>
      <c r="F15" s="27"/>
      <c r="T15"/>
      <c r="U15"/>
      <c r="V15"/>
      <c r="W15"/>
      <c r="X15"/>
      <c r="Y15"/>
      <c r="Z15"/>
      <c r="AA15"/>
      <c r="AB15"/>
      <c r="AC15"/>
      <c r="AD15"/>
      <c r="AE15"/>
      <c r="AF15"/>
      <c r="AG15"/>
      <c r="AH15"/>
    </row>
    <row r="16" spans="1:34">
      <c r="A16" s="1490"/>
      <c r="D16" s="1482"/>
      <c r="T16"/>
      <c r="U16"/>
      <c r="V16"/>
      <c r="W16"/>
      <c r="X16"/>
      <c r="Y16"/>
      <c r="Z16"/>
      <c r="AA16"/>
      <c r="AB16"/>
      <c r="AC16"/>
      <c r="AD16"/>
      <c r="AE16"/>
      <c r="AF16"/>
      <c r="AG16"/>
      <c r="AH16"/>
    </row>
    <row r="17" spans="1:4">
      <c r="A17" s="1490"/>
      <c r="D17" s="1482"/>
    </row>
    <row r="18" spans="1:4">
      <c r="A18" s="1490"/>
      <c r="D18" s="1482"/>
    </row>
    <row r="19" spans="1:4">
      <c r="A19" s="1490"/>
      <c r="D19" s="1482"/>
    </row>
    <row r="20" spans="1:4">
      <c r="A20" s="1490"/>
      <c r="D20" s="1482"/>
    </row>
    <row r="21" spans="1:4">
      <c r="A21" s="1490"/>
      <c r="D21" s="1482"/>
    </row>
    <row r="22" spans="1:4">
      <c r="A22" s="1509"/>
      <c r="B22" s="1501"/>
      <c r="C22" s="1501"/>
      <c r="D22" s="1505"/>
    </row>
  </sheetData>
  <mergeCells count="1">
    <mergeCell ref="B7:C7"/>
  </mergeCells>
  <hyperlinks>
    <hyperlink ref="E1" location="BG!A1" display="BG" xr:uid="{00000000-0004-0000-0F00-000000000000}"/>
  </hyperlinks>
  <pageMargins left="0.7" right="0.7" top="0.75" bottom="0.75" header="0.3" footer="0.3"/>
  <pageSetup paperSize="9" scale="8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00CC"/>
    <pageSetUpPr fitToPage="1"/>
  </sheetPr>
  <dimension ref="A1:AG22"/>
  <sheetViews>
    <sheetView showGridLines="0" zoomScaleNormal="100" workbookViewId="0">
      <selection activeCell="C11" sqref="C11"/>
    </sheetView>
  </sheetViews>
  <sheetFormatPr baseColWidth="10" defaultRowHeight="14.4"/>
  <cols>
    <col min="1" max="1" width="47.33203125" style="24" customWidth="1"/>
    <col min="2" max="2" width="14.88671875" style="24" customWidth="1"/>
    <col min="3" max="3" width="17.109375" style="24" customWidth="1"/>
    <col min="4" max="4" width="3.21875" style="24" customWidth="1"/>
    <col min="5" max="5" width="4.88671875" style="24" customWidth="1"/>
    <col min="6" max="33" width="11.44140625" style="24"/>
  </cols>
  <sheetData>
    <row r="1" spans="1:33">
      <c r="E1" s="29" t="s">
        <v>106</v>
      </c>
    </row>
    <row r="2" spans="1:33" ht="33" customHeight="1"/>
    <row r="4" spans="1:33">
      <c r="A4" s="1430" t="s">
        <v>212</v>
      </c>
      <c r="B4" s="1408"/>
      <c r="C4" s="1408"/>
      <c r="D4" s="1451"/>
      <c r="T4"/>
      <c r="U4"/>
      <c r="V4"/>
      <c r="W4"/>
      <c r="X4"/>
      <c r="Y4"/>
      <c r="Z4"/>
      <c r="AA4"/>
      <c r="AB4"/>
      <c r="AC4"/>
      <c r="AD4"/>
      <c r="AE4"/>
      <c r="AF4"/>
      <c r="AG4"/>
    </row>
    <row r="5" spans="1:33">
      <c r="A5" s="1490"/>
      <c r="D5" s="1482"/>
    </row>
    <row r="6" spans="1:33">
      <c r="A6" s="1490"/>
      <c r="C6" s="3" t="s">
        <v>2227</v>
      </c>
      <c r="D6" s="1482"/>
    </row>
    <row r="7" spans="1:33">
      <c r="A7" s="1595" t="s">
        <v>56</v>
      </c>
      <c r="B7" s="1596">
        <v>45657</v>
      </c>
      <c r="C7" s="1596">
        <v>45291</v>
      </c>
      <c r="D7" s="1482"/>
    </row>
    <row r="8" spans="1:33">
      <c r="A8" s="1490" t="s">
        <v>2164</v>
      </c>
      <c r="B8" s="1597">
        <v>848048</v>
      </c>
      <c r="C8" s="1597">
        <v>424735</v>
      </c>
      <c r="D8" s="1482"/>
    </row>
    <row r="9" spans="1:33">
      <c r="A9" s="1490" t="s">
        <v>3187</v>
      </c>
      <c r="B9" s="1597">
        <v>69251888</v>
      </c>
      <c r="C9" s="1597">
        <v>30720576</v>
      </c>
      <c r="D9" s="1482"/>
    </row>
    <row r="10" spans="1:33" ht="15" thickBot="1">
      <c r="A10" s="55" t="s">
        <v>3</v>
      </c>
      <c r="B10" s="1141">
        <v>70099936</v>
      </c>
      <c r="C10" s="1141">
        <v>31145311</v>
      </c>
      <c r="D10" s="1482"/>
    </row>
    <row r="11" spans="1:33" ht="15" thickTop="1">
      <c r="A11" s="1490"/>
      <c r="D11" s="1482"/>
    </row>
    <row r="12" spans="1:33">
      <c r="A12" s="1598" t="s">
        <v>3892</v>
      </c>
      <c r="B12" s="1216"/>
      <c r="C12" s="1216"/>
      <c r="D12" s="1482"/>
    </row>
    <row r="13" spans="1:33" ht="4.8" customHeight="1">
      <c r="A13" s="1599"/>
      <c r="B13" s="1525"/>
      <c r="C13" s="1525"/>
      <c r="D13" s="1482"/>
    </row>
    <row r="14" spans="1:33" ht="27" customHeight="1">
      <c r="A14" s="1938" t="s">
        <v>4005</v>
      </c>
      <c r="B14" s="1939"/>
      <c r="C14" s="1939"/>
      <c r="D14" s="1452"/>
      <c r="E14"/>
      <c r="F14"/>
      <c r="G14"/>
      <c r="H14"/>
      <c r="I14"/>
      <c r="J14"/>
      <c r="K14"/>
      <c r="L14"/>
      <c r="M14"/>
      <c r="N14"/>
      <c r="O14"/>
      <c r="P14"/>
      <c r="Q14"/>
      <c r="R14"/>
      <c r="S14"/>
      <c r="T14"/>
      <c r="U14"/>
      <c r="V14"/>
      <c r="W14"/>
      <c r="X14"/>
      <c r="Y14"/>
      <c r="Z14"/>
      <c r="AA14"/>
      <c r="AB14"/>
      <c r="AC14"/>
      <c r="AD14"/>
      <c r="AE14"/>
      <c r="AF14"/>
      <c r="AG14"/>
    </row>
    <row r="15" spans="1:33" ht="4.8" customHeight="1">
      <c r="A15" s="1599"/>
      <c r="B15" s="1525"/>
      <c r="C15" s="1525"/>
      <c r="D15" s="1482"/>
    </row>
    <row r="16" spans="1:33" ht="14.4" customHeight="1">
      <c r="A16" s="1938" t="s">
        <v>4007</v>
      </c>
      <c r="B16" s="1939"/>
      <c r="C16" s="1939"/>
      <c r="D16" s="1452"/>
      <c r="E16"/>
      <c r="F16"/>
      <c r="G16"/>
      <c r="H16"/>
      <c r="I16"/>
      <c r="J16"/>
      <c r="K16"/>
      <c r="L16"/>
      <c r="M16"/>
      <c r="N16"/>
      <c r="O16"/>
      <c r="P16"/>
      <c r="Q16"/>
      <c r="R16"/>
      <c r="S16"/>
      <c r="T16"/>
      <c r="U16"/>
      <c r="V16"/>
      <c r="W16"/>
      <c r="X16"/>
      <c r="Y16"/>
      <c r="Z16"/>
      <c r="AA16"/>
      <c r="AB16"/>
      <c r="AC16"/>
      <c r="AD16"/>
      <c r="AE16"/>
      <c r="AF16"/>
      <c r="AG16"/>
    </row>
    <row r="17" spans="1:33" ht="4.8" customHeight="1">
      <c r="A17" s="1599"/>
      <c r="B17" s="1525"/>
      <c r="C17" s="1525"/>
      <c r="D17" s="1482"/>
    </row>
    <row r="18" spans="1:33" ht="27.6" customHeight="1">
      <c r="A18" s="1938" t="s">
        <v>4008</v>
      </c>
      <c r="B18" s="1939"/>
      <c r="C18" s="1939"/>
      <c r="D18" s="1452"/>
      <c r="E18"/>
      <c r="F18"/>
      <c r="G18"/>
      <c r="H18"/>
      <c r="I18"/>
      <c r="J18"/>
      <c r="K18"/>
      <c r="L18"/>
      <c r="M18"/>
      <c r="N18"/>
      <c r="O18"/>
      <c r="P18"/>
      <c r="Q18"/>
      <c r="R18"/>
      <c r="S18"/>
      <c r="T18"/>
      <c r="U18"/>
      <c r="V18"/>
      <c r="W18"/>
      <c r="X18"/>
      <c r="Y18"/>
      <c r="Z18"/>
      <c r="AA18"/>
      <c r="AB18"/>
      <c r="AC18"/>
      <c r="AD18"/>
      <c r="AE18"/>
      <c r="AF18"/>
      <c r="AG18"/>
    </row>
    <row r="19" spans="1:33" ht="5.4" customHeight="1">
      <c r="A19" s="1599"/>
      <c r="D19" s="1482"/>
    </row>
    <row r="20" spans="1:33" ht="27.6" customHeight="1">
      <c r="A20" s="1938" t="s">
        <v>4006</v>
      </c>
      <c r="B20" s="1939"/>
      <c r="C20" s="1939"/>
      <c r="D20" s="1452"/>
      <c r="E20"/>
      <c r="F20"/>
      <c r="G20"/>
      <c r="H20"/>
      <c r="I20"/>
      <c r="J20"/>
      <c r="K20"/>
      <c r="L20"/>
      <c r="M20"/>
      <c r="N20"/>
      <c r="O20"/>
      <c r="P20"/>
      <c r="Q20"/>
      <c r="R20"/>
      <c r="S20"/>
      <c r="T20"/>
      <c r="U20"/>
      <c r="V20"/>
      <c r="W20"/>
      <c r="X20"/>
      <c r="Y20"/>
      <c r="Z20"/>
      <c r="AA20"/>
      <c r="AB20"/>
      <c r="AC20"/>
      <c r="AD20"/>
      <c r="AE20"/>
      <c r="AF20"/>
      <c r="AG20"/>
    </row>
    <row r="21" spans="1:33">
      <c r="A21" s="1600"/>
      <c r="B21" s="1501"/>
      <c r="C21" s="1501"/>
      <c r="D21" s="1505"/>
    </row>
    <row r="22" spans="1:33">
      <c r="A22" s="37"/>
    </row>
  </sheetData>
  <mergeCells count="4">
    <mergeCell ref="A14:C14"/>
    <mergeCell ref="A16:C16"/>
    <mergeCell ref="A18:C18"/>
    <mergeCell ref="A20:C20"/>
  </mergeCells>
  <hyperlinks>
    <hyperlink ref="E1" location="BG!A1" display="BG" xr:uid="{00000000-0004-0000-1800-000000000000}"/>
  </hyperlinks>
  <pageMargins left="0.7" right="0.7" top="0.75" bottom="0.75" header="0.3" footer="0.3"/>
  <pageSetup paperSize="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00CC"/>
    <pageSetUpPr fitToPage="1"/>
  </sheetPr>
  <dimension ref="A1:O25"/>
  <sheetViews>
    <sheetView showGridLines="0" topLeftCell="A22" zoomScaleNormal="100" workbookViewId="0">
      <selection activeCell="F2" sqref="F2"/>
    </sheetView>
  </sheetViews>
  <sheetFormatPr baseColWidth="10" defaultRowHeight="14.4"/>
  <cols>
    <col min="1" max="1" width="51.5546875" style="24" customWidth="1"/>
    <col min="2" max="3" width="19.33203125" style="24" customWidth="1"/>
    <col min="4" max="4" width="4.5546875" style="24" customWidth="1"/>
    <col min="5" max="5" width="5.6640625" style="24" customWidth="1"/>
    <col min="6" max="15" width="11.44140625" style="24"/>
  </cols>
  <sheetData>
    <row r="1" spans="1:6">
      <c r="D1" s="29" t="s">
        <v>106</v>
      </c>
    </row>
    <row r="2" spans="1:6" ht="24" customHeight="1"/>
    <row r="5" spans="1:6">
      <c r="A5" s="1430" t="s">
        <v>224</v>
      </c>
      <c r="B5" s="1408"/>
      <c r="C5" s="1408"/>
      <c r="D5" s="1451"/>
    </row>
    <row r="6" spans="1:6" s="3" customFormat="1">
      <c r="A6" s="1601"/>
      <c r="B6" s="1082"/>
      <c r="C6" s="1082"/>
      <c r="D6" s="1480"/>
    </row>
    <row r="7" spans="1:6">
      <c r="A7" s="1490"/>
      <c r="C7" s="3" t="s">
        <v>2229</v>
      </c>
      <c r="D7" s="1482"/>
    </row>
    <row r="8" spans="1:6">
      <c r="A8" s="1602" t="s">
        <v>57</v>
      </c>
      <c r="B8" s="1596">
        <v>45657</v>
      </c>
      <c r="C8" s="1596">
        <v>45291</v>
      </c>
      <c r="D8" s="1482"/>
    </row>
    <row r="9" spans="1:6">
      <c r="A9" s="1490" t="s">
        <v>2161</v>
      </c>
      <c r="B9" s="1597">
        <v>126830393</v>
      </c>
      <c r="C9" s="1597">
        <v>1168170542.8835664</v>
      </c>
      <c r="D9" s="1482"/>
    </row>
    <row r="10" spans="1:6">
      <c r="A10" s="1490" t="s">
        <v>109</v>
      </c>
      <c r="B10" s="1597">
        <v>6872680</v>
      </c>
      <c r="C10" s="1597">
        <v>44018418</v>
      </c>
      <c r="D10" s="1482"/>
    </row>
    <row r="11" spans="1:6">
      <c r="A11" s="1490" t="s">
        <v>2317</v>
      </c>
      <c r="B11" s="1597">
        <v>10906259</v>
      </c>
      <c r="C11" s="1597">
        <v>13214462</v>
      </c>
      <c r="D11" s="1482"/>
    </row>
    <row r="12" spans="1:6" ht="15" thickBot="1">
      <c r="A12" s="55" t="s">
        <v>3</v>
      </c>
      <c r="B12" s="1141">
        <v>144609332</v>
      </c>
      <c r="C12" s="1143">
        <v>1225403422.8835664</v>
      </c>
      <c r="D12" s="1482"/>
    </row>
    <row r="13" spans="1:6" ht="15" thickTop="1">
      <c r="A13" s="1490"/>
      <c r="D13" s="1482"/>
    </row>
    <row r="14" spans="1:6" s="25" customFormat="1">
      <c r="A14" s="55" t="s">
        <v>3892</v>
      </c>
      <c r="D14" s="1407"/>
    </row>
    <row r="15" spans="1:6" ht="6.6" customHeight="1">
      <c r="A15" s="1603"/>
      <c r="B15" s="1321"/>
      <c r="C15" s="1321"/>
      <c r="D15" s="1482"/>
    </row>
    <row r="16" spans="1:6" ht="44.4" customHeight="1">
      <c r="A16" s="2000" t="s">
        <v>4009</v>
      </c>
      <c r="B16" s="2001"/>
      <c r="C16" s="2001"/>
      <c r="D16" s="2002"/>
      <c r="E16" s="1321"/>
      <c r="F16" s="1321"/>
    </row>
    <row r="17" spans="1:6" ht="6.6" customHeight="1">
      <c r="A17" s="1603"/>
      <c r="B17" s="1321"/>
      <c r="C17" s="1321"/>
      <c r="D17" s="1482"/>
    </row>
    <row r="18" spans="1:6">
      <c r="A18" s="2000" t="s">
        <v>4010</v>
      </c>
      <c r="B18" s="2001"/>
      <c r="C18" s="2001"/>
      <c r="D18" s="2002"/>
      <c r="E18" s="1321"/>
      <c r="F18" s="1321"/>
    </row>
    <row r="19" spans="1:6" ht="6.6" customHeight="1">
      <c r="A19" s="1603"/>
      <c r="B19" s="1321"/>
      <c r="C19" s="1321"/>
      <c r="D19" s="1482"/>
    </row>
    <row r="20" spans="1:6" ht="45" customHeight="1">
      <c r="A20" s="2000" t="s">
        <v>4011</v>
      </c>
      <c r="B20" s="2001"/>
      <c r="C20" s="2001"/>
      <c r="D20" s="2002"/>
      <c r="E20" s="1321"/>
      <c r="F20" s="1321"/>
    </row>
    <row r="21" spans="1:6" ht="6.6" customHeight="1">
      <c r="A21" s="1603"/>
      <c r="B21" s="1321"/>
      <c r="C21" s="1321"/>
      <c r="D21" s="1482"/>
    </row>
    <row r="22" spans="1:6" ht="33.6" customHeight="1">
      <c r="A22" s="2000" t="s">
        <v>4012</v>
      </c>
      <c r="B22" s="2001"/>
      <c r="C22" s="2001"/>
      <c r="D22" s="2002"/>
      <c r="E22" s="1321"/>
      <c r="F22" s="1321"/>
    </row>
    <row r="23" spans="1:6" ht="6.6" customHeight="1">
      <c r="A23" s="1603"/>
      <c r="B23" s="1321"/>
      <c r="C23" s="1321"/>
      <c r="D23" s="1482"/>
    </row>
    <row r="24" spans="1:6" ht="23.4" customHeight="1">
      <c r="A24" s="2000" t="s">
        <v>4013</v>
      </c>
      <c r="B24" s="2001"/>
      <c r="C24" s="2001"/>
      <c r="D24" s="2002"/>
      <c r="E24" s="1321"/>
      <c r="F24" s="1321"/>
    </row>
    <row r="25" spans="1:6">
      <c r="A25" s="1509"/>
      <c r="B25" s="1501"/>
      <c r="C25" s="1501"/>
      <c r="D25" s="1505"/>
    </row>
  </sheetData>
  <mergeCells count="5">
    <mergeCell ref="A16:D16"/>
    <mergeCell ref="A18:D18"/>
    <mergeCell ref="A20:D20"/>
    <mergeCell ref="A22:D22"/>
    <mergeCell ref="A24:D24"/>
  </mergeCells>
  <hyperlinks>
    <hyperlink ref="D1" location="BG!A1" display="BG" xr:uid="{00000000-0004-0000-1900-000000000000}"/>
  </hyperlinks>
  <pageMargins left="0.7" right="0.7" top="0.75" bottom="0.75" header="0.3" footer="0.3"/>
  <pageSetup paperSize="9" scale="78"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00CC"/>
    <pageSetUpPr fitToPage="1"/>
  </sheetPr>
  <dimension ref="A1:M14"/>
  <sheetViews>
    <sheetView showGridLines="0" zoomScaleNormal="100" workbookViewId="0">
      <selection activeCell="C3" sqref="C3"/>
    </sheetView>
  </sheetViews>
  <sheetFormatPr baseColWidth="10" defaultRowHeight="14.4"/>
  <cols>
    <col min="1" max="1" width="41.6640625" style="24" customWidth="1"/>
    <col min="2" max="2" width="22.6640625" style="24" customWidth="1"/>
    <col min="3" max="3" width="20.44140625" style="24" customWidth="1"/>
    <col min="4" max="4" width="4" style="24" customWidth="1"/>
    <col min="5" max="5" width="6.33203125" style="24" customWidth="1"/>
    <col min="6" max="13" width="11.44140625" style="24"/>
  </cols>
  <sheetData>
    <row r="1" spans="1:8">
      <c r="E1" s="29" t="s">
        <v>106</v>
      </c>
    </row>
    <row r="2" spans="1:8" ht="30" customHeight="1"/>
    <row r="4" spans="1:8">
      <c r="A4" s="1977" t="s">
        <v>213</v>
      </c>
      <c r="B4" s="1857"/>
      <c r="C4" s="1857"/>
      <c r="D4" s="1857"/>
      <c r="E4" s="1978"/>
    </row>
    <row r="5" spans="1:8">
      <c r="A5" s="1490"/>
      <c r="E5" s="1482"/>
    </row>
    <row r="6" spans="1:8">
      <c r="A6" s="1490"/>
      <c r="C6" s="1044" t="s">
        <v>2227</v>
      </c>
      <c r="E6" s="1482"/>
    </row>
    <row r="7" spans="1:8">
      <c r="A7" s="1602" t="s">
        <v>58</v>
      </c>
      <c r="B7" s="1596">
        <v>45657</v>
      </c>
      <c r="C7" s="1596">
        <v>45291</v>
      </c>
      <c r="E7" s="1482"/>
    </row>
    <row r="8" spans="1:8">
      <c r="A8" s="1604" t="s">
        <v>2450</v>
      </c>
      <c r="B8" s="1096">
        <v>1187649</v>
      </c>
      <c r="C8" s="1096">
        <v>0</v>
      </c>
      <c r="E8" s="1482"/>
    </row>
    <row r="9" spans="1:8">
      <c r="A9" s="1604" t="s">
        <v>3200</v>
      </c>
      <c r="B9" s="1096">
        <v>19678303</v>
      </c>
      <c r="C9" s="1096">
        <v>86386312</v>
      </c>
      <c r="E9" s="1482"/>
    </row>
    <row r="10" spans="1:8" ht="15" thickBot="1">
      <c r="A10" s="55" t="s">
        <v>3</v>
      </c>
      <c r="B10" s="1177">
        <v>20865952</v>
      </c>
      <c r="C10" s="1177">
        <v>86386312</v>
      </c>
      <c r="E10" s="1482"/>
    </row>
    <row r="11" spans="1:8" ht="15" thickTop="1">
      <c r="A11" s="1490"/>
      <c r="E11" s="1482"/>
    </row>
    <row r="12" spans="1:8">
      <c r="A12" s="1490"/>
      <c r="E12" s="1482"/>
    </row>
    <row r="13" spans="1:8">
      <c r="A13" s="1490"/>
      <c r="E13" s="1482"/>
    </row>
    <row r="14" spans="1:8">
      <c r="A14" s="1509"/>
      <c r="B14" s="1501"/>
      <c r="C14" s="1501"/>
      <c r="D14" s="1501"/>
      <c r="E14" s="1505"/>
      <c r="H14" s="24" t="s">
        <v>37</v>
      </c>
    </row>
  </sheetData>
  <mergeCells count="1">
    <mergeCell ref="A4:E4"/>
  </mergeCells>
  <hyperlinks>
    <hyperlink ref="E1" location="BG!A1" display="BG" xr:uid="{00000000-0004-0000-1A00-000000000000}"/>
  </hyperlinks>
  <pageMargins left="0.7" right="0.7" top="0.75" bottom="0.75" header="0.3" footer="0.3"/>
  <pageSetup paperSize="9" scale="92"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rgb="FF0000CC"/>
    <pageSetUpPr fitToPage="1"/>
  </sheetPr>
  <dimension ref="A1:H134"/>
  <sheetViews>
    <sheetView showGridLines="0" topLeftCell="A32" zoomScaleNormal="100" workbookViewId="0">
      <selection activeCell="A52" sqref="A52"/>
    </sheetView>
  </sheetViews>
  <sheetFormatPr baseColWidth="10" defaultColWidth="74.88671875" defaultRowHeight="14.4"/>
  <cols>
    <col min="1" max="1" width="84.88671875" bestFit="1" customWidth="1"/>
    <col min="2" max="2" width="21.109375" style="188" customWidth="1"/>
    <col min="3" max="3" width="22.6640625" customWidth="1"/>
    <col min="4" max="4" width="6.44140625" customWidth="1"/>
    <col min="5" max="5" width="7.77734375" customWidth="1"/>
    <col min="6" max="6" width="8.77734375" customWidth="1"/>
  </cols>
  <sheetData>
    <row r="1" spans="1:8">
      <c r="E1" s="29" t="s">
        <v>106</v>
      </c>
    </row>
    <row r="2" spans="1:8" ht="39" customHeight="1"/>
    <row r="3" spans="1:8" ht="15.6" customHeight="1"/>
    <row r="4" spans="1:8">
      <c r="A4" s="1430" t="s">
        <v>214</v>
      </c>
      <c r="B4" s="1605"/>
      <c r="C4" s="1408"/>
      <c r="D4" s="1451"/>
    </row>
    <row r="5" spans="1:8">
      <c r="A5" s="555"/>
      <c r="B5" s="1547"/>
      <c r="D5" s="1452"/>
    </row>
    <row r="6" spans="1:8">
      <c r="A6" s="1439"/>
      <c r="B6" s="1547"/>
      <c r="C6" s="3" t="s">
        <v>2227</v>
      </c>
      <c r="D6" s="1420"/>
      <c r="E6" s="3"/>
      <c r="F6" s="3"/>
      <c r="G6" s="1044"/>
    </row>
    <row r="7" spans="1:8">
      <c r="A7" s="1613" t="s">
        <v>54</v>
      </c>
      <c r="B7" s="1398">
        <v>45657</v>
      </c>
      <c r="C7" s="1398">
        <v>45291</v>
      </c>
      <c r="D7" s="1404"/>
    </row>
    <row r="8" spans="1:8" s="1144" customFormat="1">
      <c r="A8" s="1614" t="s">
        <v>162</v>
      </c>
      <c r="D8" s="1620"/>
    </row>
    <row r="9" spans="1:8">
      <c r="A9" s="1615" t="s">
        <v>3183</v>
      </c>
      <c r="B9" s="1096">
        <v>98215391</v>
      </c>
      <c r="C9" s="1096">
        <v>0</v>
      </c>
      <c r="D9" s="1621"/>
      <c r="H9" s="1146"/>
    </row>
    <row r="10" spans="1:8">
      <c r="A10" s="1615" t="s">
        <v>1748</v>
      </c>
      <c r="B10" s="1096">
        <v>59760190</v>
      </c>
      <c r="C10" s="1096">
        <v>47387105</v>
      </c>
      <c r="D10" s="1621"/>
    </row>
    <row r="11" spans="1:8">
      <c r="A11" s="1615" t="s">
        <v>1753</v>
      </c>
      <c r="B11" s="1096">
        <v>63659128</v>
      </c>
      <c r="C11" s="1096">
        <v>48525731</v>
      </c>
      <c r="D11" s="1621"/>
    </row>
    <row r="12" spans="1:8">
      <c r="A12" s="1615" t="s">
        <v>3189</v>
      </c>
      <c r="B12" s="1096">
        <v>24977963</v>
      </c>
      <c r="C12" s="1096">
        <v>22475000</v>
      </c>
      <c r="D12" s="1621"/>
    </row>
    <row r="13" spans="1:8">
      <c r="A13" s="1615" t="s">
        <v>3190</v>
      </c>
      <c r="B13" s="1096">
        <v>60179444</v>
      </c>
      <c r="C13" s="1096">
        <v>42034786</v>
      </c>
      <c r="D13" s="1621"/>
    </row>
    <row r="14" spans="1:8">
      <c r="A14" s="1615" t="s">
        <v>3191</v>
      </c>
      <c r="B14" s="1096">
        <v>74480398</v>
      </c>
      <c r="C14" s="1096">
        <v>17435000</v>
      </c>
      <c r="D14" s="1621"/>
    </row>
    <row r="15" spans="1:8">
      <c r="A15" s="1615" t="s">
        <v>3192</v>
      </c>
      <c r="B15" s="1096">
        <v>25454968</v>
      </c>
      <c r="C15" s="1096">
        <v>0</v>
      </c>
      <c r="D15" s="1621"/>
    </row>
    <row r="16" spans="1:8">
      <c r="A16" s="1615" t="s">
        <v>3193</v>
      </c>
      <c r="B16" s="1096">
        <v>50245904</v>
      </c>
      <c r="C16" s="1096">
        <v>0</v>
      </c>
      <c r="D16" s="1621"/>
    </row>
    <row r="17" spans="1:4">
      <c r="A17" s="1615" t="s">
        <v>3195</v>
      </c>
      <c r="B17" s="1096">
        <v>37977791</v>
      </c>
      <c r="C17" s="1096">
        <v>275678243</v>
      </c>
      <c r="D17" s="1621"/>
    </row>
    <row r="18" spans="1:4">
      <c r="A18" s="1615" t="s">
        <v>1751</v>
      </c>
      <c r="B18" s="1096">
        <v>0</v>
      </c>
      <c r="C18" s="1096">
        <v>185859773</v>
      </c>
      <c r="D18" s="1621"/>
    </row>
    <row r="19" spans="1:4">
      <c r="A19" s="1615" t="s">
        <v>3699</v>
      </c>
      <c r="B19" s="1096">
        <v>0</v>
      </c>
      <c r="C19" s="1096">
        <v>208020187</v>
      </c>
      <c r="D19" s="1621"/>
    </row>
    <row r="20" spans="1:4">
      <c r="A20" s="1615" t="s">
        <v>3700</v>
      </c>
      <c r="B20" s="1096">
        <v>0</v>
      </c>
      <c r="C20" s="1096">
        <v>106224314</v>
      </c>
      <c r="D20" s="1621"/>
    </row>
    <row r="21" spans="1:4">
      <c r="A21" s="1615" t="s">
        <v>3701</v>
      </c>
      <c r="B21" s="1096">
        <v>0</v>
      </c>
      <c r="C21" s="1096">
        <v>913657293</v>
      </c>
      <c r="D21" s="1621"/>
    </row>
    <row r="22" spans="1:4">
      <c r="A22" s="1615" t="s">
        <v>3196</v>
      </c>
      <c r="B22" s="1096">
        <v>10254482</v>
      </c>
      <c r="C22" s="1096">
        <v>259321054</v>
      </c>
      <c r="D22" s="1621"/>
    </row>
    <row r="23" spans="1:4">
      <c r="A23" s="1615" t="s">
        <v>2032</v>
      </c>
      <c r="B23" s="1096">
        <v>3921705</v>
      </c>
      <c r="C23" s="1096">
        <v>10925430</v>
      </c>
      <c r="D23" s="1621"/>
    </row>
    <row r="24" spans="1:4">
      <c r="A24" s="1615" t="s">
        <v>2033</v>
      </c>
      <c r="B24" s="1096">
        <v>16714307</v>
      </c>
      <c r="C24" s="1096">
        <v>1417950377</v>
      </c>
      <c r="D24" s="1621"/>
    </row>
    <row r="25" spans="1:4">
      <c r="A25" s="1615" t="s">
        <v>2034</v>
      </c>
      <c r="B25" s="1096">
        <v>10604290</v>
      </c>
      <c r="C25" s="1096">
        <v>82960432</v>
      </c>
      <c r="D25" s="1621"/>
    </row>
    <row r="26" spans="1:4">
      <c r="A26" s="1615" t="s">
        <v>2245</v>
      </c>
      <c r="B26" s="1096">
        <v>7843410</v>
      </c>
      <c r="C26" s="1096">
        <v>128490340</v>
      </c>
      <c r="D26" s="1621"/>
    </row>
    <row r="27" spans="1:4">
      <c r="A27" s="1615" t="s">
        <v>2338</v>
      </c>
      <c r="B27" s="1096">
        <v>0</v>
      </c>
      <c r="C27" s="1096">
        <v>3641810</v>
      </c>
      <c r="D27" s="1621"/>
    </row>
    <row r="28" spans="1:4">
      <c r="A28" s="1615" t="s">
        <v>2337</v>
      </c>
      <c r="B28" s="1096">
        <v>64787</v>
      </c>
      <c r="C28" s="1096">
        <v>51713702</v>
      </c>
      <c r="D28" s="1621"/>
    </row>
    <row r="29" spans="1:4">
      <c r="A29" s="1615" t="s">
        <v>2044</v>
      </c>
      <c r="B29" s="1096">
        <v>46367198</v>
      </c>
      <c r="C29" s="1096">
        <v>64246564</v>
      </c>
      <c r="D29" s="1621"/>
    </row>
    <row r="30" spans="1:4">
      <c r="A30" s="1615" t="s">
        <v>3197</v>
      </c>
      <c r="B30" s="1096">
        <v>25570566</v>
      </c>
      <c r="C30" s="1096">
        <v>1059886293</v>
      </c>
      <c r="D30" s="1621"/>
    </row>
    <row r="31" spans="1:4">
      <c r="A31" s="1615" t="s">
        <v>2428</v>
      </c>
      <c r="B31" s="1096">
        <v>847115261</v>
      </c>
      <c r="C31" s="1096">
        <v>0</v>
      </c>
      <c r="D31" s="1621"/>
    </row>
    <row r="32" spans="1:4">
      <c r="A32" s="1615" t="s">
        <v>3198</v>
      </c>
      <c r="B32" s="1096">
        <v>1016194654</v>
      </c>
      <c r="C32" s="1096">
        <v>0</v>
      </c>
      <c r="D32" s="1621"/>
    </row>
    <row r="33" spans="1:4">
      <c r="A33" s="1615" t="s">
        <v>2371</v>
      </c>
      <c r="B33" s="1096">
        <v>6533581372</v>
      </c>
      <c r="C33" s="1096">
        <v>25848998</v>
      </c>
      <c r="D33" s="1621"/>
    </row>
    <row r="34" spans="1:4">
      <c r="A34" s="1615" t="s">
        <v>3202</v>
      </c>
      <c r="B34" s="1096">
        <v>35174797</v>
      </c>
      <c r="C34" s="1096">
        <v>0</v>
      </c>
      <c r="D34" s="1621"/>
    </row>
    <row r="35" spans="1:4">
      <c r="A35" s="1615" t="s">
        <v>2047</v>
      </c>
      <c r="B35" s="1096">
        <v>128707454</v>
      </c>
      <c r="C35" s="1096">
        <v>74731433</v>
      </c>
      <c r="D35" s="1621"/>
    </row>
    <row r="36" spans="1:4">
      <c r="A36" s="1615" t="s">
        <v>2341</v>
      </c>
      <c r="B36" s="1096">
        <v>0</v>
      </c>
      <c r="C36" s="1096">
        <v>1619048</v>
      </c>
      <c r="D36" s="1621"/>
    </row>
    <row r="37" spans="1:4">
      <c r="A37" s="1615" t="s">
        <v>2048</v>
      </c>
      <c r="B37" s="1096">
        <v>30119770</v>
      </c>
      <c r="C37" s="1096">
        <v>45349866</v>
      </c>
      <c r="D37" s="1621"/>
    </row>
    <row r="38" spans="1:4">
      <c r="A38" s="1615" t="s">
        <v>3204</v>
      </c>
      <c r="B38" s="1096">
        <v>157183597</v>
      </c>
      <c r="C38" s="1096">
        <v>62403120</v>
      </c>
      <c r="D38" s="1621"/>
    </row>
    <row r="39" spans="1:4">
      <c r="A39" s="1615" t="s">
        <v>2342</v>
      </c>
      <c r="B39" s="1096">
        <v>360871120</v>
      </c>
      <c r="C39" s="1096">
        <v>6947144</v>
      </c>
      <c r="D39" s="1621"/>
    </row>
    <row r="40" spans="1:4">
      <c r="A40" s="1615" t="s">
        <v>3205</v>
      </c>
      <c r="B40" s="1096">
        <v>24926590</v>
      </c>
      <c r="C40" s="1096">
        <v>0</v>
      </c>
      <c r="D40" s="1621"/>
    </row>
    <row r="41" spans="1:4">
      <c r="A41" s="1615" t="s">
        <v>2680</v>
      </c>
      <c r="B41" s="1096">
        <v>100986677</v>
      </c>
      <c r="C41" s="1096">
        <v>0</v>
      </c>
      <c r="D41" s="1621"/>
    </row>
    <row r="42" spans="1:4">
      <c r="A42" s="1615" t="s">
        <v>2165</v>
      </c>
      <c r="B42" s="1096">
        <v>0</v>
      </c>
      <c r="C42" s="1096">
        <v>134495902</v>
      </c>
      <c r="D42" s="1621"/>
    </row>
    <row r="43" spans="1:4" s="1068" customFormat="1">
      <c r="A43" s="1616" t="s">
        <v>110</v>
      </c>
      <c r="B43" s="1606"/>
      <c r="C43" s="1606"/>
      <c r="D43" s="1622"/>
    </row>
    <row r="44" spans="1:4">
      <c r="A44" s="1615" t="s">
        <v>2350</v>
      </c>
      <c r="B44" s="1607">
        <v>6240117405</v>
      </c>
      <c r="C44" s="1607">
        <v>0</v>
      </c>
      <c r="D44" s="1623"/>
    </row>
    <row r="45" spans="1:4">
      <c r="A45" s="1615" t="s">
        <v>2351</v>
      </c>
      <c r="B45" s="1607">
        <v>14548531311</v>
      </c>
      <c r="C45" s="1607">
        <v>0</v>
      </c>
      <c r="D45" s="1623"/>
    </row>
    <row r="46" spans="1:4" s="30" customFormat="1">
      <c r="A46" s="1615" t="s">
        <v>2372</v>
      </c>
      <c r="B46" s="1607">
        <v>52001877671</v>
      </c>
      <c r="C46" s="1607">
        <v>19281124688</v>
      </c>
      <c r="D46" s="1623"/>
    </row>
    <row r="47" spans="1:4" s="30" customFormat="1">
      <c r="A47" s="1615" t="s">
        <v>2250</v>
      </c>
      <c r="B47" s="1607">
        <v>-52656486713</v>
      </c>
      <c r="C47" s="1607">
        <v>-19253865521</v>
      </c>
      <c r="D47" s="1623"/>
    </row>
    <row r="48" spans="1:4">
      <c r="A48" s="1615" t="s">
        <v>3206</v>
      </c>
      <c r="B48" s="1607">
        <v>-196257254</v>
      </c>
      <c r="C48" s="1607">
        <v>0</v>
      </c>
      <c r="D48" s="1623"/>
    </row>
    <row r="49" spans="1:4">
      <c r="A49" s="1615" t="s">
        <v>3207</v>
      </c>
      <c r="B49" s="1607">
        <v>-134580884</v>
      </c>
      <c r="C49" s="1607">
        <v>0</v>
      </c>
      <c r="D49" s="1623"/>
    </row>
    <row r="50" spans="1:4">
      <c r="A50" s="1615" t="s">
        <v>3208</v>
      </c>
      <c r="B50" s="1607">
        <v>-570321500</v>
      </c>
      <c r="C50" s="1607">
        <v>0</v>
      </c>
      <c r="D50" s="1623"/>
    </row>
    <row r="51" spans="1:4">
      <c r="A51" s="1615" t="s">
        <v>3209</v>
      </c>
      <c r="B51" s="1607">
        <v>-223220113</v>
      </c>
      <c r="C51" s="1607">
        <v>0</v>
      </c>
      <c r="D51" s="1623"/>
    </row>
    <row r="52" spans="1:4">
      <c r="A52" s="1615" t="s">
        <v>3210</v>
      </c>
      <c r="B52" s="1607">
        <v>-117882975</v>
      </c>
      <c r="C52" s="1607">
        <v>0</v>
      </c>
      <c r="D52" s="1623"/>
    </row>
    <row r="53" spans="1:4" s="30" customFormat="1">
      <c r="A53" s="1615" t="s">
        <v>4015</v>
      </c>
      <c r="B53" s="1608">
        <v>-3182332354</v>
      </c>
      <c r="C53" s="38">
        <v>0</v>
      </c>
      <c r="D53" s="1624"/>
    </row>
    <row r="54" spans="1:4" s="30" customFormat="1">
      <c r="A54" s="1615" t="s">
        <v>4016</v>
      </c>
      <c r="B54" s="1608">
        <v>-11163265143</v>
      </c>
      <c r="C54" s="1608">
        <v>0</v>
      </c>
      <c r="D54" s="1625"/>
    </row>
    <row r="55" spans="1:4" ht="15" thickBot="1">
      <c r="A55" s="1617" t="s">
        <v>14</v>
      </c>
      <c r="B55" s="1148">
        <v>14397332665</v>
      </c>
      <c r="C55" s="1148">
        <v>5325088112</v>
      </c>
      <c r="D55" s="1626"/>
    </row>
    <row r="56" spans="1:4" ht="15" thickTop="1">
      <c r="A56" s="1632"/>
      <c r="B56" s="1633"/>
      <c r="C56" s="1634"/>
      <c r="D56" s="1635"/>
    </row>
    <row r="57" spans="1:4">
      <c r="A57" s="1613" t="s">
        <v>675</v>
      </c>
      <c r="B57" s="1398">
        <v>45657</v>
      </c>
      <c r="C57" s="1398">
        <v>45291</v>
      </c>
      <c r="D57" s="1404"/>
    </row>
    <row r="58" spans="1:4" s="62" customFormat="1">
      <c r="A58" s="1618" t="s">
        <v>162</v>
      </c>
      <c r="B58" s="1609"/>
      <c r="C58" s="1609"/>
      <c r="D58" s="1627"/>
    </row>
    <row r="59" spans="1:4">
      <c r="A59" s="1615" t="s">
        <v>3228</v>
      </c>
      <c r="B59" s="1096">
        <v>4704324214.9528208</v>
      </c>
      <c r="C59" s="1096">
        <v>2522089817</v>
      </c>
      <c r="D59" s="1621"/>
    </row>
    <row r="60" spans="1:4">
      <c r="A60" s="1615" t="s">
        <v>2355</v>
      </c>
      <c r="B60" s="1096">
        <v>295223635</v>
      </c>
      <c r="C60" s="1096">
        <v>335883871</v>
      </c>
      <c r="D60" s="1621"/>
    </row>
    <row r="61" spans="1:4" s="62" customFormat="1">
      <c r="A61" s="1616" t="s">
        <v>110</v>
      </c>
      <c r="B61" s="1610"/>
      <c r="C61" s="1610"/>
      <c r="D61" s="1628"/>
    </row>
    <row r="62" spans="1:4">
      <c r="A62" s="1615" t="s">
        <v>2348</v>
      </c>
      <c r="B62" s="1611">
        <v>0</v>
      </c>
      <c r="C62" s="1611">
        <v>14343482464</v>
      </c>
      <c r="D62" s="1629"/>
    </row>
    <row r="63" spans="1:4">
      <c r="A63" s="1615" t="s">
        <v>2349</v>
      </c>
      <c r="B63" s="1611">
        <v>0</v>
      </c>
      <c r="C63" s="1611">
        <v>6147203062</v>
      </c>
      <c r="D63" s="1629"/>
    </row>
    <row r="64" spans="1:4">
      <c r="A64" s="1615" t="s">
        <v>2353</v>
      </c>
      <c r="B64" s="1611">
        <v>0</v>
      </c>
      <c r="C64" s="1611">
        <v>1710114509</v>
      </c>
      <c r="D64" s="1629"/>
    </row>
    <row r="65" spans="1:4">
      <c r="A65" s="1615" t="s">
        <v>2354</v>
      </c>
      <c r="B65" s="1611">
        <v>0</v>
      </c>
      <c r="C65" s="1611">
        <v>732905831</v>
      </c>
      <c r="D65" s="1629"/>
    </row>
    <row r="66" spans="1:4">
      <c r="A66" s="1615" t="s">
        <v>2350</v>
      </c>
      <c r="B66" s="1611">
        <v>0</v>
      </c>
      <c r="C66" s="1611">
        <v>4205029659</v>
      </c>
      <c r="D66" s="1629"/>
    </row>
    <row r="67" spans="1:4">
      <c r="A67" s="1615" t="s">
        <v>2351</v>
      </c>
      <c r="B67" s="1611">
        <v>0</v>
      </c>
      <c r="C67" s="1611">
        <v>9800831319</v>
      </c>
      <c r="D67" s="1629"/>
    </row>
    <row r="68" spans="1:4">
      <c r="A68" s="1615" t="s">
        <v>2352</v>
      </c>
      <c r="B68" s="1611">
        <v>61693784394</v>
      </c>
      <c r="C68" s="1611">
        <v>30353292210</v>
      </c>
      <c r="D68" s="1629"/>
    </row>
    <row r="69" spans="1:4">
      <c r="A69" s="1615" t="s">
        <v>2244</v>
      </c>
      <c r="B69" s="1611">
        <v>26589016986</v>
      </c>
      <c r="C69" s="1611">
        <v>13124760541</v>
      </c>
      <c r="D69" s="1629"/>
    </row>
    <row r="70" spans="1:4">
      <c r="A70" s="1615" t="s">
        <v>3215</v>
      </c>
      <c r="B70" s="1611">
        <v>7112183809</v>
      </c>
      <c r="C70" s="1611">
        <v>0</v>
      </c>
      <c r="D70" s="1629"/>
    </row>
    <row r="71" spans="1:4">
      <c r="A71" s="1615" t="s">
        <v>2479</v>
      </c>
      <c r="B71" s="1611">
        <v>3048078776</v>
      </c>
      <c r="C71" s="1611">
        <v>0</v>
      </c>
      <c r="D71" s="1629"/>
    </row>
    <row r="72" spans="1:4">
      <c r="A72" s="1615" t="s">
        <v>2598</v>
      </c>
      <c r="B72" s="1611">
        <v>3084644060</v>
      </c>
      <c r="C72" s="1611">
        <v>0</v>
      </c>
      <c r="D72" s="1629"/>
    </row>
    <row r="73" spans="1:4">
      <c r="A73" s="1615" t="s">
        <v>3216</v>
      </c>
      <c r="B73" s="1611">
        <v>1321990311</v>
      </c>
      <c r="C73" s="1611">
        <v>0</v>
      </c>
      <c r="D73" s="1629"/>
    </row>
    <row r="74" spans="1:4">
      <c r="A74" s="1615" t="s">
        <v>2600</v>
      </c>
      <c r="B74" s="1611">
        <v>1046471062</v>
      </c>
      <c r="C74" s="1611">
        <v>0</v>
      </c>
      <c r="D74" s="1629"/>
    </row>
    <row r="75" spans="1:4">
      <c r="A75" s="1615" t="s">
        <v>2601</v>
      </c>
      <c r="B75" s="1611">
        <v>448487598</v>
      </c>
      <c r="C75" s="1611">
        <v>0</v>
      </c>
      <c r="D75" s="1629"/>
    </row>
    <row r="76" spans="1:4">
      <c r="A76" s="1615" t="s">
        <v>3217</v>
      </c>
      <c r="B76" s="1611">
        <v>1026152086</v>
      </c>
      <c r="C76" s="1611">
        <v>0</v>
      </c>
      <c r="D76" s="1629"/>
    </row>
    <row r="77" spans="1:4">
      <c r="A77" s="1615" t="s">
        <v>3218</v>
      </c>
      <c r="B77" s="1611">
        <v>439779466</v>
      </c>
      <c r="C77" s="1611">
        <v>0</v>
      </c>
      <c r="D77" s="1629"/>
    </row>
    <row r="78" spans="1:4">
      <c r="A78" s="1615" t="s">
        <v>2343</v>
      </c>
      <c r="B78" s="1611">
        <v>76817629822</v>
      </c>
      <c r="C78" s="1611">
        <v>35436585701</v>
      </c>
      <c r="D78" s="1629"/>
    </row>
    <row r="79" spans="1:4">
      <c r="A79" s="1615" t="s">
        <v>2480</v>
      </c>
      <c r="B79" s="1611">
        <v>8269353394</v>
      </c>
      <c r="C79" s="1611">
        <v>7866790566</v>
      </c>
      <c r="D79" s="1629"/>
    </row>
    <row r="80" spans="1:4">
      <c r="A80" s="1615" t="s">
        <v>2367</v>
      </c>
      <c r="B80" s="1611">
        <v>-84954521885</v>
      </c>
      <c r="C80" s="1611">
        <v>-37310009568</v>
      </c>
      <c r="D80" s="1629"/>
    </row>
    <row r="81" spans="1:4">
      <c r="A81" s="1615" t="s">
        <v>3219</v>
      </c>
      <c r="B81" s="1611">
        <v>-357195937</v>
      </c>
      <c r="C81" s="1611">
        <v>0</v>
      </c>
      <c r="D81" s="1629"/>
    </row>
    <row r="82" spans="1:4">
      <c r="A82" s="1615" t="s">
        <v>3220</v>
      </c>
      <c r="B82" s="1611">
        <v>-240279775</v>
      </c>
      <c r="C82" s="1611">
        <v>0</v>
      </c>
      <c r="D82" s="1629"/>
    </row>
    <row r="83" spans="1:4">
      <c r="A83" s="1615" t="s">
        <v>3221</v>
      </c>
      <c r="B83" s="1611">
        <v>-1843812643</v>
      </c>
      <c r="C83" s="1611">
        <v>0</v>
      </c>
      <c r="D83" s="1629"/>
    </row>
    <row r="84" spans="1:4">
      <c r="A84" s="1615" t="s">
        <v>3222</v>
      </c>
      <c r="B84" s="1611">
        <v>-841090564</v>
      </c>
      <c r="C84" s="1611">
        <v>0</v>
      </c>
      <c r="D84" s="1629"/>
    </row>
    <row r="85" spans="1:4">
      <c r="A85" s="1615" t="s">
        <v>2612</v>
      </c>
      <c r="B85" s="1611">
        <v>-1314269382</v>
      </c>
      <c r="C85" s="1611">
        <v>0</v>
      </c>
      <c r="D85" s="1629"/>
    </row>
    <row r="86" spans="1:4" s="30" customFormat="1">
      <c r="A86" s="1615" t="s">
        <v>4018</v>
      </c>
      <c r="B86" s="1261">
        <v>-15450803415</v>
      </c>
      <c r="C86" s="1611">
        <v>-35962482185</v>
      </c>
      <c r="D86" s="1629"/>
    </row>
    <row r="87" spans="1:4" s="30" customFormat="1">
      <c r="A87" s="1615" t="s">
        <v>4019</v>
      </c>
      <c r="B87" s="1261">
        <v>-7862339626</v>
      </c>
      <c r="C87" s="1261">
        <v>-3032610794</v>
      </c>
      <c r="D87" s="1469"/>
    </row>
    <row r="88" spans="1:4" ht="15" thickBot="1">
      <c r="A88" s="1617" t="s">
        <v>14</v>
      </c>
      <c r="B88" s="1147">
        <v>83032806386.95282</v>
      </c>
      <c r="C88" s="1147">
        <v>50273867003</v>
      </c>
      <c r="D88" s="1630"/>
    </row>
    <row r="89" spans="1:4" ht="15" thickTop="1">
      <c r="A89" s="555"/>
      <c r="B89"/>
      <c r="D89" s="1452"/>
    </row>
    <row r="90" spans="1:4" ht="14.4" customHeight="1">
      <c r="A90" s="2003" t="s">
        <v>4014</v>
      </c>
      <c r="B90" s="2004"/>
      <c r="C90" s="2004"/>
      <c r="D90" s="1631"/>
    </row>
    <row r="91" spans="1:4">
      <c r="A91" s="2003"/>
      <c r="B91" s="2004"/>
      <c r="C91" s="2004"/>
      <c r="D91" s="1631"/>
    </row>
    <row r="92" spans="1:4" ht="14.4" customHeight="1">
      <c r="A92" s="2003" t="s">
        <v>4017</v>
      </c>
      <c r="B92" s="2004"/>
      <c r="C92" s="2004"/>
      <c r="D92" s="1631"/>
    </row>
    <row r="93" spans="1:4">
      <c r="A93" s="2003"/>
      <c r="B93" s="2004"/>
      <c r="C93" s="2004"/>
      <c r="D93" s="1631"/>
    </row>
    <row r="94" spans="1:4">
      <c r="A94" s="2003"/>
      <c r="B94" s="2004"/>
      <c r="C94" s="2004"/>
      <c r="D94" s="1631"/>
    </row>
    <row r="95" spans="1:4" s="21" customFormat="1">
      <c r="A95" s="1436" t="s">
        <v>3892</v>
      </c>
      <c r="B95" s="1612"/>
      <c r="D95" s="1584"/>
    </row>
    <row r="96" spans="1:4" ht="6" customHeight="1">
      <c r="A96" s="555"/>
      <c r="B96" s="1547"/>
      <c r="D96" s="1452"/>
    </row>
    <row r="97" spans="1:4" ht="41.4" customHeight="1">
      <c r="A97" s="1996" t="s">
        <v>4020</v>
      </c>
      <c r="B97" s="1863"/>
      <c r="C97" s="1863"/>
      <c r="D97" s="1997"/>
    </row>
    <row r="98" spans="1:4" ht="6" customHeight="1">
      <c r="A98" s="555"/>
      <c r="B98" s="1547"/>
      <c r="D98" s="1452"/>
    </row>
    <row r="99" spans="1:4" ht="41.4" customHeight="1">
      <c r="A99" s="1996" t="s">
        <v>4021</v>
      </c>
      <c r="B99" s="1863"/>
      <c r="C99" s="1863"/>
      <c r="D99" s="1997"/>
    </row>
    <row r="100" spans="1:4">
      <c r="A100" s="555"/>
      <c r="B100" s="1547"/>
      <c r="D100" s="1452"/>
    </row>
    <row r="101" spans="1:4" s="21" customFormat="1">
      <c r="A101" s="1436" t="s">
        <v>4022</v>
      </c>
      <c r="B101" s="1612"/>
      <c r="D101" s="1584"/>
    </row>
    <row r="102" spans="1:4">
      <c r="A102" s="555" t="s">
        <v>4023</v>
      </c>
      <c r="B102" s="1547"/>
      <c r="D102" s="1452"/>
    </row>
    <row r="103" spans="1:4" ht="6" customHeight="1">
      <c r="A103" s="555"/>
      <c r="B103" s="1547"/>
      <c r="D103" s="1452"/>
    </row>
    <row r="104" spans="1:4" ht="30.6" customHeight="1">
      <c r="A104" s="1996" t="s">
        <v>4024</v>
      </c>
      <c r="B104" s="1863"/>
      <c r="C104" s="1863"/>
      <c r="D104" s="1997"/>
    </row>
    <row r="105" spans="1:4" ht="6" customHeight="1">
      <c r="A105" s="555"/>
      <c r="B105" s="1547"/>
      <c r="D105" s="1452"/>
    </row>
    <row r="106" spans="1:4" ht="16.8" customHeight="1">
      <c r="A106" s="1996" t="s">
        <v>4025</v>
      </c>
      <c r="B106" s="1863"/>
      <c r="C106" s="1863"/>
      <c r="D106" s="1997"/>
    </row>
    <row r="107" spans="1:4" ht="6" customHeight="1">
      <c r="A107" s="555"/>
      <c r="B107" s="1547"/>
      <c r="D107" s="1452"/>
    </row>
    <row r="108" spans="1:4">
      <c r="A108" s="555" t="s">
        <v>4026</v>
      </c>
      <c r="B108" s="1547"/>
      <c r="D108" s="1452"/>
    </row>
    <row r="109" spans="1:4" ht="6" customHeight="1">
      <c r="A109" s="555"/>
      <c r="B109" s="1547"/>
      <c r="D109" s="1452"/>
    </row>
    <row r="110" spans="1:4" ht="30.6" customHeight="1">
      <c r="A110" s="1996" t="s">
        <v>4033</v>
      </c>
      <c r="B110" s="1863"/>
      <c r="C110" s="1863"/>
      <c r="D110" s="1997"/>
    </row>
    <row r="111" spans="1:4" ht="6" customHeight="1">
      <c r="A111" s="555"/>
      <c r="B111" s="1547"/>
      <c r="D111" s="1452"/>
    </row>
    <row r="112" spans="1:4" ht="30.6" customHeight="1">
      <c r="A112" s="1996" t="s">
        <v>4034</v>
      </c>
      <c r="B112" s="1863"/>
      <c r="C112" s="1863"/>
      <c r="D112" s="1997"/>
    </row>
    <row r="113" spans="1:4" ht="6" customHeight="1">
      <c r="A113" s="555"/>
      <c r="B113" s="1547"/>
      <c r="D113" s="1452"/>
    </row>
    <row r="114" spans="1:4">
      <c r="A114" s="555" t="s">
        <v>4027</v>
      </c>
      <c r="B114" s="1547"/>
      <c r="D114" s="1452"/>
    </row>
    <row r="115" spans="1:4" ht="6" customHeight="1">
      <c r="A115" s="555"/>
      <c r="B115" s="1547"/>
      <c r="D115" s="1452"/>
    </row>
    <row r="116" spans="1:4" ht="30.6" customHeight="1">
      <c r="A116" s="1996" t="s">
        <v>4035</v>
      </c>
      <c r="B116" s="1863"/>
      <c r="C116" s="1863"/>
      <c r="D116" s="1997"/>
    </row>
    <row r="117" spans="1:4" ht="6" customHeight="1">
      <c r="A117" s="555"/>
      <c r="B117" s="1547"/>
      <c r="D117" s="1452"/>
    </row>
    <row r="118" spans="1:4" ht="14.4" customHeight="1">
      <c r="A118" s="1996" t="s">
        <v>4036</v>
      </c>
      <c r="B118" s="1863"/>
      <c r="C118" s="1863"/>
      <c r="D118" s="1997"/>
    </row>
    <row r="119" spans="1:4" ht="6.6" customHeight="1">
      <c r="A119" s="555"/>
      <c r="B119" s="1547"/>
      <c r="D119" s="1452"/>
    </row>
    <row r="120" spans="1:4" ht="14.4" customHeight="1">
      <c r="A120" s="1996" t="s">
        <v>4028</v>
      </c>
      <c r="B120" s="1863"/>
      <c r="C120" s="1863"/>
      <c r="D120" s="1997"/>
    </row>
    <row r="121" spans="1:4">
      <c r="A121" s="555"/>
      <c r="B121" s="1547"/>
      <c r="D121" s="1452"/>
    </row>
    <row r="122" spans="1:4">
      <c r="A122" s="555" t="s">
        <v>4029</v>
      </c>
      <c r="B122" s="1547"/>
      <c r="D122" s="1452"/>
    </row>
    <row r="123" spans="1:4" ht="6" customHeight="1">
      <c r="A123" s="555"/>
      <c r="B123" s="1547"/>
      <c r="D123" s="1452"/>
    </row>
    <row r="124" spans="1:4">
      <c r="A124" s="1395" t="s">
        <v>4037</v>
      </c>
      <c r="B124" s="1547"/>
      <c r="D124" s="1452"/>
    </row>
    <row r="125" spans="1:4" ht="6" customHeight="1">
      <c r="A125" s="555"/>
      <c r="B125" s="1547"/>
      <c r="D125" s="1452"/>
    </row>
    <row r="126" spans="1:4">
      <c r="A126" s="1395" t="s">
        <v>4030</v>
      </c>
      <c r="B126" s="1547"/>
      <c r="D126" s="1452"/>
    </row>
    <row r="127" spans="1:4" ht="6" customHeight="1">
      <c r="A127" s="555"/>
      <c r="B127" s="1547"/>
      <c r="D127" s="1452"/>
    </row>
    <row r="128" spans="1:4">
      <c r="A128" s="555" t="s">
        <v>4031</v>
      </c>
      <c r="B128" s="1547"/>
      <c r="D128" s="1452"/>
    </row>
    <row r="129" spans="1:4" ht="6" customHeight="1">
      <c r="A129" s="555"/>
      <c r="B129" s="1547"/>
      <c r="D129" s="1452"/>
    </row>
    <row r="130" spans="1:4">
      <c r="A130" s="1395" t="s">
        <v>4038</v>
      </c>
      <c r="B130" s="1547"/>
      <c r="D130" s="1452"/>
    </row>
    <row r="131" spans="1:4" ht="6" customHeight="1">
      <c r="A131" s="555"/>
      <c r="B131" s="1547"/>
      <c r="D131" s="1452"/>
    </row>
    <row r="132" spans="1:4">
      <c r="A132" s="555" t="s">
        <v>4039</v>
      </c>
      <c r="B132" s="1547"/>
      <c r="D132" s="1452"/>
    </row>
    <row r="133" spans="1:4" ht="6" customHeight="1">
      <c r="A133" s="555"/>
      <c r="B133" s="1547"/>
      <c r="D133" s="1452"/>
    </row>
    <row r="134" spans="1:4">
      <c r="A134" s="1619" t="s">
        <v>4032</v>
      </c>
      <c r="B134" s="1586"/>
      <c r="C134" s="549"/>
      <c r="D134" s="1516"/>
    </row>
  </sheetData>
  <mergeCells count="11">
    <mergeCell ref="A92:C94"/>
    <mergeCell ref="A90:C91"/>
    <mergeCell ref="A110:D110"/>
    <mergeCell ref="A116:D116"/>
    <mergeCell ref="A120:D120"/>
    <mergeCell ref="A118:D118"/>
    <mergeCell ref="A97:D97"/>
    <mergeCell ref="A99:D99"/>
    <mergeCell ref="A104:D104"/>
    <mergeCell ref="A106:D106"/>
    <mergeCell ref="A112:D112"/>
  </mergeCells>
  <hyperlinks>
    <hyperlink ref="E1" location="BG!A1" display="BG" xr:uid="{4CE62923-9B57-41C4-AF8C-F89B9BC17247}"/>
  </hyperlinks>
  <printOptions horizontalCentered="1"/>
  <pageMargins left="0.70866141732283472" right="0.70866141732283472" top="0.74803149606299213" bottom="0.74803149606299213" header="0.31496062992125984" footer="0.31496062992125984"/>
  <pageSetup paperSize="9" scale="61" fitToHeight="0" orientation="portrait" r:id="rId1"/>
  <rowBreaks count="1" manualBreakCount="1">
    <brk id="56" max="4"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00CC"/>
    <pageSetUpPr fitToPage="1"/>
  </sheetPr>
  <dimension ref="A1:L17"/>
  <sheetViews>
    <sheetView showGridLines="0" zoomScaleNormal="100" workbookViewId="0">
      <selection activeCell="A7" sqref="A7:D7"/>
    </sheetView>
  </sheetViews>
  <sheetFormatPr baseColWidth="10" defaultRowHeight="14.4"/>
  <cols>
    <col min="1" max="1" width="52.21875" customWidth="1"/>
    <col min="2" max="3" width="20.3320312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c r="E1" s="28" t="s">
        <v>106</v>
      </c>
    </row>
    <row r="2" spans="1:12" ht="33" customHeight="1"/>
    <row r="4" spans="1:12">
      <c r="A4" s="1977" t="s">
        <v>216</v>
      </c>
      <c r="B4" s="1857"/>
      <c r="C4" s="1857"/>
      <c r="D4" s="1978"/>
      <c r="E4" s="53"/>
      <c r="F4" s="53"/>
      <c r="G4" s="53"/>
      <c r="H4" s="53"/>
      <c r="I4" s="53"/>
      <c r="J4" s="53"/>
      <c r="K4" s="53"/>
      <c r="L4" s="53"/>
    </row>
    <row r="5" spans="1:12">
      <c r="A5" s="1641"/>
      <c r="B5" s="1212"/>
      <c r="C5" s="1212"/>
      <c r="D5" s="1640"/>
      <c r="E5" s="53"/>
      <c r="F5" s="53"/>
      <c r="G5" s="53"/>
      <c r="H5" s="53"/>
      <c r="I5" s="53"/>
      <c r="J5" s="53"/>
      <c r="K5" s="53"/>
      <c r="L5" s="53"/>
    </row>
    <row r="6" spans="1:12" ht="25.8" customHeight="1">
      <c r="A6" s="2005" t="s">
        <v>4200</v>
      </c>
      <c r="B6" s="2006"/>
      <c r="C6" s="2006"/>
      <c r="D6" s="2007"/>
    </row>
    <row r="7" spans="1:12" ht="54" customHeight="1">
      <c r="A7" s="2005" t="s">
        <v>4199</v>
      </c>
      <c r="B7" s="2006"/>
      <c r="C7" s="2006"/>
      <c r="D7" s="2007"/>
    </row>
    <row r="8" spans="1:12" ht="12.75" customHeight="1">
      <c r="A8" s="2005"/>
      <c r="B8" s="2006"/>
      <c r="C8" s="2006"/>
      <c r="D8" s="2007"/>
    </row>
    <row r="9" spans="1:12">
      <c r="A9" s="1642" t="s">
        <v>682</v>
      </c>
      <c r="B9" s="1636">
        <v>45657</v>
      </c>
      <c r="C9" s="1636">
        <v>45291</v>
      </c>
      <c r="D9" s="1452"/>
    </row>
    <row r="10" spans="1:12">
      <c r="A10" s="1643" t="s">
        <v>683</v>
      </c>
      <c r="B10" s="1637">
        <v>15000317353</v>
      </c>
      <c r="C10" s="1637">
        <v>15000317353</v>
      </c>
      <c r="D10" s="1452"/>
    </row>
    <row r="11" spans="1:12">
      <c r="A11" s="1643" t="s">
        <v>4196</v>
      </c>
      <c r="B11" s="1638">
        <v>15000000000</v>
      </c>
      <c r="C11" s="1638">
        <v>15000000000</v>
      </c>
      <c r="D11" s="1452"/>
    </row>
    <row r="12" spans="1:12">
      <c r="A12" s="1643" t="s">
        <v>4197</v>
      </c>
      <c r="B12" s="1638">
        <v>317353</v>
      </c>
      <c r="C12" s="1638">
        <v>317353</v>
      </c>
      <c r="D12" s="1452"/>
    </row>
    <row r="13" spans="1:12">
      <c r="A13" s="1643" t="s">
        <v>685</v>
      </c>
      <c r="B13" s="1637">
        <v>15000</v>
      </c>
      <c r="C13" s="1637">
        <v>15000</v>
      </c>
      <c r="D13" s="1452"/>
    </row>
    <row r="14" spans="1:12">
      <c r="A14" s="1643" t="s">
        <v>684</v>
      </c>
      <c r="B14" s="1638">
        <v>1000000</v>
      </c>
      <c r="C14" s="1638">
        <v>1000000</v>
      </c>
      <c r="D14" s="1452"/>
    </row>
    <row r="15" spans="1:12" ht="15" thickBot="1">
      <c r="A15" s="1644" t="s">
        <v>3</v>
      </c>
      <c r="B15" s="199">
        <v>15000317353</v>
      </c>
      <c r="C15" s="199">
        <v>15000317353</v>
      </c>
      <c r="D15" s="1452"/>
    </row>
    <row r="16" spans="1:12" ht="15" thickTop="1">
      <c r="A16" s="555"/>
      <c r="B16" s="1639"/>
      <c r="C16" s="1639"/>
      <c r="D16" s="1452"/>
    </row>
    <row r="17" spans="1:4">
      <c r="A17" s="559"/>
      <c r="B17" s="549"/>
      <c r="C17" s="549"/>
      <c r="D17" s="1516"/>
    </row>
  </sheetData>
  <mergeCells count="4">
    <mergeCell ref="A4:D4"/>
    <mergeCell ref="A7:D7"/>
    <mergeCell ref="A8:D8"/>
    <mergeCell ref="A6:D6"/>
  </mergeCells>
  <hyperlinks>
    <hyperlink ref="E1" location="BG!A1" display="BG" xr:uid="{00000000-0004-0000-1C00-000000000000}"/>
  </hyperlinks>
  <pageMargins left="0.70866141732283472" right="0.70866141732283472" top="0.74803149606299213" bottom="0.74803149606299213" header="0.31496062992125984" footer="0.31496062992125984"/>
  <pageSetup paperSize="9" scale="8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00CC"/>
    <pageSetUpPr fitToPage="1"/>
  </sheetPr>
  <dimension ref="A1:O36"/>
  <sheetViews>
    <sheetView showGridLines="0" zoomScaleNormal="100" workbookViewId="0">
      <selection activeCell="H7" sqref="H7"/>
    </sheetView>
  </sheetViews>
  <sheetFormatPr baseColWidth="10" defaultRowHeight="14.4"/>
  <cols>
    <col min="1" max="1" width="24.88671875" style="24" customWidth="1"/>
    <col min="2" max="3" width="19.5546875" style="24" customWidth="1"/>
    <col min="4" max="6" width="11.44140625" style="24"/>
    <col min="7" max="7" width="4.77734375" style="24" customWidth="1"/>
    <col min="8" max="15" width="11.44140625" style="24"/>
  </cols>
  <sheetData>
    <row r="1" spans="1:13">
      <c r="G1" s="29" t="s">
        <v>106</v>
      </c>
    </row>
    <row r="2" spans="1:13" ht="31.5" customHeight="1"/>
    <row r="3" spans="1:13">
      <c r="J3" s="3"/>
      <c r="K3" s="3"/>
    </row>
    <row r="4" spans="1:13">
      <c r="A4" s="1977" t="s">
        <v>217</v>
      </c>
      <c r="B4" s="1857"/>
      <c r="C4" s="1857"/>
      <c r="D4" s="1857"/>
      <c r="E4" s="1857"/>
      <c r="F4" s="1978"/>
      <c r="G4" s="1149"/>
      <c r="H4" s="1149"/>
      <c r="I4" s="1149"/>
      <c r="J4" s="3"/>
      <c r="K4" s="3"/>
      <c r="L4" s="1149"/>
      <c r="M4" s="1149"/>
    </row>
    <row r="5" spans="1:13">
      <c r="A5" s="1490"/>
      <c r="F5" s="1482"/>
      <c r="J5" s="3"/>
      <c r="K5" s="3"/>
    </row>
    <row r="6" spans="1:13">
      <c r="A6" s="1490"/>
      <c r="C6" s="1044"/>
      <c r="F6" s="1482"/>
    </row>
    <row r="7" spans="1:13">
      <c r="A7" s="1490"/>
      <c r="B7" s="1398">
        <v>45657</v>
      </c>
      <c r="C7" s="1398">
        <v>45291</v>
      </c>
      <c r="F7" s="1482"/>
    </row>
    <row r="8" spans="1:13">
      <c r="A8" s="1645" t="s">
        <v>112</v>
      </c>
      <c r="B8" s="1646">
        <v>0</v>
      </c>
      <c r="C8" s="1646">
        <v>0</v>
      </c>
      <c r="F8" s="1482"/>
    </row>
    <row r="9" spans="1:13">
      <c r="A9" s="55"/>
      <c r="F9" s="1482"/>
    </row>
    <row r="10" spans="1:13">
      <c r="A10" s="55"/>
      <c r="F10" s="1482"/>
    </row>
    <row r="11" spans="1:13">
      <c r="A11" s="55"/>
      <c r="F11" s="1482"/>
    </row>
    <row r="12" spans="1:13">
      <c r="A12" s="55"/>
      <c r="F12" s="1482"/>
    </row>
    <row r="13" spans="1:13">
      <c r="A13" s="55"/>
      <c r="F13" s="1482"/>
    </row>
    <row r="14" spans="1:13" ht="8.25" customHeight="1">
      <c r="A14" s="55"/>
      <c r="F14" s="1482"/>
    </row>
    <row r="15" spans="1:13">
      <c r="A15" s="1645" t="s">
        <v>113</v>
      </c>
      <c r="B15" s="1646">
        <v>2337972643</v>
      </c>
      <c r="C15" s="1646">
        <v>1420066470</v>
      </c>
      <c r="F15" s="1482"/>
    </row>
    <row r="16" spans="1:13">
      <c r="A16" s="55"/>
      <c r="F16" s="1482"/>
    </row>
    <row r="17" spans="1:7">
      <c r="A17" s="55"/>
      <c r="F17" s="1482"/>
    </row>
    <row r="18" spans="1:7">
      <c r="A18" s="55"/>
      <c r="F18" s="1482"/>
    </row>
    <row r="19" spans="1:7">
      <c r="A19" s="55"/>
      <c r="F19" s="1482"/>
    </row>
    <row r="20" spans="1:7">
      <c r="A20" s="55"/>
      <c r="F20" s="1482"/>
    </row>
    <row r="21" spans="1:7">
      <c r="A21" s="55"/>
      <c r="F21" s="1482"/>
    </row>
    <row r="22" spans="1:7">
      <c r="A22" s="55"/>
      <c r="F22" s="1482"/>
    </row>
    <row r="23" spans="1:7">
      <c r="A23" s="55"/>
      <c r="F23" s="1482"/>
    </row>
    <row r="24" spans="1:7">
      <c r="A24" s="1645" t="s">
        <v>114</v>
      </c>
      <c r="B24" s="1646">
        <v>0</v>
      </c>
      <c r="C24" s="1501">
        <v>0</v>
      </c>
      <c r="F24" s="1482"/>
    </row>
    <row r="25" spans="1:7">
      <c r="A25" s="55"/>
      <c r="F25" s="1482"/>
    </row>
    <row r="26" spans="1:7">
      <c r="A26" s="55"/>
      <c r="F26" s="1482"/>
      <c r="G26" s="581"/>
    </row>
    <row r="27" spans="1:7">
      <c r="A27" s="55"/>
      <c r="F27" s="1482"/>
      <c r="G27" s="1081"/>
    </row>
    <row r="28" spans="1:7">
      <c r="A28" s="1645" t="s">
        <v>115</v>
      </c>
      <c r="B28" s="1646">
        <v>2423700246</v>
      </c>
      <c r="C28" s="1646" t="e">
        <f>+#REF!</f>
        <v>#REF!</v>
      </c>
      <c r="F28" s="1482"/>
    </row>
    <row r="29" spans="1:7" hidden="1">
      <c r="A29" s="1490" t="s">
        <v>686</v>
      </c>
      <c r="F29" s="1482"/>
    </row>
    <row r="30" spans="1:7" hidden="1">
      <c r="A30" s="1490" t="s">
        <v>687</v>
      </c>
      <c r="F30" s="1482"/>
    </row>
    <row r="31" spans="1:7">
      <c r="A31" s="1490"/>
      <c r="F31" s="1482"/>
    </row>
    <row r="32" spans="1:7">
      <c r="A32" s="1490"/>
      <c r="F32" s="1482"/>
    </row>
    <row r="33" spans="1:6">
      <c r="A33" s="1490"/>
      <c r="F33" s="1482"/>
    </row>
    <row r="34" spans="1:6">
      <c r="A34" s="1490"/>
      <c r="F34" s="1482"/>
    </row>
    <row r="35" spans="1:6">
      <c r="A35" s="1509"/>
      <c r="B35" s="1501"/>
      <c r="C35" s="1501"/>
      <c r="D35" s="1501"/>
      <c r="E35" s="1501"/>
      <c r="F35" s="1505"/>
    </row>
    <row r="36" spans="1:6">
      <c r="B36" s="1142"/>
      <c r="C36" s="1142"/>
      <c r="D36" s="1142"/>
    </row>
  </sheetData>
  <mergeCells count="1">
    <mergeCell ref="A4:F4"/>
  </mergeCells>
  <hyperlinks>
    <hyperlink ref="G1" location="BG!A1" display="BG" xr:uid="{00000000-0004-0000-1D00-000000000000}"/>
  </hyperlinks>
  <pageMargins left="0.7" right="0.7" top="0.75" bottom="0.75" header="0.3" footer="0.3"/>
  <pageSetup paperSize="9" scale="84"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00CC"/>
    <pageSetUpPr fitToPage="1"/>
  </sheetPr>
  <dimension ref="A1:W41"/>
  <sheetViews>
    <sheetView showGridLines="0" zoomScale="90" zoomScaleNormal="90" workbookViewId="0">
      <selection activeCell="A16" sqref="A16:D16"/>
    </sheetView>
  </sheetViews>
  <sheetFormatPr baseColWidth="10" defaultRowHeight="14.4"/>
  <cols>
    <col min="1" max="1" width="44.33203125" style="3" customWidth="1"/>
    <col min="2" max="3" width="19" style="3" customWidth="1"/>
    <col min="4" max="4" width="5.88671875" style="3" customWidth="1"/>
    <col min="5" max="5" width="6.33203125" style="3" customWidth="1"/>
    <col min="6" max="23" width="11.44140625" style="3"/>
  </cols>
  <sheetData>
    <row r="1" spans="1:5">
      <c r="E1" s="31" t="s">
        <v>106</v>
      </c>
    </row>
    <row r="2" spans="1:5" ht="33.75" customHeight="1"/>
    <row r="4" spans="1:5">
      <c r="A4" s="1977" t="s">
        <v>4088</v>
      </c>
      <c r="B4" s="1857"/>
      <c r="C4" s="1857"/>
      <c r="D4" s="1978"/>
    </row>
    <row r="5" spans="1:5">
      <c r="A5" s="1439"/>
      <c r="D5" s="1420"/>
    </row>
    <row r="6" spans="1:5">
      <c r="A6" s="1439"/>
      <c r="C6" s="1647"/>
      <c r="D6" s="1420"/>
    </row>
    <row r="7" spans="1:5">
      <c r="A7" s="1439"/>
      <c r="B7" s="1398">
        <v>45657</v>
      </c>
      <c r="C7" s="1398">
        <v>45291</v>
      </c>
      <c r="D7" s="1420"/>
    </row>
    <row r="8" spans="1:5" ht="15" thickBot="1">
      <c r="A8" s="1645" t="s">
        <v>59</v>
      </c>
      <c r="B8" s="1150">
        <v>-7659994710.4381514</v>
      </c>
      <c r="C8" s="1150">
        <v>0</v>
      </c>
      <c r="D8" s="1420"/>
    </row>
    <row r="9" spans="1:5" ht="15" thickTop="1">
      <c r="A9" s="1439"/>
      <c r="D9" s="1420"/>
    </row>
    <row r="10" spans="1:5">
      <c r="A10" s="1438" t="s">
        <v>4043</v>
      </c>
      <c r="D10" s="1420"/>
    </row>
    <row r="11" spans="1:5" ht="5.4" customHeight="1">
      <c r="A11" s="1439"/>
      <c r="D11" s="1420"/>
    </row>
    <row r="12" spans="1:5" ht="57.6" customHeight="1">
      <c r="A12" s="1966" t="s">
        <v>4201</v>
      </c>
      <c r="B12" s="1965"/>
      <c r="C12" s="1965"/>
      <c r="D12" s="1967"/>
    </row>
    <row r="13" spans="1:5" ht="5.4" customHeight="1">
      <c r="A13" s="1439"/>
      <c r="D13" s="1420"/>
    </row>
    <row r="14" spans="1:5" ht="30" customHeight="1">
      <c r="A14" s="1966" t="s">
        <v>4202</v>
      </c>
      <c r="B14" s="1965"/>
      <c r="C14" s="1965"/>
      <c r="D14" s="1967"/>
    </row>
    <row r="15" spans="1:5" ht="5.4" customHeight="1">
      <c r="A15" s="1439"/>
      <c r="D15" s="1420"/>
    </row>
    <row r="16" spans="1:5" ht="16.2" customHeight="1">
      <c r="A16" s="1966" t="s">
        <v>4040</v>
      </c>
      <c r="B16" s="1965"/>
      <c r="C16" s="1965"/>
      <c r="D16" s="1967"/>
    </row>
    <row r="17" spans="1:23" ht="5.4" customHeight="1">
      <c r="A17" s="1439"/>
      <c r="D17" s="1420"/>
    </row>
    <row r="18" spans="1:23">
      <c r="A18" s="1439" t="s">
        <v>4044</v>
      </c>
      <c r="D18" s="1420"/>
    </row>
    <row r="19" spans="1:23" ht="5.4" customHeight="1">
      <c r="A19" s="1439"/>
      <c r="D19" s="1420"/>
    </row>
    <row r="20" spans="1:23">
      <c r="A20" s="1439" t="s">
        <v>4045</v>
      </c>
      <c r="D20" s="1420"/>
    </row>
    <row r="21" spans="1:23" ht="5.4" customHeight="1">
      <c r="A21" s="1439"/>
      <c r="D21" s="1420"/>
    </row>
    <row r="22" spans="1:23">
      <c r="A22" s="1439" t="s">
        <v>4046</v>
      </c>
      <c r="D22" s="1420"/>
    </row>
    <row r="23" spans="1:23" ht="5.4" customHeight="1">
      <c r="A23" s="1439"/>
      <c r="D23" s="1420"/>
    </row>
    <row r="24" spans="1:23" s="30" customFormat="1" ht="60.6" customHeight="1">
      <c r="A24" s="2008" t="s">
        <v>4050</v>
      </c>
      <c r="B24" s="2009"/>
      <c r="C24" s="2009"/>
      <c r="D24" s="2010"/>
      <c r="E24" s="1151"/>
      <c r="F24" s="1151"/>
      <c r="G24" s="1151"/>
      <c r="H24" s="1151"/>
      <c r="I24" s="1151"/>
      <c r="J24" s="1151"/>
      <c r="K24" s="1151"/>
      <c r="L24" s="1151"/>
      <c r="M24" s="1151"/>
      <c r="N24" s="1151"/>
      <c r="O24" s="1151"/>
      <c r="P24" s="1151"/>
      <c r="Q24" s="1151"/>
      <c r="R24" s="1151"/>
      <c r="S24" s="1151"/>
      <c r="T24" s="1151"/>
      <c r="U24" s="1151"/>
      <c r="V24" s="1151"/>
      <c r="W24" s="1151"/>
    </row>
    <row r="25" spans="1:23">
      <c r="A25" s="1439"/>
      <c r="D25" s="1420"/>
    </row>
    <row r="26" spans="1:23">
      <c r="A26" s="1438" t="s">
        <v>4047</v>
      </c>
      <c r="D26" s="1420"/>
    </row>
    <row r="27" spans="1:23" ht="5.4" customHeight="1">
      <c r="A27" s="1439"/>
      <c r="D27" s="1420"/>
    </row>
    <row r="28" spans="1:23" ht="16.2" customHeight="1">
      <c r="A28" s="1966" t="s">
        <v>4041</v>
      </c>
      <c r="B28" s="1965"/>
      <c r="C28" s="1965"/>
      <c r="D28" s="1967"/>
    </row>
    <row r="29" spans="1:23" ht="5.4" customHeight="1">
      <c r="A29" s="1439"/>
      <c r="D29" s="1420"/>
    </row>
    <row r="30" spans="1:23" ht="16.2" customHeight="1">
      <c r="A30" s="1966" t="s">
        <v>4042</v>
      </c>
      <c r="B30" s="1965"/>
      <c r="C30" s="1965"/>
      <c r="D30" s="1967"/>
    </row>
    <row r="31" spans="1:23" ht="5.4" customHeight="1">
      <c r="A31" s="1439"/>
      <c r="D31" s="1420"/>
    </row>
    <row r="32" spans="1:23" ht="16.8" customHeight="1">
      <c r="A32" s="1966" t="s">
        <v>4048</v>
      </c>
      <c r="B32" s="1965"/>
      <c r="C32" s="1965"/>
      <c r="D32" s="1967"/>
    </row>
    <row r="33" spans="1:4" ht="5.4" customHeight="1">
      <c r="A33" s="1439"/>
      <c r="D33" s="1420"/>
    </row>
    <row r="34" spans="1:4">
      <c r="A34" s="1439" t="s">
        <v>4203</v>
      </c>
      <c r="D34" s="1420"/>
    </row>
    <row r="35" spans="1:4">
      <c r="A35" s="1650" t="s">
        <v>4049</v>
      </c>
      <c r="B35" s="1648">
        <v>7561.292281420755</v>
      </c>
      <c r="D35" s="1420"/>
    </row>
    <row r="36" spans="1:4">
      <c r="A36" s="1650" t="s">
        <v>2683</v>
      </c>
      <c r="B36" s="1648">
        <v>7827.8150000000005</v>
      </c>
      <c r="D36" s="1420"/>
    </row>
    <row r="37" spans="1:4" ht="7.8" customHeight="1">
      <c r="A37" s="1439"/>
      <c r="D37" s="1420"/>
    </row>
    <row r="38" spans="1:4">
      <c r="A38" s="1439" t="s">
        <v>4204</v>
      </c>
      <c r="D38" s="1420"/>
    </row>
    <row r="39" spans="1:4">
      <c r="A39" s="1651" t="s">
        <v>4049</v>
      </c>
      <c r="B39" s="1393">
        <v>7648.53</v>
      </c>
      <c r="D39" s="1420"/>
    </row>
    <row r="40" spans="1:4">
      <c r="A40" s="1651" t="s">
        <v>2683</v>
      </c>
      <c r="B40" s="1393">
        <v>7827.8150000000005</v>
      </c>
      <c r="D40" s="1420"/>
    </row>
    <row r="41" spans="1:4">
      <c r="A41" s="1587"/>
      <c r="B41" s="1649"/>
      <c r="C41" s="1649"/>
      <c r="D41" s="1652"/>
    </row>
  </sheetData>
  <mergeCells count="8">
    <mergeCell ref="A28:D28"/>
    <mergeCell ref="A30:D30"/>
    <mergeCell ref="A32:D32"/>
    <mergeCell ref="A4:D4"/>
    <mergeCell ref="A12:D12"/>
    <mergeCell ref="A16:D16"/>
    <mergeCell ref="A24:D24"/>
    <mergeCell ref="A14:D14"/>
  </mergeCells>
  <hyperlinks>
    <hyperlink ref="E1" location="BG!A1" display="BG" xr:uid="{00000000-0004-0000-1E00-000000000000}"/>
  </hyperlinks>
  <pageMargins left="0.7" right="0.7" top="0.75" bottom="0.75" header="0.3" footer="0.3"/>
  <pageSetup paperSize="9" scale="92"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00CC"/>
    <pageSetUpPr fitToPage="1"/>
  </sheetPr>
  <dimension ref="A1:AE17"/>
  <sheetViews>
    <sheetView showGridLines="0" zoomScaleNormal="100" workbookViewId="0">
      <selection activeCell="A2" sqref="A2"/>
    </sheetView>
  </sheetViews>
  <sheetFormatPr baseColWidth="10" defaultRowHeight="14.4"/>
  <cols>
    <col min="1" max="1" width="43.88671875" style="3" customWidth="1"/>
    <col min="2" max="3" width="18.77734375" style="3" customWidth="1"/>
    <col min="4" max="4" width="3.6640625" style="3" customWidth="1"/>
    <col min="5" max="5" width="6.109375" style="3" customWidth="1"/>
    <col min="6" max="31" width="11.44140625" style="3"/>
  </cols>
  <sheetData>
    <row r="1" spans="1:31">
      <c r="E1" s="31" t="s">
        <v>106</v>
      </c>
    </row>
    <row r="2" spans="1:31" ht="34.5" customHeight="1"/>
    <row r="4" spans="1:31">
      <c r="A4" s="1534" t="s">
        <v>218</v>
      </c>
      <c r="B4" s="1532"/>
      <c r="C4" s="1532"/>
      <c r="D4" s="1533"/>
      <c r="E4" s="53"/>
    </row>
    <row r="5" spans="1:31">
      <c r="A5" s="1439"/>
      <c r="D5" s="1420"/>
    </row>
    <row r="6" spans="1:31">
      <c r="A6" s="1439"/>
      <c r="D6" s="1420"/>
    </row>
    <row r="7" spans="1:31">
      <c r="A7" s="1438"/>
      <c r="B7" s="1398">
        <v>45657</v>
      </c>
      <c r="C7" s="1398">
        <v>45291</v>
      </c>
      <c r="D7" s="1420"/>
    </row>
    <row r="8" spans="1:31">
      <c r="A8" s="1654" t="s">
        <v>116</v>
      </c>
      <c r="B8" s="1653">
        <v>0</v>
      </c>
      <c r="C8" s="1653">
        <v>0</v>
      </c>
      <c r="D8" s="1420"/>
    </row>
    <row r="9" spans="1:31">
      <c r="A9" s="1654" t="s">
        <v>4205</v>
      </c>
      <c r="B9" s="1365">
        <v>22098011759</v>
      </c>
      <c r="C9" s="1365">
        <v>9507723072.1164551</v>
      </c>
      <c r="D9" s="1420"/>
    </row>
    <row r="10" spans="1:31">
      <c r="A10" s="1654" t="s">
        <v>4206</v>
      </c>
      <c r="B10" s="1365">
        <v>522307316.43968725</v>
      </c>
      <c r="C10" s="1365">
        <v>0</v>
      </c>
      <c r="D10" s="1420"/>
    </row>
    <row r="11" spans="1:31" ht="15" thickBot="1">
      <c r="A11" s="1655" t="s">
        <v>203</v>
      </c>
      <c r="B11" s="235">
        <v>22620319075.439686</v>
      </c>
      <c r="C11" s="235">
        <v>9507723072.1164551</v>
      </c>
      <c r="D11" s="1420"/>
    </row>
    <row r="12" spans="1:31" ht="15" thickTop="1">
      <c r="A12" s="1439"/>
      <c r="B12" s="215"/>
      <c r="C12" s="215"/>
      <c r="D12" s="1420"/>
    </row>
    <row r="13" spans="1:31" ht="28.8" customHeight="1">
      <c r="A13" s="1938" t="s">
        <v>4209</v>
      </c>
      <c r="B13" s="1939"/>
      <c r="C13" s="1939"/>
      <c r="D13" s="1452"/>
      <c r="E13"/>
      <c r="F13"/>
      <c r="G13"/>
      <c r="H13"/>
      <c r="I13"/>
      <c r="J13"/>
      <c r="K13"/>
      <c r="L13"/>
      <c r="M13"/>
      <c r="N13"/>
      <c r="O13"/>
      <c r="P13"/>
      <c r="Q13"/>
      <c r="R13"/>
      <c r="S13"/>
      <c r="T13"/>
      <c r="U13"/>
      <c r="V13"/>
      <c r="W13"/>
      <c r="X13"/>
      <c r="Y13"/>
      <c r="Z13"/>
      <c r="AA13"/>
      <c r="AB13"/>
      <c r="AC13"/>
      <c r="AD13"/>
      <c r="AE13"/>
    </row>
    <row r="14" spans="1:31" ht="28.8" customHeight="1">
      <c r="A14" s="1938" t="s">
        <v>4210</v>
      </c>
      <c r="B14" s="1939"/>
      <c r="C14" s="1939"/>
      <c r="D14" s="1452"/>
      <c r="E14"/>
      <c r="F14"/>
      <c r="G14"/>
      <c r="H14"/>
      <c r="I14"/>
      <c r="J14"/>
      <c r="K14"/>
      <c r="L14"/>
      <c r="M14"/>
      <c r="N14"/>
      <c r="O14"/>
      <c r="P14"/>
      <c r="Q14"/>
      <c r="R14"/>
      <c r="S14"/>
      <c r="T14"/>
      <c r="U14"/>
      <c r="V14"/>
      <c r="W14"/>
      <c r="X14"/>
      <c r="Y14"/>
      <c r="Z14"/>
      <c r="AA14"/>
      <c r="AB14"/>
      <c r="AC14"/>
      <c r="AD14"/>
      <c r="AE14"/>
    </row>
    <row r="15" spans="1:31" ht="46.2" customHeight="1">
      <c r="A15" s="1938" t="s">
        <v>4213</v>
      </c>
      <c r="B15" s="1939"/>
      <c r="C15" s="1939"/>
      <c r="D15" s="1452"/>
      <c r="E15"/>
      <c r="F15"/>
      <c r="G15"/>
      <c r="H15"/>
      <c r="I15"/>
      <c r="J15"/>
      <c r="K15"/>
      <c r="L15"/>
      <c r="M15"/>
      <c r="N15"/>
      <c r="O15"/>
      <c r="P15"/>
      <c r="Q15"/>
      <c r="R15"/>
      <c r="S15"/>
      <c r="T15"/>
      <c r="U15"/>
      <c r="V15"/>
      <c r="W15"/>
      <c r="X15"/>
      <c r="Y15"/>
      <c r="Z15"/>
      <c r="AA15"/>
      <c r="AB15"/>
      <c r="AC15"/>
      <c r="AD15"/>
      <c r="AE15"/>
    </row>
    <row r="16" spans="1:31" ht="28.8" customHeight="1">
      <c r="A16" s="1938"/>
      <c r="B16" s="1939"/>
      <c r="C16" s="1939"/>
      <c r="D16" s="1452"/>
      <c r="E16"/>
      <c r="F16"/>
      <c r="G16"/>
      <c r="H16"/>
      <c r="I16"/>
      <c r="J16"/>
      <c r="K16"/>
      <c r="L16"/>
      <c r="M16"/>
      <c r="N16"/>
      <c r="O16"/>
      <c r="P16"/>
      <c r="Q16"/>
      <c r="R16"/>
      <c r="S16"/>
      <c r="T16"/>
      <c r="U16"/>
      <c r="V16"/>
      <c r="W16"/>
      <c r="X16"/>
      <c r="Y16"/>
      <c r="Z16"/>
      <c r="AA16"/>
      <c r="AB16"/>
      <c r="AC16"/>
      <c r="AD16"/>
      <c r="AE16"/>
    </row>
    <row r="17" spans="1:4">
      <c r="A17" s="1587"/>
      <c r="B17" s="1649"/>
      <c r="C17" s="1649"/>
      <c r="D17" s="1652"/>
    </row>
  </sheetData>
  <mergeCells count="4">
    <mergeCell ref="A13:C13"/>
    <mergeCell ref="A14:C14"/>
    <mergeCell ref="A15:C15"/>
    <mergeCell ref="A16:C16"/>
  </mergeCells>
  <hyperlinks>
    <hyperlink ref="E1" location="BG!A1" display="BG" xr:uid="{00000000-0004-0000-1F00-000000000000}"/>
  </hyperlinks>
  <pageMargins left="0.7" right="0.7" top="0.75" bottom="0.75" header="0.3" footer="0.3"/>
  <pageSetup paperSize="9" scale="95"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00CC"/>
    <pageSetUpPr fitToPage="1"/>
  </sheetPr>
  <dimension ref="A1:AG19"/>
  <sheetViews>
    <sheetView showGridLines="0" zoomScaleNormal="100" workbookViewId="0">
      <selection activeCell="G18" sqref="G18"/>
    </sheetView>
  </sheetViews>
  <sheetFormatPr baseColWidth="10" defaultRowHeight="14.4"/>
  <cols>
    <col min="1" max="1" width="59.5546875" style="3" bestFit="1" customWidth="1"/>
    <col min="2" max="2" width="13.6640625" style="3" customWidth="1"/>
    <col min="3" max="3" width="15.77734375" style="3" customWidth="1"/>
    <col min="4" max="4" width="5.6640625" style="3" customWidth="1"/>
    <col min="5" max="5" width="5.88671875" style="3" customWidth="1"/>
    <col min="6" max="33" width="11.44140625" style="24"/>
  </cols>
  <sheetData>
    <row r="1" spans="1:33">
      <c r="E1" s="31" t="s">
        <v>106</v>
      </c>
    </row>
    <row r="2" spans="1:33" ht="18" customHeight="1"/>
    <row r="4" spans="1:33" ht="12.75" customHeight="1"/>
    <row r="5" spans="1:33">
      <c r="A5" s="1430" t="s">
        <v>219</v>
      </c>
      <c r="B5" s="1408"/>
      <c r="C5" s="1408"/>
      <c r="D5" s="1451"/>
      <c r="E5" s="1329"/>
    </row>
    <row r="6" spans="1:33">
      <c r="A6" s="1439"/>
      <c r="D6" s="1420"/>
    </row>
    <row r="7" spans="1:33">
      <c r="A7" s="1439"/>
      <c r="B7" s="2011" t="s">
        <v>2227</v>
      </c>
      <c r="C7" s="2011"/>
      <c r="D7" s="1420"/>
    </row>
    <row r="8" spans="1:33">
      <c r="A8" s="1657" t="s">
        <v>72</v>
      </c>
      <c r="B8" s="1398">
        <v>45657</v>
      </c>
      <c r="C8" s="1398">
        <v>45291</v>
      </c>
      <c r="D8" s="1420"/>
    </row>
    <row r="9" spans="1:33">
      <c r="A9" s="555" t="s">
        <v>4207</v>
      </c>
      <c r="B9" s="1656">
        <v>112000000</v>
      </c>
      <c r="C9" s="1656"/>
      <c r="D9" s="1452"/>
      <c r="E9"/>
      <c r="F9"/>
      <c r="G9"/>
      <c r="H9"/>
      <c r="I9"/>
      <c r="J9"/>
      <c r="K9"/>
      <c r="L9"/>
      <c r="M9"/>
      <c r="N9"/>
      <c r="O9"/>
      <c r="P9"/>
      <c r="Q9"/>
      <c r="R9"/>
      <c r="S9"/>
      <c r="T9"/>
      <c r="U9"/>
      <c r="V9"/>
      <c r="W9"/>
      <c r="X9"/>
      <c r="Y9"/>
      <c r="Z9"/>
      <c r="AA9"/>
      <c r="AB9"/>
      <c r="AC9"/>
      <c r="AD9"/>
      <c r="AE9"/>
      <c r="AF9"/>
      <c r="AG9"/>
    </row>
    <row r="10" spans="1:33">
      <c r="A10" s="555" t="s">
        <v>4208</v>
      </c>
      <c r="B10" s="1656">
        <v>423901590.15394908</v>
      </c>
      <c r="C10" s="1656"/>
      <c r="D10" s="1452"/>
      <c r="E10"/>
      <c r="F10"/>
      <c r="G10"/>
      <c r="H10"/>
      <c r="I10"/>
      <c r="J10"/>
      <c r="K10"/>
      <c r="L10"/>
      <c r="M10"/>
      <c r="N10"/>
      <c r="O10"/>
      <c r="P10"/>
      <c r="Q10"/>
      <c r="R10"/>
      <c r="S10"/>
      <c r="T10"/>
      <c r="U10"/>
      <c r="V10"/>
      <c r="W10"/>
      <c r="X10"/>
      <c r="Y10"/>
      <c r="Z10"/>
      <c r="AA10"/>
      <c r="AB10"/>
      <c r="AC10"/>
      <c r="AD10"/>
      <c r="AE10"/>
      <c r="AF10"/>
      <c r="AG10"/>
    </row>
    <row r="11" spans="1:33" ht="15" thickBot="1">
      <c r="A11" s="1439"/>
      <c r="B11" s="1330">
        <v>535901590.15394908</v>
      </c>
      <c r="C11" s="1330">
        <v>0</v>
      </c>
      <c r="D11" s="1420"/>
    </row>
    <row r="12" spans="1:33" ht="15" thickTop="1">
      <c r="A12" s="1439"/>
      <c r="D12" s="1420"/>
    </row>
    <row r="13" spans="1:33" ht="28.8" customHeight="1">
      <c r="A13" s="1938" t="s">
        <v>4211</v>
      </c>
      <c r="B13" s="1939"/>
      <c r="C13" s="1939"/>
      <c r="D13" s="1452"/>
      <c r="E13"/>
      <c r="F13"/>
      <c r="G13"/>
      <c r="H13"/>
      <c r="I13"/>
      <c r="J13"/>
      <c r="K13"/>
      <c r="L13"/>
      <c r="M13"/>
      <c r="N13"/>
      <c r="O13"/>
      <c r="P13"/>
      <c r="Q13"/>
      <c r="R13"/>
      <c r="S13"/>
      <c r="T13"/>
      <c r="U13"/>
      <c r="V13"/>
      <c r="W13"/>
      <c r="X13"/>
      <c r="Y13"/>
      <c r="Z13"/>
      <c r="AA13"/>
      <c r="AB13"/>
      <c r="AC13"/>
      <c r="AD13"/>
      <c r="AE13"/>
      <c r="AF13"/>
      <c r="AG13"/>
    </row>
    <row r="14" spans="1:33" ht="11.4" customHeight="1">
      <c r="A14" s="1439"/>
      <c r="D14" s="1420"/>
    </row>
    <row r="15" spans="1:33" ht="41.4" customHeight="1">
      <c r="A15" s="1938" t="s">
        <v>4214</v>
      </c>
      <c r="B15" s="1939"/>
      <c r="C15" s="1939"/>
      <c r="D15" s="1452"/>
      <c r="E15"/>
      <c r="F15"/>
      <c r="G15"/>
      <c r="H15"/>
      <c r="I15"/>
      <c r="J15"/>
      <c r="K15"/>
      <c r="L15"/>
      <c r="M15"/>
      <c r="N15"/>
      <c r="O15"/>
      <c r="P15"/>
      <c r="Q15"/>
      <c r="R15"/>
      <c r="S15"/>
      <c r="T15"/>
      <c r="U15"/>
      <c r="V15"/>
      <c r="W15"/>
      <c r="X15"/>
      <c r="Y15"/>
      <c r="Z15"/>
      <c r="AA15"/>
      <c r="AB15"/>
      <c r="AC15"/>
      <c r="AD15"/>
      <c r="AE15"/>
      <c r="AF15"/>
      <c r="AG15"/>
    </row>
    <row r="16" spans="1:33">
      <c r="A16" s="1439"/>
      <c r="D16" s="1420"/>
    </row>
    <row r="17" spans="1:33" ht="60.6" customHeight="1">
      <c r="A17" s="1938" t="s">
        <v>4212</v>
      </c>
      <c r="B17" s="1939"/>
      <c r="C17" s="1939"/>
      <c r="D17" s="1452"/>
      <c r="E17"/>
      <c r="F17"/>
      <c r="G17"/>
      <c r="H17"/>
      <c r="I17"/>
      <c r="J17"/>
      <c r="K17"/>
      <c r="L17"/>
      <c r="M17"/>
      <c r="N17"/>
      <c r="O17"/>
      <c r="P17"/>
      <c r="Q17"/>
      <c r="R17"/>
      <c r="S17"/>
      <c r="T17"/>
      <c r="U17"/>
      <c r="V17"/>
      <c r="W17"/>
      <c r="X17"/>
      <c r="Y17"/>
      <c r="Z17"/>
      <c r="AA17"/>
      <c r="AB17"/>
      <c r="AC17"/>
      <c r="AD17"/>
      <c r="AE17"/>
      <c r="AF17"/>
      <c r="AG17"/>
    </row>
    <row r="18" spans="1:33">
      <c r="A18" s="1439"/>
      <c r="D18" s="1420"/>
    </row>
    <row r="19" spans="1:33">
      <c r="A19" s="1587"/>
      <c r="B19" s="1649"/>
      <c r="C19" s="1649"/>
      <c r="D19" s="1652"/>
    </row>
  </sheetData>
  <mergeCells count="4">
    <mergeCell ref="B7:C7"/>
    <mergeCell ref="A13:C13"/>
    <mergeCell ref="A15:C15"/>
    <mergeCell ref="A17:C17"/>
  </mergeCells>
  <hyperlinks>
    <hyperlink ref="E1" location="BG!A1" display="BG" xr:uid="{00000000-0004-0000-2000-000000000000}"/>
  </hyperlinks>
  <pageMargins left="0.7" right="0.7" top="0.75" bottom="0.75" header="0.3" footer="0.3"/>
  <pageSetup paperSize="9" scale="87"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00CC"/>
    <pageSetUpPr fitToPage="1"/>
  </sheetPr>
  <dimension ref="A1:AF91"/>
  <sheetViews>
    <sheetView showGridLines="0" topLeftCell="A25" zoomScale="85" zoomScaleNormal="85" workbookViewId="0">
      <selection activeCell="B53" sqref="B53"/>
    </sheetView>
  </sheetViews>
  <sheetFormatPr baseColWidth="10" defaultRowHeight="14.4"/>
  <cols>
    <col min="1" max="1" width="59.44140625" customWidth="1"/>
    <col min="2" max="3" width="22.21875" customWidth="1"/>
    <col min="4" max="4" width="4.109375" customWidth="1"/>
    <col min="5" max="5" width="3.109375" bestFit="1" customWidth="1"/>
  </cols>
  <sheetData>
    <row r="1" spans="1:32">
      <c r="A1" s="24"/>
      <c r="B1" s="24"/>
      <c r="C1" s="24"/>
      <c r="D1" s="24"/>
      <c r="E1" s="29" t="s">
        <v>111</v>
      </c>
      <c r="F1" s="24"/>
      <c r="G1" s="24"/>
      <c r="H1" s="24"/>
      <c r="I1" s="24"/>
      <c r="J1" s="24"/>
      <c r="K1" s="24"/>
      <c r="L1" s="24"/>
      <c r="M1" s="24"/>
      <c r="N1" s="24"/>
      <c r="O1" s="24"/>
      <c r="P1" s="24"/>
      <c r="Q1" s="24"/>
      <c r="R1" s="24"/>
      <c r="S1" s="24"/>
      <c r="T1" s="24"/>
      <c r="U1" s="24"/>
      <c r="V1" s="24"/>
      <c r="W1" s="24"/>
      <c r="X1" s="24"/>
      <c r="Y1" s="24"/>
      <c r="Z1" s="24"/>
      <c r="AA1" s="24"/>
      <c r="AB1" s="24"/>
      <c r="AC1" s="24"/>
      <c r="AD1" s="24"/>
      <c r="AE1" s="24"/>
      <c r="AF1" s="24"/>
    </row>
    <row r="2" spans="1:3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row>
    <row r="3" spans="1:32" ht="18" customHeight="1">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row>
    <row r="4" spans="1:3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row>
    <row r="5" spans="1:32">
      <c r="A5" s="1430" t="s">
        <v>220</v>
      </c>
      <c r="B5" s="1408"/>
      <c r="C5" s="1408"/>
      <c r="D5" s="1451"/>
      <c r="E5" s="1099"/>
      <c r="F5" s="3"/>
      <c r="G5" s="3"/>
      <c r="H5" s="3"/>
      <c r="I5" s="3"/>
      <c r="J5" s="3"/>
      <c r="K5" s="3"/>
      <c r="L5" s="3"/>
      <c r="M5" s="3"/>
      <c r="N5" s="3"/>
      <c r="O5" s="3"/>
      <c r="P5" s="3"/>
      <c r="Q5" s="3"/>
      <c r="R5" s="3"/>
      <c r="S5" s="3"/>
      <c r="T5" s="3"/>
      <c r="U5" s="3"/>
      <c r="V5" s="3"/>
      <c r="W5" s="3"/>
      <c r="X5" s="3"/>
      <c r="Y5" s="3"/>
      <c r="Z5" s="3"/>
      <c r="AA5" s="3"/>
      <c r="AB5" s="3"/>
      <c r="AC5" s="3"/>
      <c r="AD5" s="3"/>
      <c r="AE5" s="3"/>
    </row>
    <row r="6" spans="1:32">
      <c r="A6" s="1490"/>
      <c r="B6" s="24"/>
      <c r="C6" s="24"/>
      <c r="D6" s="1482"/>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row>
    <row r="7" spans="1:32">
      <c r="A7" s="1599" t="s">
        <v>133</v>
      </c>
      <c r="B7" s="24"/>
      <c r="C7" s="24"/>
      <c r="D7" s="1482"/>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row>
    <row r="8" spans="1:32">
      <c r="A8" s="1490"/>
      <c r="B8" s="3" t="s">
        <v>2229</v>
      </c>
      <c r="C8" s="3"/>
      <c r="D8" s="1482"/>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row>
    <row r="9" spans="1:32">
      <c r="A9" s="1490"/>
      <c r="B9" s="1398">
        <v>45657</v>
      </c>
      <c r="C9" s="1398">
        <v>45291</v>
      </c>
      <c r="D9" s="1420"/>
      <c r="E9" s="3"/>
      <c r="F9" s="3"/>
      <c r="G9" s="3"/>
      <c r="H9" s="3"/>
      <c r="I9" s="3"/>
      <c r="J9" s="3"/>
      <c r="K9" s="3"/>
      <c r="L9" s="3"/>
      <c r="M9" s="3"/>
      <c r="N9" s="3"/>
      <c r="O9" s="3"/>
      <c r="P9" s="3"/>
      <c r="Q9" s="3"/>
      <c r="R9" s="3"/>
      <c r="S9" s="3"/>
      <c r="T9" s="3"/>
      <c r="U9" s="3"/>
      <c r="V9" s="3"/>
      <c r="W9" s="3"/>
      <c r="X9" s="3"/>
      <c r="Y9" s="3"/>
      <c r="Z9" s="3"/>
      <c r="AA9" s="3"/>
      <c r="AB9" s="3"/>
      <c r="AC9" s="3"/>
      <c r="AD9" s="3"/>
      <c r="AE9" s="3"/>
    </row>
    <row r="10" spans="1:32">
      <c r="A10" s="1436" t="s">
        <v>4150</v>
      </c>
      <c r="B10" s="1658"/>
      <c r="C10" s="1658"/>
      <c r="D10" s="1452"/>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c r="A11" s="1661" t="s">
        <v>689</v>
      </c>
      <c r="B11" s="1659">
        <v>16665986809</v>
      </c>
      <c r="C11" s="1659">
        <v>801150343</v>
      </c>
      <c r="D11" s="1452"/>
    </row>
    <row r="12" spans="1:32">
      <c r="A12" s="555" t="s">
        <v>3233</v>
      </c>
      <c r="B12" s="1096">
        <v>386053662</v>
      </c>
      <c r="C12" s="1096">
        <v>367877283</v>
      </c>
      <c r="D12" s="1452"/>
    </row>
    <row r="13" spans="1:32">
      <c r="A13" s="555" t="s">
        <v>3234</v>
      </c>
      <c r="B13" s="1096">
        <v>63744762</v>
      </c>
      <c r="C13" s="1096">
        <v>39285713</v>
      </c>
      <c r="D13" s="1452"/>
    </row>
    <row r="14" spans="1:32">
      <c r="A14" s="555" t="s">
        <v>3235</v>
      </c>
      <c r="B14" s="1096">
        <v>116775443</v>
      </c>
      <c r="C14" s="1096">
        <v>89676413</v>
      </c>
      <c r="D14" s="1452"/>
    </row>
    <row r="15" spans="1:32">
      <c r="A15" s="555" t="s">
        <v>3236</v>
      </c>
      <c r="B15" s="1096">
        <v>137014197</v>
      </c>
      <c r="C15" s="1096">
        <v>217113158</v>
      </c>
      <c r="D15" s="1452"/>
    </row>
    <row r="16" spans="1:32">
      <c r="A16" s="555" t="s">
        <v>3237</v>
      </c>
      <c r="B16" s="1096">
        <v>191026953</v>
      </c>
      <c r="C16" s="1096">
        <v>9295238</v>
      </c>
      <c r="D16" s="1452"/>
    </row>
    <row r="17" spans="1:31">
      <c r="A17" s="555" t="s">
        <v>3238</v>
      </c>
      <c r="B17" s="1096">
        <v>18676190</v>
      </c>
      <c r="C17" s="1096">
        <v>0</v>
      </c>
      <c r="D17" s="1452"/>
    </row>
    <row r="18" spans="1:31">
      <c r="A18" s="555" t="s">
        <v>3239</v>
      </c>
      <c r="B18" s="1096">
        <v>99036950</v>
      </c>
      <c r="C18" s="1096">
        <v>0</v>
      </c>
      <c r="D18" s="1452"/>
    </row>
    <row r="19" spans="1:31">
      <c r="A19" s="555" t="s">
        <v>2088</v>
      </c>
      <c r="B19" s="1096">
        <v>152609708</v>
      </c>
      <c r="C19" s="1096">
        <v>43605391</v>
      </c>
      <c r="D19" s="1452"/>
    </row>
    <row r="20" spans="1:31">
      <c r="A20" s="555" t="s">
        <v>2090</v>
      </c>
      <c r="B20" s="1096">
        <v>1409091</v>
      </c>
      <c r="C20" s="1096">
        <v>12473085</v>
      </c>
      <c r="D20" s="1452"/>
    </row>
    <row r="21" spans="1:31">
      <c r="A21" s="555" t="s">
        <v>4169</v>
      </c>
      <c r="B21" s="1096">
        <v>409072200</v>
      </c>
      <c r="C21" s="1096">
        <v>0</v>
      </c>
      <c r="D21" s="1452"/>
    </row>
    <row r="22" spans="1:31">
      <c r="A22" s="555" t="s">
        <v>4170</v>
      </c>
      <c r="B22" s="1096">
        <v>1079740835</v>
      </c>
      <c r="C22" s="1096">
        <v>0</v>
      </c>
      <c r="D22" s="1452"/>
    </row>
    <row r="23" spans="1:31">
      <c r="A23" s="555" t="s">
        <v>4171</v>
      </c>
      <c r="B23" s="1096">
        <v>14010826818</v>
      </c>
      <c r="C23" s="1096">
        <v>0</v>
      </c>
      <c r="D23" s="1452"/>
    </row>
    <row r="24" spans="1:31">
      <c r="A24" s="555" t="s">
        <v>3832</v>
      </c>
      <c r="B24" s="1096">
        <v>0</v>
      </c>
      <c r="C24" s="1096">
        <v>21824062</v>
      </c>
      <c r="D24" s="1452"/>
    </row>
    <row r="25" spans="1:31">
      <c r="A25" s="1438" t="s">
        <v>3241</v>
      </c>
      <c r="B25" s="1152"/>
      <c r="C25" s="1152"/>
      <c r="D25" s="1420"/>
      <c r="E25" s="3"/>
      <c r="F25" s="24"/>
      <c r="G25" s="3"/>
      <c r="H25" s="3"/>
      <c r="I25" s="3"/>
      <c r="J25" s="3"/>
      <c r="K25" s="3"/>
      <c r="L25" s="3"/>
      <c r="M25" s="3"/>
      <c r="N25" s="3"/>
      <c r="O25" s="3"/>
      <c r="P25" s="3"/>
      <c r="Q25" s="3"/>
      <c r="R25" s="3"/>
      <c r="S25" s="3"/>
      <c r="T25" s="3"/>
      <c r="U25" s="3"/>
      <c r="V25" s="3"/>
      <c r="W25" s="3"/>
      <c r="X25" s="3"/>
      <c r="Y25" s="3"/>
      <c r="Z25" s="3"/>
      <c r="AA25" s="3"/>
      <c r="AB25" s="3"/>
      <c r="AC25" s="3"/>
      <c r="AD25" s="3"/>
      <c r="AE25" s="3"/>
    </row>
    <row r="26" spans="1:31">
      <c r="A26" s="1661" t="s">
        <v>689</v>
      </c>
      <c r="B26" s="1659">
        <v>649521220</v>
      </c>
      <c r="C26" s="1659">
        <v>4168178463</v>
      </c>
      <c r="D26" s="1452"/>
    </row>
    <row r="27" spans="1:31">
      <c r="A27" s="555" t="s">
        <v>172</v>
      </c>
      <c r="B27" s="1096">
        <v>649521220</v>
      </c>
      <c r="C27" s="1096">
        <v>4168178463</v>
      </c>
      <c r="D27" s="1452"/>
    </row>
    <row r="28" spans="1:31">
      <c r="A28" s="1438" t="s">
        <v>4051</v>
      </c>
      <c r="B28" s="1152"/>
      <c r="C28" s="1152"/>
      <c r="D28" s="1452"/>
      <c r="E28" t="s">
        <v>37</v>
      </c>
    </row>
    <row r="29" spans="1:31">
      <c r="A29" s="1661" t="s">
        <v>689</v>
      </c>
      <c r="B29" s="1659">
        <v>31476098181</v>
      </c>
      <c r="C29" s="1659">
        <v>0</v>
      </c>
      <c r="D29" s="1452"/>
    </row>
    <row r="30" spans="1:31">
      <c r="A30" s="555" t="s">
        <v>172</v>
      </c>
      <c r="B30" s="1096">
        <v>31476098181</v>
      </c>
      <c r="C30" s="1096">
        <v>0</v>
      </c>
      <c r="D30" s="1452"/>
    </row>
    <row r="31" spans="1:31" s="21" customFormat="1">
      <c r="A31" s="1436" t="s">
        <v>4052</v>
      </c>
      <c r="B31" s="1660"/>
      <c r="C31" s="1660"/>
      <c r="D31" s="1584"/>
      <c r="E31" s="1153"/>
    </row>
    <row r="32" spans="1:31">
      <c r="A32" s="1661" t="s">
        <v>689</v>
      </c>
      <c r="B32" s="1659">
        <v>28262972238</v>
      </c>
      <c r="C32" s="1659">
        <v>0</v>
      </c>
      <c r="D32" s="1452"/>
    </row>
    <row r="33" spans="1:31">
      <c r="A33" s="555" t="s">
        <v>172</v>
      </c>
      <c r="B33" s="1096">
        <v>28262972238</v>
      </c>
      <c r="C33" s="1096">
        <v>0</v>
      </c>
      <c r="D33" s="1420"/>
      <c r="E33" s="3"/>
      <c r="F33" s="3"/>
      <c r="G33" s="3"/>
      <c r="H33" s="3"/>
      <c r="I33" s="3"/>
      <c r="J33" s="3"/>
      <c r="K33" s="3"/>
      <c r="L33" s="3"/>
      <c r="M33" s="3"/>
      <c r="N33" s="3"/>
      <c r="O33" s="3"/>
      <c r="P33" s="3"/>
      <c r="Q33" s="3"/>
      <c r="R33" s="3"/>
      <c r="S33" s="3"/>
      <c r="T33" s="3"/>
      <c r="U33" s="3"/>
      <c r="V33" s="3"/>
      <c r="W33" s="3"/>
      <c r="X33" s="3"/>
      <c r="Y33" s="3"/>
      <c r="Z33" s="3"/>
      <c r="AA33" s="3"/>
      <c r="AB33" s="3"/>
      <c r="AC33" s="3"/>
      <c r="AD33" s="3"/>
      <c r="AE33" s="3"/>
    </row>
    <row r="34" spans="1:31">
      <c r="A34" s="1436" t="s">
        <v>4053</v>
      </c>
      <c r="B34" s="1152"/>
      <c r="C34" s="1152"/>
      <c r="D34" s="1452"/>
    </row>
    <row r="35" spans="1:31">
      <c r="A35" s="1662" t="s">
        <v>689</v>
      </c>
      <c r="B35" s="1659">
        <v>28923055771</v>
      </c>
      <c r="C35" s="1659">
        <v>0</v>
      </c>
      <c r="D35" s="1420"/>
      <c r="E35" s="3"/>
      <c r="F35" s="3"/>
      <c r="G35" s="3"/>
      <c r="H35" s="3"/>
      <c r="I35" s="3"/>
      <c r="J35" s="3"/>
      <c r="K35" s="3"/>
      <c r="L35" s="3"/>
      <c r="M35" s="3"/>
      <c r="N35" s="3"/>
      <c r="O35" s="3"/>
      <c r="P35" s="3"/>
      <c r="Q35" s="3"/>
      <c r="R35" s="3"/>
      <c r="S35" s="3"/>
      <c r="T35" s="3"/>
      <c r="U35" s="3"/>
      <c r="V35" s="3"/>
      <c r="W35" s="3"/>
      <c r="X35" s="3"/>
      <c r="Y35" s="3"/>
      <c r="Z35" s="3"/>
      <c r="AA35" s="3"/>
      <c r="AB35" s="3"/>
      <c r="AC35" s="3"/>
      <c r="AD35" s="3"/>
      <c r="AE35" s="3"/>
    </row>
    <row r="36" spans="1:31">
      <c r="A36" s="1439" t="s">
        <v>172</v>
      </c>
      <c r="B36" s="1096">
        <v>28923055771</v>
      </c>
      <c r="C36" s="1096">
        <v>0</v>
      </c>
      <c r="D36" s="1420"/>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A37" s="1436" t="s">
        <v>4054</v>
      </c>
      <c r="B37" s="1152"/>
      <c r="C37" s="1152"/>
      <c r="D37" s="1452"/>
    </row>
    <row r="38" spans="1:31">
      <c r="A38" s="1662" t="s">
        <v>689</v>
      </c>
      <c r="B38" s="1659">
        <v>16568100241</v>
      </c>
      <c r="C38" s="1659">
        <v>0</v>
      </c>
      <c r="D38" s="1420"/>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A39" s="1439" t="s">
        <v>172</v>
      </c>
      <c r="B39" s="1096">
        <v>16568100241</v>
      </c>
      <c r="C39" s="1096">
        <v>0</v>
      </c>
      <c r="D39" s="1420"/>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row r="40" spans="1:31">
      <c r="A40" s="1436" t="s">
        <v>4055</v>
      </c>
      <c r="B40" s="1562"/>
      <c r="C40" s="1562"/>
      <c r="D40" s="1452"/>
    </row>
    <row r="41" spans="1:31">
      <c r="A41" s="1662" t="s">
        <v>689</v>
      </c>
      <c r="B41" s="1634">
        <v>4650197216</v>
      </c>
      <c r="C41" s="1634">
        <v>89053832593</v>
      </c>
      <c r="D41" s="1420"/>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c r="A42" s="1439" t="s">
        <v>2269</v>
      </c>
      <c r="B42" s="1096">
        <v>-29003793308</v>
      </c>
      <c r="C42" s="1096">
        <v>29003793308</v>
      </c>
      <c r="D42" s="1420"/>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c r="A43" s="1439" t="s">
        <v>2270</v>
      </c>
      <c r="B43" s="1096">
        <v>-18885890610</v>
      </c>
      <c r="C43" s="1096">
        <v>18885890610</v>
      </c>
      <c r="D43" s="1420"/>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c r="A44" s="1439" t="s">
        <v>2271</v>
      </c>
      <c r="B44" s="1096">
        <v>-18639103715</v>
      </c>
      <c r="C44" s="1096">
        <v>18639103715</v>
      </c>
      <c r="D44" s="1420"/>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c r="A45" s="1439" t="s">
        <v>2272</v>
      </c>
      <c r="B45" s="1096">
        <v>24927517339</v>
      </c>
      <c r="C45" s="1096">
        <v>11411833178</v>
      </c>
      <c r="D45" s="1420"/>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c r="A46" s="1439" t="s">
        <v>2273</v>
      </c>
      <c r="B46" s="1096">
        <v>-8080600988</v>
      </c>
      <c r="C46" s="1096">
        <v>8080600988</v>
      </c>
      <c r="D46" s="1420"/>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c r="A47" s="1439" t="s">
        <v>2274</v>
      </c>
      <c r="B47" s="1096">
        <v>15137734338</v>
      </c>
      <c r="C47" s="1096">
        <v>3032610794</v>
      </c>
      <c r="D47" s="1420"/>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c r="A48" s="1439" t="s">
        <v>2458</v>
      </c>
      <c r="B48" s="1096">
        <v>8535974420</v>
      </c>
      <c r="C48" s="1096">
        <v>0</v>
      </c>
      <c r="D48" s="1420"/>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31">
      <c r="A49" s="1439" t="s">
        <v>2459</v>
      </c>
      <c r="B49" s="1096">
        <v>9917743304</v>
      </c>
      <c r="C49" s="1096">
        <v>0</v>
      </c>
      <c r="D49" s="1420"/>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spans="1:31">
      <c r="A50" s="1439" t="s">
        <v>2460</v>
      </c>
      <c r="B50" s="1096">
        <v>11163265143</v>
      </c>
      <c r="C50" s="1096">
        <v>0</v>
      </c>
      <c r="D50" s="1420"/>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c r="A51" s="1439" t="s">
        <v>3244</v>
      </c>
      <c r="B51" s="1096">
        <v>2717709971</v>
      </c>
      <c r="C51" s="1096">
        <v>0</v>
      </c>
      <c r="D51" s="1420"/>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c r="A52" s="1439" t="s">
        <v>3245</v>
      </c>
      <c r="B52" s="1096">
        <v>2741374241</v>
      </c>
      <c r="C52" s="1096">
        <v>0</v>
      </c>
      <c r="D52" s="1420"/>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spans="1:31">
      <c r="A53" s="1439" t="s">
        <v>3246</v>
      </c>
      <c r="B53" s="1096">
        <v>2230841016</v>
      </c>
      <c r="C53" s="1096">
        <v>0</v>
      </c>
      <c r="D53" s="1420"/>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spans="1:31">
      <c r="A54" s="1439" t="s">
        <v>3247</v>
      </c>
      <c r="B54" s="1096">
        <v>172414398</v>
      </c>
      <c r="C54" s="1096">
        <v>0</v>
      </c>
      <c r="D54" s="1420"/>
      <c r="E54" s="3"/>
      <c r="F54" s="3"/>
      <c r="G54" s="3"/>
      <c r="H54" s="3"/>
      <c r="I54" s="3"/>
      <c r="J54" s="3"/>
      <c r="K54" s="3"/>
      <c r="L54" s="3"/>
      <c r="M54" s="3"/>
      <c r="N54" s="3"/>
      <c r="O54" s="3"/>
      <c r="P54" s="3"/>
      <c r="Q54" s="3"/>
      <c r="R54" s="3"/>
      <c r="S54" s="3"/>
      <c r="T54" s="3"/>
      <c r="U54" s="3"/>
      <c r="V54" s="3"/>
      <c r="W54" s="3"/>
      <c r="X54" s="3"/>
      <c r="Y54" s="3"/>
      <c r="Z54" s="3"/>
      <c r="AA54" s="3"/>
      <c r="AB54" s="3"/>
      <c r="AC54" s="3"/>
      <c r="AD54" s="3"/>
      <c r="AE54" s="3"/>
    </row>
    <row r="55" spans="1:31">
      <c r="A55" s="1663" t="s">
        <v>2610</v>
      </c>
      <c r="B55" s="1096">
        <v>1715011667</v>
      </c>
      <c r="C55" s="1096">
        <v>0</v>
      </c>
      <c r="D55" s="1420"/>
      <c r="E55" s="3"/>
      <c r="F55" s="3"/>
      <c r="G55" s="3"/>
      <c r="H55" s="3"/>
      <c r="I55" s="3"/>
      <c r="J55" s="3"/>
      <c r="K55" s="3"/>
      <c r="L55" s="3"/>
      <c r="M55" s="3"/>
      <c r="N55" s="3"/>
      <c r="O55" s="3"/>
      <c r="P55" s="3"/>
      <c r="Q55" s="3"/>
      <c r="R55" s="3"/>
      <c r="S55" s="3"/>
      <c r="T55" s="3"/>
      <c r="U55" s="3"/>
      <c r="V55" s="3"/>
      <c r="W55" s="3"/>
      <c r="X55" s="3"/>
      <c r="Y55" s="3"/>
      <c r="Z55" s="3"/>
      <c r="AA55" s="3"/>
      <c r="AB55" s="3"/>
      <c r="AC55" s="3"/>
      <c r="AD55" s="3"/>
      <c r="AE55" s="3"/>
    </row>
    <row r="56" spans="1:31">
      <c r="A56" s="1661" t="s">
        <v>4056</v>
      </c>
      <c r="B56" s="1664"/>
      <c r="C56" s="1664"/>
      <c r="D56" s="1516"/>
    </row>
    <row r="57" spans="1:31">
      <c r="A57" s="1662" t="s">
        <v>689</v>
      </c>
      <c r="B57" s="1634">
        <v>-825797593</v>
      </c>
      <c r="C57" s="1634">
        <v>-2215227963</v>
      </c>
      <c r="D57" s="1420"/>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spans="1:31">
      <c r="A58" s="555" t="s">
        <v>3242</v>
      </c>
      <c r="B58" s="1562">
        <v>-758676364</v>
      </c>
      <c r="C58" s="1562">
        <v>-2065421508</v>
      </c>
      <c r="D58" s="1452"/>
    </row>
    <row r="59" spans="1:31">
      <c r="A59" s="1439" t="s">
        <v>3243</v>
      </c>
      <c r="B59" s="1562">
        <v>-67121229</v>
      </c>
      <c r="C59" s="1562">
        <v>-149806455</v>
      </c>
      <c r="D59" s="1420"/>
      <c r="E59" s="3"/>
      <c r="F59" s="3"/>
      <c r="G59" s="3"/>
      <c r="H59" s="3"/>
      <c r="I59" s="3"/>
      <c r="J59" s="3"/>
      <c r="K59" s="3"/>
      <c r="L59" s="3"/>
      <c r="M59" s="3"/>
      <c r="N59" s="3"/>
      <c r="O59" s="3"/>
      <c r="P59" s="3"/>
      <c r="Q59" s="3"/>
      <c r="R59" s="3"/>
      <c r="S59" s="3"/>
      <c r="T59" s="3"/>
      <c r="U59" s="3"/>
      <c r="V59" s="3"/>
      <c r="W59" s="3"/>
      <c r="X59" s="3"/>
      <c r="Y59" s="3"/>
      <c r="Z59" s="3"/>
      <c r="AA59" s="3"/>
      <c r="AB59" s="3"/>
      <c r="AC59" s="3"/>
      <c r="AD59" s="3"/>
      <c r="AE59" s="3"/>
    </row>
    <row r="60" spans="1:31" ht="15" thickBot="1">
      <c r="A60" s="1436" t="s">
        <v>3</v>
      </c>
      <c r="B60" s="1143">
        <v>126370134083</v>
      </c>
      <c r="C60" s="1143">
        <v>91807933436</v>
      </c>
      <c r="D60" s="1452"/>
    </row>
    <row r="61" spans="1:31" ht="15" thickTop="1">
      <c r="A61" s="555"/>
      <c r="B61" s="210"/>
      <c r="C61" s="210"/>
      <c r="D61" s="1452"/>
    </row>
    <row r="62" spans="1:31">
      <c r="A62" s="1450" t="s">
        <v>4064</v>
      </c>
      <c r="D62" s="1452"/>
    </row>
    <row r="63" spans="1:31" ht="5.4" customHeight="1">
      <c r="A63" s="555"/>
      <c r="D63" s="1452"/>
    </row>
    <row r="64" spans="1:31">
      <c r="A64" s="1450" t="s">
        <v>4060</v>
      </c>
      <c r="D64" s="1452"/>
    </row>
    <row r="65" spans="1:4" ht="4.8" customHeight="1">
      <c r="A65" s="555"/>
      <c r="D65" s="1452"/>
    </row>
    <row r="66" spans="1:4" ht="46.2" customHeight="1">
      <c r="A66" s="1938" t="s">
        <v>4063</v>
      </c>
      <c r="B66" s="1939"/>
      <c r="C66" s="1939"/>
      <c r="D66" s="1452"/>
    </row>
    <row r="67" spans="1:4" ht="29.4" customHeight="1">
      <c r="A67" s="1938" t="s">
        <v>4065</v>
      </c>
      <c r="B67" s="1939"/>
      <c r="C67" s="1939"/>
      <c r="D67" s="1452"/>
    </row>
    <row r="68" spans="1:4">
      <c r="A68" s="1546"/>
      <c r="B68" s="1351"/>
      <c r="C68" s="1351"/>
      <c r="D68" s="1452"/>
    </row>
    <row r="69" spans="1:4">
      <c r="A69" s="1450" t="s">
        <v>4058</v>
      </c>
      <c r="D69" s="1452"/>
    </row>
    <row r="70" spans="1:4" ht="4.8" customHeight="1">
      <c r="A70" s="555"/>
      <c r="D70" s="1452"/>
    </row>
    <row r="71" spans="1:4" ht="46.2" customHeight="1">
      <c r="A71" s="1938" t="s">
        <v>4061</v>
      </c>
      <c r="B71" s="1939"/>
      <c r="C71" s="1939"/>
      <c r="D71" s="1452"/>
    </row>
    <row r="72" spans="1:4" ht="27" customHeight="1">
      <c r="A72" s="1938" t="s">
        <v>4059</v>
      </c>
      <c r="B72" s="1939"/>
      <c r="C72" s="1939"/>
      <c r="D72" s="1452"/>
    </row>
    <row r="73" spans="1:4">
      <c r="A73" s="555"/>
      <c r="D73" s="1452"/>
    </row>
    <row r="74" spans="1:4">
      <c r="A74" s="1450" t="s">
        <v>4055</v>
      </c>
      <c r="D74" s="1452"/>
    </row>
    <row r="75" spans="1:4" ht="7.8" customHeight="1">
      <c r="A75" s="555"/>
      <c r="D75" s="1452"/>
    </row>
    <row r="76" spans="1:4" ht="30.6" customHeight="1">
      <c r="A76" s="1938" t="s">
        <v>4062</v>
      </c>
      <c r="B76" s="1939"/>
      <c r="C76" s="1939"/>
      <c r="D76" s="1452"/>
    </row>
    <row r="77" spans="1:4" ht="46.8" customHeight="1">
      <c r="A77" s="1938" t="s">
        <v>4218</v>
      </c>
      <c r="B77" s="1939"/>
      <c r="C77" s="1939"/>
      <c r="D77" s="1452"/>
    </row>
    <row r="78" spans="1:4" ht="27" customHeight="1">
      <c r="A78" s="1938" t="s">
        <v>4057</v>
      </c>
      <c r="B78" s="1939"/>
      <c r="C78" s="1939"/>
      <c r="D78" s="1452"/>
    </row>
    <row r="79" spans="1:4">
      <c r="A79" s="555"/>
      <c r="D79" s="1452"/>
    </row>
    <row r="80" spans="1:4">
      <c r="A80" s="1450" t="s">
        <v>4056</v>
      </c>
      <c r="D80" s="1452"/>
    </row>
    <row r="81" spans="1:4" ht="4.8" customHeight="1">
      <c r="A81" s="555"/>
      <c r="D81" s="1452"/>
    </row>
    <row r="82" spans="1:4" ht="72" customHeight="1">
      <c r="A82" s="1938" t="s">
        <v>4067</v>
      </c>
      <c r="B82" s="1939"/>
      <c r="C82" s="1939"/>
      <c r="D82" s="1452"/>
    </row>
    <row r="83" spans="1:4" ht="4.8" customHeight="1">
      <c r="A83" s="555"/>
      <c r="D83" s="1452"/>
    </row>
    <row r="84" spans="1:4" ht="46.8" customHeight="1">
      <c r="A84" s="1938" t="s">
        <v>4066</v>
      </c>
      <c r="B84" s="1939"/>
      <c r="C84" s="1939"/>
      <c r="D84" s="1452"/>
    </row>
    <row r="85" spans="1:4">
      <c r="A85" s="555"/>
      <c r="D85" s="1452"/>
    </row>
    <row r="86" spans="1:4">
      <c r="A86" s="1450" t="s">
        <v>4215</v>
      </c>
      <c r="D86" s="1452"/>
    </row>
    <row r="87" spans="1:4" ht="8.4" customHeight="1">
      <c r="A87" s="555"/>
      <c r="D87" s="1452"/>
    </row>
    <row r="88" spans="1:4" ht="46.8" customHeight="1">
      <c r="A88" s="1938" t="s">
        <v>4216</v>
      </c>
      <c r="B88" s="1939"/>
      <c r="C88" s="1939"/>
      <c r="D88" s="1452"/>
    </row>
    <row r="89" spans="1:4" ht="8.4" customHeight="1">
      <c r="A89" s="555"/>
      <c r="D89" s="1452"/>
    </row>
    <row r="90" spans="1:4" ht="31.8" customHeight="1">
      <c r="A90" s="1938" t="s">
        <v>4217</v>
      </c>
      <c r="B90" s="1939"/>
      <c r="C90" s="1939"/>
      <c r="D90" s="1452"/>
    </row>
    <row r="91" spans="1:4">
      <c r="A91" s="559"/>
      <c r="B91" s="549"/>
      <c r="C91" s="549"/>
      <c r="D91" s="1516"/>
    </row>
  </sheetData>
  <mergeCells count="11">
    <mergeCell ref="A88:C88"/>
    <mergeCell ref="A90:C90"/>
    <mergeCell ref="A72:C72"/>
    <mergeCell ref="A66:C66"/>
    <mergeCell ref="A67:C67"/>
    <mergeCell ref="A82:C82"/>
    <mergeCell ref="A84:C84"/>
    <mergeCell ref="A76:C76"/>
    <mergeCell ref="A77:C77"/>
    <mergeCell ref="A78:C78"/>
    <mergeCell ref="A71:C71"/>
  </mergeCells>
  <hyperlinks>
    <hyperlink ref="E1" location="ER!A1" display="ER" xr:uid="{00000000-0004-0000-2200-000000000000}"/>
  </hyperlinks>
  <pageMargins left="0.70866141732283472" right="0.70866141732283472" top="0.74803149606299213" bottom="0.74803149606299213" header="0.31496062992125984" footer="0.31496062992125984"/>
  <pageSetup scale="81" fitToHeight="0" orientation="portrait" r:id="rId1"/>
  <rowBreaks count="1" manualBreakCount="1">
    <brk id="56" max="4"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00CC"/>
    <pageSetUpPr fitToPage="1"/>
  </sheetPr>
  <dimension ref="A1:AC53"/>
  <sheetViews>
    <sheetView showGridLines="0" zoomScaleNormal="100" workbookViewId="0">
      <selection activeCell="B4" sqref="B4"/>
    </sheetView>
  </sheetViews>
  <sheetFormatPr baseColWidth="10" defaultRowHeight="14.4"/>
  <cols>
    <col min="1" max="1" width="55.88671875" style="24" customWidth="1"/>
    <col min="2" max="3" width="22.44140625" style="24" customWidth="1"/>
    <col min="4" max="4" width="3.33203125" style="24" customWidth="1"/>
    <col min="5" max="29" width="11.44140625" style="24"/>
  </cols>
  <sheetData>
    <row r="1" spans="1:29">
      <c r="E1" s="29" t="s">
        <v>111</v>
      </c>
    </row>
    <row r="2" spans="1:29" ht="22.2" customHeight="1"/>
    <row r="5" spans="1:29">
      <c r="A5" s="1430" t="s">
        <v>221</v>
      </c>
      <c r="B5" s="1408"/>
      <c r="C5" s="1408"/>
      <c r="D5" s="1451"/>
      <c r="E5" s="3"/>
      <c r="F5" s="3"/>
      <c r="G5" s="3"/>
      <c r="H5" s="3"/>
      <c r="I5" s="3"/>
      <c r="J5" s="3"/>
      <c r="K5" s="3"/>
      <c r="L5" s="3"/>
      <c r="M5" s="3"/>
      <c r="N5" s="3"/>
      <c r="O5" s="3"/>
      <c r="P5" s="3"/>
      <c r="Q5" s="3"/>
      <c r="R5" s="3"/>
      <c r="S5" s="3"/>
      <c r="T5" s="3"/>
      <c r="U5" s="3"/>
      <c r="V5" s="3"/>
      <c r="W5" s="3"/>
      <c r="X5" s="3"/>
      <c r="Y5" s="3"/>
      <c r="Z5" s="3"/>
      <c r="AA5" s="3"/>
      <c r="AB5" s="3"/>
      <c r="AC5" s="3"/>
    </row>
    <row r="6" spans="1:29">
      <c r="A6" s="1490"/>
      <c r="D6" s="1482"/>
    </row>
    <row r="7" spans="1:29">
      <c r="A7" s="1599" t="s">
        <v>133</v>
      </c>
      <c r="B7" s="2014"/>
      <c r="C7" s="2014"/>
      <c r="D7" s="1482"/>
    </row>
    <row r="8" spans="1:29">
      <c r="A8" s="1490"/>
      <c r="B8" s="2011" t="s">
        <v>2228</v>
      </c>
      <c r="C8" s="2011"/>
      <c r="D8" s="1482"/>
    </row>
    <row r="9" spans="1:29">
      <c r="A9" s="1438" t="s">
        <v>118</v>
      </c>
      <c r="B9" s="1398">
        <v>45657</v>
      </c>
      <c r="C9" s="1398">
        <v>45291</v>
      </c>
      <c r="D9" s="1420"/>
      <c r="E9" s="3"/>
      <c r="F9" s="3"/>
      <c r="G9" s="3"/>
      <c r="H9" s="3"/>
      <c r="I9" s="3"/>
      <c r="J9" s="3"/>
      <c r="K9" s="3"/>
      <c r="L9" s="3"/>
      <c r="M9" s="3"/>
      <c r="N9" s="3"/>
      <c r="O9" s="3"/>
      <c r="P9" s="3"/>
      <c r="Q9" s="3"/>
      <c r="R9" s="3"/>
      <c r="S9" s="3"/>
      <c r="T9" s="3"/>
      <c r="U9" s="3"/>
      <c r="V9" s="3"/>
      <c r="W9" s="3"/>
      <c r="X9" s="3"/>
      <c r="Y9" s="3"/>
      <c r="Z9" s="3"/>
      <c r="AA9" s="3"/>
      <c r="AB9" s="3"/>
      <c r="AC9" s="3"/>
    </row>
    <row r="10" spans="1:29">
      <c r="A10" s="1661" t="s">
        <v>4070</v>
      </c>
      <c r="B10" s="1659">
        <v>80904999583</v>
      </c>
      <c r="C10" s="1659">
        <v>947681923</v>
      </c>
      <c r="D10" s="1452"/>
      <c r="E10"/>
      <c r="F10"/>
      <c r="G10"/>
      <c r="H10"/>
      <c r="I10"/>
      <c r="J10"/>
      <c r="K10"/>
      <c r="L10"/>
      <c r="M10"/>
      <c r="N10"/>
      <c r="O10"/>
      <c r="P10"/>
      <c r="Q10"/>
      <c r="R10"/>
      <c r="S10"/>
      <c r="T10"/>
      <c r="U10"/>
      <c r="V10"/>
      <c r="W10"/>
      <c r="X10"/>
      <c r="Y10"/>
      <c r="Z10"/>
      <c r="AA10"/>
      <c r="AB10"/>
      <c r="AC10"/>
    </row>
    <row r="11" spans="1:29">
      <c r="A11" s="1439" t="s">
        <v>2207</v>
      </c>
      <c r="B11" s="1096">
        <v>-179326823</v>
      </c>
      <c r="C11" s="1096">
        <v>0</v>
      </c>
      <c r="D11" s="1621"/>
      <c r="E11" s="3"/>
      <c r="F11" s="3"/>
      <c r="G11" s="3"/>
      <c r="H11" s="3"/>
      <c r="I11" s="3"/>
      <c r="J11" s="3"/>
      <c r="K11" s="3"/>
      <c r="L11" s="3"/>
      <c r="M11" s="3"/>
      <c r="N11" s="3"/>
      <c r="O11" s="3"/>
      <c r="P11" s="3"/>
      <c r="Q11" s="3"/>
      <c r="R11" s="3"/>
      <c r="S11" s="3"/>
      <c r="T11" s="3"/>
      <c r="U11" s="3"/>
      <c r="V11" s="3"/>
      <c r="W11" s="3"/>
      <c r="X11" s="3"/>
      <c r="Y11" s="3"/>
      <c r="Z11" s="3"/>
      <c r="AA11" s="3"/>
      <c r="AB11" s="3"/>
      <c r="AC11" s="3"/>
    </row>
    <row r="12" spans="1:29">
      <c r="A12" s="1439" t="s">
        <v>1981</v>
      </c>
      <c r="B12" s="1096">
        <v>381303220</v>
      </c>
      <c r="C12" s="1096">
        <v>947681923</v>
      </c>
      <c r="D12" s="1621"/>
      <c r="E12" s="3"/>
      <c r="F12" s="3"/>
      <c r="G12" s="3"/>
      <c r="H12" s="3"/>
      <c r="I12" s="3"/>
      <c r="J12" s="3"/>
      <c r="K12" s="3"/>
      <c r="L12" s="3"/>
      <c r="M12" s="3"/>
      <c r="N12" s="3"/>
      <c r="O12" s="3"/>
      <c r="P12" s="3"/>
      <c r="Q12" s="3"/>
      <c r="R12" s="3"/>
      <c r="S12" s="3"/>
      <c r="T12" s="3"/>
      <c r="U12" s="3"/>
      <c r="V12" s="3"/>
      <c r="W12" s="3"/>
      <c r="X12" s="3"/>
      <c r="Y12" s="3"/>
      <c r="Z12" s="3"/>
      <c r="AA12" s="3"/>
      <c r="AB12" s="3"/>
      <c r="AC12" s="3"/>
    </row>
    <row r="13" spans="1:29">
      <c r="A13" s="1439" t="s">
        <v>4069</v>
      </c>
      <c r="B13" s="1096">
        <v>21987862501</v>
      </c>
      <c r="C13" s="1096">
        <v>0</v>
      </c>
      <c r="D13" s="1621"/>
      <c r="E13" s="3"/>
      <c r="F13" s="3"/>
      <c r="G13" s="3"/>
      <c r="H13" s="3"/>
      <c r="I13" s="3"/>
      <c r="J13" s="3"/>
      <c r="K13" s="3"/>
      <c r="L13" s="3"/>
      <c r="M13" s="3"/>
      <c r="N13" s="3"/>
      <c r="O13" s="3"/>
      <c r="P13" s="3"/>
      <c r="Q13" s="3"/>
      <c r="R13" s="3"/>
      <c r="S13" s="3"/>
      <c r="T13" s="3"/>
      <c r="U13" s="3"/>
      <c r="V13" s="3"/>
      <c r="W13" s="3"/>
      <c r="X13" s="3"/>
      <c r="Y13" s="3"/>
      <c r="Z13" s="3"/>
      <c r="AA13" s="3"/>
      <c r="AB13" s="3"/>
      <c r="AC13" s="3"/>
    </row>
    <row r="14" spans="1:29">
      <c r="A14" s="1439" t="s">
        <v>3258</v>
      </c>
      <c r="B14" s="1096">
        <v>15686229044</v>
      </c>
      <c r="C14" s="1096">
        <v>0</v>
      </c>
      <c r="D14" s="1621"/>
      <c r="E14" s="3"/>
      <c r="F14" s="3"/>
      <c r="G14" s="3"/>
      <c r="H14" s="3"/>
      <c r="I14" s="3"/>
      <c r="J14" s="3"/>
      <c r="K14" s="3"/>
      <c r="L14" s="3"/>
      <c r="M14" s="3"/>
      <c r="N14" s="3"/>
      <c r="O14" s="3"/>
      <c r="P14" s="3"/>
      <c r="Q14" s="3"/>
      <c r="R14" s="3"/>
      <c r="S14" s="3"/>
      <c r="T14" s="3"/>
      <c r="U14" s="3"/>
      <c r="V14" s="3"/>
      <c r="W14" s="3"/>
      <c r="X14" s="3"/>
      <c r="Y14" s="3"/>
      <c r="Z14" s="3"/>
      <c r="AA14" s="3"/>
      <c r="AB14" s="3"/>
      <c r="AC14" s="3"/>
    </row>
    <row r="15" spans="1:29">
      <c r="A15" s="1439" t="s">
        <v>3259</v>
      </c>
      <c r="B15" s="1096">
        <v>15692289869</v>
      </c>
      <c r="C15" s="1096">
        <v>0</v>
      </c>
      <c r="D15" s="1621"/>
      <c r="E15" s="3"/>
      <c r="F15" s="3"/>
      <c r="G15" s="3"/>
      <c r="H15" s="3"/>
      <c r="I15" s="3"/>
      <c r="J15" s="3"/>
      <c r="K15" s="3"/>
      <c r="L15" s="3"/>
      <c r="M15" s="3"/>
      <c r="N15" s="3"/>
      <c r="O15" s="3"/>
      <c r="P15" s="3"/>
      <c r="Q15" s="3"/>
      <c r="R15" s="3"/>
      <c r="S15" s="3"/>
      <c r="T15" s="3"/>
      <c r="U15" s="3"/>
      <c r="V15" s="3"/>
      <c r="W15" s="3"/>
      <c r="X15" s="3"/>
      <c r="Y15" s="3"/>
      <c r="Z15" s="3"/>
      <c r="AA15" s="3"/>
      <c r="AB15" s="3"/>
      <c r="AC15" s="3"/>
    </row>
    <row r="16" spans="1:29">
      <c r="A16" s="1439" t="s">
        <v>3260</v>
      </c>
      <c r="B16" s="1096">
        <v>13325814954</v>
      </c>
      <c r="C16" s="1096">
        <v>0</v>
      </c>
      <c r="D16" s="1621"/>
      <c r="E16" s="3"/>
      <c r="F16" s="3"/>
      <c r="G16" s="3"/>
      <c r="H16" s="3"/>
      <c r="I16" s="3"/>
      <c r="J16" s="3"/>
      <c r="K16" s="3"/>
      <c r="L16" s="3"/>
      <c r="M16" s="3"/>
      <c r="N16" s="3"/>
      <c r="O16" s="3"/>
      <c r="P16" s="3"/>
      <c r="Q16" s="3"/>
      <c r="R16" s="3"/>
      <c r="S16" s="3"/>
      <c r="T16" s="3"/>
      <c r="U16" s="3"/>
      <c r="V16" s="3"/>
      <c r="W16" s="3"/>
      <c r="X16" s="3"/>
      <c r="Y16" s="3"/>
      <c r="Z16" s="3"/>
      <c r="AA16" s="3"/>
      <c r="AB16" s="3"/>
      <c r="AC16" s="3"/>
    </row>
    <row r="17" spans="1:29">
      <c r="A17" s="1439" t="s">
        <v>4172</v>
      </c>
      <c r="B17" s="1096">
        <v>14010826818</v>
      </c>
      <c r="C17" s="1096">
        <v>0</v>
      </c>
      <c r="D17" s="1621"/>
      <c r="E17" s="3"/>
      <c r="F17" s="3"/>
      <c r="G17" s="3"/>
      <c r="H17" s="3"/>
      <c r="I17" s="3"/>
      <c r="J17" s="3"/>
      <c r="K17" s="3"/>
      <c r="L17" s="3"/>
      <c r="M17" s="3"/>
      <c r="N17" s="3"/>
      <c r="O17" s="3"/>
      <c r="P17" s="3"/>
      <c r="Q17" s="3"/>
      <c r="R17" s="3"/>
      <c r="S17" s="3"/>
      <c r="T17" s="3"/>
      <c r="U17" s="3"/>
      <c r="V17" s="3"/>
      <c r="W17" s="3"/>
      <c r="X17" s="3"/>
      <c r="Y17" s="3"/>
      <c r="Z17" s="3"/>
      <c r="AA17" s="3"/>
      <c r="AB17" s="3"/>
      <c r="AC17" s="3"/>
    </row>
    <row r="18" spans="1:29">
      <c r="A18" s="1661" t="s">
        <v>4071</v>
      </c>
      <c r="B18" s="1659">
        <v>3807881256</v>
      </c>
      <c r="C18" s="1659">
        <v>63272963780</v>
      </c>
      <c r="D18" s="1452"/>
      <c r="E18"/>
      <c r="F18"/>
      <c r="G18"/>
      <c r="H18"/>
      <c r="I18"/>
      <c r="J18"/>
      <c r="K18"/>
      <c r="L18"/>
      <c r="M18"/>
      <c r="N18"/>
      <c r="O18"/>
      <c r="P18"/>
      <c r="Q18"/>
      <c r="R18"/>
      <c r="S18"/>
      <c r="T18"/>
      <c r="U18"/>
      <c r="V18"/>
      <c r="W18"/>
      <c r="X18"/>
      <c r="Y18"/>
      <c r="Z18"/>
      <c r="AA18"/>
      <c r="AB18"/>
      <c r="AC18"/>
    </row>
    <row r="19" spans="1:29">
      <c r="A19" s="1439" t="s">
        <v>4068</v>
      </c>
      <c r="B19" s="1096">
        <v>-21406634362</v>
      </c>
      <c r="C19" s="1096">
        <v>22066702973</v>
      </c>
      <c r="D19" s="1420"/>
      <c r="E19" s="3"/>
      <c r="F19" s="3"/>
      <c r="G19" s="3"/>
      <c r="H19" s="3"/>
      <c r="I19" s="3"/>
      <c r="J19" s="3"/>
      <c r="K19" s="3"/>
      <c r="L19" s="3"/>
      <c r="M19" s="3"/>
      <c r="N19" s="3"/>
      <c r="O19" s="3"/>
      <c r="P19" s="3"/>
      <c r="Q19" s="3"/>
      <c r="R19" s="3"/>
      <c r="S19" s="3"/>
      <c r="T19" s="3"/>
      <c r="U19" s="3"/>
      <c r="V19" s="3"/>
      <c r="W19" s="3"/>
      <c r="X19" s="3"/>
      <c r="Y19" s="3"/>
      <c r="Z19" s="3"/>
      <c r="AA19" s="3"/>
      <c r="AB19" s="3"/>
      <c r="AC19" s="3"/>
    </row>
    <row r="20" spans="1:29">
      <c r="A20" s="1439" t="s">
        <v>2276</v>
      </c>
      <c r="B20" s="1096">
        <v>-10816602771</v>
      </c>
      <c r="C20" s="1096">
        <v>11724100715</v>
      </c>
      <c r="D20" s="1420"/>
      <c r="E20" s="3"/>
      <c r="F20" s="3"/>
      <c r="G20" s="3"/>
      <c r="H20" s="3"/>
      <c r="I20" s="3"/>
      <c r="J20" s="3"/>
      <c r="K20" s="3"/>
      <c r="L20" s="3"/>
      <c r="M20" s="3"/>
      <c r="N20" s="3"/>
      <c r="O20" s="3"/>
      <c r="P20" s="3"/>
      <c r="Q20" s="3"/>
      <c r="R20" s="3"/>
      <c r="S20" s="3"/>
      <c r="T20" s="3"/>
      <c r="U20" s="3"/>
      <c r="V20" s="3"/>
      <c r="W20" s="3"/>
      <c r="X20" s="3"/>
      <c r="Y20" s="3"/>
      <c r="Z20" s="3"/>
      <c r="AA20" s="3"/>
      <c r="AB20" s="3"/>
      <c r="AC20" s="3"/>
    </row>
    <row r="21" spans="1:29">
      <c r="A21" s="1439" t="s">
        <v>2277</v>
      </c>
      <c r="B21" s="1096">
        <v>-11840655195</v>
      </c>
      <c r="C21" s="1096">
        <v>12579235623</v>
      </c>
      <c r="D21" s="1420"/>
      <c r="E21" s="3"/>
      <c r="F21" s="3"/>
      <c r="G21" s="3"/>
      <c r="H21" s="3"/>
      <c r="I21" s="3"/>
      <c r="J21" s="3"/>
      <c r="K21" s="3"/>
      <c r="L21" s="3"/>
      <c r="M21" s="3"/>
      <c r="N21" s="3"/>
      <c r="O21" s="3"/>
      <c r="P21" s="3"/>
      <c r="Q21" s="3"/>
      <c r="R21" s="3"/>
      <c r="S21" s="3"/>
      <c r="T21" s="3"/>
      <c r="U21" s="3"/>
      <c r="V21" s="3"/>
      <c r="W21" s="3"/>
      <c r="X21" s="3"/>
      <c r="Y21" s="3"/>
      <c r="Z21" s="3"/>
      <c r="AA21" s="3"/>
      <c r="AB21" s="3"/>
      <c r="AC21" s="3"/>
    </row>
    <row r="22" spans="1:29">
      <c r="A22" s="1439" t="s">
        <v>2278</v>
      </c>
      <c r="B22" s="1096">
        <v>17556984349</v>
      </c>
      <c r="C22" s="1096">
        <v>8058567899</v>
      </c>
      <c r="D22" s="1420"/>
      <c r="E22" s="3"/>
      <c r="F22" s="3"/>
      <c r="G22" s="3"/>
      <c r="H22" s="3"/>
      <c r="I22" s="3"/>
      <c r="J22" s="3"/>
      <c r="K22" s="3"/>
      <c r="L22" s="3"/>
      <c r="M22" s="3"/>
      <c r="N22" s="3"/>
      <c r="O22" s="3"/>
      <c r="P22" s="3"/>
      <c r="Q22" s="3"/>
      <c r="R22" s="3"/>
      <c r="S22" s="3"/>
      <c r="T22" s="3"/>
      <c r="U22" s="3"/>
      <c r="V22" s="3"/>
      <c r="W22" s="3"/>
      <c r="X22" s="3"/>
      <c r="Y22" s="3"/>
      <c r="Z22" s="3"/>
      <c r="AA22" s="3"/>
      <c r="AB22" s="3"/>
      <c r="AC22" s="3"/>
    </row>
    <row r="23" spans="1:29">
      <c r="A23" s="1439" t="s">
        <v>2279</v>
      </c>
      <c r="B23" s="1096">
        <v>-5490610959</v>
      </c>
      <c r="C23" s="1096">
        <v>6484613599</v>
      </c>
      <c r="D23" s="1420"/>
      <c r="E23" s="3"/>
      <c r="F23" s="3"/>
      <c r="G23" s="3"/>
      <c r="H23" s="3"/>
      <c r="I23" s="3"/>
      <c r="J23" s="3"/>
      <c r="K23" s="3"/>
      <c r="L23" s="3"/>
      <c r="M23" s="3"/>
      <c r="N23" s="3"/>
      <c r="O23" s="3"/>
      <c r="P23" s="3"/>
      <c r="Q23" s="3"/>
      <c r="R23" s="3"/>
      <c r="S23" s="3"/>
      <c r="T23" s="3"/>
      <c r="U23" s="3"/>
      <c r="V23" s="3"/>
      <c r="W23" s="3"/>
      <c r="X23" s="3"/>
      <c r="Y23" s="3"/>
      <c r="Z23" s="3"/>
      <c r="AA23" s="3"/>
      <c r="AB23" s="3"/>
      <c r="AC23" s="3"/>
    </row>
    <row r="24" spans="1:29">
      <c r="A24" s="1439" t="s">
        <v>2280</v>
      </c>
      <c r="B24" s="1096">
        <v>11262444294</v>
      </c>
      <c r="C24" s="1096">
        <v>2359742971</v>
      </c>
      <c r="D24" s="1420"/>
      <c r="E24" s="3"/>
      <c r="F24" s="3"/>
      <c r="G24" s="3"/>
      <c r="H24" s="3"/>
      <c r="I24" s="3"/>
      <c r="J24" s="3"/>
      <c r="K24" s="3"/>
      <c r="L24" s="3"/>
      <c r="M24" s="3"/>
      <c r="N24" s="3"/>
      <c r="O24" s="3"/>
      <c r="P24" s="3"/>
      <c r="Q24" s="3"/>
      <c r="R24" s="3"/>
      <c r="S24" s="3"/>
      <c r="T24" s="3"/>
      <c r="U24" s="3"/>
      <c r="V24" s="3"/>
      <c r="W24" s="3"/>
      <c r="X24" s="3"/>
      <c r="Y24" s="3"/>
      <c r="Z24" s="3"/>
      <c r="AA24" s="3"/>
      <c r="AB24" s="3"/>
      <c r="AC24" s="3"/>
    </row>
    <row r="25" spans="1:29">
      <c r="A25" s="1439" t="s">
        <v>2455</v>
      </c>
      <c r="B25" s="1096">
        <v>5206414001</v>
      </c>
      <c r="C25" s="1096">
        <v>0</v>
      </c>
      <c r="D25" s="1420"/>
      <c r="E25" s="3"/>
      <c r="F25" s="3"/>
      <c r="G25" s="3"/>
      <c r="H25" s="3"/>
      <c r="I25" s="3"/>
      <c r="J25" s="3"/>
      <c r="K25" s="3"/>
      <c r="L25" s="3"/>
      <c r="M25" s="3"/>
      <c r="N25" s="3"/>
      <c r="O25" s="3"/>
      <c r="P25" s="3"/>
      <c r="Q25" s="3"/>
      <c r="R25" s="3"/>
      <c r="S25" s="3"/>
      <c r="T25" s="3"/>
      <c r="U25" s="3"/>
      <c r="V25" s="3"/>
      <c r="W25" s="3"/>
      <c r="X25" s="3"/>
      <c r="Y25" s="3"/>
      <c r="Z25" s="3"/>
      <c r="AA25" s="3"/>
      <c r="AB25" s="3"/>
      <c r="AC25" s="3"/>
    </row>
    <row r="26" spans="1:29">
      <c r="A26" s="1439" t="s">
        <v>2456</v>
      </c>
      <c r="B26" s="1096">
        <v>5838678487</v>
      </c>
      <c r="C26" s="1096">
        <v>0</v>
      </c>
      <c r="D26" s="1420"/>
      <c r="E26" s="3"/>
      <c r="F26" s="3"/>
      <c r="G26" s="3"/>
      <c r="H26" s="3"/>
      <c r="I26" s="3"/>
      <c r="J26" s="3"/>
      <c r="K26" s="3"/>
      <c r="L26" s="3"/>
      <c r="M26" s="3"/>
      <c r="N26" s="3"/>
      <c r="O26" s="3"/>
      <c r="P26" s="3"/>
      <c r="Q26" s="3"/>
      <c r="R26" s="3"/>
      <c r="S26" s="3"/>
      <c r="T26" s="3"/>
      <c r="U26" s="3"/>
      <c r="V26" s="3"/>
      <c r="W26" s="3"/>
      <c r="X26" s="3"/>
      <c r="Y26" s="3"/>
      <c r="Z26" s="3"/>
      <c r="AA26" s="3"/>
      <c r="AB26" s="3"/>
      <c r="AC26" s="3"/>
    </row>
    <row r="27" spans="1:29">
      <c r="A27" s="1439" t="s">
        <v>2457</v>
      </c>
      <c r="B27" s="1096">
        <v>7679685026</v>
      </c>
      <c r="C27" s="1096">
        <v>0</v>
      </c>
      <c r="D27" s="1420"/>
      <c r="E27" s="3"/>
      <c r="F27" s="3"/>
      <c r="G27" s="3"/>
      <c r="H27" s="3"/>
      <c r="I27" s="3"/>
      <c r="J27" s="3"/>
      <c r="K27" s="3"/>
      <c r="L27" s="3"/>
      <c r="M27" s="3"/>
      <c r="N27" s="3"/>
      <c r="O27" s="3"/>
      <c r="P27" s="3"/>
      <c r="Q27" s="3"/>
      <c r="R27" s="3"/>
      <c r="S27" s="3"/>
      <c r="T27" s="3"/>
      <c r="U27" s="3"/>
      <c r="V27" s="3"/>
      <c r="W27" s="3"/>
      <c r="X27" s="3"/>
      <c r="Y27" s="3"/>
      <c r="Z27" s="3"/>
      <c r="AA27" s="3"/>
      <c r="AB27" s="3"/>
      <c r="AC27" s="3"/>
    </row>
    <row r="28" spans="1:29">
      <c r="A28" s="1439" t="s">
        <v>2611</v>
      </c>
      <c r="B28" s="1096">
        <v>1341533796</v>
      </c>
      <c r="C28" s="1096">
        <v>0</v>
      </c>
      <c r="D28" s="1420"/>
      <c r="E28" s="3"/>
      <c r="F28" s="3"/>
      <c r="G28" s="3"/>
      <c r="H28" s="3"/>
      <c r="I28" s="3"/>
      <c r="J28" s="3"/>
      <c r="K28" s="3"/>
      <c r="L28" s="3"/>
      <c r="M28" s="3"/>
      <c r="N28" s="3"/>
      <c r="O28" s="3"/>
      <c r="P28" s="3"/>
      <c r="Q28" s="3"/>
      <c r="R28" s="3"/>
      <c r="S28" s="3"/>
      <c r="T28" s="3"/>
      <c r="U28" s="3"/>
      <c r="V28" s="3"/>
      <c r="W28" s="3"/>
      <c r="X28" s="3"/>
      <c r="Y28" s="3"/>
      <c r="Z28" s="3"/>
      <c r="AA28" s="3"/>
      <c r="AB28" s="3"/>
      <c r="AC28" s="3"/>
    </row>
    <row r="29" spans="1:29">
      <c r="A29" s="1439" t="s">
        <v>3261</v>
      </c>
      <c r="B29" s="1096">
        <v>1496644764</v>
      </c>
      <c r="C29" s="1096">
        <v>0</v>
      </c>
      <c r="D29" s="1420"/>
      <c r="E29" s="3"/>
      <c r="F29" s="3"/>
      <c r="G29" s="3"/>
      <c r="H29" s="3"/>
      <c r="I29" s="3"/>
      <c r="J29" s="3"/>
      <c r="K29" s="3"/>
      <c r="L29" s="3"/>
      <c r="M29" s="3"/>
      <c r="N29" s="3"/>
      <c r="O29" s="3"/>
      <c r="P29" s="3"/>
      <c r="Q29" s="3"/>
      <c r="R29" s="3"/>
      <c r="S29" s="3"/>
      <c r="T29" s="3"/>
      <c r="U29" s="3"/>
      <c r="V29" s="3"/>
      <c r="W29" s="3"/>
      <c r="X29" s="3"/>
      <c r="Y29" s="3"/>
      <c r="Z29" s="3"/>
      <c r="AA29" s="3"/>
      <c r="AB29" s="3"/>
      <c r="AC29" s="3"/>
    </row>
    <row r="30" spans="1:29">
      <c r="A30" s="1439" t="s">
        <v>3262</v>
      </c>
      <c r="B30" s="1096">
        <v>1614577157</v>
      </c>
      <c r="C30" s="1096">
        <v>0</v>
      </c>
      <c r="D30" s="1420"/>
      <c r="E30" s="3"/>
      <c r="F30" s="3"/>
      <c r="G30" s="3"/>
      <c r="H30" s="3"/>
      <c r="I30" s="3"/>
      <c r="J30" s="3"/>
      <c r="K30" s="3"/>
      <c r="L30" s="3"/>
      <c r="M30" s="3"/>
      <c r="N30" s="3"/>
      <c r="O30" s="3"/>
      <c r="P30" s="3"/>
      <c r="Q30" s="3"/>
      <c r="R30" s="3"/>
      <c r="S30" s="3"/>
      <c r="T30" s="3"/>
      <c r="U30" s="3"/>
      <c r="V30" s="3"/>
      <c r="W30" s="3"/>
      <c r="X30" s="3"/>
      <c r="Y30" s="3"/>
      <c r="Z30" s="3"/>
      <c r="AA30" s="3"/>
      <c r="AB30" s="3"/>
      <c r="AC30" s="3"/>
    </row>
    <row r="31" spans="1:29">
      <c r="A31" s="1439" t="s">
        <v>3263</v>
      </c>
      <c r="B31" s="1096">
        <v>1274133999</v>
      </c>
      <c r="C31" s="1096">
        <v>0</v>
      </c>
      <c r="D31" s="1420"/>
      <c r="E31" s="3"/>
      <c r="F31" s="3"/>
      <c r="G31" s="3"/>
      <c r="H31" s="3"/>
      <c r="I31" s="3"/>
      <c r="J31" s="3"/>
      <c r="K31" s="3"/>
      <c r="L31" s="3"/>
      <c r="M31" s="3"/>
      <c r="N31" s="3"/>
      <c r="O31" s="3"/>
      <c r="P31" s="3"/>
      <c r="Q31" s="3"/>
      <c r="R31" s="3"/>
      <c r="S31" s="3"/>
      <c r="T31" s="3"/>
      <c r="U31" s="3"/>
      <c r="V31" s="3"/>
      <c r="W31" s="3"/>
      <c r="X31" s="3"/>
      <c r="Y31" s="3"/>
      <c r="Z31" s="3"/>
      <c r="AA31" s="3"/>
      <c r="AB31" s="3"/>
      <c r="AC31" s="3"/>
    </row>
    <row r="32" spans="1:29">
      <c r="A32" s="1439" t="s">
        <v>3264</v>
      </c>
      <c r="B32" s="1096">
        <v>91288670</v>
      </c>
      <c r="C32" s="1096">
        <v>0</v>
      </c>
      <c r="D32" s="1420"/>
      <c r="E32" s="3"/>
      <c r="F32" s="3"/>
      <c r="G32" s="3"/>
      <c r="H32" s="3"/>
      <c r="I32" s="3"/>
      <c r="J32" s="3"/>
      <c r="K32" s="3"/>
      <c r="L32" s="3"/>
      <c r="M32" s="3"/>
      <c r="N32" s="3"/>
      <c r="O32" s="3"/>
      <c r="P32" s="3"/>
      <c r="Q32" s="3"/>
      <c r="R32" s="3"/>
      <c r="S32" s="3"/>
      <c r="T32" s="3"/>
      <c r="U32" s="3"/>
      <c r="V32" s="3"/>
      <c r="W32" s="3"/>
      <c r="X32" s="3"/>
      <c r="Y32" s="3"/>
      <c r="Z32" s="3"/>
      <c r="AA32" s="3"/>
      <c r="AB32" s="3"/>
      <c r="AC32" s="3"/>
    </row>
    <row r="33" spans="1:29" ht="15" thickBot="1">
      <c r="A33" s="1438" t="s">
        <v>173</v>
      </c>
      <c r="B33" s="1158">
        <v>84712880839</v>
      </c>
      <c r="C33" s="1158">
        <v>64220645703</v>
      </c>
      <c r="D33" s="1420"/>
      <c r="E33" s="3"/>
      <c r="F33" s="3"/>
      <c r="G33" s="3"/>
      <c r="H33" s="3"/>
      <c r="I33" s="3"/>
      <c r="J33" s="3"/>
      <c r="K33" s="3"/>
      <c r="L33" s="3"/>
      <c r="M33" s="3"/>
      <c r="N33" s="3"/>
      <c r="O33" s="3"/>
      <c r="P33" s="3"/>
      <c r="Q33" s="3"/>
      <c r="R33" s="3"/>
      <c r="S33" s="3"/>
      <c r="T33" s="3"/>
      <c r="U33" s="3"/>
      <c r="V33" s="3"/>
      <c r="W33" s="3"/>
      <c r="X33" s="3"/>
      <c r="Y33" s="3"/>
      <c r="Z33" s="3"/>
      <c r="AA33" s="3"/>
      <c r="AB33" s="3"/>
      <c r="AC33" s="3"/>
    </row>
    <row r="34" spans="1:29" ht="15" thickTop="1">
      <c r="A34" s="1439"/>
      <c r="B34" s="1665"/>
      <c r="C34" s="1665"/>
      <c r="D34" s="1420"/>
      <c r="E34" s="3"/>
      <c r="F34" s="3"/>
      <c r="G34" s="3"/>
      <c r="H34" s="3"/>
      <c r="I34" s="3"/>
      <c r="J34" s="3"/>
      <c r="K34" s="3"/>
      <c r="L34" s="3"/>
      <c r="M34" s="3"/>
      <c r="N34" s="3"/>
      <c r="O34" s="3"/>
      <c r="P34" s="3"/>
      <c r="Q34" s="3"/>
      <c r="R34" s="3"/>
      <c r="S34" s="3"/>
      <c r="T34" s="3"/>
      <c r="U34" s="3"/>
      <c r="V34" s="3"/>
      <c r="W34" s="3"/>
      <c r="X34" s="3"/>
      <c r="Y34" s="3"/>
      <c r="Z34" s="3"/>
      <c r="AA34" s="3"/>
      <c r="AB34" s="3"/>
      <c r="AC34" s="3"/>
    </row>
    <row r="35" spans="1:29">
      <c r="A35" s="1450" t="s">
        <v>4064</v>
      </c>
      <c r="B35" s="1666">
        <v>37702466888.768684</v>
      </c>
      <c r="C35" s="1666">
        <v>63272963780</v>
      </c>
      <c r="D35" s="1482"/>
    </row>
    <row r="36" spans="1:29" ht="6" customHeight="1">
      <c r="A36" s="555"/>
      <c r="D36" s="1482"/>
    </row>
    <row r="37" spans="1:29">
      <c r="A37" s="2012" t="s">
        <v>4075</v>
      </c>
      <c r="B37" s="2013"/>
      <c r="C37" s="2013"/>
      <c r="D37" s="1482"/>
    </row>
    <row r="38" spans="1:29" ht="6" customHeight="1">
      <c r="A38" s="555"/>
      <c r="D38" s="1482"/>
    </row>
    <row r="39" spans="1:29" ht="46.8" customHeight="1">
      <c r="A39" s="1938" t="s">
        <v>4072</v>
      </c>
      <c r="B39" s="1939"/>
      <c r="C39" s="1939"/>
      <c r="D39" s="1452"/>
      <c r="E39"/>
      <c r="F39"/>
      <c r="G39"/>
      <c r="H39"/>
      <c r="I39"/>
      <c r="J39"/>
      <c r="K39"/>
      <c r="L39"/>
      <c r="M39"/>
      <c r="N39"/>
      <c r="O39"/>
      <c r="P39"/>
      <c r="Q39"/>
      <c r="R39"/>
      <c r="S39"/>
      <c r="T39"/>
      <c r="U39"/>
      <c r="V39"/>
      <c r="W39"/>
      <c r="X39"/>
      <c r="Y39"/>
      <c r="Z39"/>
      <c r="AA39"/>
      <c r="AB39"/>
      <c r="AC39"/>
    </row>
    <row r="40" spans="1:29" ht="6" customHeight="1">
      <c r="A40" s="555"/>
      <c r="D40" s="1482"/>
    </row>
    <row r="41" spans="1:29">
      <c r="A41" s="2012" t="s">
        <v>4080</v>
      </c>
      <c r="B41" s="2013"/>
      <c r="C41" s="2013"/>
      <c r="D41" s="1482"/>
    </row>
    <row r="42" spans="1:29" ht="6" customHeight="1">
      <c r="A42" s="555"/>
      <c r="D42" s="1482"/>
    </row>
    <row r="43" spans="1:29" ht="60.6" customHeight="1">
      <c r="A43" s="1938" t="s">
        <v>4074</v>
      </c>
      <c r="B43" s="1939"/>
      <c r="C43" s="1939"/>
      <c r="D43" s="1452"/>
      <c r="E43"/>
      <c r="F43"/>
      <c r="G43"/>
      <c r="H43"/>
      <c r="I43"/>
      <c r="J43"/>
      <c r="K43"/>
      <c r="L43"/>
      <c r="M43"/>
      <c r="N43"/>
      <c r="O43"/>
      <c r="P43"/>
      <c r="Q43"/>
      <c r="R43"/>
      <c r="S43"/>
      <c r="T43"/>
      <c r="U43"/>
      <c r="V43"/>
      <c r="W43"/>
      <c r="X43"/>
      <c r="Y43"/>
      <c r="Z43"/>
      <c r="AA43"/>
      <c r="AB43"/>
      <c r="AC43"/>
    </row>
    <row r="44" spans="1:29" ht="6" customHeight="1">
      <c r="A44" s="555"/>
      <c r="D44" s="1482"/>
    </row>
    <row r="45" spans="1:29" ht="28.8" customHeight="1">
      <c r="A45" s="1938" t="s">
        <v>4073</v>
      </c>
      <c r="B45" s="1939"/>
      <c r="C45" s="1939"/>
      <c r="D45" s="1452"/>
      <c r="E45"/>
      <c r="F45"/>
      <c r="G45"/>
      <c r="H45"/>
      <c r="I45"/>
      <c r="J45"/>
      <c r="K45"/>
      <c r="L45"/>
      <c r="M45"/>
      <c r="N45"/>
      <c r="O45"/>
      <c r="P45"/>
      <c r="Q45"/>
      <c r="R45"/>
      <c r="S45"/>
      <c r="T45"/>
      <c r="U45"/>
      <c r="V45"/>
      <c r="W45"/>
      <c r="X45"/>
      <c r="Y45"/>
      <c r="Z45"/>
      <c r="AA45"/>
      <c r="AB45"/>
      <c r="AC45"/>
    </row>
    <row r="46" spans="1:29" ht="6" customHeight="1">
      <c r="A46" s="555"/>
      <c r="D46" s="1482"/>
    </row>
    <row r="47" spans="1:29" ht="28.8" customHeight="1">
      <c r="A47" s="1938" t="s">
        <v>4076</v>
      </c>
      <c r="B47" s="1939"/>
      <c r="C47" s="1939"/>
      <c r="D47" s="1452"/>
      <c r="E47"/>
      <c r="F47"/>
      <c r="G47"/>
      <c r="H47"/>
      <c r="I47"/>
      <c r="J47"/>
      <c r="K47"/>
      <c r="L47"/>
      <c r="M47"/>
      <c r="N47"/>
      <c r="O47"/>
      <c r="P47"/>
      <c r="Q47"/>
      <c r="R47"/>
      <c r="S47"/>
      <c r="T47"/>
      <c r="U47"/>
      <c r="V47"/>
      <c r="W47"/>
      <c r="X47"/>
      <c r="Y47"/>
      <c r="Z47"/>
      <c r="AA47"/>
      <c r="AB47"/>
      <c r="AC47"/>
    </row>
    <row r="48" spans="1:29" ht="6.6" customHeight="1">
      <c r="A48" s="1490"/>
      <c r="D48" s="1482"/>
    </row>
    <row r="49" spans="1:4">
      <c r="A49" s="1450" t="s">
        <v>4215</v>
      </c>
      <c r="B49"/>
      <c r="C49"/>
      <c r="D49" s="1482"/>
    </row>
    <row r="50" spans="1:4" ht="4.8" customHeight="1">
      <c r="A50" s="555"/>
      <c r="B50"/>
      <c r="C50"/>
      <c r="D50" s="1482"/>
    </row>
    <row r="51" spans="1:4" customFormat="1" ht="43.2" customHeight="1">
      <c r="A51" s="1938" t="s">
        <v>4221</v>
      </c>
      <c r="B51" s="1939"/>
      <c r="C51" s="1939"/>
      <c r="D51" s="1452"/>
    </row>
    <row r="52" spans="1:4" ht="7.8" customHeight="1">
      <c r="A52" s="555"/>
      <c r="B52"/>
      <c r="C52"/>
      <c r="D52" s="1482"/>
    </row>
    <row r="53" spans="1:4" customFormat="1" ht="28.8" customHeight="1">
      <c r="A53" s="1960" t="s">
        <v>4222</v>
      </c>
      <c r="B53" s="1961"/>
      <c r="C53" s="1961"/>
      <c r="D53" s="1516"/>
    </row>
  </sheetData>
  <mergeCells count="10">
    <mergeCell ref="B7:C7"/>
    <mergeCell ref="B8:C8"/>
    <mergeCell ref="A37:C37"/>
    <mergeCell ref="A39:C39"/>
    <mergeCell ref="A43:C43"/>
    <mergeCell ref="A51:C51"/>
    <mergeCell ref="A53:C53"/>
    <mergeCell ref="A45:C45"/>
    <mergeCell ref="A47:C47"/>
    <mergeCell ref="A41:C41"/>
  </mergeCells>
  <hyperlinks>
    <hyperlink ref="E1" location="ER!A1" display="ER" xr:uid="{00000000-0004-0000-2300-000000000000}"/>
  </hyperlinks>
  <pageMargins left="0.7" right="0.7" top="0.75" bottom="0.75" header="0.3" footer="0.3"/>
  <pageSetup paperSize="9" scale="75"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00CC"/>
    <pageSetUpPr fitToPage="1"/>
  </sheetPr>
  <dimension ref="A1:W53"/>
  <sheetViews>
    <sheetView showGridLines="0" topLeftCell="A4" zoomScale="85" zoomScaleNormal="85" workbookViewId="0">
      <selection activeCell="A4" sqref="A4:J53"/>
    </sheetView>
  </sheetViews>
  <sheetFormatPr baseColWidth="10" defaultRowHeight="14.4"/>
  <cols>
    <col min="1" max="1" width="56" style="24" bestFit="1" customWidth="1"/>
    <col min="2" max="9" width="20.109375" style="24" customWidth="1"/>
    <col min="10" max="10" width="4.5546875" style="24" customWidth="1"/>
    <col min="11" max="11" width="4.6640625" style="24" customWidth="1"/>
    <col min="12" max="23" width="11.44140625" style="24"/>
  </cols>
  <sheetData>
    <row r="1" spans="1:23">
      <c r="K1" s="29" t="s">
        <v>111</v>
      </c>
    </row>
    <row r="2" spans="1:23" ht="34.200000000000003" customHeight="1"/>
    <row r="4" spans="1:23">
      <c r="A4" s="1534" t="s">
        <v>222</v>
      </c>
      <c r="B4" s="1531"/>
      <c r="C4" s="1531"/>
      <c r="D4" s="1531"/>
      <c r="E4" s="1531"/>
      <c r="F4" s="1532"/>
      <c r="G4" s="1532"/>
      <c r="H4" s="1532"/>
      <c r="I4" s="1532"/>
      <c r="J4" s="1533"/>
      <c r="K4" s="3"/>
      <c r="L4" s="3"/>
      <c r="M4" s="3"/>
      <c r="N4" s="3"/>
      <c r="O4" s="3"/>
      <c r="P4" s="3"/>
      <c r="Q4" s="3"/>
      <c r="R4" s="3"/>
      <c r="S4" s="3"/>
      <c r="T4" s="3"/>
      <c r="U4" s="3"/>
      <c r="V4" s="3"/>
      <c r="W4" s="3"/>
    </row>
    <row r="5" spans="1:23" s="38" customFormat="1">
      <c r="A5" s="1599"/>
      <c r="B5" s="37"/>
      <c r="C5" s="37"/>
      <c r="D5" s="37"/>
      <c r="E5" s="37"/>
      <c r="F5" s="37"/>
      <c r="G5" s="37"/>
      <c r="H5" s="37"/>
      <c r="I5" s="37"/>
      <c r="J5" s="1667"/>
      <c r="K5" s="37"/>
      <c r="L5" s="37"/>
      <c r="M5" s="37"/>
      <c r="N5" s="37"/>
      <c r="O5" s="37"/>
      <c r="P5" s="37"/>
      <c r="Q5" s="37"/>
      <c r="R5" s="37"/>
      <c r="S5" s="37"/>
      <c r="T5" s="37"/>
      <c r="U5" s="37"/>
      <c r="V5" s="37"/>
      <c r="W5" s="37"/>
    </row>
    <row r="6" spans="1:23" s="38" customFormat="1">
      <c r="A6" s="1671" t="s">
        <v>133</v>
      </c>
      <c r="B6" s="200"/>
      <c r="C6" s="200"/>
      <c r="D6" s="200"/>
      <c r="E6" s="200"/>
      <c r="F6" s="37"/>
      <c r="G6" s="37"/>
      <c r="H6" s="37"/>
      <c r="I6" s="37"/>
      <c r="J6" s="1667"/>
      <c r="K6" s="37"/>
      <c r="L6" s="37"/>
      <c r="M6" s="37"/>
      <c r="N6" s="37"/>
      <c r="O6" s="37"/>
      <c r="P6" s="37"/>
      <c r="Q6" s="37"/>
      <c r="R6" s="37"/>
      <c r="S6" s="37"/>
      <c r="T6" s="37"/>
      <c r="U6" s="37"/>
      <c r="V6" s="37"/>
      <c r="W6" s="37"/>
    </row>
    <row r="7" spans="1:23" s="38" customFormat="1">
      <c r="A7" s="1599"/>
      <c r="B7" s="37"/>
      <c r="C7" s="37"/>
      <c r="D7" s="37"/>
      <c r="E7" s="37"/>
      <c r="F7" s="37"/>
      <c r="G7" s="37"/>
      <c r="H7" s="37"/>
      <c r="I7" s="37"/>
      <c r="J7" s="1667"/>
      <c r="K7" s="37"/>
      <c r="L7" s="37"/>
      <c r="M7" s="37"/>
      <c r="N7" s="37"/>
      <c r="O7" s="37"/>
      <c r="P7" s="37"/>
      <c r="Q7" s="37"/>
      <c r="R7" s="37"/>
      <c r="S7" s="37"/>
      <c r="T7" s="37"/>
      <c r="U7" s="37"/>
      <c r="V7" s="37"/>
      <c r="W7" s="37"/>
    </row>
    <row r="8" spans="1:23" s="38" customFormat="1">
      <c r="A8" s="1615"/>
      <c r="B8" s="1668"/>
      <c r="C8" s="1668"/>
      <c r="D8" s="1668"/>
      <c r="E8" s="1668"/>
      <c r="F8" s="37"/>
      <c r="I8" s="1668" t="s">
        <v>2227</v>
      </c>
      <c r="J8" s="1667"/>
      <c r="K8" s="37"/>
      <c r="L8" s="37"/>
      <c r="M8" s="37"/>
      <c r="N8" s="37"/>
      <c r="O8" s="37"/>
      <c r="P8" s="37"/>
      <c r="Q8" s="37"/>
      <c r="R8" s="37"/>
      <c r="S8" s="37"/>
      <c r="T8" s="37"/>
      <c r="U8" s="37"/>
      <c r="V8" s="37"/>
      <c r="W8" s="37"/>
    </row>
    <row r="9" spans="1:23" s="38" customFormat="1">
      <c r="A9" s="2015" t="s">
        <v>690</v>
      </c>
      <c r="B9" s="2017">
        <v>45657</v>
      </c>
      <c r="C9" s="2018" t="s">
        <v>4232</v>
      </c>
      <c r="D9" s="2018"/>
      <c r="E9" s="2019"/>
      <c r="F9" s="2017">
        <v>45291</v>
      </c>
      <c r="G9" s="2018">
        <v>2024</v>
      </c>
      <c r="H9" s="2018"/>
      <c r="I9" s="2019"/>
      <c r="J9" s="1667"/>
      <c r="K9" s="37"/>
      <c r="L9" s="37"/>
      <c r="M9" s="37"/>
      <c r="N9" s="37"/>
      <c r="O9" s="37"/>
      <c r="P9" s="37"/>
      <c r="Q9" s="37"/>
      <c r="R9" s="37"/>
      <c r="S9" s="37"/>
      <c r="T9" s="37"/>
      <c r="U9" s="37"/>
      <c r="V9" s="37"/>
      <c r="W9" s="37"/>
    </row>
    <row r="10" spans="1:23" s="38" customFormat="1" ht="27.6">
      <c r="A10" s="2016"/>
      <c r="B10" s="1157" t="s">
        <v>134</v>
      </c>
      <c r="C10" s="1157" t="s">
        <v>135</v>
      </c>
      <c r="D10" s="1157" t="s">
        <v>1983</v>
      </c>
      <c r="E10" s="1157" t="s">
        <v>3</v>
      </c>
      <c r="F10" s="1157" t="s">
        <v>134</v>
      </c>
      <c r="G10" s="1157" t="s">
        <v>135</v>
      </c>
      <c r="H10" s="1157" t="s">
        <v>1983</v>
      </c>
      <c r="I10" s="1157" t="s">
        <v>3</v>
      </c>
      <c r="J10" s="1667"/>
      <c r="K10" s="37"/>
      <c r="L10" s="37"/>
      <c r="M10" s="37"/>
      <c r="N10" s="37"/>
      <c r="O10" s="37"/>
      <c r="P10" s="37"/>
      <c r="Q10" s="37"/>
      <c r="R10" s="37"/>
      <c r="S10" s="37"/>
      <c r="T10" s="37"/>
      <c r="U10" s="37"/>
      <c r="V10" s="37"/>
      <c r="W10" s="37"/>
    </row>
    <row r="11" spans="1:23" s="38" customFormat="1">
      <c r="A11" s="1154" t="s">
        <v>1756</v>
      </c>
      <c r="B11" s="1155">
        <v>43822477</v>
      </c>
      <c r="C11" s="1155">
        <v>56141494</v>
      </c>
      <c r="D11" s="1155">
        <v>0</v>
      </c>
      <c r="E11" s="1156">
        <v>99963971</v>
      </c>
      <c r="F11" s="1155">
        <v>44637654</v>
      </c>
      <c r="G11" s="1155">
        <v>43047646</v>
      </c>
      <c r="H11" s="1155">
        <v>0</v>
      </c>
      <c r="I11" s="1156">
        <v>87685300</v>
      </c>
      <c r="J11" s="1667"/>
      <c r="K11" s="37"/>
      <c r="L11" s="37"/>
      <c r="M11" s="37"/>
      <c r="N11" s="37"/>
      <c r="O11" s="37"/>
      <c r="P11" s="37"/>
      <c r="Q11" s="37"/>
      <c r="R11" s="37"/>
      <c r="S11" s="37"/>
      <c r="T11" s="37"/>
      <c r="U11" s="37"/>
      <c r="V11" s="37"/>
      <c r="W11" s="37"/>
    </row>
    <row r="12" spans="1:23" s="38" customFormat="1">
      <c r="A12" s="201" t="s">
        <v>1757</v>
      </c>
      <c r="B12" s="1155">
        <v>0</v>
      </c>
      <c r="C12" s="1155">
        <v>187767286</v>
      </c>
      <c r="D12" s="234">
        <v>0</v>
      </c>
      <c r="E12" s="233">
        <v>187767286</v>
      </c>
      <c r="F12" s="1155">
        <v>0</v>
      </c>
      <c r="G12" s="1155">
        <v>60834893</v>
      </c>
      <c r="H12" s="234">
        <v>0</v>
      </c>
      <c r="I12" s="233">
        <v>60834893</v>
      </c>
      <c r="J12" s="1667"/>
      <c r="K12" s="37"/>
      <c r="L12" s="37"/>
      <c r="M12" s="37"/>
      <c r="N12" s="37"/>
      <c r="O12" s="37"/>
      <c r="P12" s="37"/>
      <c r="Q12" s="37"/>
      <c r="R12" s="37"/>
      <c r="S12" s="37"/>
      <c r="T12" s="37"/>
      <c r="U12" s="37"/>
      <c r="V12" s="37"/>
      <c r="W12" s="37"/>
    </row>
    <row r="13" spans="1:23" s="38" customFormat="1">
      <c r="A13" s="201" t="s">
        <v>1758</v>
      </c>
      <c r="B13" s="1155">
        <v>0</v>
      </c>
      <c r="C13" s="1155">
        <v>0</v>
      </c>
      <c r="D13" s="234">
        <v>0</v>
      </c>
      <c r="E13" s="233">
        <v>0</v>
      </c>
      <c r="F13" s="1155">
        <v>0</v>
      </c>
      <c r="G13" s="1155">
        <v>0</v>
      </c>
      <c r="H13" s="234">
        <v>0</v>
      </c>
      <c r="I13" s="233">
        <v>0</v>
      </c>
      <c r="J13" s="1667"/>
      <c r="K13" s="37"/>
      <c r="L13" s="37"/>
      <c r="M13" s="37"/>
      <c r="N13" s="37"/>
      <c r="O13" s="37"/>
      <c r="P13" s="37"/>
      <c r="Q13" s="37"/>
      <c r="R13" s="37"/>
      <c r="S13" s="37"/>
      <c r="T13" s="37"/>
      <c r="U13" s="37"/>
      <c r="V13" s="37"/>
      <c r="W13" s="37"/>
    </row>
    <row r="14" spans="1:23" s="38" customFormat="1">
      <c r="A14" s="201" t="s">
        <v>1759</v>
      </c>
      <c r="B14" s="1155">
        <v>0</v>
      </c>
      <c r="C14" s="1155">
        <v>123546003</v>
      </c>
      <c r="D14" s="234">
        <v>0</v>
      </c>
      <c r="E14" s="233">
        <v>123546003</v>
      </c>
      <c r="F14" s="1155">
        <v>0</v>
      </c>
      <c r="G14" s="1155">
        <v>57905999</v>
      </c>
      <c r="H14" s="234">
        <v>0</v>
      </c>
      <c r="I14" s="233">
        <v>57905999</v>
      </c>
      <c r="J14" s="1667"/>
      <c r="K14" s="37"/>
      <c r="L14" s="37"/>
      <c r="M14" s="37"/>
      <c r="N14" s="37"/>
      <c r="O14" s="37"/>
      <c r="P14" s="37"/>
      <c r="Q14" s="37"/>
      <c r="R14" s="37"/>
      <c r="S14" s="37"/>
      <c r="T14" s="37"/>
      <c r="U14" s="37"/>
      <c r="V14" s="37"/>
      <c r="W14" s="37"/>
    </row>
    <row r="15" spans="1:23" s="38" customFormat="1">
      <c r="A15" s="201" t="s">
        <v>1760</v>
      </c>
      <c r="B15" s="1155">
        <v>0</v>
      </c>
      <c r="C15" s="1155">
        <v>6425454</v>
      </c>
      <c r="D15" s="234">
        <v>0</v>
      </c>
      <c r="E15" s="233">
        <v>6425454</v>
      </c>
      <c r="F15" s="1155">
        <v>0</v>
      </c>
      <c r="G15" s="1155">
        <v>11937275</v>
      </c>
      <c r="H15" s="234">
        <v>0</v>
      </c>
      <c r="I15" s="233">
        <v>11937275</v>
      </c>
      <c r="J15" s="1667"/>
      <c r="K15" s="37"/>
      <c r="L15" s="37"/>
      <c r="M15" s="37"/>
      <c r="N15" s="37"/>
      <c r="O15" s="37"/>
      <c r="P15" s="37"/>
      <c r="Q15" s="37"/>
      <c r="R15" s="37"/>
      <c r="S15" s="37"/>
      <c r="T15" s="37"/>
      <c r="U15" s="37"/>
      <c r="V15" s="37"/>
      <c r="W15" s="37"/>
    </row>
    <row r="16" spans="1:23" s="38" customFormat="1">
      <c r="A16" s="201" t="s">
        <v>1761</v>
      </c>
      <c r="B16" s="1155">
        <v>0</v>
      </c>
      <c r="C16" s="1155">
        <v>322317877</v>
      </c>
      <c r="D16" s="234">
        <v>0</v>
      </c>
      <c r="E16" s="233">
        <v>322317877</v>
      </c>
      <c r="F16" s="1155">
        <v>0</v>
      </c>
      <c r="G16" s="1155">
        <v>200824274</v>
      </c>
      <c r="H16" s="234">
        <v>0</v>
      </c>
      <c r="I16" s="233">
        <v>200824274</v>
      </c>
      <c r="J16" s="1667"/>
      <c r="K16" s="37"/>
      <c r="L16" s="37"/>
      <c r="M16" s="37"/>
      <c r="N16" s="37"/>
      <c r="O16" s="37"/>
      <c r="P16" s="37"/>
      <c r="Q16" s="37"/>
      <c r="R16" s="37"/>
      <c r="S16" s="37"/>
      <c r="T16" s="37"/>
      <c r="U16" s="37"/>
      <c r="V16" s="37"/>
      <c r="W16" s="37"/>
    </row>
    <row r="17" spans="1:23" s="38" customFormat="1" ht="27.6">
      <c r="A17" s="201" t="s">
        <v>136</v>
      </c>
      <c r="B17" s="1155">
        <v>0</v>
      </c>
      <c r="C17" s="1155">
        <v>5087578489</v>
      </c>
      <c r="D17" s="234">
        <v>0</v>
      </c>
      <c r="E17" s="233">
        <v>5087578489</v>
      </c>
      <c r="F17" s="1155">
        <v>0</v>
      </c>
      <c r="G17" s="1155">
        <v>2321395737</v>
      </c>
      <c r="H17" s="234">
        <v>0</v>
      </c>
      <c r="I17" s="233">
        <v>2321395737</v>
      </c>
      <c r="J17" s="1667"/>
      <c r="K17" s="37"/>
      <c r="L17" s="37"/>
      <c r="M17" s="37"/>
      <c r="N17" s="37"/>
      <c r="O17" s="37"/>
      <c r="P17" s="37"/>
      <c r="Q17" s="37"/>
      <c r="R17" s="37"/>
      <c r="S17" s="37"/>
      <c r="T17" s="37"/>
      <c r="U17" s="37"/>
      <c r="V17" s="37"/>
      <c r="W17" s="37"/>
    </row>
    <row r="18" spans="1:23" s="38" customFormat="1">
      <c r="A18" s="201" t="s">
        <v>137</v>
      </c>
      <c r="B18" s="1155">
        <v>0</v>
      </c>
      <c r="C18" s="1155">
        <v>2581833949</v>
      </c>
      <c r="D18" s="234">
        <v>0</v>
      </c>
      <c r="E18" s="233">
        <v>2581833949</v>
      </c>
      <c r="F18" s="1155">
        <v>0</v>
      </c>
      <c r="G18" s="1155">
        <v>1056608370</v>
      </c>
      <c r="H18" s="234">
        <v>0</v>
      </c>
      <c r="I18" s="233">
        <v>1056608370</v>
      </c>
      <c r="J18" s="1667"/>
      <c r="K18" s="37"/>
      <c r="L18" s="37"/>
      <c r="M18" s="37"/>
      <c r="N18" s="37"/>
      <c r="O18" s="37"/>
      <c r="P18" s="37"/>
      <c r="Q18" s="37"/>
      <c r="R18" s="37"/>
      <c r="S18" s="37"/>
      <c r="T18" s="37"/>
      <c r="U18" s="37"/>
      <c r="V18" s="37"/>
      <c r="W18" s="37"/>
    </row>
    <row r="19" spans="1:23" s="38" customFormat="1">
      <c r="A19" s="201" t="s">
        <v>1762</v>
      </c>
      <c r="B19" s="1155">
        <v>0</v>
      </c>
      <c r="C19" s="1155">
        <v>393466928</v>
      </c>
      <c r="D19" s="234">
        <v>0</v>
      </c>
      <c r="E19" s="233">
        <v>393466928</v>
      </c>
      <c r="F19" s="1155">
        <v>0</v>
      </c>
      <c r="G19" s="1155">
        <v>161212989</v>
      </c>
      <c r="H19" s="234">
        <v>0</v>
      </c>
      <c r="I19" s="233">
        <v>161212989</v>
      </c>
      <c r="J19" s="1667"/>
      <c r="K19" s="37"/>
      <c r="L19" s="37"/>
      <c r="M19" s="37"/>
      <c r="N19" s="37"/>
      <c r="O19" s="37"/>
      <c r="P19" s="37"/>
      <c r="Q19" s="37"/>
      <c r="R19" s="37"/>
      <c r="S19" s="37"/>
      <c r="T19" s="37"/>
      <c r="U19" s="37"/>
      <c r="V19" s="37"/>
      <c r="W19" s="37"/>
    </row>
    <row r="20" spans="1:23" s="38" customFormat="1">
      <c r="A20" s="201" t="s">
        <v>1763</v>
      </c>
      <c r="B20" s="1155">
        <v>1963635117</v>
      </c>
      <c r="C20" s="1155">
        <v>0</v>
      </c>
      <c r="D20" s="234">
        <v>0</v>
      </c>
      <c r="E20" s="233">
        <v>1963635117</v>
      </c>
      <c r="F20" s="1155">
        <v>1258042381</v>
      </c>
      <c r="G20" s="1155">
        <v>0</v>
      </c>
      <c r="H20" s="234">
        <v>0</v>
      </c>
      <c r="I20" s="233">
        <v>1258042381</v>
      </c>
      <c r="J20" s="1667"/>
      <c r="K20" s="37"/>
      <c r="L20" s="37"/>
      <c r="M20" s="37"/>
      <c r="N20" s="37"/>
      <c r="O20" s="37"/>
      <c r="P20" s="37"/>
      <c r="Q20" s="37"/>
      <c r="R20" s="37"/>
      <c r="S20" s="37"/>
      <c r="T20" s="37"/>
      <c r="U20" s="37"/>
      <c r="V20" s="37"/>
      <c r="W20" s="37"/>
    </row>
    <row r="21" spans="1:23" s="38" customFormat="1">
      <c r="A21" s="201" t="s">
        <v>1764</v>
      </c>
      <c r="B21" s="1155">
        <v>0</v>
      </c>
      <c r="C21" s="1155">
        <v>0</v>
      </c>
      <c r="D21" s="234">
        <v>0</v>
      </c>
      <c r="E21" s="233">
        <v>0</v>
      </c>
      <c r="F21" s="1155">
        <v>0</v>
      </c>
      <c r="G21" s="1155">
        <v>0</v>
      </c>
      <c r="H21" s="234">
        <v>0</v>
      </c>
      <c r="I21" s="233">
        <v>0</v>
      </c>
      <c r="J21" s="1667"/>
      <c r="K21" s="37"/>
      <c r="L21" s="37"/>
      <c r="M21" s="37"/>
      <c r="N21" s="37"/>
      <c r="O21" s="37"/>
      <c r="P21" s="37"/>
      <c r="Q21" s="37"/>
      <c r="R21" s="37"/>
      <c r="S21" s="37"/>
      <c r="T21" s="37"/>
      <c r="U21" s="37"/>
      <c r="V21" s="37"/>
      <c r="W21" s="37"/>
    </row>
    <row r="22" spans="1:23" s="38" customFormat="1" ht="15" customHeight="1">
      <c r="A22" s="201" t="s">
        <v>1766</v>
      </c>
      <c r="B22" s="1155">
        <v>0</v>
      </c>
      <c r="C22" s="1155">
        <v>814570413</v>
      </c>
      <c r="D22" s="234">
        <v>0</v>
      </c>
      <c r="E22" s="233">
        <v>814570413</v>
      </c>
      <c r="F22" s="1155">
        <v>0</v>
      </c>
      <c r="G22" s="1155">
        <v>35184830</v>
      </c>
      <c r="H22" s="234">
        <v>0</v>
      </c>
      <c r="I22" s="233">
        <v>35184830</v>
      </c>
      <c r="J22" s="1667"/>
      <c r="K22" s="37"/>
      <c r="L22" s="37"/>
      <c r="M22" s="37"/>
      <c r="N22" s="37"/>
      <c r="O22" s="37"/>
      <c r="P22" s="37"/>
      <c r="Q22" s="37"/>
      <c r="R22" s="37"/>
      <c r="S22" s="37"/>
      <c r="T22" s="37"/>
      <c r="U22" s="37"/>
      <c r="V22" s="37"/>
      <c r="W22" s="37"/>
    </row>
    <row r="23" spans="1:23" s="38" customFormat="1" ht="15" customHeight="1">
      <c r="A23" s="201" t="s">
        <v>1767</v>
      </c>
      <c r="B23" s="1155">
        <v>3321209678</v>
      </c>
      <c r="C23" s="1155">
        <v>0</v>
      </c>
      <c r="D23" s="234">
        <v>0</v>
      </c>
      <c r="E23" s="233">
        <v>3321209678</v>
      </c>
      <c r="F23" s="1155">
        <v>2025165017</v>
      </c>
      <c r="G23" s="1155">
        <v>0</v>
      </c>
      <c r="H23" s="234">
        <v>0</v>
      </c>
      <c r="I23" s="233">
        <v>2025165017</v>
      </c>
      <c r="J23" s="1667"/>
      <c r="K23" s="37"/>
      <c r="L23" s="37"/>
      <c r="M23" s="37"/>
      <c r="N23" s="37"/>
      <c r="O23" s="37"/>
      <c r="P23" s="37"/>
      <c r="Q23" s="37"/>
      <c r="R23" s="37"/>
      <c r="S23" s="37"/>
      <c r="T23" s="37"/>
      <c r="U23" s="37"/>
      <c r="V23" s="37"/>
      <c r="W23" s="37"/>
    </row>
    <row r="24" spans="1:23" s="38" customFormat="1" ht="15" customHeight="1">
      <c r="A24" s="201" t="s">
        <v>1982</v>
      </c>
      <c r="B24" s="1155">
        <v>0</v>
      </c>
      <c r="C24" s="1155">
        <v>644090909</v>
      </c>
      <c r="D24" s="234">
        <v>0</v>
      </c>
      <c r="E24" s="233">
        <v>644090909</v>
      </c>
      <c r="F24" s="1155">
        <v>0</v>
      </c>
      <c r="G24" s="1155">
        <v>34781280</v>
      </c>
      <c r="H24" s="234">
        <v>0</v>
      </c>
      <c r="I24" s="233">
        <v>34781280</v>
      </c>
      <c r="J24" s="1667"/>
      <c r="K24" s="37"/>
      <c r="L24" s="37"/>
      <c r="M24" s="37"/>
      <c r="N24" s="37"/>
      <c r="O24" s="37"/>
      <c r="P24" s="37"/>
      <c r="Q24" s="37"/>
      <c r="R24" s="37"/>
      <c r="S24" s="37"/>
      <c r="T24" s="37"/>
      <c r="U24" s="37"/>
      <c r="V24" s="37"/>
      <c r="W24" s="37"/>
    </row>
    <row r="25" spans="1:23" s="38" customFormat="1" ht="15" customHeight="1">
      <c r="A25" s="201" t="s">
        <v>2375</v>
      </c>
      <c r="B25" s="1155">
        <v>299512645</v>
      </c>
      <c r="C25" s="1155">
        <v>0</v>
      </c>
      <c r="D25" s="234">
        <v>0</v>
      </c>
      <c r="E25" s="233">
        <v>299512645</v>
      </c>
      <c r="F25" s="1155">
        <v>189267561</v>
      </c>
      <c r="G25" s="1155">
        <v>0</v>
      </c>
      <c r="H25" s="234">
        <v>0</v>
      </c>
      <c r="I25" s="233">
        <v>189267561</v>
      </c>
      <c r="J25" s="1667"/>
      <c r="K25" s="37"/>
      <c r="L25" s="37"/>
      <c r="M25" s="37"/>
      <c r="N25" s="37"/>
      <c r="O25" s="37"/>
      <c r="P25" s="37"/>
      <c r="Q25" s="37"/>
      <c r="R25" s="37"/>
      <c r="S25" s="37"/>
      <c r="T25" s="37"/>
      <c r="U25" s="37"/>
      <c r="V25" s="37"/>
      <c r="W25" s="37"/>
    </row>
    <row r="26" spans="1:23" s="38" customFormat="1" ht="15" customHeight="1">
      <c r="A26" s="201" t="s">
        <v>2376</v>
      </c>
      <c r="B26" s="1155">
        <v>23415201</v>
      </c>
      <c r="C26" s="1155">
        <v>42232943</v>
      </c>
      <c r="D26" s="234">
        <v>0</v>
      </c>
      <c r="E26" s="233">
        <v>65648144</v>
      </c>
      <c r="F26" s="1155">
        <v>42794898</v>
      </c>
      <c r="G26" s="1155">
        <v>37247824</v>
      </c>
      <c r="H26" s="234">
        <v>0</v>
      </c>
      <c r="I26" s="233">
        <v>80042722</v>
      </c>
      <c r="J26" s="1667"/>
      <c r="K26" s="37"/>
      <c r="L26" s="37"/>
      <c r="M26" s="37"/>
      <c r="N26" s="37"/>
      <c r="O26" s="37"/>
      <c r="P26" s="37"/>
      <c r="Q26" s="37"/>
      <c r="R26" s="37"/>
      <c r="S26" s="37"/>
      <c r="T26" s="37"/>
      <c r="U26" s="37"/>
      <c r="V26" s="37"/>
      <c r="W26" s="37"/>
    </row>
    <row r="27" spans="1:23" s="38" customFormat="1" ht="15" customHeight="1">
      <c r="A27" s="201" t="s">
        <v>4077</v>
      </c>
      <c r="B27" s="1155">
        <v>0</v>
      </c>
      <c r="C27" s="1155">
        <v>1989450519</v>
      </c>
      <c r="D27" s="234">
        <v>0</v>
      </c>
      <c r="E27" s="233">
        <v>1989450519</v>
      </c>
      <c r="F27" s="1155">
        <v>0</v>
      </c>
      <c r="G27" s="1155">
        <v>889414424</v>
      </c>
      <c r="H27" s="234">
        <v>0</v>
      </c>
      <c r="I27" s="233">
        <v>889414424</v>
      </c>
      <c r="J27" s="1667"/>
      <c r="K27" s="37"/>
      <c r="L27" s="37"/>
      <c r="M27" s="37"/>
      <c r="N27" s="37"/>
      <c r="O27" s="37"/>
      <c r="P27" s="37"/>
      <c r="Q27" s="37"/>
      <c r="R27" s="37"/>
      <c r="S27" s="37"/>
      <c r="T27" s="37"/>
      <c r="U27" s="37"/>
      <c r="V27" s="37"/>
      <c r="W27" s="37"/>
    </row>
    <row r="28" spans="1:23" s="38" customFormat="1" ht="15" customHeight="1">
      <c r="A28" s="201" t="s">
        <v>4078</v>
      </c>
      <c r="B28" s="1155">
        <v>0</v>
      </c>
      <c r="C28" s="1155">
        <v>67404793</v>
      </c>
      <c r="D28" s="234">
        <v>0</v>
      </c>
      <c r="E28" s="233">
        <v>67404793</v>
      </c>
      <c r="F28" s="1155">
        <v>0</v>
      </c>
      <c r="G28" s="1155">
        <v>51656282</v>
      </c>
      <c r="H28" s="234">
        <v>0</v>
      </c>
      <c r="I28" s="233">
        <v>51656282</v>
      </c>
      <c r="J28" s="1667"/>
      <c r="K28" s="37"/>
      <c r="L28" s="37"/>
      <c r="M28" s="37"/>
      <c r="N28" s="37"/>
      <c r="O28" s="37"/>
      <c r="P28" s="37"/>
      <c r="Q28" s="37"/>
      <c r="R28" s="37"/>
      <c r="S28" s="37"/>
      <c r="T28" s="37"/>
      <c r="U28" s="37"/>
      <c r="V28" s="37"/>
      <c r="W28" s="37"/>
    </row>
    <row r="29" spans="1:23" s="38" customFormat="1" ht="15" customHeight="1">
      <c r="A29" s="201" t="s">
        <v>2377</v>
      </c>
      <c r="B29" s="1155">
        <v>0</v>
      </c>
      <c r="C29" s="1155">
        <v>29066817</v>
      </c>
      <c r="D29" s="234">
        <v>0</v>
      </c>
      <c r="E29" s="233">
        <v>29066817</v>
      </c>
      <c r="F29" s="1155">
        <v>0</v>
      </c>
      <c r="G29" s="1155">
        <v>17009273</v>
      </c>
      <c r="H29" s="234">
        <v>0</v>
      </c>
      <c r="I29" s="233">
        <v>17009273</v>
      </c>
      <c r="J29" s="1667"/>
      <c r="K29" s="37"/>
      <c r="L29" s="37"/>
      <c r="M29" s="37"/>
      <c r="N29" s="37"/>
      <c r="O29" s="37"/>
      <c r="P29" s="37"/>
      <c r="Q29" s="37"/>
      <c r="R29" s="37"/>
      <c r="S29" s="37"/>
      <c r="T29" s="37"/>
      <c r="U29" s="37"/>
      <c r="V29" s="37"/>
      <c r="W29" s="37"/>
    </row>
    <row r="30" spans="1:23" s="38" customFormat="1">
      <c r="A30" s="201" t="s">
        <v>2673</v>
      </c>
      <c r="B30" s="1155">
        <v>0</v>
      </c>
      <c r="C30" s="1155">
        <v>0</v>
      </c>
      <c r="D30" s="234">
        <v>0</v>
      </c>
      <c r="E30" s="233">
        <v>0</v>
      </c>
      <c r="F30" s="1155">
        <v>0</v>
      </c>
      <c r="G30" s="1155">
        <v>0</v>
      </c>
      <c r="H30" s="234">
        <v>0</v>
      </c>
      <c r="I30" s="233">
        <v>0</v>
      </c>
      <c r="J30" s="1667"/>
      <c r="K30" s="37"/>
      <c r="L30" s="37"/>
      <c r="M30" s="37"/>
      <c r="N30" s="37"/>
      <c r="O30" s="37"/>
      <c r="P30" s="37"/>
      <c r="Q30" s="37"/>
      <c r="R30" s="37"/>
      <c r="S30" s="37"/>
      <c r="T30" s="37"/>
      <c r="U30" s="37"/>
      <c r="V30" s="37"/>
      <c r="W30" s="37"/>
    </row>
    <row r="31" spans="1:23" s="38" customFormat="1" ht="15" customHeight="1">
      <c r="A31" s="201" t="s">
        <v>2223</v>
      </c>
      <c r="B31" s="1155">
        <v>0</v>
      </c>
      <c r="C31" s="1155">
        <v>0</v>
      </c>
      <c r="D31" s="234">
        <v>0</v>
      </c>
      <c r="E31" s="233">
        <v>0</v>
      </c>
      <c r="F31" s="1155">
        <v>0</v>
      </c>
      <c r="G31" s="1155">
        <v>0</v>
      </c>
      <c r="H31" s="234">
        <v>0</v>
      </c>
      <c r="I31" s="233">
        <v>0</v>
      </c>
      <c r="J31" s="1667"/>
      <c r="K31" s="37"/>
      <c r="L31" s="37"/>
      <c r="M31" s="37"/>
      <c r="N31" s="37"/>
      <c r="O31" s="37"/>
      <c r="P31" s="37"/>
      <c r="Q31" s="37"/>
      <c r="R31" s="37"/>
      <c r="S31" s="37"/>
      <c r="T31" s="37"/>
      <c r="U31" s="37"/>
      <c r="V31" s="37"/>
      <c r="W31" s="37"/>
    </row>
    <row r="32" spans="1:23" s="38" customFormat="1">
      <c r="A32" s="201" t="s">
        <v>2378</v>
      </c>
      <c r="B32" s="1155">
        <v>0</v>
      </c>
      <c r="C32" s="1155">
        <v>71945917</v>
      </c>
      <c r="D32" s="234">
        <v>0</v>
      </c>
      <c r="E32" s="234">
        <v>71945917</v>
      </c>
      <c r="F32" s="1155">
        <v>0</v>
      </c>
      <c r="G32" s="1155">
        <v>20593101</v>
      </c>
      <c r="H32" s="234">
        <v>0</v>
      </c>
      <c r="I32" s="233">
        <v>20593101</v>
      </c>
      <c r="J32" s="1667"/>
      <c r="K32" s="37"/>
      <c r="L32" s="37"/>
      <c r="M32" s="37"/>
      <c r="N32" s="37"/>
      <c r="O32" s="37"/>
      <c r="P32" s="37"/>
      <c r="Q32" s="37"/>
      <c r="R32" s="37"/>
      <c r="S32" s="37"/>
      <c r="T32" s="37"/>
      <c r="U32" s="37"/>
      <c r="V32" s="37"/>
      <c r="W32" s="37"/>
    </row>
    <row r="33" spans="1:23" s="38" customFormat="1">
      <c r="A33" s="555" t="s">
        <v>4079</v>
      </c>
      <c r="B33" s="1155">
        <v>1277375388</v>
      </c>
      <c r="C33" s="1155">
        <v>0</v>
      </c>
      <c r="D33" s="234">
        <v>0</v>
      </c>
      <c r="E33" s="234">
        <v>1277375388</v>
      </c>
      <c r="F33" s="1155">
        <v>1616081309</v>
      </c>
      <c r="G33" s="1155">
        <v>0</v>
      </c>
      <c r="H33" s="234">
        <v>0</v>
      </c>
      <c r="I33" s="233">
        <v>1616081309</v>
      </c>
      <c r="J33" s="1667"/>
      <c r="K33" s="37"/>
      <c r="L33" s="37"/>
      <c r="M33" s="37"/>
      <c r="N33" s="37"/>
      <c r="O33" s="37"/>
      <c r="P33" s="37"/>
      <c r="Q33" s="37"/>
      <c r="R33" s="37"/>
      <c r="S33" s="37"/>
      <c r="T33" s="37"/>
      <c r="U33" s="37"/>
      <c r="V33" s="37"/>
      <c r="W33" s="37"/>
    </row>
    <row r="34" spans="1:23" s="38" customFormat="1">
      <c r="A34" s="1163" t="s">
        <v>1765</v>
      </c>
      <c r="B34" s="1155">
        <v>0</v>
      </c>
      <c r="C34" s="1161">
        <v>0</v>
      </c>
      <c r="D34" s="1160">
        <v>176277765</v>
      </c>
      <c r="E34" s="1162">
        <v>176277765</v>
      </c>
      <c r="F34" s="1155">
        <v>0</v>
      </c>
      <c r="G34" s="1161">
        <v>0</v>
      </c>
      <c r="H34" s="1160">
        <v>20601422</v>
      </c>
      <c r="I34" s="1162">
        <v>20601422</v>
      </c>
      <c r="J34" s="1667"/>
      <c r="K34" s="37"/>
      <c r="L34" s="37"/>
      <c r="M34" s="37"/>
      <c r="N34" s="37"/>
      <c r="O34" s="37"/>
      <c r="P34" s="37"/>
      <c r="Q34" s="37"/>
      <c r="R34" s="37"/>
      <c r="S34" s="37"/>
      <c r="T34" s="37"/>
      <c r="U34" s="37"/>
      <c r="V34" s="37"/>
      <c r="W34" s="37"/>
    </row>
    <row r="35" spans="1:23" s="38" customFormat="1" ht="15" thickBot="1">
      <c r="A35" s="203" t="s">
        <v>3</v>
      </c>
      <c r="B35" s="1164">
        <v>6928970506</v>
      </c>
      <c r="C35" s="1164">
        <v>12417839791</v>
      </c>
      <c r="D35" s="1164">
        <v>176277765</v>
      </c>
      <c r="E35" s="1164">
        <v>19523088062</v>
      </c>
      <c r="F35" s="1164">
        <v>5175988820</v>
      </c>
      <c r="G35" s="1164">
        <v>4999654197</v>
      </c>
      <c r="H35" s="1164">
        <v>20601422</v>
      </c>
      <c r="I35" s="1164">
        <v>10196244439</v>
      </c>
      <c r="J35" s="1667"/>
      <c r="K35" s="37"/>
      <c r="L35" s="37"/>
      <c r="M35" s="37"/>
      <c r="N35" s="37"/>
      <c r="O35" s="37"/>
      <c r="P35" s="37"/>
      <c r="Q35" s="37"/>
      <c r="R35" s="37"/>
      <c r="S35" s="37"/>
      <c r="T35" s="37"/>
      <c r="U35" s="37"/>
      <c r="V35" s="37"/>
      <c r="W35" s="37"/>
    </row>
    <row r="36" spans="1:23" s="38" customFormat="1" ht="15" thickTop="1">
      <c r="A36" s="1672"/>
      <c r="B36" s="1669"/>
      <c r="C36" s="1669"/>
      <c r="D36" s="1669"/>
      <c r="E36" s="1669"/>
      <c r="F36" s="1669"/>
      <c r="G36" s="1669"/>
      <c r="H36" s="1669"/>
      <c r="I36" s="1670"/>
      <c r="J36" s="1624"/>
    </row>
    <row r="37" spans="1:23" s="38" customFormat="1" ht="15" customHeight="1">
      <c r="A37" s="1673" t="s">
        <v>4064</v>
      </c>
      <c r="B37" s="211"/>
      <c r="C37" s="211"/>
      <c r="D37" s="211"/>
      <c r="E37" s="211"/>
      <c r="F37" s="1666"/>
      <c r="G37" s="1666"/>
      <c r="H37" s="211"/>
      <c r="I37" s="1666"/>
      <c r="J37" s="1667"/>
      <c r="K37" s="37"/>
      <c r="L37" s="37"/>
      <c r="M37" s="37"/>
      <c r="N37" s="37"/>
      <c r="O37" s="37"/>
      <c r="P37" s="37"/>
      <c r="Q37" s="37"/>
      <c r="R37" s="37"/>
      <c r="S37" s="37"/>
      <c r="T37" s="37"/>
      <c r="U37" s="37"/>
      <c r="V37" s="37"/>
      <c r="W37" s="37"/>
    </row>
    <row r="38" spans="1:23" s="38" customFormat="1" ht="8.4" customHeight="1">
      <c r="A38" s="1490"/>
      <c r="B38" s="211"/>
      <c r="C38" s="211"/>
      <c r="D38" s="211"/>
      <c r="E38" s="211"/>
      <c r="F38" s="211"/>
      <c r="G38" s="211"/>
      <c r="H38" s="211"/>
      <c r="I38" s="211"/>
      <c r="J38" s="1667"/>
      <c r="K38" s="37"/>
      <c r="L38" s="37"/>
      <c r="M38" s="37"/>
      <c r="N38" s="37"/>
      <c r="O38" s="37"/>
      <c r="P38" s="37"/>
      <c r="Q38" s="37"/>
      <c r="R38" s="37"/>
      <c r="S38" s="37"/>
      <c r="T38" s="37"/>
      <c r="U38" s="37"/>
      <c r="V38" s="37"/>
      <c r="W38" s="37"/>
    </row>
    <row r="39" spans="1:23">
      <c r="A39" s="1490" t="s">
        <v>4082</v>
      </c>
      <c r="J39" s="1482"/>
    </row>
    <row r="40" spans="1:23" ht="5.4" customHeight="1">
      <c r="A40" s="1490"/>
      <c r="J40" s="1482"/>
    </row>
    <row r="41" spans="1:23" ht="14.4" customHeight="1">
      <c r="A41" s="1985" t="s">
        <v>4083</v>
      </c>
      <c r="B41" s="1986"/>
      <c r="C41" s="1986"/>
      <c r="D41" s="1986"/>
      <c r="E41" s="1986"/>
      <c r="F41" s="1986"/>
      <c r="G41" s="1986"/>
      <c r="H41" s="1986"/>
      <c r="I41" s="1986"/>
      <c r="J41" s="1482"/>
    </row>
    <row r="42" spans="1:23" ht="5.4" customHeight="1">
      <c r="A42" s="1490"/>
      <c r="J42" s="1482"/>
    </row>
    <row r="43" spans="1:23">
      <c r="A43" s="1490" t="s">
        <v>4084</v>
      </c>
      <c r="J43" s="1482"/>
    </row>
    <row r="44" spans="1:23" ht="5.4" customHeight="1">
      <c r="A44" s="1490"/>
      <c r="J44" s="1482"/>
    </row>
    <row r="45" spans="1:23" ht="14.4" customHeight="1">
      <c r="A45" s="1985" t="s">
        <v>4085</v>
      </c>
      <c r="B45" s="1986"/>
      <c r="C45" s="1986"/>
      <c r="D45" s="1986"/>
      <c r="E45" s="1986"/>
      <c r="F45" s="1986"/>
      <c r="G45" s="1986"/>
      <c r="H45" s="1986"/>
      <c r="I45" s="1986"/>
      <c r="J45" s="1482"/>
    </row>
    <row r="46" spans="1:23" ht="5.4" customHeight="1">
      <c r="A46" s="1490"/>
      <c r="J46" s="1482"/>
    </row>
    <row r="47" spans="1:23">
      <c r="A47" s="1490" t="s">
        <v>4086</v>
      </c>
      <c r="J47" s="1482"/>
    </row>
    <row r="48" spans="1:23" ht="5.4" customHeight="1">
      <c r="A48" s="1490"/>
      <c r="J48" s="1482"/>
    </row>
    <row r="49" spans="1:23">
      <c r="A49" s="1490" t="s">
        <v>4081</v>
      </c>
      <c r="J49" s="1482"/>
    </row>
    <row r="50" spans="1:23">
      <c r="A50" s="1490"/>
      <c r="J50" s="1482"/>
    </row>
    <row r="51" spans="1:23" s="38" customFormat="1" ht="15" customHeight="1">
      <c r="A51" s="1673" t="s">
        <v>4215</v>
      </c>
      <c r="B51" s="211"/>
      <c r="C51" s="211"/>
      <c r="D51" s="211"/>
      <c r="E51" s="211"/>
      <c r="F51" s="1666"/>
      <c r="G51" s="1666"/>
      <c r="H51" s="211"/>
      <c r="I51" s="1666"/>
      <c r="J51" s="1667"/>
      <c r="K51" s="37"/>
      <c r="L51" s="37"/>
      <c r="M51" s="37"/>
      <c r="N51" s="37"/>
      <c r="O51" s="37"/>
      <c r="P51" s="37"/>
      <c r="Q51" s="37"/>
      <c r="R51" s="37"/>
      <c r="S51" s="37"/>
      <c r="T51" s="37"/>
      <c r="U51" s="37"/>
      <c r="V51" s="37"/>
      <c r="W51" s="37"/>
    </row>
    <row r="52" spans="1:23" ht="6" customHeight="1">
      <c r="A52" s="1490"/>
      <c r="J52" s="1482"/>
    </row>
    <row r="53" spans="1:23" ht="28.2" customHeight="1">
      <c r="A53" s="1982" t="s">
        <v>4225</v>
      </c>
      <c r="B53" s="1983"/>
      <c r="C53" s="1983"/>
      <c r="D53" s="1983"/>
      <c r="E53" s="1983"/>
      <c r="F53" s="1983"/>
      <c r="G53" s="1983"/>
      <c r="H53" s="1983"/>
      <c r="I53" s="1983"/>
      <c r="J53" s="1505"/>
    </row>
  </sheetData>
  <mergeCells count="6">
    <mergeCell ref="A53:I53"/>
    <mergeCell ref="A41:I41"/>
    <mergeCell ref="A45:I45"/>
    <mergeCell ref="A9:A10"/>
    <mergeCell ref="F9:I9"/>
    <mergeCell ref="B9:E9"/>
  </mergeCells>
  <hyperlinks>
    <hyperlink ref="K1" location="ER!A1" display="ER" xr:uid="{ECF21C65-8B29-40BC-A568-02A2E45EA5B8}"/>
  </hyperlinks>
  <pageMargins left="0.7" right="0.7" top="0.75" bottom="0.75" header="0.3" footer="0.3"/>
  <pageSetup paperSize="9" scale="58" fitToHeight="0"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00CC"/>
    <pageSetUpPr fitToPage="1"/>
  </sheetPr>
  <dimension ref="A1:X65"/>
  <sheetViews>
    <sheetView showGridLines="0" topLeftCell="A36" zoomScaleNormal="100" workbookViewId="0">
      <selection activeCell="A50" sqref="A50:D50"/>
    </sheetView>
  </sheetViews>
  <sheetFormatPr baseColWidth="10" defaultRowHeight="14.4"/>
  <cols>
    <col min="1" max="1" width="53.88671875" style="24" customWidth="1"/>
    <col min="2" max="3" width="18" style="24" customWidth="1"/>
    <col min="4" max="4" width="6.44140625" style="24" customWidth="1"/>
    <col min="5" max="5" width="8.21875" style="24" customWidth="1"/>
    <col min="6" max="7" width="15.44140625" style="24" customWidth="1"/>
    <col min="8" max="20" width="11.44140625" style="24"/>
  </cols>
  <sheetData>
    <row r="1" spans="1:24">
      <c r="E1" s="29" t="s">
        <v>111</v>
      </c>
    </row>
    <row r="2" spans="1:24" ht="31.2" customHeight="1"/>
    <row r="4" spans="1:24">
      <c r="A4" s="1680" t="s">
        <v>4106</v>
      </c>
      <c r="B4" s="67"/>
      <c r="C4" s="67"/>
      <c r="D4" s="1675"/>
      <c r="E4" s="1139"/>
      <c r="F4" s="1166"/>
      <c r="U4" s="24"/>
      <c r="V4" s="24"/>
      <c r="W4" s="24"/>
      <c r="X4" s="24"/>
    </row>
    <row r="5" spans="1:24">
      <c r="A5" s="1663"/>
      <c r="B5" s="1168"/>
      <c r="C5" s="1169"/>
      <c r="D5" s="1676"/>
      <c r="E5" s="1169"/>
      <c r="F5" s="1166"/>
      <c r="U5" s="24"/>
      <c r="V5" s="24"/>
      <c r="W5" s="24"/>
      <c r="X5" s="24"/>
    </row>
    <row r="6" spans="1:24">
      <c r="A6" s="1681" t="s">
        <v>2228</v>
      </c>
      <c r="B6" s="2020"/>
      <c r="C6" s="2020"/>
      <c r="D6" s="1676"/>
      <c r="E6" s="1169"/>
      <c r="F6" s="1166"/>
      <c r="U6" s="24"/>
      <c r="V6" s="24"/>
      <c r="W6" s="24"/>
      <c r="X6" s="24"/>
    </row>
    <row r="7" spans="1:24">
      <c r="A7" s="1663"/>
      <c r="D7" s="1676"/>
      <c r="U7" s="24"/>
      <c r="V7" s="24"/>
      <c r="W7" s="24"/>
      <c r="X7" s="24"/>
    </row>
    <row r="8" spans="1:24">
      <c r="A8" s="1682" t="s">
        <v>119</v>
      </c>
      <c r="B8" s="1398">
        <v>45657</v>
      </c>
      <c r="C8" s="1398">
        <v>45291</v>
      </c>
      <c r="D8" s="1676"/>
      <c r="U8" s="24"/>
      <c r="V8" s="24"/>
      <c r="W8" s="24"/>
      <c r="X8" s="24"/>
    </row>
    <row r="9" spans="1:24">
      <c r="A9" s="1683" t="s">
        <v>1923</v>
      </c>
      <c r="B9" s="1171">
        <v>65710001</v>
      </c>
      <c r="C9" s="1171">
        <v>76361111</v>
      </c>
      <c r="D9" s="1676"/>
      <c r="U9" s="24"/>
      <c r="V9" s="24"/>
      <c r="W9" s="24"/>
      <c r="X9" s="24"/>
    </row>
    <row r="10" spans="1:24">
      <c r="A10" s="1683" t="s">
        <v>1924</v>
      </c>
      <c r="B10" s="1171">
        <v>694033350</v>
      </c>
      <c r="C10" s="1171">
        <v>129271728</v>
      </c>
      <c r="D10" s="1676"/>
      <c r="U10" s="24"/>
      <c r="V10" s="24"/>
      <c r="W10" s="24"/>
      <c r="X10" s="24"/>
    </row>
    <row r="11" spans="1:24">
      <c r="A11" s="1683" t="s">
        <v>1929</v>
      </c>
      <c r="B11" s="1171">
        <v>116725551</v>
      </c>
      <c r="C11" s="1171">
        <v>255496119</v>
      </c>
      <c r="D11" s="1676"/>
      <c r="U11" s="24"/>
      <c r="V11" s="24"/>
      <c r="W11" s="24"/>
      <c r="X11" s="24"/>
    </row>
    <row r="12" spans="1:24">
      <c r="A12" s="1683" t="s">
        <v>1930</v>
      </c>
      <c r="B12" s="1171">
        <v>27463281</v>
      </c>
      <c r="C12" s="1171">
        <v>1450000</v>
      </c>
      <c r="D12" s="1676"/>
      <c r="U12" s="24"/>
      <c r="V12" s="24"/>
      <c r="W12" s="24"/>
      <c r="X12" s="24"/>
    </row>
    <row r="13" spans="1:24">
      <c r="A13" s="1683" t="s">
        <v>3248</v>
      </c>
      <c r="B13" s="1171">
        <v>46541725</v>
      </c>
      <c r="C13" s="1171">
        <v>1919918</v>
      </c>
      <c r="D13" s="1676"/>
      <c r="U13" s="24"/>
      <c r="V13" s="24"/>
      <c r="W13" s="24"/>
      <c r="X13" s="24"/>
    </row>
    <row r="14" spans="1:24">
      <c r="A14" s="1683" t="s">
        <v>2087</v>
      </c>
      <c r="B14" s="1171">
        <v>355771767</v>
      </c>
      <c r="C14" s="1171">
        <v>40136731</v>
      </c>
      <c r="D14" s="1676"/>
      <c r="H14" s="211"/>
      <c r="U14" s="24"/>
      <c r="V14" s="24"/>
      <c r="W14" s="24"/>
      <c r="X14" s="24"/>
    </row>
    <row r="15" spans="1:24">
      <c r="A15" s="1663" t="s">
        <v>2089</v>
      </c>
      <c r="B15" s="1171">
        <v>2787688</v>
      </c>
      <c r="C15" s="1171">
        <v>4990908</v>
      </c>
      <c r="D15" s="1676"/>
      <c r="U15" s="24"/>
      <c r="V15" s="24"/>
      <c r="W15" s="24"/>
      <c r="X15" s="24"/>
    </row>
    <row r="16" spans="1:24">
      <c r="A16" s="1663" t="s">
        <v>3250</v>
      </c>
      <c r="B16" s="1171">
        <v>449675137</v>
      </c>
      <c r="C16" s="1171">
        <v>194257592</v>
      </c>
      <c r="D16" s="1676"/>
      <c r="U16" s="24"/>
      <c r="V16" s="24"/>
      <c r="W16" s="24"/>
      <c r="X16" s="24"/>
    </row>
    <row r="17" spans="1:24">
      <c r="A17" s="1663" t="s">
        <v>3251</v>
      </c>
      <c r="B17" s="1171">
        <v>128013596</v>
      </c>
      <c r="C17" s="1171">
        <v>0</v>
      </c>
      <c r="D17" s="1676"/>
      <c r="U17" s="24"/>
      <c r="V17" s="24"/>
      <c r="W17" s="24"/>
      <c r="X17" s="24"/>
    </row>
    <row r="18" spans="1:24">
      <c r="A18" s="1663" t="s">
        <v>3252</v>
      </c>
      <c r="B18" s="1171">
        <v>35184830</v>
      </c>
      <c r="C18" s="1171">
        <v>0</v>
      </c>
      <c r="D18" s="1676"/>
      <c r="F18" s="212"/>
      <c r="G18" s="212"/>
      <c r="U18" s="24"/>
      <c r="V18" s="24"/>
      <c r="W18" s="24"/>
      <c r="X18" s="24"/>
    </row>
    <row r="19" spans="1:24">
      <c r="A19" s="1684" t="s">
        <v>3253</v>
      </c>
      <c r="B19" s="1171">
        <v>15028971450</v>
      </c>
      <c r="C19" s="1171">
        <v>0</v>
      </c>
      <c r="D19" s="1677"/>
      <c r="E19"/>
      <c r="F19"/>
      <c r="G19"/>
      <c r="H19"/>
      <c r="I19"/>
      <c r="J19"/>
      <c r="K19"/>
      <c r="L19"/>
      <c r="M19"/>
      <c r="N19"/>
      <c r="O19"/>
      <c r="P19"/>
      <c r="Q19"/>
      <c r="R19"/>
      <c r="S19"/>
      <c r="T19"/>
    </row>
    <row r="20" spans="1:24">
      <c r="A20" s="1663" t="s">
        <v>3254</v>
      </c>
      <c r="B20" s="1171">
        <v>1036309441</v>
      </c>
      <c r="C20" s="1171">
        <v>0</v>
      </c>
      <c r="D20" s="1676"/>
      <c r="U20" s="24"/>
      <c r="V20" s="24"/>
      <c r="W20" s="24"/>
      <c r="X20" s="24"/>
    </row>
    <row r="21" spans="1:24">
      <c r="A21" s="1663" t="s">
        <v>2491</v>
      </c>
      <c r="B21" s="1171">
        <v>1793400000</v>
      </c>
      <c r="C21" s="1171">
        <v>0</v>
      </c>
      <c r="D21" s="1676"/>
      <c r="U21" s="24"/>
      <c r="V21" s="24"/>
      <c r="W21" s="24"/>
      <c r="X21" s="24"/>
    </row>
    <row r="22" spans="1:24" ht="15" thickBot="1">
      <c r="A22" s="1682" t="s">
        <v>3</v>
      </c>
      <c r="B22" s="1172">
        <v>19780587817</v>
      </c>
      <c r="C22" s="1172">
        <v>703884107</v>
      </c>
      <c r="D22" s="1678"/>
      <c r="U22" s="24"/>
      <c r="V22" s="24"/>
      <c r="W22" s="24"/>
      <c r="X22" s="24"/>
    </row>
    <row r="23" spans="1:24" ht="15" thickTop="1">
      <c r="A23" s="555"/>
      <c r="B23" s="1674"/>
      <c r="C23" s="1674"/>
      <c r="D23" s="1676"/>
      <c r="U23" s="24"/>
      <c r="V23" s="24"/>
      <c r="W23" s="24"/>
      <c r="X23" s="24"/>
    </row>
    <row r="24" spans="1:24">
      <c r="A24" s="1685"/>
      <c r="B24" s="1166"/>
      <c r="D24" s="1676"/>
      <c r="U24" s="24"/>
      <c r="V24" s="24"/>
      <c r="W24" s="24"/>
      <c r="X24" s="24"/>
    </row>
    <row r="25" spans="1:24">
      <c r="A25" s="1682" t="s">
        <v>170</v>
      </c>
      <c r="B25" s="1398">
        <v>45657</v>
      </c>
      <c r="C25" s="1398">
        <v>45291</v>
      </c>
      <c r="D25" s="1679"/>
      <c r="E25" s="1169"/>
      <c r="F25" s="1166"/>
      <c r="U25" s="24"/>
      <c r="V25" s="24"/>
      <c r="W25" s="24"/>
      <c r="X25" s="24"/>
    </row>
    <row r="26" spans="1:24">
      <c r="A26" s="1683" t="s">
        <v>3313</v>
      </c>
      <c r="B26" s="1171">
        <v>94939721</v>
      </c>
      <c r="C26" s="1171">
        <v>12639477</v>
      </c>
      <c r="D26" s="1676"/>
      <c r="E26" s="1169"/>
      <c r="F26" s="1166"/>
      <c r="U26" s="24"/>
      <c r="V26" s="24"/>
      <c r="W26" s="24"/>
      <c r="X26" s="24"/>
    </row>
    <row r="27" spans="1:24">
      <c r="A27" s="1683" t="s">
        <v>3711</v>
      </c>
      <c r="B27" s="1171">
        <v>917906173</v>
      </c>
      <c r="C27" s="1171">
        <v>633148047</v>
      </c>
      <c r="D27" s="1676"/>
      <c r="E27" s="1169"/>
      <c r="F27" s="1166"/>
      <c r="U27" s="24"/>
      <c r="V27" s="24"/>
      <c r="W27" s="24"/>
      <c r="X27" s="24"/>
    </row>
    <row r="28" spans="1:24">
      <c r="A28" s="1683" t="s">
        <v>2221</v>
      </c>
      <c r="B28" s="1171">
        <v>1067811224</v>
      </c>
      <c r="C28" s="1171">
        <v>1877990545</v>
      </c>
      <c r="D28" s="1676"/>
      <c r="E28" s="1169"/>
      <c r="F28" s="1166"/>
      <c r="U28" s="24"/>
      <c r="V28" s="24"/>
      <c r="W28" s="24"/>
      <c r="X28" s="24"/>
    </row>
    <row r="29" spans="1:24">
      <c r="A29" s="1683" t="s">
        <v>3315</v>
      </c>
      <c r="B29" s="1171">
        <v>22479508</v>
      </c>
      <c r="C29" s="1171">
        <v>7193200</v>
      </c>
      <c r="D29" s="1676"/>
      <c r="E29" s="1169"/>
      <c r="F29" s="1166"/>
      <c r="U29" s="24"/>
      <c r="V29" s="24"/>
      <c r="W29" s="24"/>
      <c r="X29" s="24"/>
    </row>
    <row r="30" spans="1:24">
      <c r="A30" s="1683" t="s">
        <v>2487</v>
      </c>
      <c r="B30" s="1171">
        <v>1036296451</v>
      </c>
      <c r="C30" s="1171">
        <v>0</v>
      </c>
      <c r="D30" s="1676"/>
      <c r="E30" s="1169"/>
      <c r="F30" s="1166"/>
      <c r="U30" s="24"/>
      <c r="V30" s="24"/>
      <c r="W30" s="24"/>
      <c r="X30" s="24"/>
    </row>
    <row r="31" spans="1:24">
      <c r="A31" s="1683" t="s">
        <v>3265</v>
      </c>
      <c r="B31" s="1171">
        <v>1795900000</v>
      </c>
      <c r="C31" s="1171">
        <v>0</v>
      </c>
      <c r="D31" s="1676"/>
      <c r="E31" s="1169"/>
      <c r="F31" s="1166"/>
      <c r="U31" s="24"/>
      <c r="V31" s="24"/>
      <c r="W31" s="24"/>
      <c r="X31" s="24"/>
    </row>
    <row r="32" spans="1:24">
      <c r="A32" s="1683" t="s">
        <v>3316</v>
      </c>
      <c r="B32" s="1171">
        <v>2182234397.9528208</v>
      </c>
      <c r="C32" s="1171">
        <v>2522089817</v>
      </c>
      <c r="D32" s="1676"/>
      <c r="E32" s="1169"/>
      <c r="F32" s="1166"/>
      <c r="U32" s="24"/>
      <c r="V32" s="24"/>
      <c r="W32" s="24"/>
      <c r="X32" s="24"/>
    </row>
    <row r="33" spans="1:24" ht="15" thickBot="1">
      <c r="A33" s="1682" t="s">
        <v>3</v>
      </c>
      <c r="B33" s="1172">
        <v>7117567474.9528208</v>
      </c>
      <c r="C33" s="1172">
        <v>5053061086</v>
      </c>
      <c r="D33" s="1676"/>
      <c r="E33" s="1169"/>
      <c r="F33" s="1166"/>
      <c r="U33" s="24"/>
      <c r="V33" s="24"/>
      <c r="W33" s="24"/>
      <c r="X33" s="24"/>
    </row>
    <row r="34" spans="1:24" ht="15" thickTop="1">
      <c r="A34" s="1685"/>
      <c r="B34" s="1173"/>
      <c r="C34" s="1173"/>
      <c r="D34" s="1482"/>
      <c r="E34" s="1169"/>
      <c r="F34" s="1166"/>
    </row>
    <row r="35" spans="1:24">
      <c r="A35" s="1673" t="s">
        <v>4064</v>
      </c>
      <c r="B35" s="1174"/>
      <c r="C35" s="1174"/>
      <c r="D35" s="1482"/>
    </row>
    <row r="36" spans="1:24" ht="5.4" customHeight="1">
      <c r="A36" s="1673"/>
      <c r="B36" s="1174"/>
      <c r="C36" s="1174"/>
      <c r="D36" s="1482"/>
    </row>
    <row r="37" spans="1:24">
      <c r="A37" s="1490" t="s">
        <v>4094</v>
      </c>
      <c r="B37" s="211"/>
      <c r="C37" s="211"/>
      <c r="D37" s="1482"/>
    </row>
    <row r="38" spans="1:24" ht="5.4" customHeight="1">
      <c r="A38" s="1673"/>
      <c r="B38" s="1174"/>
      <c r="C38" s="1174"/>
      <c r="D38" s="1482"/>
    </row>
    <row r="39" spans="1:24" ht="59.4" customHeight="1">
      <c r="A39" s="1938" t="s">
        <v>4095</v>
      </c>
      <c r="B39" s="1939"/>
      <c r="C39" s="1939"/>
      <c r="D39" s="1452"/>
      <c r="E39"/>
      <c r="F39"/>
      <c r="G39"/>
      <c r="H39"/>
      <c r="I39"/>
      <c r="J39"/>
      <c r="K39"/>
      <c r="L39"/>
      <c r="M39"/>
      <c r="N39"/>
      <c r="O39"/>
      <c r="P39"/>
      <c r="Q39"/>
      <c r="R39"/>
      <c r="S39"/>
      <c r="T39"/>
    </row>
    <row r="40" spans="1:24" ht="5.4" customHeight="1">
      <c r="A40" s="1673"/>
      <c r="B40" s="1174"/>
      <c r="C40" s="1174"/>
      <c r="D40" s="1482"/>
    </row>
    <row r="41" spans="1:24">
      <c r="A41" s="555" t="s">
        <v>4096</v>
      </c>
      <c r="D41" s="1482"/>
    </row>
    <row r="42" spans="1:24" ht="5.4" customHeight="1">
      <c r="A42" s="1673"/>
      <c r="B42" s="1174"/>
      <c r="C42" s="1174"/>
      <c r="D42" s="1482"/>
    </row>
    <row r="43" spans="1:24" ht="30" customHeight="1">
      <c r="A43" s="1938" t="s">
        <v>4097</v>
      </c>
      <c r="B43" s="1939"/>
      <c r="C43" s="1939"/>
      <c r="D43" s="1452"/>
      <c r="E43"/>
      <c r="F43"/>
      <c r="G43"/>
      <c r="H43"/>
      <c r="I43"/>
      <c r="J43"/>
      <c r="K43"/>
      <c r="L43"/>
      <c r="M43"/>
      <c r="N43"/>
      <c r="O43"/>
      <c r="P43"/>
      <c r="Q43"/>
      <c r="R43"/>
      <c r="S43"/>
      <c r="T43"/>
    </row>
    <row r="44" spans="1:24" ht="5.4" customHeight="1">
      <c r="A44" s="1673"/>
      <c r="B44" s="1174"/>
      <c r="C44" s="1174"/>
      <c r="D44" s="1482"/>
    </row>
    <row r="45" spans="1:24">
      <c r="A45" s="555" t="s">
        <v>4098</v>
      </c>
      <c r="D45" s="1482"/>
    </row>
    <row r="46" spans="1:24" ht="5.4" customHeight="1">
      <c r="A46" s="1673"/>
      <c r="B46" s="1174"/>
      <c r="C46" s="1174"/>
      <c r="D46" s="1482"/>
    </row>
    <row r="47" spans="1:24" ht="115.8" customHeight="1">
      <c r="A47" s="1938" t="s">
        <v>4101</v>
      </c>
      <c r="B47" s="1939"/>
      <c r="C47" s="1939"/>
      <c r="D47" s="1452"/>
      <c r="E47"/>
      <c r="F47"/>
      <c r="G47"/>
      <c r="H47"/>
      <c r="I47"/>
      <c r="J47"/>
      <c r="K47"/>
      <c r="L47"/>
      <c r="M47"/>
      <c r="N47"/>
      <c r="O47"/>
      <c r="P47"/>
      <c r="Q47"/>
      <c r="R47"/>
      <c r="S47"/>
      <c r="T47"/>
    </row>
    <row r="48" spans="1:24">
      <c r="A48" s="1490" t="s">
        <v>4100</v>
      </c>
      <c r="D48" s="1482"/>
    </row>
    <row r="49" spans="1:4" ht="5.4" customHeight="1">
      <c r="A49" s="1673"/>
      <c r="B49" s="1174"/>
      <c r="C49" s="1174"/>
      <c r="D49" s="1482"/>
    </row>
    <row r="50" spans="1:4" customFormat="1" ht="43.8" customHeight="1">
      <c r="A50" s="1960" t="s">
        <v>4099</v>
      </c>
      <c r="B50" s="1961"/>
      <c r="C50" s="1961"/>
      <c r="D50" s="1516"/>
    </row>
    <row r="51" spans="1:4">
      <c r="A51" s="1490"/>
      <c r="D51" s="1482"/>
    </row>
    <row r="52" spans="1:4">
      <c r="A52" s="1436" t="s">
        <v>4102</v>
      </c>
      <c r="D52" s="1482"/>
    </row>
    <row r="53" spans="1:4" ht="5.4" customHeight="1">
      <c r="A53" s="1673"/>
      <c r="B53" s="1174"/>
      <c r="C53" s="1174"/>
      <c r="D53" s="1482"/>
    </row>
    <row r="54" spans="1:4" customFormat="1" ht="14.4" customHeight="1">
      <c r="A54" s="1938" t="s">
        <v>4103</v>
      </c>
      <c r="B54" s="1939"/>
      <c r="C54" s="1939"/>
      <c r="D54" s="1452"/>
    </row>
    <row r="55" spans="1:4" ht="5.4" customHeight="1">
      <c r="A55" s="1673"/>
      <c r="B55" s="1174"/>
      <c r="C55" s="1174"/>
      <c r="D55" s="1482"/>
    </row>
    <row r="56" spans="1:4" customFormat="1" ht="14.4" customHeight="1">
      <c r="A56" s="1938" t="s">
        <v>4104</v>
      </c>
      <c r="B56" s="1939"/>
      <c r="C56" s="1939"/>
      <c r="D56" s="1452"/>
    </row>
    <row r="57" spans="1:4" ht="5.4" customHeight="1">
      <c r="A57" s="1673"/>
      <c r="B57" s="1174"/>
      <c r="C57" s="1174"/>
      <c r="D57" s="1482"/>
    </row>
    <row r="58" spans="1:4" customFormat="1" ht="29.4" customHeight="1">
      <c r="A58" s="1938" t="s">
        <v>4105</v>
      </c>
      <c r="B58" s="1939"/>
      <c r="C58" s="1939"/>
      <c r="D58" s="1452"/>
    </row>
    <row r="59" spans="1:4" ht="5.4" customHeight="1">
      <c r="A59" s="1673"/>
      <c r="B59" s="1174"/>
      <c r="C59" s="1174"/>
      <c r="D59" s="1482"/>
    </row>
    <row r="60" spans="1:4" ht="42.6" customHeight="1">
      <c r="A60" s="1985" t="s">
        <v>4219</v>
      </c>
      <c r="B60" s="1986"/>
      <c r="C60" s="1986"/>
      <c r="D60" s="1482"/>
    </row>
    <row r="61" spans="1:4">
      <c r="A61" s="555"/>
      <c r="D61" s="1482"/>
    </row>
    <row r="62" spans="1:4">
      <c r="A62" s="1436" t="s">
        <v>4215</v>
      </c>
      <c r="D62" s="1482"/>
    </row>
    <row r="63" spans="1:4" ht="7.8" customHeight="1">
      <c r="A63" s="555"/>
      <c r="D63" s="1482"/>
    </row>
    <row r="64" spans="1:4" ht="61.2" customHeight="1">
      <c r="A64" s="1985" t="s">
        <v>4224</v>
      </c>
      <c r="B64" s="1986"/>
      <c r="C64" s="1986"/>
      <c r="D64" s="1482"/>
    </row>
    <row r="65" spans="1:4">
      <c r="A65" s="1509"/>
      <c r="B65" s="1501"/>
      <c r="C65" s="1501"/>
      <c r="D65" s="1505"/>
    </row>
  </sheetData>
  <mergeCells count="10">
    <mergeCell ref="B6:C6"/>
    <mergeCell ref="A39:C39"/>
    <mergeCell ref="A43:C43"/>
    <mergeCell ref="A50:C50"/>
    <mergeCell ref="A47:C47"/>
    <mergeCell ref="A64:C64"/>
    <mergeCell ref="A54:C54"/>
    <mergeCell ref="A56:C56"/>
    <mergeCell ref="A58:C58"/>
    <mergeCell ref="A60:C60"/>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00CC"/>
    <pageSetUpPr fitToPage="1"/>
  </sheetPr>
  <dimension ref="A1:AE35"/>
  <sheetViews>
    <sheetView showGridLines="0" topLeftCell="A5" zoomScaleNormal="100" workbookViewId="0">
      <selection activeCell="A5" sqref="A5:D35"/>
    </sheetView>
  </sheetViews>
  <sheetFormatPr baseColWidth="10" defaultRowHeight="14.4"/>
  <cols>
    <col min="1" max="1" width="47.44140625" style="24" customWidth="1"/>
    <col min="2" max="3" width="20" style="24" customWidth="1"/>
    <col min="4" max="4" width="4.44140625" style="24" customWidth="1"/>
    <col min="5" max="5" width="4.77734375" style="24" customWidth="1"/>
    <col min="6" max="7" width="14.88671875" style="24" customWidth="1"/>
    <col min="8" max="15" width="11.44140625" style="24"/>
  </cols>
  <sheetData>
    <row r="1" spans="1:31">
      <c r="E1" s="29" t="s">
        <v>111</v>
      </c>
    </row>
    <row r="2" spans="1:31" ht="21" customHeight="1"/>
    <row r="5" spans="1:31">
      <c r="A5" s="1534" t="s">
        <v>223</v>
      </c>
      <c r="B5" s="1532"/>
      <c r="C5" s="1532"/>
      <c r="D5" s="1533"/>
      <c r="E5" s="53"/>
      <c r="F5" s="53"/>
      <c r="G5" s="53"/>
      <c r="H5" s="3"/>
      <c r="I5" s="3"/>
      <c r="J5" s="3"/>
      <c r="K5" s="3"/>
      <c r="L5" s="3"/>
      <c r="M5" s="3"/>
      <c r="N5" s="3"/>
      <c r="O5" s="3"/>
      <c r="P5" s="3"/>
      <c r="Q5" s="3"/>
      <c r="R5" s="3"/>
      <c r="S5" s="3"/>
      <c r="T5" s="3"/>
      <c r="U5" s="3"/>
      <c r="V5" s="3"/>
      <c r="W5" s="3"/>
      <c r="X5" s="3"/>
      <c r="Y5" s="3"/>
      <c r="Z5" s="3"/>
      <c r="AA5" s="3"/>
      <c r="AB5" s="3"/>
      <c r="AC5" s="3"/>
      <c r="AD5" s="3"/>
    </row>
    <row r="6" spans="1:31">
      <c r="A6" s="1490"/>
      <c r="D6" s="1482"/>
    </row>
    <row r="7" spans="1:31">
      <c r="A7" s="1490"/>
      <c r="C7" s="1686" t="s">
        <v>2235</v>
      </c>
      <c r="D7" s="1482"/>
    </row>
    <row r="8" spans="1:31">
      <c r="A8" s="1594" t="s">
        <v>121</v>
      </c>
      <c r="B8" s="1636">
        <v>45657</v>
      </c>
      <c r="C8" s="1636">
        <v>45291</v>
      </c>
      <c r="D8" s="1692"/>
      <c r="H8" s="3"/>
      <c r="I8" s="3"/>
      <c r="J8" s="3"/>
      <c r="K8" s="3"/>
      <c r="L8" s="3"/>
      <c r="M8" s="3"/>
      <c r="N8" s="3"/>
      <c r="O8" s="3"/>
      <c r="P8" s="3"/>
      <c r="Q8" s="3"/>
      <c r="R8" s="3"/>
      <c r="S8" s="3"/>
      <c r="T8" s="3"/>
      <c r="U8" s="3"/>
      <c r="V8" s="3"/>
      <c r="W8" s="3"/>
      <c r="X8" s="3"/>
      <c r="Y8" s="3"/>
      <c r="Z8" s="3"/>
      <c r="AA8" s="3"/>
      <c r="AB8" s="3"/>
      <c r="AC8" s="3"/>
      <c r="AD8" s="3"/>
      <c r="AE8" s="3"/>
    </row>
    <row r="9" spans="1:31">
      <c r="A9" s="1690" t="s">
        <v>1715</v>
      </c>
      <c r="B9" s="303">
        <v>820272963.96635962</v>
      </c>
      <c r="C9" s="303">
        <v>31433129364</v>
      </c>
      <c r="D9" s="1420"/>
      <c r="H9" s="3"/>
      <c r="I9" s="3"/>
      <c r="J9" s="3"/>
      <c r="K9" s="3"/>
      <c r="L9" s="3"/>
      <c r="M9" s="3"/>
      <c r="N9" s="3"/>
      <c r="O9" s="3"/>
      <c r="P9" s="3"/>
      <c r="Q9" s="3"/>
      <c r="R9" s="3"/>
      <c r="S9" s="3"/>
      <c r="T9" s="3"/>
      <c r="U9" s="3"/>
      <c r="V9" s="3"/>
      <c r="W9" s="3"/>
      <c r="X9" s="3"/>
      <c r="Y9" s="3"/>
      <c r="Z9" s="3"/>
      <c r="AA9" s="3"/>
      <c r="AB9" s="3"/>
      <c r="AC9" s="3"/>
      <c r="AD9" s="3"/>
      <c r="AE9" s="3"/>
    </row>
    <row r="10" spans="1:31" ht="15" thickBot="1">
      <c r="A10" s="1691" t="s">
        <v>122</v>
      </c>
      <c r="B10" s="232">
        <v>820272963.96635962</v>
      </c>
      <c r="C10" s="232">
        <v>31433129364</v>
      </c>
      <c r="D10" s="1420"/>
      <c r="H10" s="3"/>
      <c r="I10" s="3"/>
      <c r="J10" s="3"/>
      <c r="K10" s="3"/>
      <c r="L10" s="3"/>
      <c r="M10" s="3"/>
      <c r="N10" s="3"/>
      <c r="O10" s="3"/>
      <c r="P10" s="3"/>
      <c r="Q10" s="3"/>
      <c r="R10" s="3"/>
      <c r="S10" s="3"/>
      <c r="T10" s="3"/>
      <c r="U10" s="3"/>
      <c r="V10" s="3"/>
      <c r="W10" s="3"/>
      <c r="X10" s="3"/>
      <c r="Y10" s="3"/>
      <c r="Z10" s="3"/>
      <c r="AA10" s="3"/>
      <c r="AB10" s="3"/>
      <c r="AC10" s="3"/>
      <c r="AD10" s="3"/>
      <c r="AE10" s="3"/>
    </row>
    <row r="11" spans="1:31" ht="15" thickTop="1">
      <c r="A11" s="1490"/>
      <c r="B11" s="1687">
        <v>-24255471602.033642</v>
      </c>
      <c r="C11" s="1687">
        <v>19107697723</v>
      </c>
      <c r="D11" s="1420"/>
      <c r="H11" s="3"/>
      <c r="I11" s="3"/>
      <c r="J11" s="3"/>
      <c r="K11" s="3"/>
      <c r="L11" s="3"/>
      <c r="M11" s="3"/>
      <c r="N11" s="3"/>
      <c r="O11" s="3"/>
      <c r="P11" s="3"/>
      <c r="Q11" s="3"/>
      <c r="R11" s="3"/>
      <c r="S11" s="3"/>
      <c r="T11" s="3"/>
      <c r="U11" s="3"/>
      <c r="V11" s="3"/>
      <c r="W11" s="3"/>
      <c r="X11" s="3"/>
      <c r="Y11" s="3"/>
      <c r="Z11" s="3"/>
      <c r="AA11" s="3"/>
      <c r="AB11" s="3"/>
      <c r="AC11" s="3"/>
      <c r="AD11" s="3"/>
      <c r="AE11" s="3"/>
    </row>
    <row r="12" spans="1:31">
      <c r="A12" s="555"/>
      <c r="B12" s="81"/>
      <c r="C12"/>
      <c r="D12" s="1420"/>
      <c r="H12" s="3"/>
      <c r="I12" s="3"/>
      <c r="J12" s="3"/>
      <c r="K12" s="3"/>
      <c r="L12" s="3"/>
      <c r="M12" s="3"/>
      <c r="N12" s="3"/>
      <c r="O12" s="3"/>
      <c r="P12" s="3"/>
      <c r="Q12" s="3"/>
      <c r="R12" s="3"/>
      <c r="S12" s="3"/>
      <c r="T12" s="3"/>
      <c r="U12" s="3"/>
      <c r="V12" s="3"/>
      <c r="W12" s="3"/>
      <c r="X12" s="3"/>
      <c r="Y12" s="3"/>
      <c r="Z12" s="3"/>
      <c r="AA12" s="3"/>
      <c r="AB12" s="3"/>
      <c r="AC12" s="3"/>
      <c r="AD12" s="3"/>
      <c r="AE12" s="3"/>
    </row>
    <row r="13" spans="1:31">
      <c r="A13" s="1594" t="s">
        <v>123</v>
      </c>
      <c r="B13" s="1636">
        <v>45657</v>
      </c>
      <c r="C13" s="1636">
        <v>45291</v>
      </c>
      <c r="D13" s="1420"/>
      <c r="E13" s="3"/>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31">
      <c r="A14" s="1690" t="s">
        <v>2603</v>
      </c>
      <c r="B14" s="1171">
        <v>200144375</v>
      </c>
      <c r="C14" s="1171">
        <v>19712522</v>
      </c>
      <c r="D14" s="1420"/>
      <c r="E14" s="3"/>
      <c r="F14" s="3"/>
      <c r="G14" s="3"/>
      <c r="H14" s="3"/>
      <c r="I14" s="3"/>
      <c r="J14" s="3"/>
      <c r="K14" s="3"/>
      <c r="L14" s="3"/>
      <c r="M14" s="3"/>
      <c r="N14" s="3"/>
      <c r="O14" s="3"/>
      <c r="P14" s="3"/>
      <c r="Q14" s="3"/>
      <c r="R14" s="3"/>
      <c r="S14" s="3"/>
      <c r="T14" s="3"/>
      <c r="U14" s="3"/>
      <c r="V14" s="3"/>
      <c r="W14" s="3"/>
      <c r="X14" s="3"/>
      <c r="Y14" s="3"/>
      <c r="Z14" s="3"/>
      <c r="AA14" s="3"/>
      <c r="AB14" s="3"/>
      <c r="AC14" s="3"/>
      <c r="AD14" s="3"/>
      <c r="AE14" s="3"/>
    </row>
    <row r="15" spans="1:31">
      <c r="A15" s="1690" t="s">
        <v>3283</v>
      </c>
      <c r="B15" s="1171">
        <v>937813621</v>
      </c>
      <c r="C15" s="1171">
        <v>243708306</v>
      </c>
      <c r="D15" s="1420"/>
      <c r="E15" s="3"/>
      <c r="F15" s="3"/>
      <c r="G15" s="3"/>
      <c r="H15" s="3"/>
      <c r="I15" s="3"/>
      <c r="J15" s="3"/>
      <c r="K15" s="3"/>
      <c r="L15" s="3"/>
      <c r="M15" s="3"/>
      <c r="N15" s="3"/>
      <c r="O15" s="3"/>
      <c r="P15" s="3"/>
      <c r="Q15" s="3"/>
      <c r="R15" s="3"/>
      <c r="S15" s="3"/>
      <c r="T15" s="3"/>
      <c r="U15" s="3"/>
      <c r="V15" s="3"/>
      <c r="W15" s="3"/>
      <c r="X15" s="3"/>
      <c r="Y15" s="3"/>
      <c r="Z15" s="3"/>
      <c r="AA15" s="3"/>
      <c r="AB15" s="3"/>
      <c r="AC15" s="3"/>
      <c r="AD15" s="3"/>
      <c r="AE15" s="3"/>
    </row>
    <row r="16" spans="1:31">
      <c r="A16" s="1690" t="s">
        <v>3411</v>
      </c>
      <c r="B16" s="1171">
        <v>122727273</v>
      </c>
      <c r="C16" s="1171">
        <v>386917250</v>
      </c>
      <c r="D16" s="1420"/>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1690" t="s">
        <v>2249</v>
      </c>
      <c r="B17" s="1171">
        <v>16952569</v>
      </c>
      <c r="C17" s="1171">
        <v>4669292</v>
      </c>
      <c r="D17" s="1420"/>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c r="A18" s="1690" t="s">
        <v>2209</v>
      </c>
      <c r="B18" s="1171">
        <v>8902605359.4199028</v>
      </c>
      <c r="C18" s="1171">
        <v>32890948194</v>
      </c>
      <c r="D18" s="1420"/>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ht="15" thickBot="1">
      <c r="A19" s="1691" t="s">
        <v>174</v>
      </c>
      <c r="B19" s="232">
        <v>10180243197.419903</v>
      </c>
      <c r="C19" s="232">
        <v>33545955564</v>
      </c>
      <c r="D19" s="1482"/>
      <c r="E19" s="3"/>
      <c r="F19" s="3"/>
      <c r="G19" s="3"/>
    </row>
    <row r="20" spans="1:31" ht="15" thickTop="1">
      <c r="A20" s="1490"/>
      <c r="B20" s="1688"/>
      <c r="C20" s="1688"/>
      <c r="D20" s="1482"/>
    </row>
    <row r="21" spans="1:31">
      <c r="A21" s="1490"/>
      <c r="D21" s="1420"/>
      <c r="H21" s="214"/>
      <c r="I21" s="3"/>
      <c r="J21" s="3"/>
      <c r="K21" s="3"/>
      <c r="L21" s="3"/>
      <c r="M21" s="3"/>
      <c r="N21" s="3"/>
      <c r="O21" s="3"/>
      <c r="P21" s="3"/>
      <c r="Q21" s="3"/>
      <c r="R21" s="3"/>
      <c r="S21" s="3"/>
      <c r="T21" s="3"/>
      <c r="U21" s="3"/>
      <c r="V21" s="3"/>
      <c r="W21" s="3"/>
      <c r="X21" s="3"/>
      <c r="Y21" s="3"/>
      <c r="Z21" s="3"/>
      <c r="AA21" s="3"/>
      <c r="AB21" s="3"/>
      <c r="AC21" s="3"/>
      <c r="AD21" s="3"/>
      <c r="AE21" s="3"/>
    </row>
    <row r="22" spans="1:31">
      <c r="A22" s="1490" t="s">
        <v>1984</v>
      </c>
      <c r="B22" s="1689">
        <v>-8082332395.4535427</v>
      </c>
      <c r="C22" s="1689">
        <v>-1457818830</v>
      </c>
      <c r="D22" s="1482"/>
      <c r="H22" s="211"/>
    </row>
    <row r="23" spans="1:31">
      <c r="A23" s="1490"/>
      <c r="D23" s="1482"/>
    </row>
    <row r="24" spans="1:31">
      <c r="A24" s="1490"/>
      <c r="D24" s="1482"/>
    </row>
    <row r="25" spans="1:31">
      <c r="A25" s="1673" t="s">
        <v>4064</v>
      </c>
      <c r="D25" s="1482"/>
    </row>
    <row r="26" spans="1:31" ht="6" customHeight="1">
      <c r="A26" s="1490"/>
      <c r="D26" s="1482"/>
    </row>
    <row r="27" spans="1:31" ht="55.8" customHeight="1">
      <c r="A27" s="1985" t="s">
        <v>4107</v>
      </c>
      <c r="B27" s="1986"/>
      <c r="C27" s="1986"/>
      <c r="D27" s="1482"/>
    </row>
    <row r="28" spans="1:31" ht="6" customHeight="1">
      <c r="A28" s="1490"/>
      <c r="D28" s="1482"/>
    </row>
    <row r="29" spans="1:31" ht="43.8" customHeight="1">
      <c r="A29" s="1985" t="s">
        <v>4108</v>
      </c>
      <c r="B29" s="1986"/>
      <c r="C29" s="1986"/>
      <c r="D29" s="1482"/>
    </row>
    <row r="30" spans="1:31" ht="6" customHeight="1">
      <c r="A30" s="1490"/>
      <c r="D30" s="1482"/>
    </row>
    <row r="31" spans="1:31" ht="28.8" customHeight="1">
      <c r="A31" s="1985" t="s">
        <v>4109</v>
      </c>
      <c r="B31" s="1986"/>
      <c r="C31" s="1986"/>
      <c r="D31" s="1482"/>
    </row>
    <row r="32" spans="1:31">
      <c r="A32" s="1490"/>
      <c r="D32" s="1482"/>
    </row>
    <row r="33" spans="1:20">
      <c r="A33" s="1436" t="s">
        <v>4215</v>
      </c>
      <c r="D33" s="1482"/>
      <c r="P33" s="24"/>
      <c r="Q33" s="24"/>
      <c r="R33" s="24"/>
      <c r="S33" s="24"/>
      <c r="T33" s="24"/>
    </row>
    <row r="34" spans="1:20" ht="4.8" customHeight="1">
      <c r="A34" s="555"/>
      <c r="D34" s="1482"/>
      <c r="P34" s="24"/>
      <c r="Q34" s="24"/>
      <c r="R34" s="24"/>
      <c r="S34" s="24"/>
      <c r="T34" s="24"/>
    </row>
    <row r="35" spans="1:20" ht="61.2" customHeight="1">
      <c r="A35" s="1982" t="s">
        <v>4223</v>
      </c>
      <c r="B35" s="1983"/>
      <c r="C35" s="1983"/>
      <c r="D35" s="1505"/>
      <c r="P35" s="24"/>
      <c r="Q35" s="24"/>
      <c r="R35" s="24"/>
      <c r="S35" s="24"/>
      <c r="T35" s="24"/>
    </row>
  </sheetData>
  <mergeCells count="4">
    <mergeCell ref="A27:C27"/>
    <mergeCell ref="A29:C29"/>
    <mergeCell ref="A31:C31"/>
    <mergeCell ref="A35:C35"/>
  </mergeCells>
  <hyperlinks>
    <hyperlink ref="E1" location="ER!A1" display="ER" xr:uid="{00000000-0004-0000-2600-000000000000}"/>
  </hyperlinks>
  <pageMargins left="0.7" right="0.7" top="0.75" bottom="0.75" header="0.3" footer="0.3"/>
  <pageSetup paperSize="9" scale="90"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00CC"/>
    <pageSetUpPr fitToPage="1"/>
  </sheetPr>
  <dimension ref="A1:AC16"/>
  <sheetViews>
    <sheetView showGridLines="0" zoomScaleNormal="100" workbookViewId="0">
      <selection activeCell="A4" sqref="A4:E16"/>
    </sheetView>
  </sheetViews>
  <sheetFormatPr baseColWidth="10" defaultRowHeight="14.4"/>
  <cols>
    <col min="1" max="1" width="38" style="24" customWidth="1"/>
    <col min="2" max="2" width="25.109375" style="24" customWidth="1"/>
    <col min="3" max="3" width="16.5546875" style="24" customWidth="1"/>
    <col min="4" max="4" width="18.44140625" style="24" customWidth="1"/>
    <col min="5" max="6" width="5.44140625" style="24" customWidth="1"/>
    <col min="7" max="26" width="11.44140625" style="24"/>
  </cols>
  <sheetData>
    <row r="1" spans="1:29">
      <c r="F1" s="29" t="s">
        <v>111</v>
      </c>
    </row>
    <row r="2" spans="1:29" ht="32.25" customHeight="1"/>
    <row r="4" spans="1:29" ht="15.75" customHeight="1">
      <c r="A4" s="1534" t="s">
        <v>4092</v>
      </c>
      <c r="B4" s="1531"/>
      <c r="C4" s="1358"/>
      <c r="D4" s="1358"/>
      <c r="E4" s="1359"/>
      <c r="F4" s="56"/>
      <c r="G4" s="33"/>
      <c r="H4" s="36"/>
      <c r="I4" s="34"/>
      <c r="AA4" s="24"/>
      <c r="AB4" s="24"/>
      <c r="AC4" s="24"/>
    </row>
    <row r="5" spans="1:29" ht="51" customHeight="1">
      <c r="A5" s="1985" t="s">
        <v>4111</v>
      </c>
      <c r="B5" s="1986"/>
      <c r="C5" s="1986"/>
      <c r="D5" s="1986"/>
      <c r="E5" s="1699"/>
      <c r="F5" s="52"/>
      <c r="G5" s="33"/>
      <c r="H5" s="36"/>
      <c r="I5" s="34"/>
      <c r="AA5" s="24"/>
      <c r="AB5" s="24"/>
      <c r="AC5" s="24"/>
    </row>
    <row r="6" spans="1:29">
      <c r="A6" s="1696"/>
      <c r="B6" s="33"/>
      <c r="D6" s="1686" t="s">
        <v>2235</v>
      </c>
      <c r="E6" s="1700"/>
      <c r="F6" s="34"/>
      <c r="G6" s="33"/>
      <c r="H6" s="36"/>
      <c r="I6" s="34"/>
      <c r="AA6" s="24"/>
      <c r="AB6" s="24"/>
      <c r="AC6" s="24"/>
    </row>
    <row r="7" spans="1:29">
      <c r="A7" s="1594" t="s">
        <v>124</v>
      </c>
      <c r="B7" s="1693" t="s">
        <v>4089</v>
      </c>
      <c r="C7" s="1636">
        <v>45657</v>
      </c>
      <c r="D7" s="1636">
        <v>45291</v>
      </c>
      <c r="E7" s="1700"/>
      <c r="F7" s="34"/>
      <c r="G7" s="33"/>
      <c r="H7" s="36"/>
      <c r="I7" s="34"/>
      <c r="AA7" s="24"/>
      <c r="AB7" s="24"/>
      <c r="AC7" s="24"/>
    </row>
    <row r="8" spans="1:29">
      <c r="A8" s="1697" t="s">
        <v>3317</v>
      </c>
      <c r="B8" s="1694" t="s">
        <v>4091</v>
      </c>
      <c r="C8" s="1175">
        <v>-945530038</v>
      </c>
      <c r="D8" s="1175">
        <v>0</v>
      </c>
      <c r="E8" s="1700"/>
      <c r="F8" s="34"/>
      <c r="G8" s="33"/>
      <c r="H8" s="36"/>
      <c r="I8" s="34"/>
      <c r="AA8" s="24"/>
      <c r="AB8" s="24"/>
      <c r="AC8" s="24"/>
    </row>
    <row r="9" spans="1:29">
      <c r="A9" s="1663" t="s">
        <v>3317</v>
      </c>
      <c r="B9" s="1167" t="s">
        <v>4090</v>
      </c>
      <c r="C9" s="1175">
        <v>-315138197</v>
      </c>
      <c r="D9" s="1175">
        <v>0</v>
      </c>
      <c r="E9" s="1700"/>
      <c r="F9" s="34"/>
      <c r="G9" s="33"/>
      <c r="H9" s="36"/>
      <c r="I9" s="34"/>
      <c r="AA9" s="24"/>
      <c r="AB9" s="24"/>
      <c r="AC9" s="24"/>
    </row>
    <row r="10" spans="1:29" ht="15" thickBot="1">
      <c r="A10" s="1698" t="s">
        <v>3</v>
      </c>
      <c r="B10" s="1695"/>
      <c r="C10" s="1176">
        <v>-1260668235</v>
      </c>
      <c r="D10" s="1176">
        <v>0</v>
      </c>
      <c r="E10" s="1700"/>
      <c r="F10" s="34"/>
      <c r="G10" s="33"/>
      <c r="H10" s="36"/>
      <c r="I10" s="34"/>
      <c r="AA10" s="24"/>
      <c r="AB10" s="24"/>
      <c r="AC10" s="24"/>
    </row>
    <row r="11" spans="1:29" ht="15" thickTop="1">
      <c r="A11" s="1696"/>
      <c r="B11" s="33"/>
      <c r="C11" s="1178"/>
      <c r="D11" s="34"/>
      <c r="E11" s="1700"/>
      <c r="F11" s="34"/>
      <c r="G11" s="33"/>
      <c r="H11" s="36"/>
      <c r="I11" s="34"/>
      <c r="AA11" s="24"/>
      <c r="AB11" s="24"/>
      <c r="AC11" s="24"/>
    </row>
    <row r="12" spans="1:29">
      <c r="A12" s="1490"/>
      <c r="E12" s="1482"/>
    </row>
    <row r="13" spans="1:29">
      <c r="A13" s="1490"/>
      <c r="E13" s="1482"/>
    </row>
    <row r="14" spans="1:29">
      <c r="A14" s="1490"/>
      <c r="E14" s="1482"/>
    </row>
    <row r="15" spans="1:29">
      <c r="A15" s="1490"/>
      <c r="E15" s="1482"/>
    </row>
    <row r="16" spans="1:29">
      <c r="A16" s="1509"/>
      <c r="B16" s="1501"/>
      <c r="C16" s="1501"/>
      <c r="D16" s="1501"/>
      <c r="E16" s="1505"/>
    </row>
  </sheetData>
  <mergeCells count="1">
    <mergeCell ref="A5:D5"/>
  </mergeCells>
  <hyperlinks>
    <hyperlink ref="F1" location="ER!A1" display="ER" xr:uid="{00000000-0004-0000-2700-000000000000}"/>
  </hyperlinks>
  <pageMargins left="0.7" right="0.7" top="0.75" bottom="0.75" header="0.3" footer="0.3"/>
  <pageSetup paperSize="9" scale="80"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00CC"/>
    <pageSetUpPr fitToPage="1"/>
  </sheetPr>
  <dimension ref="A1:V16"/>
  <sheetViews>
    <sheetView zoomScaleNormal="100" workbookViewId="0">
      <selection activeCell="F6" sqref="F6"/>
    </sheetView>
  </sheetViews>
  <sheetFormatPr baseColWidth="10" defaultRowHeight="14.4"/>
  <cols>
    <col min="1" max="1" width="45.5546875" style="24" customWidth="1"/>
    <col min="2" max="2" width="18.44140625" style="24" customWidth="1"/>
    <col min="3" max="3" width="17.6640625" style="24" customWidth="1"/>
    <col min="4" max="4" width="4.21875" style="24" customWidth="1"/>
    <col min="5" max="5" width="5.109375" style="24" customWidth="1"/>
    <col min="6" max="22" width="11.44140625" style="24"/>
  </cols>
  <sheetData>
    <row r="1" spans="1:20">
      <c r="E1" s="29" t="s">
        <v>111</v>
      </c>
    </row>
    <row r="2" spans="1:20" ht="30" customHeight="1"/>
    <row r="4" spans="1:20">
      <c r="A4" s="1534" t="s">
        <v>4093</v>
      </c>
      <c r="B4" s="1531"/>
      <c r="C4" s="1531"/>
      <c r="D4" s="1701"/>
      <c r="E4" s="1340"/>
      <c r="F4" s="1341"/>
      <c r="G4" s="1342"/>
      <c r="H4" s="1343"/>
    </row>
    <row r="5" spans="1:20">
      <c r="A5" s="2021" t="s">
        <v>2235</v>
      </c>
      <c r="B5" s="2022"/>
      <c r="C5" s="1343"/>
      <c r="D5" s="1702"/>
      <c r="E5" s="1343"/>
      <c r="F5" s="1341"/>
      <c r="G5" s="1342"/>
      <c r="H5" s="1343"/>
    </row>
    <row r="6" spans="1:20">
      <c r="A6" s="1704"/>
      <c r="B6" s="2023"/>
      <c r="C6" s="2023"/>
      <c r="D6" s="1702"/>
      <c r="E6" s="1343"/>
      <c r="F6" s="1341"/>
      <c r="G6" s="1342"/>
      <c r="H6" s="1343"/>
    </row>
    <row r="7" spans="1:20">
      <c r="A7" s="1704"/>
      <c r="D7" s="1702"/>
      <c r="E7" s="1343"/>
      <c r="F7" s="1341"/>
      <c r="G7" s="1342"/>
      <c r="H7" s="1343"/>
    </row>
    <row r="8" spans="1:20">
      <c r="A8" s="1698" t="s">
        <v>125</v>
      </c>
      <c r="B8" s="1398">
        <v>45657</v>
      </c>
      <c r="C8" s="1398">
        <v>45291</v>
      </c>
      <c r="D8" s="1702"/>
      <c r="E8" s="1343"/>
      <c r="F8" s="1341"/>
      <c r="G8" s="1342"/>
      <c r="H8" s="1343"/>
    </row>
    <row r="9" spans="1:20">
      <c r="A9" s="1704" t="s">
        <v>4220</v>
      </c>
      <c r="B9" s="1703">
        <v>423901590.15394938</v>
      </c>
      <c r="C9" s="1341">
        <v>0</v>
      </c>
      <c r="D9" s="1702"/>
      <c r="E9" s="1343"/>
      <c r="F9" s="1341"/>
      <c r="G9" s="1342"/>
      <c r="H9" s="1343"/>
    </row>
    <row r="10" spans="1:20" ht="15" thickBot="1">
      <c r="A10" s="1698" t="s">
        <v>3</v>
      </c>
      <c r="B10" s="1176">
        <v>423901590.15394938</v>
      </c>
      <c r="C10" s="1176">
        <v>0</v>
      </c>
      <c r="D10" s="1702"/>
      <c r="E10" s="1343"/>
      <c r="F10" s="1341"/>
      <c r="G10" s="1342"/>
      <c r="H10" s="1343"/>
    </row>
    <row r="11" spans="1:20" ht="15" thickTop="1">
      <c r="A11" s="1704"/>
      <c r="B11" s="1344"/>
      <c r="C11" s="1343"/>
      <c r="D11" s="1702"/>
      <c r="E11" s="1343"/>
      <c r="F11" s="1341"/>
      <c r="G11" s="1342"/>
      <c r="H11" s="1343"/>
    </row>
    <row r="12" spans="1:20" customFormat="1" ht="41.4" customHeight="1">
      <c r="A12" s="1985" t="s">
        <v>4226</v>
      </c>
      <c r="B12" s="1986"/>
      <c r="C12" s="1986"/>
      <c r="D12" s="1482"/>
      <c r="E12" s="24"/>
      <c r="F12" s="24"/>
      <c r="G12" s="24"/>
      <c r="H12" s="24"/>
      <c r="I12" s="24"/>
      <c r="J12" s="24"/>
      <c r="K12" s="24"/>
      <c r="L12" s="24"/>
      <c r="M12" s="24"/>
      <c r="N12" s="24"/>
      <c r="O12" s="24"/>
      <c r="P12" s="24"/>
      <c r="Q12" s="24"/>
      <c r="R12" s="24"/>
      <c r="S12" s="24"/>
      <c r="T12" s="24"/>
    </row>
    <row r="13" spans="1:20" ht="5.4" customHeight="1">
      <c r="A13" s="1490"/>
      <c r="D13" s="1482"/>
    </row>
    <row r="14" spans="1:20" customFormat="1" ht="41.4" customHeight="1">
      <c r="A14" s="1985" t="s">
        <v>4227</v>
      </c>
      <c r="B14" s="1986"/>
      <c r="C14" s="1986"/>
      <c r="D14" s="1482"/>
      <c r="E14" s="24"/>
      <c r="F14" s="24"/>
      <c r="G14" s="24"/>
      <c r="H14" s="24"/>
      <c r="I14" s="24"/>
      <c r="J14" s="24"/>
      <c r="K14" s="24"/>
      <c r="L14" s="24"/>
      <c r="M14" s="24"/>
      <c r="N14" s="24"/>
      <c r="O14" s="24"/>
      <c r="P14" s="24"/>
      <c r="Q14" s="24"/>
      <c r="R14" s="24"/>
      <c r="S14" s="24"/>
      <c r="T14" s="24"/>
    </row>
    <row r="15" spans="1:20">
      <c r="A15" s="1490"/>
      <c r="D15" s="1482"/>
    </row>
    <row r="16" spans="1:20">
      <c r="A16" s="1509"/>
      <c r="B16" s="1501"/>
      <c r="C16" s="1501"/>
      <c r="D16" s="1505"/>
    </row>
  </sheetData>
  <mergeCells count="4">
    <mergeCell ref="A5:B5"/>
    <mergeCell ref="B6:C6"/>
    <mergeCell ref="A12:C12"/>
    <mergeCell ref="A14:C14"/>
  </mergeCells>
  <hyperlinks>
    <hyperlink ref="E1" location="ER!A1" display="ER" xr:uid="{00000000-0004-0000-2800-000000000000}"/>
  </hyperlinks>
  <pageMargins left="0.7" right="0.7" top="0.75" bottom="0.75" header="0.3" footer="0.3"/>
  <pageSetup paperSize="9" scale="96"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00CC"/>
    <pageSetUpPr fitToPage="1"/>
  </sheetPr>
  <dimension ref="A1:Z22"/>
  <sheetViews>
    <sheetView showGridLines="0" zoomScaleNormal="100" workbookViewId="0">
      <selection activeCell="C11" sqref="C11"/>
    </sheetView>
  </sheetViews>
  <sheetFormatPr baseColWidth="10" defaultRowHeight="14.4"/>
  <cols>
    <col min="1" max="1" width="47.5546875" style="24" customWidth="1"/>
    <col min="2" max="3" width="19.33203125" style="24" customWidth="1"/>
    <col min="4" max="4" width="4.109375" style="24" customWidth="1"/>
    <col min="5" max="5" width="8.77734375" style="24" customWidth="1"/>
    <col min="6" max="26" width="11.44140625" style="24"/>
  </cols>
  <sheetData>
    <row r="1" spans="1:26">
      <c r="E1" s="29" t="s">
        <v>111</v>
      </c>
    </row>
    <row r="2" spans="1:26" ht="33" customHeight="1"/>
    <row r="4" spans="1:26">
      <c r="A4" s="1430" t="s">
        <v>226</v>
      </c>
      <c r="B4" s="1352"/>
      <c r="C4" s="1352"/>
      <c r="D4" s="1464"/>
      <c r="E4" s="1212"/>
      <c r="F4" s="1167"/>
      <c r="G4" s="1166"/>
    </row>
    <row r="5" spans="1:26">
      <c r="A5" s="1489"/>
      <c r="B5" s="1212"/>
      <c r="C5" s="1212"/>
      <c r="D5" s="1640"/>
      <c r="E5" s="1212"/>
      <c r="F5" s="959"/>
      <c r="G5" s="581"/>
      <c r="H5"/>
      <c r="I5"/>
      <c r="J5"/>
      <c r="K5"/>
      <c r="L5"/>
      <c r="M5"/>
      <c r="N5"/>
      <c r="O5"/>
      <c r="P5"/>
      <c r="Q5"/>
      <c r="R5"/>
      <c r="S5"/>
      <c r="T5"/>
      <c r="U5"/>
      <c r="V5"/>
      <c r="W5"/>
      <c r="X5"/>
      <c r="Y5"/>
      <c r="Z5"/>
    </row>
    <row r="6" spans="1:26" ht="28.8" customHeight="1">
      <c r="A6" s="2024" t="s">
        <v>4114</v>
      </c>
      <c r="B6" s="2025"/>
      <c r="C6" s="2025"/>
      <c r="D6" s="1676"/>
      <c r="E6" s="1169"/>
      <c r="F6" s="1167"/>
      <c r="G6" s="1166"/>
    </row>
    <row r="7" spans="1:26" ht="28.8" customHeight="1">
      <c r="A7" s="2024" t="s">
        <v>4115</v>
      </c>
      <c r="B7" s="2025"/>
      <c r="C7" s="2025"/>
      <c r="D7" s="1676"/>
      <c r="E7" s="1169"/>
      <c r="F7" s="1167"/>
      <c r="G7" s="1166"/>
    </row>
    <row r="8" spans="1:26">
      <c r="A8" s="1707"/>
      <c r="B8" s="1705"/>
      <c r="C8" s="1705"/>
      <c r="D8" s="1676"/>
      <c r="E8" s="1169"/>
      <c r="F8" s="1167"/>
      <c r="G8" s="1166"/>
    </row>
    <row r="9" spans="1:26">
      <c r="A9" s="1663"/>
      <c r="C9" s="1170" t="s">
        <v>2235</v>
      </c>
      <c r="D9" s="1676"/>
      <c r="E9" s="1169"/>
      <c r="F9" s="1167"/>
      <c r="G9" s="1166"/>
    </row>
    <row r="10" spans="1:26">
      <c r="A10" s="1682" t="s">
        <v>38</v>
      </c>
      <c r="B10" s="1398">
        <v>45657</v>
      </c>
      <c r="C10" s="1398">
        <v>45291</v>
      </c>
      <c r="D10" s="1676"/>
      <c r="E10" s="1169"/>
      <c r="F10" s="1167"/>
      <c r="G10" s="1166"/>
    </row>
    <row r="11" spans="1:26">
      <c r="A11" s="1490" t="s">
        <v>4110</v>
      </c>
      <c r="B11" s="1213">
        <v>1132326390</v>
      </c>
      <c r="C11" s="1213">
        <v>1421317043</v>
      </c>
      <c r="D11" s="1676"/>
      <c r="E11" s="1169"/>
      <c r="F11" s="1167"/>
      <c r="G11" s="1166"/>
    </row>
    <row r="12" spans="1:26" s="188" customFormat="1" ht="15" thickBot="1">
      <c r="A12" s="1708" t="s">
        <v>3</v>
      </c>
      <c r="B12" s="1214">
        <v>1132326390</v>
      </c>
      <c r="C12" s="1214">
        <v>1421317043</v>
      </c>
      <c r="D12" s="1710"/>
      <c r="E12" s="1213"/>
      <c r="F12" s="1215"/>
      <c r="G12" s="1215"/>
      <c r="H12" s="83"/>
      <c r="I12" s="83"/>
      <c r="J12" s="83"/>
      <c r="K12" s="83"/>
      <c r="L12" s="83"/>
      <c r="M12" s="83"/>
      <c r="N12" s="83"/>
      <c r="O12" s="83"/>
      <c r="P12" s="83"/>
      <c r="Q12" s="83"/>
      <c r="R12" s="83"/>
      <c r="S12" s="83"/>
      <c r="T12" s="83"/>
      <c r="U12" s="83"/>
      <c r="V12" s="83"/>
      <c r="W12" s="83"/>
      <c r="X12" s="83"/>
      <c r="Y12" s="83"/>
      <c r="Z12" s="83"/>
    </row>
    <row r="13" spans="1:26" s="188" customFormat="1" ht="15" thickTop="1">
      <c r="A13" s="1709"/>
      <c r="B13" s="1706"/>
      <c r="C13" s="1706"/>
      <c r="D13" s="1711"/>
      <c r="E13" s="1213"/>
      <c r="F13" s="1215"/>
      <c r="G13" s="1215"/>
      <c r="H13" s="83"/>
      <c r="I13" s="83"/>
      <c r="J13" s="83"/>
      <c r="K13" s="83"/>
      <c r="L13" s="83"/>
      <c r="M13" s="83"/>
      <c r="N13" s="83"/>
      <c r="O13" s="83"/>
      <c r="P13" s="83"/>
      <c r="Q13" s="83"/>
      <c r="R13" s="83"/>
      <c r="S13" s="83"/>
      <c r="T13" s="83"/>
      <c r="U13" s="83"/>
      <c r="V13" s="83"/>
      <c r="W13" s="83"/>
      <c r="X13" s="83"/>
      <c r="Y13" s="83"/>
      <c r="Z13" s="83"/>
    </row>
    <row r="14" spans="1:26" s="188" customFormat="1">
      <c r="A14" s="1215"/>
      <c r="B14" s="1216"/>
      <c r="C14" s="1216"/>
      <c r="D14" s="1213"/>
      <c r="E14" s="1213"/>
      <c r="F14" s="1215"/>
      <c r="G14" s="1215"/>
      <c r="H14" s="83"/>
      <c r="I14" s="83"/>
      <c r="J14" s="83"/>
      <c r="K14" s="83"/>
      <c r="L14" s="83"/>
      <c r="M14" s="83"/>
      <c r="N14" s="83"/>
      <c r="O14" s="83"/>
      <c r="P14" s="83"/>
      <c r="Q14" s="83"/>
      <c r="R14" s="83"/>
      <c r="S14" s="83"/>
      <c r="T14" s="83"/>
      <c r="U14" s="83"/>
      <c r="V14" s="83"/>
      <c r="W14" s="83"/>
      <c r="X14" s="83"/>
      <c r="Y14" s="83"/>
      <c r="Z14" s="83"/>
    </row>
    <row r="15" spans="1:26" s="188" customFormat="1">
      <c r="B15" s="83"/>
      <c r="C15" s="83"/>
      <c r="D15" s="83"/>
      <c r="E15" s="83"/>
      <c r="F15" s="83"/>
      <c r="G15" s="83"/>
      <c r="H15" s="83"/>
      <c r="I15" s="83"/>
      <c r="J15" s="83"/>
      <c r="K15" s="83"/>
      <c r="L15" s="83"/>
      <c r="M15" s="83"/>
      <c r="N15" s="83"/>
      <c r="O15" s="83"/>
      <c r="P15" s="83"/>
      <c r="Q15" s="83"/>
      <c r="R15" s="83"/>
      <c r="S15" s="83"/>
      <c r="T15" s="83"/>
      <c r="U15" s="83"/>
      <c r="V15" s="83"/>
      <c r="W15" s="83"/>
      <c r="X15" s="83"/>
      <c r="Y15" s="83"/>
      <c r="Z15" s="83"/>
    </row>
    <row r="16" spans="1:26" s="188" customFormat="1">
      <c r="A16" s="83"/>
      <c r="B16" s="83"/>
      <c r="C16" s="83"/>
      <c r="D16" s="83"/>
      <c r="E16" s="83"/>
      <c r="F16" s="83"/>
      <c r="G16" s="83"/>
      <c r="H16" s="83"/>
      <c r="I16" s="83"/>
      <c r="J16" s="83"/>
      <c r="K16" s="83"/>
      <c r="L16" s="83"/>
      <c r="M16" s="83"/>
      <c r="N16" s="83"/>
      <c r="O16" s="83"/>
      <c r="P16" s="83"/>
      <c r="Q16" s="83"/>
      <c r="R16" s="83"/>
      <c r="S16" s="83"/>
      <c r="T16" s="83"/>
      <c r="U16" s="83"/>
      <c r="V16" s="83"/>
      <c r="W16" s="83"/>
      <c r="X16" s="83"/>
      <c r="Y16" s="83"/>
      <c r="Z16" s="83"/>
    </row>
    <row r="17" spans="1:26" s="188" customFormat="1">
      <c r="A17" s="83"/>
      <c r="B17" s="83"/>
      <c r="C17" s="83"/>
      <c r="D17" s="83"/>
      <c r="E17" s="83"/>
      <c r="F17" s="83"/>
      <c r="G17" s="83"/>
      <c r="H17" s="83"/>
      <c r="I17" s="83"/>
      <c r="J17" s="83"/>
      <c r="K17" s="83"/>
      <c r="L17" s="83"/>
      <c r="M17" s="83"/>
      <c r="N17" s="83"/>
      <c r="O17" s="83"/>
      <c r="P17" s="83"/>
      <c r="Q17" s="83"/>
      <c r="R17" s="83"/>
      <c r="S17" s="83"/>
      <c r="T17" s="83"/>
      <c r="U17" s="83"/>
      <c r="V17" s="83"/>
      <c r="W17" s="83"/>
      <c r="X17" s="83"/>
      <c r="Y17" s="83"/>
      <c r="Z17" s="83"/>
    </row>
    <row r="18" spans="1:26" s="188" customFormat="1">
      <c r="A18" s="83"/>
      <c r="B18" s="83"/>
      <c r="C18" s="83"/>
      <c r="D18" s="83"/>
      <c r="E18" s="83"/>
      <c r="F18" s="83"/>
      <c r="G18" s="83"/>
      <c r="H18" s="83"/>
      <c r="I18" s="83"/>
      <c r="J18" s="83"/>
      <c r="K18" s="83"/>
      <c r="L18" s="83"/>
      <c r="M18" s="83"/>
      <c r="N18" s="83"/>
      <c r="O18" s="83"/>
      <c r="P18" s="83"/>
      <c r="Q18" s="83"/>
      <c r="R18" s="83"/>
      <c r="S18" s="83"/>
      <c r="T18" s="83"/>
      <c r="U18" s="83"/>
      <c r="V18" s="83"/>
      <c r="W18" s="83"/>
      <c r="X18" s="83"/>
      <c r="Y18" s="83"/>
      <c r="Z18" s="83"/>
    </row>
    <row r="19" spans="1:26" s="188" customFormat="1">
      <c r="A19" s="83"/>
      <c r="B19" s="83"/>
      <c r="C19" s="83"/>
      <c r="D19" s="83"/>
      <c r="E19" s="83"/>
      <c r="F19" s="83"/>
      <c r="G19" s="83"/>
      <c r="H19" s="83"/>
      <c r="I19" s="83"/>
      <c r="J19" s="83"/>
      <c r="K19" s="83"/>
      <c r="L19" s="83"/>
      <c r="M19" s="83"/>
      <c r="N19" s="83"/>
      <c r="O19" s="83"/>
      <c r="P19" s="83"/>
      <c r="Q19" s="83"/>
      <c r="R19" s="83"/>
      <c r="S19" s="83"/>
      <c r="T19" s="83"/>
      <c r="U19" s="83"/>
      <c r="V19" s="83"/>
      <c r="W19" s="83"/>
      <c r="X19" s="83"/>
      <c r="Y19" s="83"/>
      <c r="Z19" s="83"/>
    </row>
    <row r="20" spans="1:26" s="188" customFormat="1">
      <c r="A20" s="83"/>
      <c r="B20" s="83"/>
      <c r="C20" s="83"/>
      <c r="D20" s="83"/>
      <c r="E20" s="83"/>
      <c r="F20" s="83"/>
      <c r="G20" s="83"/>
      <c r="H20" s="83"/>
      <c r="I20" s="83"/>
      <c r="J20" s="83"/>
      <c r="K20" s="83"/>
      <c r="L20" s="83"/>
      <c r="M20" s="83"/>
      <c r="N20" s="83"/>
      <c r="O20" s="83"/>
      <c r="P20" s="83"/>
      <c r="Q20" s="83"/>
      <c r="R20" s="83"/>
      <c r="S20" s="83"/>
      <c r="T20" s="83"/>
      <c r="U20" s="83"/>
      <c r="V20" s="83"/>
      <c r="W20" s="83"/>
      <c r="X20" s="83"/>
      <c r="Y20" s="83"/>
      <c r="Z20" s="83"/>
    </row>
    <row r="21" spans="1:26" s="188" customFormat="1">
      <c r="A21" s="83"/>
      <c r="B21" s="83"/>
      <c r="C21" s="83"/>
      <c r="D21" s="83"/>
      <c r="E21" s="83"/>
      <c r="F21" s="83"/>
      <c r="G21" s="83"/>
      <c r="H21" s="83"/>
      <c r="I21" s="83"/>
      <c r="J21" s="83"/>
      <c r="K21" s="83"/>
      <c r="L21" s="83"/>
      <c r="M21" s="83"/>
      <c r="N21" s="83"/>
      <c r="O21" s="83"/>
      <c r="P21" s="83"/>
      <c r="Q21" s="83"/>
      <c r="R21" s="83"/>
      <c r="S21" s="83"/>
      <c r="T21" s="83"/>
      <c r="U21" s="83"/>
      <c r="V21" s="83"/>
      <c r="W21" s="83"/>
      <c r="X21" s="83"/>
      <c r="Y21" s="83"/>
      <c r="Z21" s="83"/>
    </row>
    <row r="22" spans="1:26" s="188" customFormat="1">
      <c r="A22" s="83"/>
      <c r="B22" s="83"/>
      <c r="C22" s="83"/>
      <c r="D22" s="83"/>
      <c r="E22" s="83"/>
      <c r="F22" s="83"/>
      <c r="G22" s="83"/>
      <c r="H22" s="83"/>
      <c r="I22" s="83"/>
      <c r="J22" s="83"/>
      <c r="K22" s="83"/>
      <c r="L22" s="83"/>
      <c r="M22" s="83"/>
      <c r="N22" s="83"/>
      <c r="O22" s="83"/>
      <c r="P22" s="83"/>
      <c r="Q22" s="83"/>
      <c r="R22" s="83"/>
      <c r="S22" s="83"/>
      <c r="T22" s="83"/>
      <c r="U22" s="83"/>
      <c r="V22" s="83"/>
      <c r="W22" s="83"/>
      <c r="X22" s="83"/>
      <c r="Y22" s="83"/>
      <c r="Z22" s="83"/>
    </row>
  </sheetData>
  <mergeCells count="2">
    <mergeCell ref="A6:C6"/>
    <mergeCell ref="A7:C7"/>
  </mergeCells>
  <hyperlinks>
    <hyperlink ref="E1" location="ER!A1" display="ER" xr:uid="{00000000-0004-0000-2900-000000000000}"/>
  </hyperlinks>
  <pageMargins left="0.7" right="0.7" top="0.75" bottom="0.75" header="0.3" footer="0.3"/>
  <pageSetup paperSize="9" scale="8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00CC"/>
    <pageSetUpPr fitToPage="1"/>
  </sheetPr>
  <dimension ref="A1:V13"/>
  <sheetViews>
    <sheetView zoomScaleNormal="100" workbookViewId="0">
      <selection activeCell="A9" sqref="A9"/>
    </sheetView>
  </sheetViews>
  <sheetFormatPr baseColWidth="10" defaultRowHeight="14.4"/>
  <cols>
    <col min="1" max="1" width="39.6640625" style="24" customWidth="1"/>
    <col min="2" max="2" width="18.44140625" style="24" customWidth="1"/>
    <col min="3" max="3" width="17.88671875" style="24" customWidth="1"/>
    <col min="4" max="4" width="3.5546875" style="24" customWidth="1"/>
    <col min="5" max="5" width="6.88671875" style="24" customWidth="1"/>
    <col min="6" max="22" width="11.44140625" style="24"/>
  </cols>
  <sheetData>
    <row r="1" spans="1:8">
      <c r="E1" s="29" t="s">
        <v>111</v>
      </c>
    </row>
    <row r="2" spans="1:8" ht="31.8" customHeight="1"/>
    <row r="4" spans="1:8">
      <c r="A4" s="1534" t="s">
        <v>225</v>
      </c>
      <c r="B4" s="1531"/>
      <c r="C4" s="1532"/>
      <c r="D4" s="1533"/>
      <c r="E4" s="53"/>
      <c r="F4" s="33"/>
      <c r="G4" s="36"/>
      <c r="H4" s="34"/>
    </row>
    <row r="5" spans="1:8">
      <c r="A5" s="2026" t="s">
        <v>2235</v>
      </c>
      <c r="B5" s="2027"/>
      <c r="C5" s="34"/>
      <c r="D5" s="1700"/>
      <c r="E5" s="34"/>
      <c r="F5" s="33"/>
      <c r="G5" s="36"/>
      <c r="H5" s="34"/>
    </row>
    <row r="6" spans="1:8">
      <c r="A6" s="1696"/>
      <c r="D6" s="1700"/>
      <c r="E6" s="34"/>
      <c r="F6" s="33"/>
      <c r="G6" s="36"/>
      <c r="H6" s="34"/>
    </row>
    <row r="7" spans="1:8">
      <c r="A7" s="1490"/>
      <c r="B7" s="1636">
        <v>45657</v>
      </c>
      <c r="C7" s="1636">
        <v>45291</v>
      </c>
      <c r="D7" s="1700"/>
      <c r="E7" s="34"/>
      <c r="F7" s="33"/>
      <c r="G7" s="36"/>
      <c r="H7" s="34"/>
    </row>
    <row r="8" spans="1:8">
      <c r="A8" s="1698" t="s">
        <v>690</v>
      </c>
      <c r="B8" s="1096"/>
      <c r="C8" s="1096"/>
      <c r="D8" s="1700"/>
      <c r="E8" s="34"/>
      <c r="F8" s="33"/>
      <c r="G8" s="36"/>
      <c r="H8" s="34"/>
    </row>
    <row r="9" spans="1:8">
      <c r="A9" s="1696" t="s">
        <v>117</v>
      </c>
      <c r="B9" s="1175">
        <v>0</v>
      </c>
      <c r="C9" s="1175">
        <v>0</v>
      </c>
      <c r="D9" s="1700"/>
      <c r="E9" s="34"/>
      <c r="F9" s="33"/>
      <c r="G9" s="36"/>
      <c r="H9" s="34"/>
    </row>
    <row r="10" spans="1:8" ht="15" thickBot="1">
      <c r="A10" s="1698" t="s">
        <v>3</v>
      </c>
      <c r="B10" s="1176">
        <v>0</v>
      </c>
      <c r="C10" s="1176">
        <v>0</v>
      </c>
      <c r="D10" s="1700"/>
      <c r="E10" s="34"/>
      <c r="F10" s="33"/>
      <c r="G10" s="36"/>
      <c r="H10" s="34"/>
    </row>
    <row r="11" spans="1:8" ht="15" thickTop="1">
      <c r="A11" s="1696"/>
      <c r="B11" s="35"/>
      <c r="C11" s="34"/>
      <c r="D11" s="1700"/>
      <c r="E11" s="34"/>
      <c r="F11" s="33"/>
      <c r="G11" s="36"/>
      <c r="H11" s="34"/>
    </row>
    <row r="12" spans="1:8">
      <c r="A12" s="1490"/>
      <c r="D12" s="1482"/>
    </row>
    <row r="13" spans="1:8">
      <c r="A13" s="1509"/>
      <c r="B13" s="1501"/>
      <c r="C13" s="1501"/>
      <c r="D13" s="1505"/>
    </row>
  </sheetData>
  <mergeCells count="1">
    <mergeCell ref="A5:B5"/>
  </mergeCells>
  <hyperlinks>
    <hyperlink ref="E1" location="ER!A1" display="ER" xr:uid="{00000000-0004-0000-2A00-000000000000}"/>
  </hyperlinks>
  <pageMargins left="0.7" right="0.7" top="0.75" bottom="0.75" header="0.3" footer="0.3"/>
  <pageSetup paperSize="9"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00CC"/>
    <pageSetUpPr fitToPage="1"/>
  </sheetPr>
  <dimension ref="A1:V12"/>
  <sheetViews>
    <sheetView zoomScaleNormal="100" workbookViewId="0">
      <selection activeCell="E17" sqref="E17"/>
    </sheetView>
  </sheetViews>
  <sheetFormatPr baseColWidth="10" defaultRowHeight="14.4"/>
  <cols>
    <col min="1" max="1" width="60.109375" style="24" customWidth="1"/>
    <col min="2" max="2" width="18.109375" style="24" customWidth="1"/>
    <col min="3" max="3" width="17.5546875" style="24" customWidth="1"/>
    <col min="4" max="4" width="4.77734375" style="24" customWidth="1"/>
    <col min="5" max="5" width="8" style="24" customWidth="1"/>
    <col min="6" max="22" width="11.44140625" style="24"/>
  </cols>
  <sheetData>
    <row r="1" spans="1:8">
      <c r="E1" s="29" t="s">
        <v>111</v>
      </c>
    </row>
    <row r="2" spans="1:8" ht="28.5" customHeight="1"/>
    <row r="4" spans="1:8">
      <c r="A4" s="1534" t="s">
        <v>227</v>
      </c>
      <c r="B4" s="1532"/>
      <c r="C4" s="1532"/>
      <c r="D4" s="1533"/>
      <c r="E4" s="53"/>
      <c r="F4" s="33"/>
      <c r="G4" s="36"/>
      <c r="H4" s="34"/>
    </row>
    <row r="5" spans="1:8">
      <c r="A5" s="2026" t="s">
        <v>2235</v>
      </c>
      <c r="B5" s="2027"/>
      <c r="C5" s="34"/>
      <c r="D5" s="1700"/>
      <c r="E5" s="34"/>
      <c r="F5" s="33"/>
      <c r="G5" s="36"/>
      <c r="H5" s="34"/>
    </row>
    <row r="6" spans="1:8">
      <c r="A6" s="1696"/>
      <c r="D6" s="1700"/>
      <c r="E6" s="34"/>
      <c r="F6" s="33"/>
      <c r="G6" s="36"/>
      <c r="H6" s="34"/>
    </row>
    <row r="7" spans="1:8">
      <c r="A7" s="1724" t="s">
        <v>63</v>
      </c>
      <c r="B7" s="1636">
        <v>45657</v>
      </c>
      <c r="C7" s="1636">
        <v>45291</v>
      </c>
      <c r="D7" s="1700"/>
      <c r="E7" s="34"/>
      <c r="F7" s="33"/>
      <c r="G7" s="36"/>
      <c r="H7" s="34"/>
    </row>
    <row r="8" spans="1:8">
      <c r="A8" s="1690" t="s">
        <v>694</v>
      </c>
      <c r="B8" s="33"/>
      <c r="C8" s="33"/>
      <c r="D8" s="1700"/>
      <c r="E8" s="34"/>
      <c r="F8" s="33"/>
      <c r="G8" s="36"/>
      <c r="H8" s="34"/>
    </row>
    <row r="9" spans="1:8">
      <c r="A9" s="1690" t="s">
        <v>51</v>
      </c>
      <c r="B9" s="33"/>
      <c r="C9" s="33"/>
      <c r="D9" s="1700"/>
      <c r="E9" s="34"/>
      <c r="F9" s="33"/>
      <c r="G9" s="36"/>
      <c r="H9" s="34"/>
    </row>
    <row r="10" spans="1:8">
      <c r="A10" s="1690" t="s">
        <v>228</v>
      </c>
      <c r="B10" s="33"/>
      <c r="C10" s="33"/>
      <c r="D10" s="1700"/>
      <c r="E10" s="34"/>
      <c r="F10" s="33"/>
      <c r="G10" s="36"/>
      <c r="H10" s="34"/>
    </row>
    <row r="11" spans="1:8" ht="15" thickBot="1">
      <c r="A11" s="1725" t="s">
        <v>3</v>
      </c>
      <c r="B11" s="236">
        <v>0</v>
      </c>
      <c r="C11" s="236">
        <v>0</v>
      </c>
      <c r="D11" s="1700"/>
      <c r="E11" s="34"/>
      <c r="F11" s="33"/>
      <c r="G11" s="36"/>
      <c r="H11" s="34"/>
    </row>
    <row r="12" spans="1:8" ht="15" thickTop="1">
      <c r="A12" s="1726"/>
      <c r="B12" s="1722"/>
      <c r="C12" s="1723"/>
      <c r="D12" s="1727"/>
      <c r="E12" s="34"/>
      <c r="F12" s="33"/>
      <c r="G12" s="36"/>
      <c r="H12" s="34"/>
    </row>
  </sheetData>
  <mergeCells count="1">
    <mergeCell ref="A5:B5"/>
  </mergeCells>
  <hyperlinks>
    <hyperlink ref="E1" location="ER!A1" display="ER" xr:uid="{00000000-0004-0000-2B00-000000000000}"/>
  </hyperlinks>
  <pageMargins left="0.7" right="0.7" top="0.75" bottom="0.75" header="0.3" footer="0.3"/>
  <pageSetup paperSize="9" scale="80"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00CC"/>
    <pageSetUpPr fitToPage="1"/>
  </sheetPr>
  <dimension ref="A1:M13"/>
  <sheetViews>
    <sheetView showGridLines="0" zoomScaleNormal="100" workbookViewId="0">
      <selection activeCell="D13" sqref="D13"/>
    </sheetView>
  </sheetViews>
  <sheetFormatPr baseColWidth="10" defaultColWidth="11.44140625" defaultRowHeight="14.4"/>
  <cols>
    <col min="1" max="1" width="43.88671875" style="24" customWidth="1"/>
    <col min="2" max="3" width="16.33203125" style="24" customWidth="1"/>
    <col min="4" max="4" width="15.109375" style="24" customWidth="1"/>
    <col min="5" max="5" width="5.88671875" style="24" customWidth="1"/>
    <col min="6" max="6" width="11.44140625" style="24"/>
    <col min="7" max="7" width="17.33203125" style="24" customWidth="1"/>
    <col min="8" max="13" width="11.44140625" style="24"/>
  </cols>
  <sheetData>
    <row r="1" spans="1:8">
      <c r="E1" s="29" t="s">
        <v>111</v>
      </c>
    </row>
    <row r="2" spans="1:8" ht="34.200000000000003" customHeight="1">
      <c r="C2" s="26"/>
    </row>
    <row r="4" spans="1:8">
      <c r="A4" s="1375" t="s">
        <v>229</v>
      </c>
      <c r="B4" s="1358"/>
      <c r="C4" s="1358"/>
      <c r="D4" s="1359"/>
    </row>
    <row r="5" spans="1:8" ht="27" customHeight="1">
      <c r="A5" s="2028" t="s">
        <v>4113</v>
      </c>
      <c r="B5" s="2029"/>
      <c r="C5" s="2029"/>
      <c r="D5" s="2030"/>
      <c r="E5" s="202"/>
      <c r="F5" s="64"/>
      <c r="G5" s="64"/>
      <c r="H5" s="64"/>
    </row>
    <row r="6" spans="1:8" ht="15" customHeight="1">
      <c r="A6" s="1490"/>
      <c r="B6" s="54"/>
      <c r="D6" s="1482"/>
    </row>
    <row r="7" spans="1:8" ht="15" customHeight="1">
      <c r="A7" s="1490"/>
      <c r="B7" s="1636">
        <v>45657</v>
      </c>
      <c r="C7" s="1636">
        <v>45291</v>
      </c>
      <c r="D7" s="1482"/>
    </row>
    <row r="8" spans="1:8" s="24" customFormat="1" ht="15" customHeight="1">
      <c r="A8" s="1713" t="s">
        <v>692</v>
      </c>
      <c r="B8" s="1712">
        <v>15000</v>
      </c>
      <c r="C8" s="1712">
        <v>15000</v>
      </c>
      <c r="D8" s="1715"/>
      <c r="E8" s="63"/>
      <c r="F8" s="63"/>
      <c r="G8" s="63"/>
      <c r="H8" s="63"/>
    </row>
    <row r="9" spans="1:8" ht="15" customHeight="1">
      <c r="A9" s="1643" t="s">
        <v>691</v>
      </c>
      <c r="B9" s="237">
        <v>22620319075.43969</v>
      </c>
      <c r="C9" s="237">
        <v>9507723072</v>
      </c>
      <c r="D9" s="1482"/>
    </row>
    <row r="10" spans="1:8" ht="15" customHeight="1" thickBot="1">
      <c r="A10" s="1714" t="s">
        <v>693</v>
      </c>
      <c r="B10" s="238">
        <v>1508021.2716959794</v>
      </c>
      <c r="C10" s="238">
        <v>633848.20479999995</v>
      </c>
      <c r="D10" s="1715"/>
      <c r="E10" s="63"/>
      <c r="F10" s="63"/>
      <c r="G10" s="63"/>
      <c r="H10" s="63"/>
    </row>
    <row r="11" spans="1:8" ht="15" customHeight="1" thickTop="1">
      <c r="A11" s="1509"/>
      <c r="B11" s="1501"/>
      <c r="C11" s="1501"/>
      <c r="D11" s="1505"/>
    </row>
    <row r="12" spans="1:8" ht="15" customHeight="1">
      <c r="A12" s="63"/>
      <c r="B12" s="63"/>
      <c r="C12" s="63"/>
      <c r="D12" s="63"/>
      <c r="E12" s="63"/>
      <c r="F12" s="63"/>
      <c r="G12" s="63"/>
      <c r="H12" s="63"/>
    </row>
    <row r="13" spans="1:8" ht="15" customHeight="1"/>
  </sheetData>
  <mergeCells count="1">
    <mergeCell ref="A5:D5"/>
  </mergeCells>
  <hyperlinks>
    <hyperlink ref="E1" location="ER!A1" display="ER" xr:uid="{00000000-0004-0000-2C00-000000000000}"/>
  </hyperlinks>
  <pageMargins left="0.7" right="0.7" top="0.75" bottom="0.75" header="0.3" footer="0.3"/>
  <pageSetup paperSize="9" scale="89"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00CC"/>
    <pageSetUpPr fitToPage="1"/>
  </sheetPr>
  <dimension ref="A1:N68"/>
  <sheetViews>
    <sheetView showGridLines="0" zoomScaleNormal="100" workbookViewId="0">
      <selection activeCell="G20" sqref="G20"/>
    </sheetView>
  </sheetViews>
  <sheetFormatPr baseColWidth="10" defaultRowHeight="14.4"/>
  <cols>
    <col min="1" max="3" width="24.44140625" style="24" customWidth="1"/>
    <col min="4" max="4" width="27.109375" style="24" customWidth="1"/>
    <col min="5" max="5" width="24.44140625" style="24" customWidth="1"/>
    <col min="6" max="6" width="9" style="24" customWidth="1"/>
    <col min="7" max="7" width="11.44140625" style="24"/>
    <col min="8" max="8" width="17.33203125" style="24" customWidth="1"/>
    <col min="9" max="14" width="11.44140625" style="24"/>
  </cols>
  <sheetData>
    <row r="1" spans="1:14">
      <c r="F1" s="29" t="s">
        <v>260</v>
      </c>
    </row>
    <row r="2" spans="1:14" ht="19.8" customHeight="1">
      <c r="C2" s="26"/>
    </row>
    <row r="5" spans="1:14">
      <c r="A5" s="2031" t="s">
        <v>259</v>
      </c>
      <c r="B5" s="2031"/>
      <c r="C5" s="2031"/>
      <c r="D5" s="2031"/>
      <c r="E5" s="2031"/>
      <c r="F5" s="56"/>
      <c r="G5" s="56"/>
      <c r="H5" s="56"/>
      <c r="I5" s="56"/>
      <c r="J5"/>
      <c r="K5"/>
      <c r="L5"/>
      <c r="M5"/>
      <c r="N5"/>
    </row>
    <row r="7" spans="1:14" s="38" customFormat="1">
      <c r="A7" s="200" t="s">
        <v>128</v>
      </c>
      <c r="B7" s="200"/>
      <c r="C7" s="200"/>
      <c r="D7" s="200"/>
      <c r="E7" s="200"/>
      <c r="F7" s="200"/>
      <c r="G7" s="200"/>
      <c r="H7" s="200"/>
      <c r="I7" s="200"/>
      <c r="J7" s="37"/>
      <c r="K7" s="37"/>
      <c r="L7" s="37"/>
      <c r="M7" s="37"/>
      <c r="N7" s="37"/>
    </row>
    <row r="8" spans="1:14" s="38" customFormat="1">
      <c r="A8" s="37"/>
      <c r="B8" s="37"/>
      <c r="C8" s="37"/>
      <c r="D8" s="37"/>
      <c r="E8" s="37"/>
      <c r="F8" s="37"/>
      <c r="G8" s="37"/>
      <c r="H8" s="37"/>
      <c r="I8" s="37"/>
      <c r="J8" s="37"/>
      <c r="K8" s="37"/>
      <c r="L8" s="37"/>
      <c r="M8" s="37"/>
      <c r="N8" s="37"/>
    </row>
    <row r="9" spans="1:14" s="38" customFormat="1">
      <c r="A9" s="220" t="s">
        <v>4233</v>
      </c>
      <c r="B9" s="4"/>
      <c r="C9" s="4"/>
      <c r="D9" s="4"/>
      <c r="E9" s="4"/>
      <c r="F9" s="4"/>
      <c r="G9" s="4"/>
      <c r="H9" s="37"/>
      <c r="I9" s="37"/>
      <c r="J9" s="37"/>
      <c r="K9" s="37"/>
      <c r="L9" s="37"/>
      <c r="M9" s="37"/>
      <c r="N9" s="37"/>
    </row>
    <row r="10" spans="1:14" s="38" customFormat="1" ht="15" thickBot="1">
      <c r="A10" s="203" t="s">
        <v>129</v>
      </c>
      <c r="B10" s="203" t="s">
        <v>130</v>
      </c>
      <c r="C10" s="203" t="s">
        <v>101</v>
      </c>
      <c r="D10" s="203" t="s">
        <v>131</v>
      </c>
      <c r="E10" s="203" t="s">
        <v>132</v>
      </c>
      <c r="F10" s="37"/>
      <c r="G10" s="37"/>
      <c r="H10" s="37"/>
      <c r="I10" s="37"/>
      <c r="J10" s="37"/>
      <c r="K10" s="37"/>
      <c r="L10" s="37"/>
      <c r="M10" s="37"/>
      <c r="N10" s="37"/>
    </row>
    <row r="11" spans="1:14" s="38" customFormat="1">
      <c r="A11" s="39"/>
      <c r="B11" s="40"/>
      <c r="C11" s="41"/>
      <c r="D11" s="41"/>
      <c r="E11" s="42"/>
      <c r="F11" s="37"/>
      <c r="G11" s="37"/>
      <c r="H11" s="37"/>
      <c r="I11" s="37"/>
      <c r="J11" s="37"/>
      <c r="K11" s="37"/>
      <c r="L11" s="37"/>
      <c r="M11" s="37"/>
      <c r="N11" s="37"/>
    </row>
    <row r="12" spans="1:14" s="38" customFormat="1" ht="15" customHeight="1">
      <c r="A12" s="43"/>
      <c r="B12" s="44"/>
      <c r="C12" s="45"/>
      <c r="D12" s="45"/>
      <c r="E12" s="46"/>
      <c r="F12" s="37"/>
      <c r="G12" s="37"/>
      <c r="H12" s="37"/>
      <c r="I12" s="37"/>
      <c r="J12" s="37"/>
      <c r="K12" s="37"/>
      <c r="L12" s="37"/>
      <c r="M12" s="37"/>
      <c r="N12" s="37"/>
    </row>
    <row r="13" spans="1:14" s="38" customFormat="1">
      <c r="A13" s="43"/>
      <c r="B13" s="44"/>
      <c r="C13" s="45"/>
      <c r="D13" s="45"/>
      <c r="E13" s="46"/>
      <c r="F13" s="37"/>
      <c r="G13" s="37"/>
      <c r="H13" s="37"/>
      <c r="I13" s="37"/>
      <c r="J13" s="37"/>
      <c r="K13" s="37"/>
      <c r="L13" s="37"/>
      <c r="M13" s="37"/>
      <c r="N13" s="37"/>
    </row>
    <row r="14" spans="1:14" s="38" customFormat="1" ht="15" thickBot="1">
      <c r="A14" s="47"/>
      <c r="B14" s="48"/>
      <c r="C14" s="49"/>
      <c r="D14" s="49"/>
      <c r="E14" s="50"/>
      <c r="F14" s="37"/>
      <c r="G14" s="37"/>
      <c r="H14" s="37"/>
      <c r="I14" s="37"/>
      <c r="J14" s="37"/>
      <c r="K14" s="37"/>
      <c r="L14" s="37"/>
      <c r="M14" s="37"/>
      <c r="N14" s="37"/>
    </row>
    <row r="15" spans="1:14" s="38" customFormat="1">
      <c r="A15" s="207"/>
      <c r="B15" s="207"/>
      <c r="C15" s="208"/>
      <c r="D15" s="208"/>
      <c r="E15" s="208"/>
      <c r="F15" s="37"/>
      <c r="G15" s="37"/>
      <c r="H15" s="37"/>
      <c r="I15" s="37"/>
      <c r="J15" s="37"/>
      <c r="K15" s="37"/>
      <c r="L15" s="37"/>
      <c r="M15" s="37"/>
      <c r="N15" s="37"/>
    </row>
    <row r="16" spans="1:14" s="38" customFormat="1">
      <c r="A16" s="220" t="s">
        <v>4234</v>
      </c>
      <c r="B16" s="4"/>
      <c r="C16" s="4"/>
      <c r="D16" s="4"/>
      <c r="E16" s="4"/>
      <c r="F16" s="4"/>
      <c r="G16" s="4"/>
      <c r="H16" s="37"/>
      <c r="I16" s="37"/>
      <c r="J16" s="37"/>
      <c r="K16" s="37"/>
      <c r="L16" s="37"/>
      <c r="M16" s="37"/>
      <c r="N16" s="37"/>
    </row>
    <row r="17" spans="1:14" s="38" customFormat="1" ht="15" thickBot="1">
      <c r="A17" s="203" t="s">
        <v>129</v>
      </c>
      <c r="B17" s="203" t="s">
        <v>130</v>
      </c>
      <c r="C17" s="203" t="s">
        <v>101</v>
      </c>
      <c r="D17" s="203" t="s">
        <v>131</v>
      </c>
      <c r="E17" s="203" t="s">
        <v>132</v>
      </c>
      <c r="F17" s="37"/>
      <c r="G17" s="37"/>
      <c r="H17" s="37"/>
      <c r="I17" s="37"/>
      <c r="J17" s="37"/>
      <c r="K17" s="37"/>
      <c r="L17" s="37"/>
      <c r="M17" s="37"/>
      <c r="N17" s="37"/>
    </row>
    <row r="18" spans="1:14" s="38" customFormat="1">
      <c r="A18" s="39"/>
      <c r="B18" s="40"/>
      <c r="C18" s="41"/>
      <c r="D18" s="41"/>
      <c r="E18" s="42"/>
      <c r="F18" s="37"/>
      <c r="G18" s="37"/>
      <c r="H18" s="37"/>
      <c r="I18" s="37"/>
      <c r="J18" s="37"/>
      <c r="K18" s="37"/>
      <c r="L18" s="37"/>
      <c r="M18" s="37"/>
      <c r="N18" s="37"/>
    </row>
    <row r="19" spans="1:14" s="38" customFormat="1" ht="15" customHeight="1">
      <c r="A19" s="43"/>
      <c r="B19" s="44"/>
      <c r="C19" s="45"/>
      <c r="D19" s="45"/>
      <c r="E19" s="46"/>
      <c r="F19" s="37"/>
      <c r="G19" s="37"/>
      <c r="H19" s="37"/>
      <c r="I19" s="37"/>
      <c r="J19" s="37"/>
      <c r="K19" s="37"/>
      <c r="L19" s="37"/>
      <c r="M19" s="37"/>
      <c r="N19" s="37"/>
    </row>
    <row r="20" spans="1:14" s="38" customFormat="1">
      <c r="A20" s="43"/>
      <c r="B20" s="44"/>
      <c r="C20" s="45"/>
      <c r="D20" s="45"/>
      <c r="E20" s="46"/>
      <c r="F20" s="37"/>
      <c r="G20" s="37"/>
      <c r="H20" s="37"/>
      <c r="I20" s="37"/>
      <c r="J20" s="37"/>
      <c r="K20" s="37"/>
      <c r="L20" s="37"/>
      <c r="M20" s="37"/>
      <c r="N20" s="37"/>
    </row>
    <row r="21" spans="1:14" s="38" customFormat="1" ht="15" thickBot="1">
      <c r="A21" s="47"/>
      <c r="B21" s="48"/>
      <c r="C21" s="49"/>
      <c r="D21" s="49"/>
      <c r="E21" s="50"/>
      <c r="F21" s="37"/>
      <c r="G21" s="37"/>
      <c r="H21" s="37"/>
      <c r="I21" s="37"/>
      <c r="J21" s="37"/>
      <c r="K21" s="37"/>
      <c r="L21" s="37"/>
      <c r="M21" s="37"/>
      <c r="N21" s="37"/>
    </row>
    <row r="22" spans="1:14" s="38" customFormat="1">
      <c r="A22" s="194"/>
      <c r="B22" s="37"/>
      <c r="C22" s="37"/>
      <c r="D22" s="37"/>
      <c r="E22" s="37"/>
      <c r="F22" s="37"/>
      <c r="G22" s="37"/>
      <c r="H22" s="37"/>
      <c r="I22" s="37"/>
      <c r="J22" s="37"/>
      <c r="K22" s="37"/>
      <c r="L22" s="37"/>
      <c r="M22" s="37"/>
      <c r="N22" s="37"/>
    </row>
    <row r="23" spans="1:14" s="38" customFormat="1" ht="15" hidden="1" thickBot="1">
      <c r="A23" s="194" t="str">
        <f>IFERROR("Al "&amp;DAY(Indice!B6)&amp;" de "&amp;VLOOKUP(MONTH(Indice!B6),Indice!S:T,2,0)&amp;" de "&amp;YEAR(Indice!B6-1),"Al dia... de mes… de año 2XX2…")</f>
        <v>Al 31 de Diciembre de 2024</v>
      </c>
      <c r="B23" s="68"/>
      <c r="C23" s="68"/>
      <c r="D23" s="68"/>
      <c r="E23" s="68"/>
      <c r="F23" s="37"/>
      <c r="G23" s="37"/>
      <c r="H23" s="37"/>
      <c r="I23" s="37"/>
      <c r="J23" s="37"/>
      <c r="K23" s="37"/>
      <c r="L23" s="37"/>
      <c r="M23" s="37"/>
      <c r="N23" s="37"/>
    </row>
    <row r="24" spans="1:14" s="38" customFormat="1" ht="30.15" hidden="1" customHeight="1" thickBot="1">
      <c r="A24" s="203" t="s">
        <v>129</v>
      </c>
      <c r="B24" s="203" t="s">
        <v>130</v>
      </c>
      <c r="C24" s="203" t="s">
        <v>101</v>
      </c>
      <c r="D24" s="203" t="s">
        <v>131</v>
      </c>
      <c r="E24" s="203" t="s">
        <v>132</v>
      </c>
      <c r="F24" s="37"/>
      <c r="G24" s="37"/>
      <c r="H24" s="37"/>
      <c r="I24" s="37"/>
      <c r="J24" s="37"/>
      <c r="K24" s="37"/>
      <c r="L24" s="37"/>
      <c r="M24" s="37"/>
      <c r="N24" s="37"/>
    </row>
    <row r="25" spans="1:14" s="38" customFormat="1" hidden="1">
      <c r="A25" s="39"/>
      <c r="B25" s="40"/>
      <c r="C25" s="41"/>
      <c r="D25" s="41"/>
      <c r="E25" s="42"/>
      <c r="F25" s="37"/>
      <c r="G25" s="37"/>
      <c r="H25" s="37"/>
      <c r="I25" s="37"/>
      <c r="J25" s="37"/>
      <c r="K25" s="37"/>
      <c r="L25" s="37"/>
      <c r="M25" s="37"/>
      <c r="N25" s="37"/>
    </row>
    <row r="26" spans="1:14" s="38" customFormat="1" hidden="1">
      <c r="A26" s="43"/>
      <c r="B26" s="44"/>
      <c r="C26" s="45"/>
      <c r="D26" s="45"/>
      <c r="E26" s="46"/>
      <c r="F26" s="37"/>
      <c r="G26" s="37"/>
      <c r="H26" s="37"/>
      <c r="I26" s="37"/>
      <c r="J26" s="37"/>
      <c r="K26" s="37"/>
      <c r="L26" s="37"/>
      <c r="M26" s="37"/>
      <c r="N26" s="37"/>
    </row>
    <row r="27" spans="1:14" s="38" customFormat="1" hidden="1">
      <c r="A27" s="43"/>
      <c r="B27" s="44"/>
      <c r="C27" s="45"/>
      <c r="D27" s="45"/>
      <c r="E27" s="46"/>
      <c r="F27" s="37"/>
      <c r="G27" s="37"/>
      <c r="H27" s="37"/>
      <c r="I27" s="37"/>
      <c r="J27" s="37"/>
      <c r="K27" s="37"/>
      <c r="L27" s="37"/>
      <c r="M27" s="37"/>
      <c r="N27" s="37"/>
    </row>
    <row r="28" spans="1:14" s="38" customFormat="1" ht="15" hidden="1" thickBot="1">
      <c r="A28" s="47"/>
      <c r="B28" s="48"/>
      <c r="C28" s="49"/>
      <c r="D28" s="49"/>
      <c r="E28" s="50"/>
      <c r="F28" s="37"/>
      <c r="G28" s="37"/>
      <c r="H28" s="37"/>
      <c r="I28" s="37"/>
      <c r="J28" s="37"/>
      <c r="K28" s="37"/>
      <c r="L28" s="37"/>
      <c r="M28" s="37"/>
      <c r="N28" s="37"/>
    </row>
    <row r="29" spans="1:14" s="38" customFormat="1" hidden="1">
      <c r="A29" s="37"/>
      <c r="B29" s="37"/>
      <c r="C29" s="37"/>
      <c r="D29" s="37"/>
      <c r="E29" s="37"/>
      <c r="F29" s="37"/>
      <c r="G29" s="37"/>
      <c r="H29" s="37"/>
      <c r="I29" s="37"/>
      <c r="J29" s="37"/>
      <c r="K29" s="37"/>
      <c r="L29" s="37"/>
      <c r="M29" s="37"/>
      <c r="N29" s="37"/>
    </row>
    <row r="30" spans="1:14" s="38" customFormat="1">
      <c r="A30" s="37"/>
      <c r="B30" s="37"/>
      <c r="C30" s="37"/>
      <c r="D30" s="37"/>
      <c r="E30" s="37"/>
      <c r="F30" s="37"/>
      <c r="G30" s="37"/>
      <c r="H30" s="37"/>
      <c r="I30" s="37"/>
      <c r="J30" s="37"/>
      <c r="K30" s="37"/>
      <c r="L30" s="37"/>
      <c r="M30" s="37"/>
      <c r="N30" s="37"/>
    </row>
    <row r="31" spans="1:14" s="38" customFormat="1">
      <c r="A31" s="37"/>
      <c r="B31" s="37"/>
      <c r="C31" s="37"/>
      <c r="D31" s="37"/>
      <c r="E31" s="37"/>
      <c r="F31" s="37"/>
      <c r="G31" s="37"/>
      <c r="H31" s="37"/>
      <c r="I31" s="37"/>
      <c r="J31" s="37"/>
      <c r="K31" s="37"/>
      <c r="L31" s="37"/>
      <c r="M31" s="37"/>
      <c r="N31" s="37"/>
    </row>
    <row r="32" spans="1:14" s="38" customFormat="1">
      <c r="A32" s="37"/>
      <c r="B32" s="37"/>
      <c r="C32" s="37"/>
      <c r="D32" s="37"/>
      <c r="E32" s="37"/>
      <c r="F32" s="37"/>
      <c r="G32" s="37"/>
      <c r="H32" s="37"/>
      <c r="I32" s="37"/>
      <c r="J32" s="37"/>
      <c r="K32" s="37"/>
      <c r="L32" s="37"/>
      <c r="M32" s="37"/>
      <c r="N32" s="37"/>
    </row>
    <row r="33" spans="1:14" s="38" customFormat="1">
      <c r="A33" s="37"/>
      <c r="B33" s="37"/>
      <c r="C33" s="37"/>
      <c r="D33" s="37"/>
      <c r="E33" s="37"/>
      <c r="F33" s="37"/>
      <c r="G33" s="37"/>
      <c r="H33" s="37"/>
      <c r="I33" s="37"/>
      <c r="J33" s="37"/>
      <c r="K33" s="37"/>
      <c r="L33" s="37"/>
      <c r="M33" s="37"/>
      <c r="N33" s="37"/>
    </row>
    <row r="34" spans="1:14" s="38" customFormat="1">
      <c r="A34" s="37"/>
      <c r="B34" s="37"/>
      <c r="C34" s="37"/>
      <c r="D34" s="37"/>
      <c r="E34" s="37"/>
      <c r="F34" s="37"/>
      <c r="G34" s="37"/>
      <c r="H34" s="37"/>
      <c r="I34" s="37"/>
      <c r="J34" s="37"/>
      <c r="K34" s="37"/>
      <c r="L34" s="37"/>
      <c r="M34" s="37"/>
      <c r="N34" s="37"/>
    </row>
    <row r="35" spans="1:14" s="38" customFormat="1">
      <c r="A35" s="37"/>
      <c r="B35" s="37"/>
      <c r="C35" s="37"/>
      <c r="D35" s="37"/>
      <c r="E35" s="37"/>
      <c r="F35" s="37"/>
      <c r="G35" s="37"/>
      <c r="H35" s="37"/>
      <c r="I35" s="37"/>
      <c r="J35" s="37"/>
      <c r="K35" s="37"/>
      <c r="L35" s="37"/>
      <c r="M35" s="37"/>
      <c r="N35" s="37"/>
    </row>
    <row r="36" spans="1:14" s="38" customFormat="1">
      <c r="A36" s="37"/>
      <c r="B36" s="37"/>
      <c r="C36" s="37"/>
      <c r="D36" s="37"/>
      <c r="E36" s="37"/>
      <c r="F36" s="37"/>
      <c r="G36" s="37"/>
      <c r="H36" s="37"/>
      <c r="I36" s="37"/>
      <c r="J36" s="37"/>
      <c r="K36" s="37"/>
      <c r="L36" s="37"/>
      <c r="M36" s="37"/>
      <c r="N36" s="37"/>
    </row>
    <row r="37" spans="1:14" s="38" customFormat="1">
      <c r="A37" s="37"/>
      <c r="B37" s="37"/>
      <c r="C37" s="37"/>
      <c r="D37" s="37"/>
      <c r="E37" s="37"/>
      <c r="F37" s="37"/>
      <c r="G37" s="37"/>
      <c r="H37" s="37"/>
      <c r="I37" s="37"/>
      <c r="J37" s="37"/>
      <c r="K37" s="37"/>
      <c r="L37" s="37"/>
      <c r="M37" s="37"/>
      <c r="N37" s="37"/>
    </row>
    <row r="38" spans="1:14" s="38" customFormat="1">
      <c r="A38" s="37"/>
      <c r="B38" s="37"/>
      <c r="C38" s="37"/>
      <c r="D38" s="37"/>
      <c r="E38" s="37"/>
      <c r="F38" s="37"/>
      <c r="G38" s="37"/>
      <c r="H38" s="37"/>
      <c r="I38" s="37"/>
      <c r="J38" s="37"/>
      <c r="K38" s="37"/>
      <c r="L38" s="37"/>
      <c r="M38" s="37"/>
      <c r="N38" s="37"/>
    </row>
    <row r="39" spans="1:14" s="38" customFormat="1">
      <c r="A39" s="37"/>
      <c r="B39" s="37"/>
      <c r="C39" s="37"/>
      <c r="D39" s="37"/>
      <c r="E39" s="37"/>
      <c r="F39" s="37"/>
      <c r="G39" s="37"/>
      <c r="H39" s="37"/>
      <c r="I39" s="37"/>
      <c r="J39" s="37"/>
      <c r="K39" s="37"/>
      <c r="L39" s="37"/>
      <c r="M39" s="37"/>
      <c r="N39" s="37"/>
    </row>
    <row r="40" spans="1:14" s="38" customFormat="1">
      <c r="A40" s="37"/>
      <c r="B40" s="37"/>
      <c r="C40" s="37"/>
      <c r="D40" s="37"/>
      <c r="E40" s="37"/>
      <c r="F40" s="37"/>
      <c r="G40" s="37"/>
      <c r="H40" s="37"/>
      <c r="I40" s="37"/>
      <c r="J40" s="37"/>
      <c r="K40" s="37"/>
      <c r="L40" s="37"/>
      <c r="M40" s="37"/>
      <c r="N40" s="37"/>
    </row>
    <row r="41" spans="1:14" s="38" customFormat="1">
      <c r="A41" s="37"/>
      <c r="B41" s="37"/>
      <c r="C41" s="37"/>
      <c r="D41" s="37"/>
      <c r="E41" s="37"/>
      <c r="F41" s="37"/>
      <c r="G41" s="37"/>
      <c r="H41" s="37"/>
      <c r="I41" s="37"/>
      <c r="J41" s="37"/>
      <c r="K41" s="37"/>
      <c r="L41" s="37"/>
      <c r="M41" s="37"/>
      <c r="N41" s="37"/>
    </row>
    <row r="42" spans="1:14" s="38" customFormat="1">
      <c r="A42" s="37"/>
      <c r="B42" s="37"/>
      <c r="C42" s="37"/>
      <c r="D42" s="37"/>
      <c r="E42" s="37"/>
      <c r="F42" s="37"/>
      <c r="G42" s="37"/>
      <c r="H42" s="37"/>
      <c r="I42" s="37"/>
      <c r="J42" s="37"/>
      <c r="K42" s="37"/>
      <c r="L42" s="37"/>
      <c r="M42" s="37"/>
      <c r="N42" s="37"/>
    </row>
    <row r="43" spans="1:14" s="38" customFormat="1">
      <c r="A43" s="37"/>
      <c r="B43" s="37"/>
      <c r="C43" s="37"/>
      <c r="D43" s="37"/>
      <c r="E43" s="37"/>
      <c r="F43" s="37"/>
      <c r="G43" s="37"/>
      <c r="H43" s="37"/>
      <c r="I43" s="37"/>
      <c r="J43" s="37"/>
      <c r="K43" s="37"/>
      <c r="L43" s="37"/>
      <c r="M43" s="37"/>
      <c r="N43" s="37"/>
    </row>
    <row r="44" spans="1:14" s="38" customFormat="1">
      <c r="A44" s="37"/>
      <c r="B44" s="37"/>
      <c r="C44" s="37"/>
      <c r="D44" s="37"/>
      <c r="E44" s="37"/>
      <c r="F44" s="37"/>
      <c r="G44" s="37"/>
      <c r="H44" s="37"/>
      <c r="I44" s="37"/>
      <c r="J44" s="37"/>
      <c r="K44" s="37"/>
      <c r="L44" s="37"/>
      <c r="M44" s="37"/>
      <c r="N44" s="37"/>
    </row>
    <row r="45" spans="1:14" s="38" customFormat="1">
      <c r="A45" s="37"/>
      <c r="B45" s="37"/>
      <c r="C45" s="37"/>
      <c r="D45" s="37"/>
      <c r="E45" s="37"/>
      <c r="F45" s="37"/>
      <c r="G45" s="37"/>
      <c r="H45" s="37"/>
      <c r="I45" s="37"/>
      <c r="J45" s="37"/>
      <c r="K45" s="37"/>
      <c r="L45" s="37"/>
      <c r="M45" s="37"/>
      <c r="N45" s="37"/>
    </row>
    <row r="46" spans="1:14" s="38" customFormat="1">
      <c r="A46" s="37"/>
      <c r="B46" s="37"/>
      <c r="C46" s="37"/>
      <c r="D46" s="37"/>
      <c r="E46" s="37"/>
      <c r="F46" s="37"/>
      <c r="G46" s="37"/>
      <c r="H46" s="37"/>
      <c r="I46" s="37"/>
      <c r="J46" s="37"/>
      <c r="K46" s="37"/>
      <c r="L46" s="37"/>
      <c r="M46" s="37"/>
      <c r="N46" s="37"/>
    </row>
    <row r="47" spans="1:14" s="38" customFormat="1">
      <c r="A47" s="37"/>
      <c r="B47" s="37"/>
      <c r="C47" s="37"/>
      <c r="D47" s="37"/>
      <c r="E47" s="37"/>
      <c r="F47" s="37"/>
      <c r="G47" s="37"/>
      <c r="H47" s="37"/>
      <c r="I47" s="37"/>
      <c r="J47" s="37"/>
      <c r="K47" s="37"/>
      <c r="L47" s="37"/>
      <c r="M47" s="37"/>
      <c r="N47" s="37"/>
    </row>
    <row r="48" spans="1:14" s="38" customFormat="1">
      <c r="A48" s="37"/>
      <c r="B48" s="37"/>
      <c r="C48" s="37"/>
      <c r="D48" s="37"/>
      <c r="E48" s="37"/>
      <c r="F48" s="37"/>
      <c r="G48" s="37"/>
      <c r="H48" s="37"/>
      <c r="I48" s="37"/>
      <c r="J48" s="37"/>
      <c r="K48" s="37"/>
      <c r="L48" s="37"/>
      <c r="M48" s="37"/>
      <c r="N48" s="37"/>
    </row>
    <row r="49" spans="1:14" s="38" customFormat="1">
      <c r="A49" s="37"/>
      <c r="B49" s="37"/>
      <c r="C49" s="37"/>
      <c r="D49" s="37"/>
      <c r="E49" s="37"/>
      <c r="F49" s="37"/>
      <c r="G49" s="37"/>
      <c r="H49" s="37"/>
      <c r="I49" s="37"/>
      <c r="J49" s="37"/>
      <c r="K49" s="37"/>
      <c r="L49" s="37"/>
      <c r="M49" s="37"/>
      <c r="N49" s="37"/>
    </row>
    <row r="50" spans="1:14" s="38" customFormat="1">
      <c r="A50" s="37"/>
      <c r="B50" s="37"/>
      <c r="C50" s="37"/>
      <c r="D50" s="37"/>
      <c r="E50" s="37"/>
      <c r="F50" s="37"/>
      <c r="G50" s="37"/>
      <c r="H50" s="37"/>
      <c r="I50" s="37"/>
      <c r="J50" s="37"/>
      <c r="K50" s="37"/>
      <c r="L50" s="37"/>
      <c r="M50" s="37"/>
      <c r="N50" s="37"/>
    </row>
    <row r="51" spans="1:14" s="38" customFormat="1">
      <c r="A51" s="37"/>
      <c r="B51" s="37"/>
      <c r="C51" s="37"/>
      <c r="D51" s="37"/>
      <c r="E51" s="37"/>
      <c r="F51" s="37"/>
      <c r="G51" s="37"/>
      <c r="H51" s="37"/>
      <c r="I51" s="37"/>
      <c r="J51" s="37"/>
      <c r="K51" s="37"/>
      <c r="L51" s="37"/>
      <c r="M51" s="37"/>
      <c r="N51" s="37"/>
    </row>
    <row r="52" spans="1:14" s="38" customFormat="1">
      <c r="A52" s="37"/>
      <c r="B52" s="37"/>
      <c r="C52" s="37"/>
      <c r="D52" s="37"/>
      <c r="E52" s="37"/>
      <c r="F52" s="37"/>
      <c r="G52" s="37"/>
      <c r="H52" s="37"/>
      <c r="I52" s="37"/>
      <c r="J52" s="37"/>
      <c r="K52" s="37"/>
      <c r="L52" s="37"/>
      <c r="M52" s="37"/>
      <c r="N52" s="37"/>
    </row>
    <row r="53" spans="1:14" s="38" customFormat="1">
      <c r="A53" s="37"/>
      <c r="B53" s="37"/>
      <c r="C53" s="37"/>
      <c r="D53" s="37"/>
      <c r="E53" s="37"/>
      <c r="F53" s="37"/>
      <c r="G53" s="37"/>
      <c r="H53" s="37"/>
      <c r="I53" s="37"/>
      <c r="J53" s="37"/>
      <c r="K53" s="37"/>
      <c r="L53" s="37"/>
      <c r="M53" s="37"/>
      <c r="N53" s="37"/>
    </row>
    <row r="54" spans="1:14" s="38" customFormat="1">
      <c r="A54" s="37"/>
      <c r="B54" s="37"/>
      <c r="C54" s="37"/>
      <c r="D54" s="37"/>
      <c r="E54" s="37"/>
      <c r="F54" s="37"/>
      <c r="G54" s="37"/>
      <c r="H54" s="37"/>
      <c r="I54" s="37"/>
      <c r="J54" s="37"/>
      <c r="K54" s="37"/>
      <c r="L54" s="37"/>
      <c r="M54" s="37"/>
      <c r="N54" s="37"/>
    </row>
    <row r="55" spans="1:14" s="38" customFormat="1">
      <c r="A55" s="37"/>
      <c r="B55" s="37"/>
      <c r="C55" s="37"/>
      <c r="D55" s="37"/>
      <c r="E55" s="37"/>
      <c r="F55" s="37"/>
      <c r="G55" s="37"/>
      <c r="H55" s="37"/>
      <c r="I55" s="37"/>
      <c r="J55" s="37"/>
      <c r="K55" s="37"/>
      <c r="L55" s="37"/>
      <c r="M55" s="37"/>
      <c r="N55" s="37"/>
    </row>
    <row r="56" spans="1:14" s="38" customFormat="1">
      <c r="A56" s="37"/>
      <c r="B56" s="37"/>
      <c r="C56" s="37"/>
      <c r="D56" s="37"/>
      <c r="E56" s="37"/>
      <c r="F56" s="37"/>
      <c r="G56" s="37"/>
      <c r="H56" s="37"/>
      <c r="I56" s="37"/>
      <c r="J56" s="37"/>
      <c r="K56" s="37"/>
      <c r="L56" s="37"/>
      <c r="M56" s="37"/>
      <c r="N56" s="37"/>
    </row>
    <row r="57" spans="1:14" s="38" customFormat="1">
      <c r="A57" s="37"/>
      <c r="B57" s="37"/>
      <c r="C57" s="37"/>
      <c r="D57" s="37"/>
      <c r="E57" s="37"/>
      <c r="F57" s="37"/>
      <c r="G57" s="37"/>
      <c r="H57" s="37"/>
      <c r="I57" s="37"/>
      <c r="J57" s="37"/>
      <c r="K57" s="37"/>
      <c r="L57" s="37"/>
      <c r="M57" s="37"/>
      <c r="N57" s="37"/>
    </row>
    <row r="58" spans="1:14" s="38" customFormat="1">
      <c r="A58" s="37"/>
      <c r="B58" s="37"/>
      <c r="C58" s="37"/>
      <c r="D58" s="37"/>
      <c r="E58" s="37"/>
      <c r="F58" s="37"/>
      <c r="G58" s="37"/>
      <c r="H58" s="37"/>
      <c r="I58" s="37"/>
      <c r="J58" s="37"/>
      <c r="K58" s="37"/>
      <c r="L58" s="37"/>
      <c r="M58" s="37"/>
      <c r="N58" s="37"/>
    </row>
    <row r="59" spans="1:14" s="38" customFormat="1">
      <c r="A59" s="37"/>
      <c r="B59" s="37"/>
      <c r="C59" s="37"/>
      <c r="D59" s="37"/>
      <c r="E59" s="37"/>
      <c r="F59" s="37"/>
      <c r="G59" s="37"/>
      <c r="H59" s="37"/>
      <c r="I59" s="37"/>
      <c r="J59" s="37"/>
      <c r="K59" s="37"/>
      <c r="L59" s="37"/>
      <c r="M59" s="37"/>
      <c r="N59" s="37"/>
    </row>
    <row r="60" spans="1:14" s="38" customFormat="1">
      <c r="A60" s="37"/>
      <c r="B60" s="37"/>
      <c r="C60" s="37"/>
      <c r="D60" s="37"/>
      <c r="E60" s="37"/>
      <c r="F60" s="37"/>
      <c r="G60" s="37"/>
      <c r="H60" s="37"/>
      <c r="I60" s="37"/>
      <c r="J60" s="37"/>
      <c r="K60" s="37"/>
      <c r="L60" s="37"/>
      <c r="M60" s="37"/>
      <c r="N60" s="37"/>
    </row>
    <row r="61" spans="1:14" s="38" customFormat="1">
      <c r="A61" s="37"/>
      <c r="B61" s="37"/>
      <c r="C61" s="37"/>
      <c r="D61" s="37"/>
      <c r="E61" s="37"/>
      <c r="F61" s="37"/>
      <c r="G61" s="37"/>
      <c r="H61" s="37"/>
      <c r="I61" s="37"/>
      <c r="J61" s="37"/>
      <c r="K61" s="37"/>
      <c r="L61" s="37"/>
      <c r="M61" s="37"/>
      <c r="N61" s="37"/>
    </row>
    <row r="62" spans="1:14" s="38" customFormat="1">
      <c r="A62" s="37"/>
      <c r="B62" s="37"/>
      <c r="C62" s="37"/>
      <c r="D62" s="37"/>
      <c r="E62" s="37"/>
      <c r="F62" s="37"/>
      <c r="G62" s="37"/>
      <c r="H62" s="37"/>
      <c r="I62" s="37"/>
      <c r="J62" s="37"/>
      <c r="K62" s="37"/>
      <c r="L62" s="37"/>
      <c r="M62" s="37"/>
      <c r="N62" s="37"/>
    </row>
    <row r="63" spans="1:14" s="38" customFormat="1">
      <c r="A63" s="37"/>
      <c r="B63" s="37"/>
      <c r="C63" s="37"/>
      <c r="D63" s="37"/>
      <c r="E63" s="37"/>
      <c r="F63" s="37"/>
      <c r="G63" s="37"/>
      <c r="H63" s="37"/>
      <c r="I63" s="37"/>
      <c r="J63" s="37"/>
      <c r="K63" s="37"/>
      <c r="L63" s="37"/>
      <c r="M63" s="37"/>
      <c r="N63" s="37"/>
    </row>
    <row r="64" spans="1:14" s="38" customFormat="1">
      <c r="A64" s="37"/>
      <c r="B64" s="37"/>
      <c r="C64" s="37"/>
      <c r="D64" s="37"/>
      <c r="E64" s="37"/>
      <c r="F64" s="37"/>
      <c r="G64" s="37"/>
      <c r="H64" s="37"/>
      <c r="I64" s="37"/>
      <c r="J64" s="37"/>
      <c r="K64" s="37"/>
      <c r="L64" s="37"/>
      <c r="M64" s="37"/>
      <c r="N64" s="37"/>
    </row>
    <row r="65" spans="1:14" s="38" customFormat="1">
      <c r="A65" s="37"/>
      <c r="B65" s="37"/>
      <c r="C65" s="37"/>
      <c r="D65" s="37"/>
      <c r="E65" s="37"/>
      <c r="F65" s="37"/>
      <c r="G65" s="37"/>
      <c r="H65" s="37"/>
      <c r="I65" s="37"/>
      <c r="J65" s="37"/>
      <c r="K65" s="37"/>
      <c r="L65" s="37"/>
      <c r="M65" s="37"/>
      <c r="N65" s="37"/>
    </row>
    <row r="66" spans="1:14" s="38" customFormat="1">
      <c r="A66" s="37"/>
      <c r="B66" s="37"/>
      <c r="C66" s="37"/>
      <c r="D66" s="37"/>
      <c r="E66" s="37"/>
      <c r="F66" s="37"/>
      <c r="G66" s="37"/>
      <c r="H66" s="37"/>
      <c r="I66" s="37"/>
      <c r="J66" s="37"/>
      <c r="K66" s="37"/>
      <c r="L66" s="37"/>
      <c r="M66" s="37"/>
      <c r="N66" s="37"/>
    </row>
    <row r="67" spans="1:14" s="38" customFormat="1">
      <c r="A67" s="37"/>
      <c r="B67" s="37"/>
      <c r="C67" s="37"/>
      <c r="D67" s="37"/>
      <c r="E67" s="37"/>
      <c r="F67" s="37"/>
      <c r="G67" s="37"/>
      <c r="H67" s="37"/>
      <c r="I67" s="37"/>
      <c r="J67" s="37"/>
      <c r="K67" s="37"/>
      <c r="L67" s="37"/>
      <c r="M67" s="37"/>
      <c r="N67" s="37"/>
    </row>
    <row r="68" spans="1:14" s="38" customFormat="1">
      <c r="A68" s="37"/>
      <c r="B68" s="37"/>
      <c r="C68" s="37"/>
      <c r="D68" s="37"/>
      <c r="E68" s="37"/>
      <c r="F68" s="37"/>
      <c r="G68" s="37"/>
      <c r="H68" s="37"/>
      <c r="I68" s="37"/>
      <c r="J68" s="37"/>
      <c r="K68" s="37"/>
      <c r="L68" s="37"/>
      <c r="M68" s="37"/>
      <c r="N68" s="37"/>
    </row>
  </sheetData>
  <mergeCells count="1">
    <mergeCell ref="A5:E5"/>
  </mergeCells>
  <hyperlinks>
    <hyperlink ref="F1" location="Indice!A1" display="Indice" xr:uid="{00000000-0004-0000-2D00-000000000000}"/>
  </hyperlinks>
  <pageMargins left="0.7" right="0.7" top="0.75" bottom="0.75" header="0.3" footer="0.3"/>
  <pageSetup paperSize="9" scale="65"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00CC"/>
    <pageSetUpPr fitToPage="1"/>
  </sheetPr>
  <dimension ref="A1:J12"/>
  <sheetViews>
    <sheetView showGridLines="0" zoomScaleNormal="100" workbookViewId="0">
      <selection activeCell="G14" sqref="G14"/>
    </sheetView>
  </sheetViews>
  <sheetFormatPr baseColWidth="10" defaultRowHeight="14.4"/>
  <cols>
    <col min="1" max="4" width="24.44140625" style="24" customWidth="1"/>
    <col min="5" max="5" width="6.21875" style="24" bestFit="1" customWidth="1"/>
    <col min="6" max="10" width="11.44140625" style="24"/>
  </cols>
  <sheetData>
    <row r="1" spans="1:10">
      <c r="E1" s="29" t="s">
        <v>260</v>
      </c>
    </row>
    <row r="2" spans="1:10" ht="32.25" customHeight="1">
      <c r="C2" s="26"/>
    </row>
    <row r="4" spans="1:10">
      <c r="A4" s="1375" t="s">
        <v>261</v>
      </c>
      <c r="B4" s="1358"/>
      <c r="C4" s="1358"/>
      <c r="D4" s="1359"/>
      <c r="E4" s="56"/>
    </row>
    <row r="5" spans="1:10">
      <c r="A5" s="1375"/>
      <c r="B5" s="1358"/>
      <c r="C5" s="1358"/>
      <c r="D5" s="1359"/>
      <c r="E5" s="56"/>
    </row>
    <row r="6" spans="1:10" s="38" customFormat="1" ht="14.4" customHeight="1">
      <c r="A6" s="2032" t="s">
        <v>4235</v>
      </c>
      <c r="B6" s="2033"/>
      <c r="C6" s="2033"/>
      <c r="D6" s="2034"/>
      <c r="E6" s="37"/>
      <c r="F6" s="37"/>
      <c r="G6" s="37"/>
      <c r="H6" s="37"/>
      <c r="I6" s="37"/>
      <c r="J6" s="37"/>
    </row>
    <row r="7" spans="1:10" s="38" customFormat="1" ht="16.5" customHeight="1">
      <c r="A7" s="2032"/>
      <c r="B7" s="2033"/>
      <c r="C7" s="2033"/>
      <c r="D7" s="2034"/>
      <c r="E7" s="60"/>
      <c r="F7" s="37"/>
      <c r="G7" s="37"/>
      <c r="H7" s="37"/>
      <c r="I7" s="37"/>
      <c r="J7" s="37"/>
    </row>
    <row r="8" spans="1:10" s="38" customFormat="1">
      <c r="A8" s="1599"/>
      <c r="B8" s="37"/>
      <c r="C8" s="37"/>
      <c r="D8" s="1667"/>
      <c r="E8" s="37"/>
      <c r="F8" s="37"/>
      <c r="G8" s="37"/>
      <c r="H8" s="37"/>
      <c r="I8" s="37"/>
      <c r="J8" s="37"/>
    </row>
    <row r="9" spans="1:10" s="38" customFormat="1">
      <c r="A9" s="1599"/>
      <c r="B9" s="37"/>
      <c r="C9" s="37"/>
      <c r="D9" s="1667"/>
      <c r="E9" s="37"/>
      <c r="F9" s="37"/>
      <c r="G9" s="37"/>
      <c r="H9" s="37"/>
      <c r="I9" s="37"/>
      <c r="J9" s="37"/>
    </row>
    <row r="10" spans="1:10">
      <c r="A10" s="1490"/>
      <c r="D10" s="1482"/>
    </row>
    <row r="11" spans="1:10">
      <c r="A11" s="1490"/>
      <c r="D11" s="1482"/>
    </row>
    <row r="12" spans="1:10">
      <c r="A12" s="1509"/>
      <c r="B12" s="1501"/>
      <c r="C12" s="1501"/>
      <c r="D12" s="1505"/>
    </row>
  </sheetData>
  <mergeCells count="1">
    <mergeCell ref="A6:D7"/>
  </mergeCells>
  <hyperlinks>
    <hyperlink ref="E1" location="Indice!A1" display="Indice" xr:uid="{00000000-0004-0000-2E00-000000000000}"/>
  </hyperlinks>
  <pageMargins left="0.7" right="0.7" top="0.75" bottom="0.75" header="0.3" footer="0.3"/>
  <pageSetup paperSize="9" scale="84"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00CC"/>
    <pageSetUpPr fitToPage="1"/>
  </sheetPr>
  <dimension ref="A1:AQ113"/>
  <sheetViews>
    <sheetView showGridLines="0" topLeftCell="A80" zoomScaleNormal="100" workbookViewId="0">
      <selection activeCell="C101" sqref="A101:C101"/>
    </sheetView>
  </sheetViews>
  <sheetFormatPr baseColWidth="10" defaultRowHeight="14.4"/>
  <cols>
    <col min="1" max="1" width="67.88671875" style="24" customWidth="1"/>
    <col min="2" max="2" width="22.21875" style="24" customWidth="1"/>
    <col min="3" max="5" width="11.44140625" style="24"/>
    <col min="6" max="6" width="12.77734375" style="24" bestFit="1" customWidth="1"/>
    <col min="7" max="13" width="11.44140625" style="24"/>
    <col min="14" max="14" width="12" style="24" bestFit="1" customWidth="1"/>
    <col min="15" max="43" width="11.44140625" style="24"/>
  </cols>
  <sheetData>
    <row r="1" spans="1:7">
      <c r="D1" s="29" t="s">
        <v>714</v>
      </c>
    </row>
    <row r="2" spans="1:7" ht="28.2" customHeight="1"/>
    <row r="4" spans="1:7">
      <c r="A4" s="2035" t="s">
        <v>267</v>
      </c>
      <c r="B4" s="2031"/>
      <c r="C4" s="2036"/>
    </row>
    <row r="5" spans="1:7" ht="30" customHeight="1">
      <c r="A5" s="2037" t="s">
        <v>4228</v>
      </c>
      <c r="B5" s="2038"/>
      <c r="C5" s="1718"/>
      <c r="D5" s="59"/>
      <c r="E5" s="59"/>
      <c r="F5" s="59"/>
      <c r="G5" s="59"/>
    </row>
    <row r="6" spans="1:7" ht="62.4" customHeight="1">
      <c r="A6" s="2037" t="s">
        <v>2387</v>
      </c>
      <c r="B6" s="2038"/>
      <c r="C6" s="1718"/>
      <c r="D6" s="59"/>
      <c r="E6" s="59"/>
      <c r="F6" s="59"/>
      <c r="G6" s="59"/>
    </row>
    <row r="7" spans="1:7" ht="30" customHeight="1">
      <c r="A7" s="2037" t="s">
        <v>268</v>
      </c>
      <c r="B7" s="2038"/>
      <c r="C7" s="1718"/>
      <c r="D7" s="59"/>
      <c r="E7" s="59"/>
      <c r="F7" s="59"/>
      <c r="G7" s="59"/>
    </row>
    <row r="8" spans="1:7" ht="30" customHeight="1">
      <c r="A8" s="1719"/>
      <c r="B8" s="1716"/>
      <c r="C8" s="1718"/>
      <c r="D8" s="59"/>
      <c r="E8" s="59"/>
      <c r="F8" s="59"/>
      <c r="G8" s="59"/>
    </row>
    <row r="9" spans="1:7">
      <c r="A9" s="1490"/>
      <c r="B9" s="1717" t="s">
        <v>2102</v>
      </c>
      <c r="C9" s="1482"/>
    </row>
    <row r="10" spans="1:7" ht="15.6">
      <c r="A10" s="219" t="s">
        <v>2382</v>
      </c>
      <c r="B10" s="221">
        <v>2024</v>
      </c>
      <c r="C10" s="1482"/>
    </row>
    <row r="11" spans="1:7" ht="15.6">
      <c r="A11" s="219" t="s">
        <v>2383</v>
      </c>
      <c r="B11" s="242">
        <v>42680286081.921684</v>
      </c>
      <c r="C11" s="1482"/>
    </row>
    <row r="12" spans="1:7" ht="15.6">
      <c r="A12" s="57" t="s">
        <v>4116</v>
      </c>
      <c r="B12" s="239">
        <v>9738.7343677595254</v>
      </c>
      <c r="C12" s="1482"/>
    </row>
    <row r="13" spans="1:7" ht="15.6">
      <c r="A13" s="57" t="s">
        <v>3354</v>
      </c>
      <c r="B13" s="239">
        <v>81457041.272769004</v>
      </c>
      <c r="C13" s="1482"/>
    </row>
    <row r="14" spans="1:7" ht="15.6">
      <c r="A14" s="57" t="s">
        <v>2961</v>
      </c>
      <c r="B14" s="239">
        <v>1584780.2857248005</v>
      </c>
      <c r="C14" s="1482"/>
    </row>
    <row r="15" spans="1:7" ht="15.6">
      <c r="A15" s="57" t="s">
        <v>2255</v>
      </c>
      <c r="B15" s="239">
        <v>2561555224.8000002</v>
      </c>
      <c r="C15" s="1482"/>
    </row>
    <row r="16" spans="1:7" ht="15.6">
      <c r="A16" s="57" t="s">
        <v>2257</v>
      </c>
      <c r="B16" s="239">
        <v>1362218726.5</v>
      </c>
      <c r="C16" s="1482"/>
    </row>
    <row r="17" spans="1:3" ht="15.6">
      <c r="A17" s="57" t="s">
        <v>2447</v>
      </c>
      <c r="B17" s="239">
        <v>520641400.10000002</v>
      </c>
      <c r="C17" s="1482"/>
    </row>
    <row r="18" spans="1:3" ht="15.6">
      <c r="A18" s="57" t="s">
        <v>2448</v>
      </c>
      <c r="B18" s="239">
        <v>583867848.70000005</v>
      </c>
      <c r="C18" s="1482"/>
    </row>
    <row r="19" spans="1:3" ht="15.6">
      <c r="A19" s="57" t="s">
        <v>2449</v>
      </c>
      <c r="B19" s="239">
        <v>767968502.60000002</v>
      </c>
      <c r="C19" s="1482"/>
    </row>
    <row r="20" spans="1:3" ht="15.6">
      <c r="A20" s="57" t="s">
        <v>2613</v>
      </c>
      <c r="B20" s="239">
        <v>94079151.100000009</v>
      </c>
      <c r="C20" s="1482"/>
    </row>
    <row r="21" spans="1:3" ht="15.6">
      <c r="A21" s="57" t="s">
        <v>2991</v>
      </c>
      <c r="B21" s="239">
        <v>149664476.40000001</v>
      </c>
      <c r="C21" s="1482"/>
    </row>
    <row r="22" spans="1:3" ht="15.6">
      <c r="A22" s="57" t="s">
        <v>2992</v>
      </c>
      <c r="B22" s="239">
        <v>161457715.70000002</v>
      </c>
      <c r="C22" s="1482"/>
    </row>
    <row r="23" spans="1:3" ht="15.6">
      <c r="A23" s="57" t="s">
        <v>2993</v>
      </c>
      <c r="B23" s="239">
        <v>127413399.90000001</v>
      </c>
      <c r="C23" s="1482"/>
    </row>
    <row r="24" spans="1:3" ht="15.6">
      <c r="A24" s="57" t="s">
        <v>2994</v>
      </c>
      <c r="B24" s="239">
        <v>9128867</v>
      </c>
      <c r="C24" s="1482"/>
    </row>
    <row r="25" spans="1:3" ht="15.6">
      <c r="A25" s="57" t="s">
        <v>3158</v>
      </c>
      <c r="B25" s="239">
        <v>126066823.5</v>
      </c>
      <c r="C25" s="1482"/>
    </row>
    <row r="26" spans="1:3" ht="15.6">
      <c r="A26" s="57" t="s">
        <v>2370</v>
      </c>
      <c r="B26" s="239">
        <v>8461093590.0516224</v>
      </c>
      <c r="C26" s="1482"/>
    </row>
    <row r="27" spans="1:3" ht="15.6">
      <c r="A27" s="57" t="s">
        <v>2450</v>
      </c>
      <c r="B27" s="239">
        <v>118764.90000000001</v>
      </c>
      <c r="C27" s="1482"/>
    </row>
    <row r="28" spans="1:3" ht="15.6">
      <c r="A28" s="57" t="s">
        <v>1748</v>
      </c>
      <c r="B28" s="239">
        <v>723819.01141884481</v>
      </c>
      <c r="C28" s="1482"/>
    </row>
    <row r="29" spans="1:3" ht="15.6">
      <c r="A29" s="57" t="s">
        <v>1753</v>
      </c>
      <c r="B29" s="239">
        <v>588839.73432701454</v>
      </c>
      <c r="C29" s="1482"/>
    </row>
    <row r="30" spans="1:3" ht="15.6">
      <c r="A30" s="57" t="s">
        <v>3189</v>
      </c>
      <c r="B30" s="239">
        <v>245296.32105204242</v>
      </c>
      <c r="C30" s="1482"/>
    </row>
    <row r="31" spans="1:3" ht="15.6">
      <c r="A31" s="57" t="s">
        <v>3190</v>
      </c>
      <c r="B31" s="239">
        <v>420656.27519410849</v>
      </c>
      <c r="C31" s="1482"/>
    </row>
    <row r="32" spans="1:3" ht="15.6">
      <c r="A32" s="57" t="s">
        <v>3191</v>
      </c>
      <c r="B32" s="239">
        <v>513963.11517580901</v>
      </c>
      <c r="C32" s="1482"/>
    </row>
    <row r="33" spans="1:3" ht="15.6">
      <c r="A33" s="57" t="s">
        <v>3193</v>
      </c>
      <c r="B33" s="239">
        <v>125533.3101251781</v>
      </c>
      <c r="C33" s="1482"/>
    </row>
    <row r="34" spans="1:3" ht="15.6">
      <c r="A34" s="57" t="s">
        <v>2372</v>
      </c>
      <c r="B34" s="239">
        <v>5200187767.1324282</v>
      </c>
      <c r="C34" s="1482"/>
    </row>
    <row r="35" spans="1:3" ht="15.6">
      <c r="A35" s="57" t="s">
        <v>2371</v>
      </c>
      <c r="B35" s="239">
        <v>654659792.9000001</v>
      </c>
      <c r="C35" s="1482"/>
    </row>
    <row r="36" spans="1:3" ht="15.6">
      <c r="A36" s="57" t="s">
        <v>2340</v>
      </c>
      <c r="B36" s="239">
        <v>189301.7</v>
      </c>
      <c r="C36" s="1482"/>
    </row>
    <row r="37" spans="1:3" ht="15.6">
      <c r="A37" s="57" t="s">
        <v>2343</v>
      </c>
      <c r="B37" s="239">
        <v>7681762982.2000008</v>
      </c>
      <c r="C37" s="1482"/>
    </row>
    <row r="38" spans="1:3" ht="15.6">
      <c r="A38" s="57" t="s">
        <v>2480</v>
      </c>
      <c r="B38" s="239">
        <v>826935339.41281378</v>
      </c>
      <c r="C38" s="1482"/>
    </row>
    <row r="39" spans="1:3" ht="15.6">
      <c r="A39" s="57" t="s">
        <v>2355</v>
      </c>
      <c r="B39" s="239">
        <v>23516079.529665381</v>
      </c>
      <c r="C39" s="1482"/>
    </row>
    <row r="40" spans="1:3" ht="15.6">
      <c r="A40" s="57" t="s">
        <v>2267</v>
      </c>
      <c r="B40" s="239">
        <v>13282090659.734993</v>
      </c>
      <c r="C40" s="1482"/>
    </row>
    <row r="41" spans="1:3" ht="12" customHeight="1">
      <c r="A41" s="219" t="s">
        <v>2384</v>
      </c>
      <c r="B41" s="240">
        <v>47383978426.681442</v>
      </c>
      <c r="C41" s="1482"/>
    </row>
    <row r="42" spans="1:3" ht="15.6">
      <c r="A42" s="57" t="s">
        <v>4117</v>
      </c>
      <c r="B42" s="239">
        <v>589993152.61214471</v>
      </c>
      <c r="C42" s="1482"/>
    </row>
    <row r="43" spans="1:3" ht="15.6">
      <c r="A43" s="57" t="s">
        <v>2687</v>
      </c>
      <c r="B43" s="239">
        <v>259638.25431585312</v>
      </c>
      <c r="C43" s="1482"/>
    </row>
    <row r="44" spans="1:3" ht="15.6">
      <c r="A44" s="57" t="s">
        <v>2316</v>
      </c>
      <c r="B44" s="239">
        <v>254336.56256761553</v>
      </c>
      <c r="C44" s="1482"/>
    </row>
    <row r="45" spans="1:3" ht="15.6">
      <c r="A45" s="57" t="s">
        <v>2689</v>
      </c>
      <c r="B45" s="239">
        <v>584.31354192537253</v>
      </c>
      <c r="C45" s="1482"/>
    </row>
    <row r="46" spans="1:3" ht="15.6">
      <c r="A46" s="57" t="s">
        <v>2691</v>
      </c>
      <c r="B46" s="239">
        <v>65287.999723064902</v>
      </c>
      <c r="C46" s="1482"/>
    </row>
    <row r="47" spans="1:3" ht="15.6">
      <c r="A47" s="57" t="s">
        <v>2110</v>
      </c>
      <c r="B47" s="239">
        <v>19501.079563364387</v>
      </c>
      <c r="C47" s="1482"/>
    </row>
    <row r="48" spans="1:3" ht="15.6">
      <c r="A48" s="57" t="s">
        <v>2011</v>
      </c>
      <c r="B48" s="239">
        <v>8345.6641841247674</v>
      </c>
      <c r="C48" s="1505"/>
    </row>
    <row r="49" spans="1:3" ht="15.6">
      <c r="A49" s="1720" t="s">
        <v>2250</v>
      </c>
      <c r="B49" s="1721">
        <v>5265648671.2902384</v>
      </c>
      <c r="C49" s="1482"/>
    </row>
    <row r="50" spans="1:3" ht="15.6">
      <c r="A50" s="57" t="s">
        <v>2365</v>
      </c>
      <c r="B50" s="239">
        <v>11993558.100000001</v>
      </c>
      <c r="C50" s="1482"/>
    </row>
    <row r="51" spans="1:3" ht="15.6">
      <c r="A51" s="57" t="s">
        <v>2958</v>
      </c>
      <c r="B51" s="239">
        <v>20253.140500000121</v>
      </c>
      <c r="C51" s="1482"/>
    </row>
    <row r="52" spans="1:3" ht="15.6">
      <c r="A52" s="57" t="s">
        <v>2959</v>
      </c>
      <c r="B52" s="239">
        <v>79278.274099296337</v>
      </c>
      <c r="C52" s="1482"/>
    </row>
    <row r="53" spans="1:3" ht="15.6">
      <c r="A53" s="57" t="s">
        <v>2960</v>
      </c>
      <c r="B53" s="239">
        <v>1584780.2857248005</v>
      </c>
      <c r="C53" s="1482"/>
    </row>
    <row r="54" spans="1:3" ht="15.6">
      <c r="A54" s="57" t="s">
        <v>2578</v>
      </c>
      <c r="B54" s="239">
        <v>1236415.2819999696</v>
      </c>
      <c r="C54" s="1482"/>
    </row>
    <row r="55" spans="1:3" ht="15.6">
      <c r="A55" s="57" t="s">
        <v>2973</v>
      </c>
      <c r="B55" s="239">
        <v>155950</v>
      </c>
      <c r="C55" s="1482"/>
    </row>
    <row r="56" spans="1:3" ht="15.6">
      <c r="A56" s="57" t="s">
        <v>2251</v>
      </c>
      <c r="B56" s="239">
        <v>8444236937.9000006</v>
      </c>
      <c r="C56" s="1482"/>
    </row>
    <row r="57" spans="1:3" ht="15.6">
      <c r="A57" s="57" t="s">
        <v>3184</v>
      </c>
      <c r="B57" s="239">
        <v>114926.43245685101</v>
      </c>
      <c r="C57" s="1482"/>
    </row>
    <row r="58" spans="1:3" ht="15.6">
      <c r="A58" s="57" t="s">
        <v>3185</v>
      </c>
      <c r="B58" s="239">
        <v>31781.752299153806</v>
      </c>
      <c r="C58" s="1482"/>
    </row>
    <row r="59" spans="1:3" ht="15.6">
      <c r="A59" s="57" t="s">
        <v>2367</v>
      </c>
      <c r="B59" s="239">
        <v>8495452188.5222921</v>
      </c>
      <c r="C59" s="1482"/>
    </row>
    <row r="60" spans="1:3" ht="15.6">
      <c r="A60" s="57" t="s">
        <v>2385</v>
      </c>
      <c r="B60" s="239">
        <v>23245019.200000003</v>
      </c>
      <c r="C60" s="1482"/>
    </row>
    <row r="61" spans="1:3" ht="15.6">
      <c r="A61" s="57" t="s">
        <v>3151</v>
      </c>
      <c r="B61" s="239">
        <v>1502897145</v>
      </c>
      <c r="C61" s="1482"/>
    </row>
    <row r="62" spans="1:3" ht="15.6">
      <c r="A62" s="57" t="s">
        <v>2386</v>
      </c>
      <c r="B62" s="239">
        <v>13255629354.400002</v>
      </c>
      <c r="C62" s="1482"/>
    </row>
    <row r="63" spans="1:3" ht="15.6">
      <c r="A63" s="57" t="s">
        <v>3214</v>
      </c>
      <c r="B63" s="239">
        <v>82069.170887470245</v>
      </c>
      <c r="C63" s="1482"/>
    </row>
    <row r="64" spans="1:3" ht="15.6">
      <c r="A64" s="57" t="s">
        <v>3162</v>
      </c>
      <c r="B64" s="239">
        <v>54855.80245403052</v>
      </c>
      <c r="C64" s="1482"/>
    </row>
    <row r="65" spans="1:3" ht="15.6">
      <c r="A65" s="57" t="s">
        <v>3165</v>
      </c>
      <c r="B65" s="239">
        <v>1106470.0533189774</v>
      </c>
      <c r="C65" s="1482"/>
    </row>
    <row r="66" spans="1:3" ht="15.6">
      <c r="A66" s="57" t="s">
        <v>3174</v>
      </c>
      <c r="B66" s="239">
        <v>1297504</v>
      </c>
      <c r="C66" s="1482"/>
    </row>
    <row r="67" spans="1:3" ht="15.6">
      <c r="A67" s="57" t="s">
        <v>3175</v>
      </c>
      <c r="B67" s="239">
        <v>198918.99700347186</v>
      </c>
      <c r="C67" s="1482"/>
    </row>
    <row r="68" spans="1:3" ht="15.6">
      <c r="A68" s="57" t="s">
        <v>3177</v>
      </c>
      <c r="B68" s="239">
        <v>27730.670387431979</v>
      </c>
      <c r="C68" s="1482"/>
    </row>
    <row r="69" spans="1:3" ht="15.6">
      <c r="A69" s="57" t="s">
        <v>3178</v>
      </c>
      <c r="B69" s="239">
        <v>953.53857034118846</v>
      </c>
      <c r="C69" s="1482"/>
    </row>
    <row r="70" spans="1:3" ht="15.6">
      <c r="A70" s="57" t="s">
        <v>3176</v>
      </c>
      <c r="B70" s="239">
        <v>1606284.9999999048</v>
      </c>
      <c r="C70" s="1482"/>
    </row>
    <row r="71" spans="1:3" ht="15.6">
      <c r="A71" s="57" t="s">
        <v>3179</v>
      </c>
      <c r="B71" s="239">
        <v>664859.03067369468</v>
      </c>
      <c r="C71" s="1482"/>
    </row>
    <row r="72" spans="1:3" ht="15.6">
      <c r="A72" s="57" t="s">
        <v>3180</v>
      </c>
      <c r="B72" s="239">
        <v>114926.4323277712</v>
      </c>
      <c r="C72" s="1482"/>
    </row>
    <row r="73" spans="1:3" ht="15.6">
      <c r="A73" s="57" t="s">
        <v>3181</v>
      </c>
      <c r="B73" s="239">
        <v>1434740</v>
      </c>
      <c r="C73" s="1482"/>
    </row>
    <row r="74" spans="1:3" ht="15.6">
      <c r="A74" s="57" t="s">
        <v>3182</v>
      </c>
      <c r="B74" s="239">
        <v>31781.752290010452</v>
      </c>
      <c r="C74" s="1482"/>
    </row>
    <row r="75" spans="1:3" ht="15.6">
      <c r="A75" s="57" t="s">
        <v>3183</v>
      </c>
      <c r="B75" s="239">
        <v>19567.005885130169</v>
      </c>
      <c r="C75" s="1482"/>
    </row>
    <row r="76" spans="1:3" ht="15.6">
      <c r="A76" s="57" t="s">
        <v>3192</v>
      </c>
      <c r="B76" s="239">
        <v>3503.1725538372993</v>
      </c>
      <c r="C76" s="1482"/>
    </row>
    <row r="77" spans="1:3" ht="15.6">
      <c r="A77" s="57" t="s">
        <v>3210</v>
      </c>
      <c r="B77" s="239">
        <v>11788297.5</v>
      </c>
      <c r="C77" s="1482"/>
    </row>
    <row r="78" spans="1:3" ht="15.6">
      <c r="A78" s="57" t="s">
        <v>3206</v>
      </c>
      <c r="B78" s="239">
        <v>19625725.400000002</v>
      </c>
      <c r="C78" s="1482"/>
    </row>
    <row r="79" spans="1:3" ht="15.6">
      <c r="A79" s="57" t="s">
        <v>3207</v>
      </c>
      <c r="B79" s="239">
        <v>13458088.4</v>
      </c>
      <c r="C79" s="1482"/>
    </row>
    <row r="80" spans="1:3" ht="15.6">
      <c r="A80" s="57" t="s">
        <v>3208</v>
      </c>
      <c r="B80" s="239">
        <v>57032150</v>
      </c>
      <c r="C80" s="1482"/>
    </row>
    <row r="81" spans="1:3" ht="15.6">
      <c r="A81" s="57" t="s">
        <v>3209</v>
      </c>
      <c r="B81" s="239">
        <v>22322011.300000001</v>
      </c>
      <c r="C81" s="1482"/>
    </row>
    <row r="82" spans="1:3" ht="15.6">
      <c r="A82" s="57" t="s">
        <v>3198</v>
      </c>
      <c r="B82" s="239">
        <v>202451.84157577754</v>
      </c>
      <c r="C82" s="1482"/>
    </row>
    <row r="83" spans="1:3" ht="15.6">
      <c r="A83" s="57" t="s">
        <v>3212</v>
      </c>
      <c r="B83" s="239">
        <v>1329718.0768560411</v>
      </c>
      <c r="C83" s="1482"/>
    </row>
    <row r="84" spans="1:3" ht="15.6">
      <c r="A84" s="57" t="s">
        <v>3213</v>
      </c>
      <c r="B84" s="239">
        <v>82069.171003234398</v>
      </c>
      <c r="C84" s="1482"/>
    </row>
    <row r="85" spans="1:3" ht="15.6">
      <c r="A85" s="57" t="s">
        <v>3219</v>
      </c>
      <c r="B85" s="239">
        <v>35719593.700000003</v>
      </c>
      <c r="C85" s="1482"/>
    </row>
    <row r="86" spans="1:3" ht="15.6">
      <c r="A86" s="57" t="s">
        <v>3220</v>
      </c>
      <c r="B86" s="239">
        <v>24027977.5</v>
      </c>
      <c r="C86" s="1482"/>
    </row>
    <row r="87" spans="1:3" ht="15.6">
      <c r="A87" s="57" t="s">
        <v>3221</v>
      </c>
      <c r="B87" s="239">
        <v>184381264.30000001</v>
      </c>
      <c r="C87" s="1482"/>
    </row>
    <row r="88" spans="1:3" ht="15.6">
      <c r="A88" s="57" t="s">
        <v>3222</v>
      </c>
      <c r="B88" s="239">
        <v>84109056.400000006</v>
      </c>
      <c r="C88" s="1482"/>
    </row>
    <row r="89" spans="1:3" ht="15.6">
      <c r="A89" s="57" t="s">
        <v>2260</v>
      </c>
      <c r="B89" s="239">
        <v>3633935051.7000003</v>
      </c>
      <c r="C89" s="1482"/>
    </row>
    <row r="90" spans="1:3" ht="15.6">
      <c r="A90" s="57" t="s">
        <v>2262</v>
      </c>
      <c r="B90" s="239">
        <v>1817034513.2</v>
      </c>
      <c r="C90" s="1482"/>
    </row>
    <row r="91" spans="1:3" ht="15.6">
      <c r="A91" s="57" t="s">
        <v>2451</v>
      </c>
      <c r="B91" s="239">
        <v>853597442</v>
      </c>
      <c r="C91" s="1482"/>
    </row>
    <row r="92" spans="1:3" ht="15.6">
      <c r="A92" s="57" t="s">
        <v>2452</v>
      </c>
      <c r="B92" s="239">
        <v>991774330.4000001</v>
      </c>
      <c r="C92" s="1482"/>
    </row>
    <row r="93" spans="1:3" ht="15.6">
      <c r="A93" s="57" t="s">
        <v>2453</v>
      </c>
      <c r="B93" s="239">
        <v>1116326514.3</v>
      </c>
      <c r="C93" s="1482"/>
    </row>
    <row r="94" spans="1:3" ht="15.6">
      <c r="A94" s="57" t="s">
        <v>2612</v>
      </c>
      <c r="B94" s="239">
        <v>131426938.2</v>
      </c>
      <c r="C94" s="1482"/>
    </row>
    <row r="95" spans="1:3" ht="15.6">
      <c r="A95" s="57" t="s">
        <v>3223</v>
      </c>
      <c r="B95" s="239">
        <v>271770997.10000002</v>
      </c>
      <c r="C95" s="1482"/>
    </row>
    <row r="96" spans="1:3" ht="15.6">
      <c r="A96" s="57" t="s">
        <v>3224</v>
      </c>
      <c r="B96" s="239">
        <v>274137424.10000002</v>
      </c>
      <c r="C96" s="1482"/>
    </row>
    <row r="97" spans="1:3" ht="15.6">
      <c r="A97" s="57" t="s">
        <v>3225</v>
      </c>
      <c r="B97" s="239">
        <v>223084101.60000002</v>
      </c>
      <c r="C97" s="1482"/>
    </row>
    <row r="98" spans="1:3" ht="15.6">
      <c r="A98" s="57" t="s">
        <v>3226</v>
      </c>
      <c r="B98" s="239">
        <v>17241439.800000001</v>
      </c>
      <c r="C98" s="1482"/>
    </row>
    <row r="99" spans="1:3" ht="15.6">
      <c r="A99" s="57"/>
      <c r="B99" s="241"/>
      <c r="C99" s="1482"/>
    </row>
    <row r="100" spans="1:3" ht="15.6">
      <c r="A100" s="58" t="s">
        <v>3</v>
      </c>
      <c r="B100" s="1217">
        <v>-4703692344.759758</v>
      </c>
      <c r="C100" s="1482"/>
    </row>
    <row r="101" spans="1:3">
      <c r="A101" s="1509"/>
      <c r="B101" s="1501"/>
      <c r="C101" s="1505"/>
    </row>
    <row r="102" spans="1:3">
      <c r="A102" s="1490"/>
      <c r="C102" s="1482"/>
    </row>
    <row r="103" spans="1:3">
      <c r="A103" s="1490"/>
      <c r="B103" s="1717" t="s">
        <v>4229</v>
      </c>
      <c r="C103" s="1482"/>
    </row>
    <row r="104" spans="1:3" ht="15.6">
      <c r="A104" s="219" t="s">
        <v>2382</v>
      </c>
      <c r="B104" s="221">
        <v>2024</v>
      </c>
      <c r="C104" s="1482"/>
    </row>
    <row r="105" spans="1:3" ht="15.6">
      <c r="A105" s="219" t="s">
        <v>2383</v>
      </c>
      <c r="B105" s="242">
        <v>446679.7778182507</v>
      </c>
      <c r="C105" s="1482"/>
    </row>
    <row r="106" spans="1:3" ht="15.6">
      <c r="A106" s="57" t="s">
        <v>3165</v>
      </c>
      <c r="B106" s="239">
        <v>446679.7778182507</v>
      </c>
      <c r="C106" s="1482"/>
    </row>
    <row r="107" spans="1:3" ht="15.6">
      <c r="A107" s="219" t="s">
        <v>2384</v>
      </c>
      <c r="B107" s="242">
        <v>1078549.7306389273</v>
      </c>
      <c r="C107" s="1482"/>
    </row>
    <row r="108" spans="1:3" ht="15.6">
      <c r="A108" s="57" t="s">
        <v>2110</v>
      </c>
      <c r="B108" s="239">
        <v>33616.847035670282</v>
      </c>
      <c r="C108" s="1482"/>
    </row>
    <row r="109" spans="1:3" ht="15.6">
      <c r="A109" s="57" t="s">
        <v>4164</v>
      </c>
      <c r="B109" s="239">
        <v>149825.14161301852</v>
      </c>
      <c r="C109" s="1482"/>
    </row>
    <row r="110" spans="1:3" ht="15.6">
      <c r="A110" s="57" t="s">
        <v>4167</v>
      </c>
      <c r="B110" s="239">
        <v>19468.91850000024</v>
      </c>
      <c r="C110" s="1482"/>
    </row>
    <row r="111" spans="1:3" ht="15.6">
      <c r="A111" s="57" t="s">
        <v>4168</v>
      </c>
      <c r="B111" s="239">
        <v>875638.82349023828</v>
      </c>
      <c r="C111" s="1482"/>
    </row>
    <row r="112" spans="1:3" ht="15.6">
      <c r="A112" s="58" t="s">
        <v>3</v>
      </c>
      <c r="B112" s="1217">
        <v>-631869.95282067661</v>
      </c>
      <c r="C112" s="1482"/>
    </row>
    <row r="113" spans="1:3">
      <c r="A113" s="1509"/>
      <c r="B113" s="1501"/>
      <c r="C113" s="1505"/>
    </row>
  </sheetData>
  <mergeCells count="4">
    <mergeCell ref="A4:C4"/>
    <mergeCell ref="A5:B5"/>
    <mergeCell ref="A6:B6"/>
    <mergeCell ref="A7:B7"/>
  </mergeCells>
  <hyperlinks>
    <hyperlink ref="D1" location="Indice!A1" display="Índice" xr:uid="{00000000-0004-0000-2F00-000000000000}"/>
  </hyperlinks>
  <pageMargins left="0.70866141732283472" right="0.70866141732283472" top="0.74803149606299213" bottom="0.74803149606299213" header="0.31496062992125984" footer="0.31496062992125984"/>
  <pageSetup paperSize="9" scale="77" fitToHeight="0" orientation="portrait" r:id="rId1"/>
  <rowBreaks count="2" manualBreakCount="2">
    <brk id="48" max="3" man="1"/>
    <brk id="101" max="3"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00CC"/>
    <pageSetUpPr fitToPage="1"/>
  </sheetPr>
  <dimension ref="A1:I11"/>
  <sheetViews>
    <sheetView showGridLines="0" zoomScaleNormal="100" workbookViewId="0">
      <selection activeCell="A5" sqref="A5:D7"/>
    </sheetView>
  </sheetViews>
  <sheetFormatPr baseColWidth="10" defaultRowHeight="14.4"/>
  <cols>
    <col min="1" max="4" width="24.44140625" style="24" customWidth="1"/>
    <col min="5" max="5" width="6.21875" style="24" bestFit="1" customWidth="1"/>
    <col min="6" max="9" width="11.44140625" style="24"/>
  </cols>
  <sheetData>
    <row r="1" spans="1:9">
      <c r="E1" s="29" t="s">
        <v>260</v>
      </c>
    </row>
    <row r="2" spans="1:9">
      <c r="C2" s="26"/>
    </row>
    <row r="5" spans="1:9">
      <c r="A5" s="1728" t="s">
        <v>269</v>
      </c>
      <c r="B5" s="1358"/>
      <c r="C5" s="1358"/>
      <c r="D5" s="1359"/>
    </row>
    <row r="6" spans="1:9" s="37" customFormat="1" ht="43.2" customHeight="1">
      <c r="A6" s="2039" t="s">
        <v>3926</v>
      </c>
      <c r="B6" s="2040"/>
      <c r="C6" s="2040"/>
      <c r="D6" s="2041"/>
    </row>
    <row r="7" spans="1:9" s="38" customFormat="1">
      <c r="A7" s="1600"/>
      <c r="B7" s="1729"/>
      <c r="C7" s="1729"/>
      <c r="D7" s="1730"/>
      <c r="E7" s="37"/>
      <c r="F7" s="37"/>
      <c r="G7" s="37"/>
      <c r="H7" s="37"/>
      <c r="I7" s="37"/>
    </row>
    <row r="8" spans="1:9" s="38" customFormat="1" ht="46.5" customHeight="1">
      <c r="A8" s="2043"/>
      <c r="B8" s="2043"/>
      <c r="C8" s="2043"/>
      <c r="D8" s="2043"/>
      <c r="E8" s="37"/>
      <c r="F8" s="37"/>
      <c r="G8" s="37"/>
      <c r="H8" s="37"/>
      <c r="I8" s="37"/>
    </row>
    <row r="9" spans="1:9" s="38" customFormat="1">
      <c r="A9" s="37"/>
      <c r="B9" s="37"/>
      <c r="C9" s="37"/>
      <c r="D9" s="37"/>
      <c r="E9" s="37"/>
      <c r="F9" s="37"/>
      <c r="G9" s="37"/>
      <c r="H9" s="37"/>
      <c r="I9" s="37"/>
    </row>
    <row r="10" spans="1:9" s="38" customFormat="1">
      <c r="A10" s="2042"/>
      <c r="B10" s="2042"/>
      <c r="C10" s="2042"/>
      <c r="D10" s="2042"/>
      <c r="E10" s="37"/>
      <c r="F10" s="37"/>
      <c r="G10" s="37"/>
      <c r="H10" s="37"/>
      <c r="I10" s="37"/>
    </row>
    <row r="11" spans="1:9" s="38" customFormat="1">
      <c r="A11" s="37"/>
      <c r="B11" s="37"/>
      <c r="C11" s="37"/>
      <c r="D11" s="37"/>
      <c r="E11" s="37"/>
      <c r="F11" s="37"/>
      <c r="G11" s="37"/>
      <c r="H11" s="37"/>
      <c r="I11" s="37"/>
    </row>
  </sheetData>
  <mergeCells count="3">
    <mergeCell ref="A6:D6"/>
    <mergeCell ref="A10:D10"/>
    <mergeCell ref="A8:D8"/>
  </mergeCells>
  <hyperlinks>
    <hyperlink ref="E1" location="Indice!A1" display="Indice" xr:uid="{00000000-0004-0000-3000-000000000000}"/>
  </hyperlinks>
  <pageMargins left="0.7" right="0.7" top="0.75" bottom="0.75" header="0.3" footer="0.3"/>
  <pageSetup paperSize="9" scale="84"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00CC"/>
    <pageSetUpPr fitToPage="1"/>
  </sheetPr>
  <dimension ref="A1:T30"/>
  <sheetViews>
    <sheetView showGridLines="0" topLeftCell="A19" zoomScaleNormal="100" workbookViewId="0">
      <selection activeCell="G12" sqref="G12"/>
    </sheetView>
  </sheetViews>
  <sheetFormatPr baseColWidth="10" defaultRowHeight="14.4"/>
  <cols>
    <col min="1" max="1" width="42.5546875" customWidth="1"/>
    <col min="2" max="2" width="21.77734375" customWidth="1"/>
    <col min="3" max="3" width="21.77734375" style="188" customWidth="1"/>
    <col min="4" max="4" width="21.77734375" customWidth="1"/>
    <col min="5" max="5" width="13.5546875" bestFit="1" customWidth="1"/>
  </cols>
  <sheetData>
    <row r="1" spans="1:8">
      <c r="E1" s="77" t="s">
        <v>260</v>
      </c>
      <c r="H1" s="28"/>
    </row>
    <row r="5" spans="1:8">
      <c r="A5" s="1739" t="s">
        <v>711</v>
      </c>
      <c r="B5" s="1731"/>
      <c r="C5" s="1732"/>
      <c r="D5" s="1743"/>
      <c r="E5" s="76"/>
      <c r="F5" s="76"/>
      <c r="G5" s="76"/>
    </row>
    <row r="6" spans="1:8">
      <c r="A6" s="555"/>
      <c r="B6" s="1218"/>
      <c r="C6" s="1733"/>
      <c r="D6" s="1744"/>
      <c r="E6" s="1218"/>
      <c r="F6" s="70"/>
      <c r="G6" s="70"/>
    </row>
    <row r="7" spans="1:8">
      <c r="A7" s="1740"/>
      <c r="B7" s="1218"/>
      <c r="C7" s="1734" t="s">
        <v>2235</v>
      </c>
      <c r="D7" s="1744"/>
      <c r="E7" s="1218"/>
      <c r="F7" s="70"/>
      <c r="G7" s="70"/>
    </row>
    <row r="8" spans="1:8">
      <c r="A8" s="71"/>
      <c r="B8" s="1636" t="s">
        <v>4118</v>
      </c>
      <c r="C8" s="1636">
        <v>45657</v>
      </c>
      <c r="D8" s="1745">
        <v>45291</v>
      </c>
      <c r="E8" s="70"/>
      <c r="F8" s="70"/>
      <c r="G8" s="70"/>
      <c r="H8" s="70"/>
    </row>
    <row r="9" spans="1:8">
      <c r="A9" s="204" t="s">
        <v>705</v>
      </c>
      <c r="B9" s="204"/>
      <c r="C9" s="1220"/>
      <c r="D9" s="73"/>
      <c r="E9" s="70"/>
      <c r="F9" s="70"/>
      <c r="G9" s="70"/>
      <c r="H9" s="70"/>
    </row>
    <row r="10" spans="1:8">
      <c r="A10" s="205" t="s">
        <v>706</v>
      </c>
      <c r="B10" s="205" t="s">
        <v>297</v>
      </c>
      <c r="C10" s="1220">
        <v>110000000</v>
      </c>
      <c r="D10" s="1226">
        <v>110000000</v>
      </c>
      <c r="E10" s="70"/>
      <c r="F10" s="70"/>
      <c r="G10" s="70"/>
      <c r="H10" s="70"/>
    </row>
    <row r="11" spans="1:8">
      <c r="A11" s="205" t="s">
        <v>2578</v>
      </c>
      <c r="B11" s="205" t="s">
        <v>4119</v>
      </c>
      <c r="C11" s="1220">
        <v>141804367</v>
      </c>
      <c r="D11" s="73">
        <v>0</v>
      </c>
      <c r="E11" s="70"/>
      <c r="F11" s="70"/>
      <c r="G11" s="70"/>
      <c r="H11" s="70"/>
    </row>
    <row r="12" spans="1:8">
      <c r="A12" s="205" t="s">
        <v>2578</v>
      </c>
      <c r="B12" s="205" t="s">
        <v>4120</v>
      </c>
      <c r="C12" s="1220">
        <v>100000</v>
      </c>
      <c r="D12" s="73">
        <v>0</v>
      </c>
      <c r="E12" s="1224"/>
      <c r="F12" s="1225"/>
      <c r="G12" s="70"/>
      <c r="H12" s="70"/>
    </row>
    <row r="13" spans="1:8">
      <c r="A13" s="205" t="s">
        <v>4121</v>
      </c>
      <c r="B13" s="205" t="s">
        <v>4120</v>
      </c>
      <c r="C13" s="1220">
        <v>397932455</v>
      </c>
      <c r="D13" s="213">
        <v>0</v>
      </c>
      <c r="E13" s="70"/>
      <c r="F13" s="70"/>
      <c r="G13" s="70"/>
      <c r="H13" s="70"/>
    </row>
    <row r="14" spans="1:8">
      <c r="A14" s="205" t="s">
        <v>2960</v>
      </c>
      <c r="B14" s="205" t="s">
        <v>4120</v>
      </c>
      <c r="C14" s="1220">
        <v>15847803</v>
      </c>
      <c r="D14" s="213">
        <v>0</v>
      </c>
      <c r="E14" s="70"/>
      <c r="F14" s="70"/>
      <c r="G14" s="70"/>
      <c r="H14" s="70"/>
    </row>
    <row r="15" spans="1:8">
      <c r="A15" s="205" t="s">
        <v>2961</v>
      </c>
      <c r="B15" s="205" t="s">
        <v>4120</v>
      </c>
      <c r="C15" s="1220">
        <v>-15847803</v>
      </c>
      <c r="D15" s="213">
        <v>0</v>
      </c>
      <c r="E15" s="70"/>
      <c r="F15" s="70"/>
      <c r="G15" s="70"/>
      <c r="H15" s="70"/>
    </row>
    <row r="16" spans="1:8">
      <c r="A16" s="204" t="s">
        <v>707</v>
      </c>
      <c r="B16" s="204"/>
      <c r="C16" s="1221">
        <v>649836822</v>
      </c>
      <c r="D16" s="1221">
        <v>110000000</v>
      </c>
      <c r="E16" s="70"/>
      <c r="F16" s="70"/>
      <c r="G16" s="70"/>
      <c r="H16" s="70"/>
    </row>
    <row r="17" spans="1:20">
      <c r="A17" s="204" t="s">
        <v>708</v>
      </c>
      <c r="B17" s="204"/>
      <c r="C17" s="1222"/>
      <c r="D17" s="72"/>
      <c r="E17" s="70"/>
      <c r="F17" s="70"/>
      <c r="G17" s="70"/>
      <c r="H17" s="70"/>
    </row>
    <row r="18" spans="1:20">
      <c r="A18" s="205" t="s">
        <v>4122</v>
      </c>
      <c r="B18" s="205" t="s">
        <v>4119</v>
      </c>
      <c r="C18" s="1220">
        <v>1016194654</v>
      </c>
      <c r="D18" s="73"/>
      <c r="E18" s="70"/>
      <c r="F18" s="70"/>
      <c r="G18" s="70"/>
      <c r="H18" s="70"/>
    </row>
    <row r="19" spans="1:20">
      <c r="A19" s="204" t="s">
        <v>709</v>
      </c>
      <c r="B19" s="204"/>
      <c r="C19" s="1221">
        <v>1016194654</v>
      </c>
      <c r="D19" s="1221">
        <v>0</v>
      </c>
      <c r="E19" s="70"/>
      <c r="F19" s="70"/>
      <c r="G19" s="70"/>
      <c r="H19" s="70"/>
    </row>
    <row r="20" spans="1:20">
      <c r="A20" s="1740"/>
      <c r="B20" s="70"/>
      <c r="C20" s="1735"/>
      <c r="D20" s="1746"/>
      <c r="E20" s="70"/>
      <c r="F20" s="70"/>
      <c r="G20" s="70"/>
    </row>
    <row r="21" spans="1:20">
      <c r="A21" s="1741"/>
      <c r="B21" s="1219"/>
      <c r="C21" s="1736"/>
      <c r="D21" s="1747"/>
      <c r="E21" s="1219"/>
      <c r="F21" s="1219"/>
      <c r="G21" s="74"/>
    </row>
    <row r="22" spans="1:20">
      <c r="A22" s="1742"/>
      <c r="B22" s="74"/>
      <c r="C22" s="1737"/>
      <c r="D22" s="1748"/>
      <c r="E22" s="74"/>
      <c r="F22" s="74"/>
      <c r="G22" s="74"/>
    </row>
    <row r="23" spans="1:20">
      <c r="A23" s="1738"/>
      <c r="B23" s="1636" t="s">
        <v>4118</v>
      </c>
      <c r="C23" s="1636">
        <v>45657</v>
      </c>
      <c r="D23" s="1745">
        <v>45291</v>
      </c>
      <c r="E23" s="74"/>
      <c r="F23" s="74"/>
      <c r="G23" s="74"/>
    </row>
    <row r="24" spans="1:20">
      <c r="A24" s="204" t="s">
        <v>127</v>
      </c>
      <c r="B24" s="204"/>
      <c r="C24" s="75"/>
      <c r="D24" s="1223"/>
      <c r="E24" s="74"/>
      <c r="F24" s="74"/>
      <c r="G24" s="74"/>
    </row>
    <row r="25" spans="1:20">
      <c r="A25" s="205" t="s">
        <v>710</v>
      </c>
      <c r="B25" s="1228" t="s">
        <v>4124</v>
      </c>
      <c r="C25" s="1223">
        <v>90909100</v>
      </c>
      <c r="D25" s="1223">
        <v>90909100</v>
      </c>
      <c r="E25" s="74"/>
      <c r="F25" s="74"/>
      <c r="G25" s="74"/>
    </row>
    <row r="26" spans="1:20">
      <c r="A26" s="205" t="s">
        <v>4123</v>
      </c>
      <c r="B26" s="1228" t="s">
        <v>4124</v>
      </c>
      <c r="C26" s="1227">
        <v>327272736</v>
      </c>
      <c r="D26" s="1223">
        <v>281818184</v>
      </c>
      <c r="E26" s="74"/>
      <c r="F26" s="74"/>
      <c r="G26" s="74"/>
    </row>
    <row r="27" spans="1:20">
      <c r="A27" s="1742"/>
      <c r="B27" s="74"/>
      <c r="C27" s="1737"/>
      <c r="D27" s="1748"/>
      <c r="E27" s="74"/>
      <c r="F27" s="74"/>
      <c r="G27" s="74"/>
    </row>
    <row r="28" spans="1:20" ht="25.2" customHeight="1">
      <c r="A28" s="1742"/>
      <c r="B28" s="74"/>
      <c r="C28" s="1737"/>
      <c r="D28" s="1748"/>
      <c r="E28" s="74"/>
      <c r="F28" s="74"/>
      <c r="G28" s="74"/>
    </row>
    <row r="29" spans="1:20" ht="80.400000000000006" customHeight="1">
      <c r="A29" s="1985" t="s">
        <v>4230</v>
      </c>
      <c r="B29" s="1986"/>
      <c r="C29" s="1986"/>
      <c r="D29" s="1987"/>
      <c r="E29" s="24"/>
      <c r="F29" s="24"/>
      <c r="G29" s="24"/>
      <c r="H29" s="24"/>
      <c r="I29" s="24"/>
      <c r="J29" s="24"/>
      <c r="K29" s="24"/>
      <c r="L29" s="24"/>
      <c r="M29" s="24"/>
      <c r="N29" s="24"/>
      <c r="O29" s="24"/>
      <c r="P29" s="24"/>
      <c r="Q29" s="24"/>
      <c r="R29" s="24"/>
      <c r="S29" s="24"/>
      <c r="T29" s="24"/>
    </row>
    <row r="30" spans="1:20">
      <c r="A30" s="559"/>
      <c r="B30" s="549"/>
      <c r="C30" s="1586"/>
      <c r="D30" s="1516"/>
    </row>
  </sheetData>
  <mergeCells count="1">
    <mergeCell ref="A29:D29"/>
  </mergeCells>
  <hyperlinks>
    <hyperlink ref="E1" location="Indice!A1" display="Indice" xr:uid="{00000000-0004-0000-3100-000000000000}"/>
  </hyperlinks>
  <pageMargins left="0.7" right="0.7" top="0.75" bottom="0.75" header="0.3" footer="0.3"/>
  <pageSetup paperSize="9" scale="72" fitToHeight="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C179"/>
  <sheetViews>
    <sheetView workbookViewId="0">
      <selection activeCell="C1" sqref="C1"/>
    </sheetView>
  </sheetViews>
  <sheetFormatPr baseColWidth="10" defaultColWidth="11.44140625" defaultRowHeight="14.4"/>
  <cols>
    <col min="1" max="1" width="11.44140625" style="3"/>
    <col min="2" max="2" width="66.109375" style="3" bestFit="1" customWidth="1"/>
    <col min="3" max="16384" width="11.44140625" style="3"/>
  </cols>
  <sheetData>
    <row r="1" spans="1:3">
      <c r="A1" s="3" t="s">
        <v>290</v>
      </c>
      <c r="B1" s="3" t="s">
        <v>595</v>
      </c>
      <c r="C1" s="31" t="s">
        <v>714</v>
      </c>
    </row>
    <row r="2" spans="1:3">
      <c r="A2" s="3" t="s">
        <v>289</v>
      </c>
      <c r="B2" s="3" t="s">
        <v>461</v>
      </c>
    </row>
    <row r="3" spans="1:3">
      <c r="A3" s="3" t="s">
        <v>363</v>
      </c>
      <c r="B3" s="3" t="s">
        <v>527</v>
      </c>
    </row>
    <row r="4" spans="1:3">
      <c r="A4" s="3" t="s">
        <v>319</v>
      </c>
      <c r="B4" s="3" t="s">
        <v>320</v>
      </c>
    </row>
    <row r="5" spans="1:3">
      <c r="A5" s="3" t="s">
        <v>321</v>
      </c>
      <c r="B5" s="3" t="s">
        <v>475</v>
      </c>
    </row>
    <row r="6" spans="1:3">
      <c r="A6" s="3" t="s">
        <v>322</v>
      </c>
      <c r="B6" s="3" t="s">
        <v>476</v>
      </c>
    </row>
    <row r="7" spans="1:3">
      <c r="A7" s="3" t="s">
        <v>323</v>
      </c>
      <c r="B7" s="3" t="s">
        <v>477</v>
      </c>
    </row>
    <row r="8" spans="1:3">
      <c r="A8" s="3" t="s">
        <v>324</v>
      </c>
      <c r="B8" s="3" t="s">
        <v>478</v>
      </c>
    </row>
    <row r="9" spans="1:3">
      <c r="A9" s="3" t="s">
        <v>325</v>
      </c>
      <c r="B9" s="3" t="s">
        <v>479</v>
      </c>
    </row>
    <row r="10" spans="1:3">
      <c r="A10" s="3" t="s">
        <v>326</v>
      </c>
      <c r="B10" s="3" t="s">
        <v>480</v>
      </c>
    </row>
    <row r="11" spans="1:3">
      <c r="A11" s="3" t="s">
        <v>327</v>
      </c>
      <c r="B11" s="3" t="s">
        <v>481</v>
      </c>
    </row>
    <row r="12" spans="1:3">
      <c r="A12" s="3" t="s">
        <v>328</v>
      </c>
      <c r="B12" s="3" t="s">
        <v>482</v>
      </c>
    </row>
    <row r="13" spans="1:3">
      <c r="A13" s="3" t="s">
        <v>329</v>
      </c>
      <c r="B13" s="3" t="s">
        <v>483</v>
      </c>
    </row>
    <row r="14" spans="1:3">
      <c r="A14" s="3" t="s">
        <v>330</v>
      </c>
      <c r="B14" s="3" t="s">
        <v>484</v>
      </c>
    </row>
    <row r="15" spans="1:3">
      <c r="A15" s="3" t="s">
        <v>331</v>
      </c>
      <c r="B15" s="3" t="s">
        <v>485</v>
      </c>
    </row>
    <row r="16" spans="1:3">
      <c r="A16" s="3" t="s">
        <v>332</v>
      </c>
      <c r="B16" s="3" t="s">
        <v>486</v>
      </c>
    </row>
    <row r="17" spans="1:2">
      <c r="A17" s="3" t="s">
        <v>333</v>
      </c>
      <c r="B17" s="3" t="s">
        <v>487</v>
      </c>
    </row>
    <row r="18" spans="1:2">
      <c r="A18" s="3" t="s">
        <v>334</v>
      </c>
      <c r="B18" s="3" t="s">
        <v>488</v>
      </c>
    </row>
    <row r="19" spans="1:2">
      <c r="A19" s="3" t="s">
        <v>335</v>
      </c>
      <c r="B19" s="3" t="s">
        <v>489</v>
      </c>
    </row>
    <row r="20" spans="1:2">
      <c r="A20" s="3" t="s">
        <v>336</v>
      </c>
      <c r="B20" s="3" t="s">
        <v>490</v>
      </c>
    </row>
    <row r="21" spans="1:2">
      <c r="A21" s="3" t="s">
        <v>337</v>
      </c>
      <c r="B21" s="3" t="s">
        <v>491</v>
      </c>
    </row>
    <row r="22" spans="1:2">
      <c r="A22" s="3" t="s">
        <v>338</v>
      </c>
      <c r="B22" s="3" t="s">
        <v>492</v>
      </c>
    </row>
    <row r="23" spans="1:2">
      <c r="A23" s="3" t="s">
        <v>493</v>
      </c>
      <c r="B23" s="3" t="s">
        <v>494</v>
      </c>
    </row>
    <row r="24" spans="1:2">
      <c r="A24" s="3" t="s">
        <v>339</v>
      </c>
      <c r="B24" s="3" t="s">
        <v>495</v>
      </c>
    </row>
    <row r="25" spans="1:2">
      <c r="A25" s="3" t="s">
        <v>340</v>
      </c>
      <c r="B25" s="3" t="s">
        <v>496</v>
      </c>
    </row>
    <row r="26" spans="1:2">
      <c r="A26" s="3" t="s">
        <v>341</v>
      </c>
      <c r="B26" s="3" t="s">
        <v>497</v>
      </c>
    </row>
    <row r="27" spans="1:2">
      <c r="A27" s="3" t="s">
        <v>342</v>
      </c>
      <c r="B27" s="3" t="s">
        <v>498</v>
      </c>
    </row>
    <row r="28" spans="1:2">
      <c r="A28" s="3" t="s">
        <v>343</v>
      </c>
      <c r="B28" s="3" t="s">
        <v>499</v>
      </c>
    </row>
    <row r="29" spans="1:2">
      <c r="A29" s="3" t="s">
        <v>344</v>
      </c>
      <c r="B29" s="3" t="s">
        <v>500</v>
      </c>
    </row>
    <row r="30" spans="1:2">
      <c r="A30" s="3" t="s">
        <v>345</v>
      </c>
      <c r="B30" s="3" t="s">
        <v>501</v>
      </c>
    </row>
    <row r="31" spans="1:2">
      <c r="A31" s="3" t="s">
        <v>346</v>
      </c>
      <c r="B31" s="3" t="s">
        <v>502</v>
      </c>
    </row>
    <row r="32" spans="1:2">
      <c r="A32" s="3" t="s">
        <v>503</v>
      </c>
      <c r="B32" s="3" t="s">
        <v>504</v>
      </c>
    </row>
    <row r="33" spans="1:2">
      <c r="A33" s="3" t="s">
        <v>347</v>
      </c>
      <c r="B33" s="3" t="s">
        <v>505</v>
      </c>
    </row>
    <row r="34" spans="1:2">
      <c r="A34" s="3" t="s">
        <v>506</v>
      </c>
      <c r="B34" s="3" t="s">
        <v>507</v>
      </c>
    </row>
    <row r="35" spans="1:2">
      <c r="A35" s="3" t="s">
        <v>508</v>
      </c>
      <c r="B35" s="3" t="s">
        <v>509</v>
      </c>
    </row>
    <row r="36" spans="1:2">
      <c r="A36" s="3" t="s">
        <v>348</v>
      </c>
      <c r="B36" s="3" t="s">
        <v>510</v>
      </c>
    </row>
    <row r="37" spans="1:2">
      <c r="A37" s="3" t="s">
        <v>349</v>
      </c>
      <c r="B37" s="3" t="s">
        <v>511</v>
      </c>
    </row>
    <row r="38" spans="1:2">
      <c r="A38" s="3" t="s">
        <v>350</v>
      </c>
      <c r="B38" s="3" t="s">
        <v>512</v>
      </c>
    </row>
    <row r="39" spans="1:2">
      <c r="A39" s="3" t="s">
        <v>513</v>
      </c>
      <c r="B39" s="3" t="s">
        <v>514</v>
      </c>
    </row>
    <row r="40" spans="1:2">
      <c r="A40" s="3" t="s">
        <v>351</v>
      </c>
      <c r="B40" s="3" t="s">
        <v>515</v>
      </c>
    </row>
    <row r="41" spans="1:2">
      <c r="A41" s="3" t="s">
        <v>352</v>
      </c>
      <c r="B41" s="3" t="s">
        <v>516</v>
      </c>
    </row>
    <row r="42" spans="1:2">
      <c r="A42" s="3" t="s">
        <v>353</v>
      </c>
      <c r="B42" s="3" t="s">
        <v>517</v>
      </c>
    </row>
    <row r="43" spans="1:2">
      <c r="A43" s="3" t="s">
        <v>354</v>
      </c>
      <c r="B43" s="3" t="s">
        <v>518</v>
      </c>
    </row>
    <row r="44" spans="1:2">
      <c r="A44" s="3" t="s">
        <v>355</v>
      </c>
      <c r="B44" s="3" t="s">
        <v>519</v>
      </c>
    </row>
    <row r="45" spans="1:2">
      <c r="A45" s="3" t="s">
        <v>356</v>
      </c>
      <c r="B45" s="3" t="s">
        <v>520</v>
      </c>
    </row>
    <row r="46" spans="1:2">
      <c r="A46" s="3" t="s">
        <v>357</v>
      </c>
      <c r="B46" s="3" t="s">
        <v>521</v>
      </c>
    </row>
    <row r="47" spans="1:2">
      <c r="A47" s="3" t="s">
        <v>358</v>
      </c>
      <c r="B47" s="3" t="s">
        <v>522</v>
      </c>
    </row>
    <row r="48" spans="1:2">
      <c r="A48" s="3" t="s">
        <v>359</v>
      </c>
      <c r="B48" s="3" t="s">
        <v>523</v>
      </c>
    </row>
    <row r="49" spans="1:2">
      <c r="A49" s="3" t="s">
        <v>360</v>
      </c>
      <c r="B49" s="3" t="s">
        <v>524</v>
      </c>
    </row>
    <row r="50" spans="1:2">
      <c r="A50" s="3" t="s">
        <v>361</v>
      </c>
      <c r="B50" s="3" t="s">
        <v>525</v>
      </c>
    </row>
    <row r="51" spans="1:2">
      <c r="A51" s="3" t="s">
        <v>362</v>
      </c>
      <c r="B51" s="3" t="s">
        <v>526</v>
      </c>
    </row>
    <row r="52" spans="1:2">
      <c r="A52" s="3" t="s">
        <v>364</v>
      </c>
      <c r="B52" s="3" t="s">
        <v>528</v>
      </c>
    </row>
    <row r="53" spans="1:2">
      <c r="A53" s="3" t="s">
        <v>365</v>
      </c>
      <c r="B53" s="3" t="s">
        <v>529</v>
      </c>
    </row>
    <row r="54" spans="1:2">
      <c r="A54" s="3" t="s">
        <v>366</v>
      </c>
      <c r="B54" s="3" t="s">
        <v>530</v>
      </c>
    </row>
    <row r="55" spans="1:2">
      <c r="A55" s="3" t="s">
        <v>367</v>
      </c>
      <c r="B55" s="3" t="s">
        <v>531</v>
      </c>
    </row>
    <row r="56" spans="1:2">
      <c r="A56" s="3" t="s">
        <v>368</v>
      </c>
      <c r="B56" s="3" t="s">
        <v>532</v>
      </c>
    </row>
    <row r="57" spans="1:2">
      <c r="A57" s="3" t="s">
        <v>369</v>
      </c>
      <c r="B57" s="3" t="s">
        <v>533</v>
      </c>
    </row>
    <row r="58" spans="1:2">
      <c r="A58" s="3" t="s">
        <v>370</v>
      </c>
      <c r="B58" s="3" t="s">
        <v>534</v>
      </c>
    </row>
    <row r="59" spans="1:2">
      <c r="A59" s="3" t="s">
        <v>371</v>
      </c>
      <c r="B59" s="3" t="s">
        <v>535</v>
      </c>
    </row>
    <row r="60" spans="1:2">
      <c r="A60" s="3" t="s">
        <v>372</v>
      </c>
      <c r="B60" s="3" t="s">
        <v>536</v>
      </c>
    </row>
    <row r="61" spans="1:2">
      <c r="A61" s="3" t="s">
        <v>373</v>
      </c>
      <c r="B61" s="3" t="s">
        <v>537</v>
      </c>
    </row>
    <row r="62" spans="1:2">
      <c r="A62" s="3" t="s">
        <v>374</v>
      </c>
      <c r="B62" s="3" t="s">
        <v>538</v>
      </c>
    </row>
    <row r="63" spans="1:2">
      <c r="A63" s="3" t="s">
        <v>375</v>
      </c>
      <c r="B63" s="3" t="s">
        <v>539</v>
      </c>
    </row>
    <row r="64" spans="1:2">
      <c r="A64" s="3" t="s">
        <v>376</v>
      </c>
      <c r="B64" s="3" t="s">
        <v>540</v>
      </c>
    </row>
    <row r="65" spans="1:2">
      <c r="A65" s="3" t="s">
        <v>377</v>
      </c>
      <c r="B65" s="3" t="s">
        <v>541</v>
      </c>
    </row>
    <row r="66" spans="1:2">
      <c r="A66" s="3" t="s">
        <v>378</v>
      </c>
      <c r="B66" s="3" t="s">
        <v>542</v>
      </c>
    </row>
    <row r="67" spans="1:2">
      <c r="A67" s="3" t="s">
        <v>379</v>
      </c>
      <c r="B67" s="3" t="s">
        <v>543</v>
      </c>
    </row>
    <row r="68" spans="1:2">
      <c r="A68" s="3" t="s">
        <v>380</v>
      </c>
      <c r="B68" s="3" t="s">
        <v>544</v>
      </c>
    </row>
    <row r="69" spans="1:2">
      <c r="A69" s="3" t="s">
        <v>381</v>
      </c>
      <c r="B69" s="3" t="s">
        <v>545</v>
      </c>
    </row>
    <row r="70" spans="1:2">
      <c r="A70" s="3" t="s">
        <v>382</v>
      </c>
      <c r="B70" s="3" t="s">
        <v>546</v>
      </c>
    </row>
    <row r="71" spans="1:2">
      <c r="A71" s="3" t="s">
        <v>383</v>
      </c>
      <c r="B71" s="3" t="s">
        <v>547</v>
      </c>
    </row>
    <row r="72" spans="1:2">
      <c r="A72" s="3" t="s">
        <v>384</v>
      </c>
      <c r="B72" s="3" t="s">
        <v>548</v>
      </c>
    </row>
    <row r="73" spans="1:2">
      <c r="A73" s="3" t="s">
        <v>385</v>
      </c>
      <c r="B73" s="3" t="s">
        <v>549</v>
      </c>
    </row>
    <row r="74" spans="1:2">
      <c r="A74" s="3" t="s">
        <v>386</v>
      </c>
      <c r="B74" s="3" t="s">
        <v>550</v>
      </c>
    </row>
    <row r="75" spans="1:2">
      <c r="A75" s="3" t="s">
        <v>387</v>
      </c>
      <c r="B75" s="3" t="s">
        <v>551</v>
      </c>
    </row>
    <row r="76" spans="1:2">
      <c r="A76" s="3" t="s">
        <v>388</v>
      </c>
      <c r="B76" s="3" t="s">
        <v>552</v>
      </c>
    </row>
    <row r="77" spans="1:2">
      <c r="A77" s="3" t="s">
        <v>389</v>
      </c>
      <c r="B77" s="3" t="s">
        <v>553</v>
      </c>
    </row>
    <row r="78" spans="1:2">
      <c r="A78" s="3" t="s">
        <v>390</v>
      </c>
      <c r="B78" s="3" t="s">
        <v>554</v>
      </c>
    </row>
    <row r="79" spans="1:2">
      <c r="A79" s="3" t="s">
        <v>391</v>
      </c>
      <c r="B79" s="3" t="s">
        <v>555</v>
      </c>
    </row>
    <row r="80" spans="1:2">
      <c r="A80" s="3" t="s">
        <v>392</v>
      </c>
      <c r="B80" s="3" t="s">
        <v>556</v>
      </c>
    </row>
    <row r="81" spans="1:2">
      <c r="A81" s="3" t="s">
        <v>393</v>
      </c>
      <c r="B81" s="3" t="s">
        <v>557</v>
      </c>
    </row>
    <row r="82" spans="1:2">
      <c r="A82" s="3" t="s">
        <v>394</v>
      </c>
      <c r="B82" s="3" t="s">
        <v>558</v>
      </c>
    </row>
    <row r="83" spans="1:2">
      <c r="A83" s="3" t="s">
        <v>395</v>
      </c>
      <c r="B83" s="3" t="s">
        <v>559</v>
      </c>
    </row>
    <row r="84" spans="1:2">
      <c r="A84" s="3" t="s">
        <v>396</v>
      </c>
      <c r="B84" s="3" t="s">
        <v>560</v>
      </c>
    </row>
    <row r="85" spans="1:2">
      <c r="A85" s="3" t="s">
        <v>397</v>
      </c>
      <c r="B85" s="3" t="s">
        <v>561</v>
      </c>
    </row>
    <row r="86" spans="1:2">
      <c r="A86" s="3" t="s">
        <v>398</v>
      </c>
      <c r="B86" s="3" t="s">
        <v>562</v>
      </c>
    </row>
    <row r="87" spans="1:2">
      <c r="A87" s="3" t="s">
        <v>399</v>
      </c>
      <c r="B87" s="3" t="s">
        <v>563</v>
      </c>
    </row>
    <row r="88" spans="1:2">
      <c r="A88" s="3" t="s">
        <v>400</v>
      </c>
      <c r="B88" s="3" t="s">
        <v>564</v>
      </c>
    </row>
    <row r="89" spans="1:2">
      <c r="A89" s="3" t="s">
        <v>401</v>
      </c>
      <c r="B89" s="3" t="s">
        <v>565</v>
      </c>
    </row>
    <row r="90" spans="1:2">
      <c r="A90" s="3" t="s">
        <v>402</v>
      </c>
      <c r="B90" s="3" t="s">
        <v>566</v>
      </c>
    </row>
    <row r="91" spans="1:2">
      <c r="A91" s="3" t="s">
        <v>403</v>
      </c>
      <c r="B91" s="3" t="s">
        <v>567</v>
      </c>
    </row>
    <row r="92" spans="1:2">
      <c r="A92" s="3" t="s">
        <v>404</v>
      </c>
      <c r="B92" s="3" t="s">
        <v>568</v>
      </c>
    </row>
    <row r="93" spans="1:2">
      <c r="A93" s="3" t="s">
        <v>405</v>
      </c>
      <c r="B93" s="3" t="s">
        <v>569</v>
      </c>
    </row>
    <row r="94" spans="1:2">
      <c r="A94" s="3" t="s">
        <v>406</v>
      </c>
      <c r="B94" s="3" t="s">
        <v>570</v>
      </c>
    </row>
    <row r="95" spans="1:2">
      <c r="A95" s="3" t="s">
        <v>407</v>
      </c>
      <c r="B95" s="3" t="s">
        <v>571</v>
      </c>
    </row>
    <row r="96" spans="1:2">
      <c r="A96" s="3" t="s">
        <v>408</v>
      </c>
      <c r="B96" s="3" t="s">
        <v>572</v>
      </c>
    </row>
    <row r="97" spans="1:2">
      <c r="A97" s="3" t="s">
        <v>409</v>
      </c>
      <c r="B97" s="3" t="s">
        <v>573</v>
      </c>
    </row>
    <row r="98" spans="1:2">
      <c r="A98" s="3" t="s">
        <v>410</v>
      </c>
      <c r="B98" s="3" t="s">
        <v>574</v>
      </c>
    </row>
    <row r="99" spans="1:2">
      <c r="A99" s="3" t="s">
        <v>411</v>
      </c>
      <c r="B99" s="3" t="s">
        <v>575</v>
      </c>
    </row>
    <row r="100" spans="1:2">
      <c r="A100" s="3" t="s">
        <v>412</v>
      </c>
      <c r="B100" s="3" t="s">
        <v>576</v>
      </c>
    </row>
    <row r="101" spans="1:2">
      <c r="A101" s="3" t="s">
        <v>413</v>
      </c>
      <c r="B101" s="3" t="s">
        <v>577</v>
      </c>
    </row>
    <row r="102" spans="1:2">
      <c r="A102" s="3" t="s">
        <v>414</v>
      </c>
      <c r="B102" s="3" t="s">
        <v>578</v>
      </c>
    </row>
    <row r="103" spans="1:2">
      <c r="A103" s="3" t="s">
        <v>579</v>
      </c>
      <c r="B103" s="3" t="s">
        <v>580</v>
      </c>
    </row>
    <row r="104" spans="1:2">
      <c r="A104" s="3" t="s">
        <v>415</v>
      </c>
      <c r="B104" s="3" t="s">
        <v>581</v>
      </c>
    </row>
    <row r="105" spans="1:2">
      <c r="A105" s="3" t="s">
        <v>416</v>
      </c>
      <c r="B105" s="3" t="s">
        <v>582</v>
      </c>
    </row>
    <row r="106" spans="1:2">
      <c r="A106" s="3" t="s">
        <v>417</v>
      </c>
      <c r="B106" s="3" t="s">
        <v>583</v>
      </c>
    </row>
    <row r="107" spans="1:2">
      <c r="A107" s="3" t="s">
        <v>418</v>
      </c>
      <c r="B107" s="3" t="s">
        <v>584</v>
      </c>
    </row>
    <row r="108" spans="1:2">
      <c r="A108" s="3" t="s">
        <v>419</v>
      </c>
      <c r="B108" s="3" t="s">
        <v>585</v>
      </c>
    </row>
    <row r="109" spans="1:2">
      <c r="A109" s="3" t="s">
        <v>420</v>
      </c>
      <c r="B109" s="3" t="s">
        <v>586</v>
      </c>
    </row>
    <row r="110" spans="1:2">
      <c r="A110" s="3" t="s">
        <v>421</v>
      </c>
      <c r="B110" s="3" t="s">
        <v>587</v>
      </c>
    </row>
    <row r="111" spans="1:2">
      <c r="A111" s="3" t="s">
        <v>422</v>
      </c>
      <c r="B111" s="3" t="s">
        <v>423</v>
      </c>
    </row>
    <row r="112" spans="1:2">
      <c r="A112" s="3" t="s">
        <v>424</v>
      </c>
      <c r="B112" s="3" t="s">
        <v>588</v>
      </c>
    </row>
    <row r="113" spans="1:2">
      <c r="A113" s="3" t="s">
        <v>425</v>
      </c>
      <c r="B113" s="3" t="s">
        <v>589</v>
      </c>
    </row>
    <row r="114" spans="1:2">
      <c r="A114" s="3" t="s">
        <v>426</v>
      </c>
      <c r="B114" s="3" t="s">
        <v>590</v>
      </c>
    </row>
    <row r="115" spans="1:2">
      <c r="A115" s="3" t="s">
        <v>427</v>
      </c>
      <c r="B115" s="3" t="s">
        <v>591</v>
      </c>
    </row>
    <row r="116" spans="1:2">
      <c r="A116" s="3" t="s">
        <v>428</v>
      </c>
      <c r="B116" s="3" t="s">
        <v>592</v>
      </c>
    </row>
    <row r="117" spans="1:2">
      <c r="A117" s="3" t="s">
        <v>429</v>
      </c>
      <c r="B117" s="3" t="s">
        <v>593</v>
      </c>
    </row>
    <row r="118" spans="1:2">
      <c r="A118" s="3" t="s">
        <v>430</v>
      </c>
      <c r="B118" s="3" t="s">
        <v>594</v>
      </c>
    </row>
    <row r="119" spans="1:2">
      <c r="A119" s="3" t="s">
        <v>431</v>
      </c>
      <c r="B119" s="3" t="s">
        <v>596</v>
      </c>
    </row>
    <row r="120" spans="1:2">
      <c r="A120" s="3" t="s">
        <v>432</v>
      </c>
      <c r="B120" s="3" t="s">
        <v>597</v>
      </c>
    </row>
    <row r="121" spans="1:2">
      <c r="A121" s="3" t="s">
        <v>433</v>
      </c>
      <c r="B121" s="3" t="s">
        <v>598</v>
      </c>
    </row>
    <row r="122" spans="1:2">
      <c r="A122" s="3" t="s">
        <v>434</v>
      </c>
      <c r="B122" s="3" t="s">
        <v>599</v>
      </c>
    </row>
    <row r="123" spans="1:2">
      <c r="A123" s="3" t="s">
        <v>435</v>
      </c>
      <c r="B123" s="3" t="s">
        <v>600</v>
      </c>
    </row>
    <row r="124" spans="1:2">
      <c r="A124" s="3" t="s">
        <v>436</v>
      </c>
      <c r="B124" s="3" t="s">
        <v>601</v>
      </c>
    </row>
    <row r="125" spans="1:2">
      <c r="A125" s="3" t="s">
        <v>437</v>
      </c>
      <c r="B125" s="3" t="s">
        <v>602</v>
      </c>
    </row>
    <row r="126" spans="1:2">
      <c r="A126" s="3" t="s">
        <v>438</v>
      </c>
      <c r="B126" s="3" t="s">
        <v>603</v>
      </c>
    </row>
    <row r="127" spans="1:2">
      <c r="A127" s="3" t="s">
        <v>439</v>
      </c>
      <c r="B127" s="3" t="s">
        <v>604</v>
      </c>
    </row>
    <row r="128" spans="1:2">
      <c r="A128" s="3" t="s">
        <v>440</v>
      </c>
      <c r="B128" s="3" t="s">
        <v>605</v>
      </c>
    </row>
    <row r="129" spans="1:2">
      <c r="A129" s="3" t="s">
        <v>441</v>
      </c>
      <c r="B129" s="3" t="s">
        <v>606</v>
      </c>
    </row>
    <row r="130" spans="1:2">
      <c r="A130" s="3" t="s">
        <v>442</v>
      </c>
      <c r="B130" s="3" t="s">
        <v>607</v>
      </c>
    </row>
    <row r="131" spans="1:2">
      <c r="A131" s="3" t="s">
        <v>443</v>
      </c>
      <c r="B131" s="3" t="s">
        <v>608</v>
      </c>
    </row>
    <row r="132" spans="1:2">
      <c r="A132" s="3" t="s">
        <v>444</v>
      </c>
      <c r="B132" s="3" t="s">
        <v>609</v>
      </c>
    </row>
    <row r="133" spans="1:2">
      <c r="A133" s="3" t="s">
        <v>445</v>
      </c>
      <c r="B133" s="3" t="s">
        <v>610</v>
      </c>
    </row>
    <row r="134" spans="1:2">
      <c r="A134" s="3" t="s">
        <v>611</v>
      </c>
      <c r="B134" s="3" t="s">
        <v>612</v>
      </c>
    </row>
    <row r="135" spans="1:2">
      <c r="A135" s="3" t="s">
        <v>446</v>
      </c>
      <c r="B135" s="3" t="s">
        <v>613</v>
      </c>
    </row>
    <row r="136" spans="1:2">
      <c r="A136" s="3" t="s">
        <v>447</v>
      </c>
      <c r="B136" s="3" t="s">
        <v>614</v>
      </c>
    </row>
    <row r="137" spans="1:2">
      <c r="A137" s="3" t="s">
        <v>448</v>
      </c>
      <c r="B137" s="3" t="s">
        <v>615</v>
      </c>
    </row>
    <row r="138" spans="1:2">
      <c r="A138" s="3" t="s">
        <v>449</v>
      </c>
      <c r="B138" s="3" t="s">
        <v>616</v>
      </c>
    </row>
    <row r="139" spans="1:2">
      <c r="A139" s="3" t="s">
        <v>450</v>
      </c>
      <c r="B139" s="3" t="s">
        <v>617</v>
      </c>
    </row>
    <row r="140" spans="1:2">
      <c r="A140" s="3" t="s">
        <v>451</v>
      </c>
      <c r="B140" s="3" t="s">
        <v>618</v>
      </c>
    </row>
    <row r="141" spans="1:2">
      <c r="A141" s="3" t="s">
        <v>452</v>
      </c>
      <c r="B141" s="3" t="s">
        <v>619</v>
      </c>
    </row>
    <row r="142" spans="1:2">
      <c r="A142" s="3" t="s">
        <v>453</v>
      </c>
      <c r="B142" s="3" t="s">
        <v>620</v>
      </c>
    </row>
    <row r="143" spans="1:2">
      <c r="A143" s="3" t="s">
        <v>454</v>
      </c>
      <c r="B143" s="3" t="s">
        <v>621</v>
      </c>
    </row>
    <row r="144" spans="1:2">
      <c r="A144" s="3" t="s">
        <v>455</v>
      </c>
      <c r="B144" s="3" t="s">
        <v>622</v>
      </c>
    </row>
    <row r="145" spans="1:2">
      <c r="A145" s="3" t="s">
        <v>456</v>
      </c>
      <c r="B145" s="3" t="s">
        <v>623</v>
      </c>
    </row>
    <row r="146" spans="1:2">
      <c r="A146" s="3" t="s">
        <v>457</v>
      </c>
      <c r="B146" s="3" t="s">
        <v>624</v>
      </c>
    </row>
    <row r="147" spans="1:2">
      <c r="A147" s="3" t="s">
        <v>458</v>
      </c>
      <c r="B147" s="3" t="s">
        <v>625</v>
      </c>
    </row>
    <row r="148" spans="1:2">
      <c r="A148" s="3" t="s">
        <v>459</v>
      </c>
      <c r="B148" s="3" t="s">
        <v>626</v>
      </c>
    </row>
    <row r="149" spans="1:2">
      <c r="A149" s="3" t="s">
        <v>460</v>
      </c>
      <c r="B149" s="3" t="s">
        <v>627</v>
      </c>
    </row>
    <row r="150" spans="1:2">
      <c r="A150" s="3" t="s">
        <v>628</v>
      </c>
      <c r="B150" s="3" t="s">
        <v>629</v>
      </c>
    </row>
    <row r="151" spans="1:2">
      <c r="A151" s="3" t="s">
        <v>630</v>
      </c>
      <c r="B151" s="3" t="s">
        <v>631</v>
      </c>
    </row>
    <row r="152" spans="1:2">
      <c r="A152" s="3" t="s">
        <v>462</v>
      </c>
      <c r="B152" s="3" t="s">
        <v>632</v>
      </c>
    </row>
    <row r="153" spans="1:2">
      <c r="A153" s="3" t="s">
        <v>633</v>
      </c>
      <c r="B153" s="3" t="s">
        <v>634</v>
      </c>
    </row>
    <row r="154" spans="1:2">
      <c r="A154" s="3" t="s">
        <v>463</v>
      </c>
      <c r="B154" s="3" t="s">
        <v>635</v>
      </c>
    </row>
    <row r="155" spans="1:2">
      <c r="A155" s="3" t="s">
        <v>636</v>
      </c>
      <c r="B155" s="3" t="s">
        <v>637</v>
      </c>
    </row>
    <row r="156" spans="1:2">
      <c r="A156" s="3" t="s">
        <v>464</v>
      </c>
      <c r="B156" s="3" t="s">
        <v>638</v>
      </c>
    </row>
    <row r="157" spans="1:2">
      <c r="A157" s="3" t="s">
        <v>465</v>
      </c>
      <c r="B157" s="3" t="s">
        <v>639</v>
      </c>
    </row>
    <row r="158" spans="1:2">
      <c r="A158" s="3" t="s">
        <v>466</v>
      </c>
      <c r="B158" s="3" t="s">
        <v>640</v>
      </c>
    </row>
    <row r="159" spans="1:2">
      <c r="A159" s="3" t="s">
        <v>467</v>
      </c>
      <c r="B159" s="3" t="s">
        <v>641</v>
      </c>
    </row>
    <row r="160" spans="1:2">
      <c r="A160" s="3" t="s">
        <v>642</v>
      </c>
      <c r="B160" s="3" t="s">
        <v>643</v>
      </c>
    </row>
    <row r="161" spans="1:2">
      <c r="A161" s="3" t="s">
        <v>644</v>
      </c>
      <c r="B161" s="3" t="s">
        <v>645</v>
      </c>
    </row>
    <row r="162" spans="1:2">
      <c r="A162" s="3" t="s">
        <v>646</v>
      </c>
      <c r="B162" s="3" t="s">
        <v>647</v>
      </c>
    </row>
    <row r="163" spans="1:2">
      <c r="A163" s="3" t="s">
        <v>648</v>
      </c>
      <c r="B163" s="3" t="s">
        <v>649</v>
      </c>
    </row>
    <row r="164" spans="1:2">
      <c r="A164" s="3" t="s">
        <v>650</v>
      </c>
      <c r="B164" s="3" t="s">
        <v>651</v>
      </c>
    </row>
    <row r="165" spans="1:2">
      <c r="A165" s="3" t="s">
        <v>652</v>
      </c>
      <c r="B165" s="3" t="s">
        <v>653</v>
      </c>
    </row>
    <row r="166" spans="1:2">
      <c r="A166" s="3" t="s">
        <v>468</v>
      </c>
      <c r="B166" s="3" t="s">
        <v>654</v>
      </c>
    </row>
    <row r="167" spans="1:2">
      <c r="A167" s="3" t="s">
        <v>469</v>
      </c>
      <c r="B167" s="3" t="s">
        <v>655</v>
      </c>
    </row>
    <row r="168" spans="1:2">
      <c r="A168" s="3" t="s">
        <v>470</v>
      </c>
      <c r="B168" s="3" t="s">
        <v>656</v>
      </c>
    </row>
    <row r="169" spans="1:2">
      <c r="A169" s="3" t="s">
        <v>657</v>
      </c>
      <c r="B169" s="3" t="s">
        <v>658</v>
      </c>
    </row>
    <row r="170" spans="1:2">
      <c r="A170" s="3" t="s">
        <v>471</v>
      </c>
      <c r="B170" s="3" t="s">
        <v>659</v>
      </c>
    </row>
    <row r="171" spans="1:2">
      <c r="A171" s="3" t="s">
        <v>660</v>
      </c>
      <c r="B171" s="3" t="s">
        <v>661</v>
      </c>
    </row>
    <row r="172" spans="1:2">
      <c r="A172" s="3" t="s">
        <v>662</v>
      </c>
      <c r="B172" s="3" t="s">
        <v>663</v>
      </c>
    </row>
    <row r="173" spans="1:2">
      <c r="A173" s="3" t="s">
        <v>664</v>
      </c>
      <c r="B173" s="3" t="s">
        <v>665</v>
      </c>
    </row>
    <row r="174" spans="1:2">
      <c r="A174" s="3" t="s">
        <v>666</v>
      </c>
      <c r="B174" s="3" t="s">
        <v>667</v>
      </c>
    </row>
    <row r="175" spans="1:2">
      <c r="A175" s="3" t="s">
        <v>668</v>
      </c>
      <c r="B175" s="3" t="s">
        <v>669</v>
      </c>
    </row>
    <row r="176" spans="1:2">
      <c r="A176" s="3" t="s">
        <v>472</v>
      </c>
      <c r="B176" s="3" t="s">
        <v>670</v>
      </c>
    </row>
    <row r="177" spans="1:2">
      <c r="A177" s="3" t="s">
        <v>473</v>
      </c>
      <c r="B177" s="3" t="s">
        <v>671</v>
      </c>
    </row>
    <row r="178" spans="1:2">
      <c r="A178" s="3" t="s">
        <v>474</v>
      </c>
      <c r="B178" s="3" t="s">
        <v>672</v>
      </c>
    </row>
    <row r="179" spans="1:2">
      <c r="A179" s="3" t="s">
        <v>673</v>
      </c>
      <c r="B179" s="3" t="s">
        <v>674</v>
      </c>
    </row>
  </sheetData>
  <hyperlinks>
    <hyperlink ref="C1" location="Indice!A1" display="Índice" xr:uid="{00000000-0004-0000-3200-000000000000}"/>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0214F-60E5-4977-B95F-F58F2B1D0CD3}">
  <sheetPr>
    <tabColor rgb="FF92D050"/>
  </sheetPr>
  <dimension ref="A1:J13"/>
  <sheetViews>
    <sheetView workbookViewId="0">
      <selection activeCell="J54" sqref="J54"/>
    </sheetView>
  </sheetViews>
  <sheetFormatPr baseColWidth="10" defaultColWidth="11.44140625" defaultRowHeight="12"/>
  <cols>
    <col min="1" max="16384" width="11.44140625" style="66"/>
  </cols>
  <sheetData>
    <row r="1" spans="1:10">
      <c r="C1" s="66" t="s">
        <v>2391</v>
      </c>
      <c r="D1" s="66" t="s">
        <v>2392</v>
      </c>
      <c r="G1" s="66" t="s">
        <v>2393</v>
      </c>
      <c r="H1" s="66" t="s">
        <v>2394</v>
      </c>
      <c r="I1" s="66" t="s">
        <v>2391</v>
      </c>
      <c r="J1" s="66" t="s">
        <v>2392</v>
      </c>
    </row>
    <row r="2" spans="1:10">
      <c r="A2" s="66" t="s">
        <v>1986</v>
      </c>
      <c r="B2" s="66">
        <v>2022</v>
      </c>
      <c r="C2" s="426">
        <v>6837.9</v>
      </c>
      <c r="D2" s="426">
        <v>6850.05</v>
      </c>
      <c r="G2" s="66" t="s">
        <v>2390</v>
      </c>
      <c r="H2" s="66">
        <v>2022</v>
      </c>
      <c r="I2" s="426">
        <v>6921.52</v>
      </c>
      <c r="J2" s="426">
        <v>6931.47</v>
      </c>
    </row>
    <row r="3" spans="1:10">
      <c r="A3" s="66" t="s">
        <v>1986</v>
      </c>
      <c r="B3" s="66">
        <v>2023</v>
      </c>
      <c r="C3" s="426">
        <v>7258.03</v>
      </c>
      <c r="D3" s="426">
        <v>7262.6</v>
      </c>
      <c r="G3" s="66" t="s">
        <v>1986</v>
      </c>
      <c r="H3" s="66">
        <v>2022</v>
      </c>
      <c r="I3" s="426">
        <v>6837.9</v>
      </c>
      <c r="J3" s="426">
        <v>6850.05</v>
      </c>
    </row>
    <row r="4" spans="1:10">
      <c r="A4" s="66" t="s">
        <v>1986</v>
      </c>
      <c r="B4" s="66">
        <v>2024</v>
      </c>
      <c r="C4" s="426">
        <v>7533.98</v>
      </c>
      <c r="D4" s="426">
        <v>7543.01</v>
      </c>
      <c r="G4" s="66" t="s">
        <v>2246</v>
      </c>
      <c r="H4" s="66">
        <v>2022</v>
      </c>
      <c r="I4" s="426">
        <v>7078.87</v>
      </c>
      <c r="J4" s="426">
        <v>7090.2</v>
      </c>
    </row>
    <row r="5" spans="1:10">
      <c r="G5" s="66" t="s">
        <v>1985</v>
      </c>
      <c r="H5" s="66">
        <v>2022</v>
      </c>
      <c r="I5" s="426">
        <v>7322.9</v>
      </c>
      <c r="J5" s="426">
        <v>7339.62</v>
      </c>
    </row>
    <row r="6" spans="1:10">
      <c r="G6" s="66" t="s">
        <v>2390</v>
      </c>
      <c r="H6" s="66">
        <v>2023</v>
      </c>
      <c r="I6" s="426">
        <v>7166.48</v>
      </c>
      <c r="J6" s="426">
        <v>7169.7</v>
      </c>
    </row>
    <row r="7" spans="1:10">
      <c r="G7" s="66" t="s">
        <v>1986</v>
      </c>
      <c r="H7" s="66">
        <v>2023</v>
      </c>
      <c r="I7" s="426">
        <v>7258.03</v>
      </c>
      <c r="J7" s="426">
        <v>7262.6</v>
      </c>
    </row>
    <row r="8" spans="1:10">
      <c r="G8" s="66" t="s">
        <v>2246</v>
      </c>
      <c r="H8" s="66">
        <v>2023</v>
      </c>
      <c r="I8" s="426">
        <v>7289.83</v>
      </c>
      <c r="J8" s="426">
        <v>7307.17</v>
      </c>
    </row>
    <row r="9" spans="1:10">
      <c r="G9" s="66" t="s">
        <v>1985</v>
      </c>
      <c r="H9" s="66">
        <v>2023</v>
      </c>
      <c r="I9" s="426">
        <v>7263.59</v>
      </c>
      <c r="J9" s="426">
        <v>7283.62</v>
      </c>
    </row>
    <row r="10" spans="1:10">
      <c r="G10" s="66" t="s">
        <v>2390</v>
      </c>
      <c r="H10" s="66">
        <v>2024</v>
      </c>
      <c r="I10" s="426">
        <v>7377.82</v>
      </c>
      <c r="J10" s="426">
        <v>7411.91</v>
      </c>
    </row>
    <row r="11" spans="1:10">
      <c r="G11" s="66" t="s">
        <v>1986</v>
      </c>
      <c r="H11" s="66">
        <v>2024</v>
      </c>
      <c r="I11" s="426">
        <v>7533.98</v>
      </c>
      <c r="J11" s="426">
        <v>7543.01</v>
      </c>
    </row>
    <row r="12" spans="1:10">
      <c r="G12" s="66" t="s">
        <v>2246</v>
      </c>
      <c r="H12" s="66">
        <v>2024</v>
      </c>
    </row>
    <row r="13" spans="1:10">
      <c r="G13" s="66" t="s">
        <v>1985</v>
      </c>
      <c r="H13" s="66">
        <v>2024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02zwruX9eb7MNAotoh8cn4YyldvxLNAYF76WX+Ie5hI=</DigestValue>
    </Reference>
    <Reference Type="http://www.w3.org/2000/09/xmldsig#Object" URI="#idOfficeObject">
      <DigestMethod Algorithm="http://www.w3.org/2001/04/xmlenc#sha256"/>
      <DigestValue>QUJLmwIas8bULhe694T+QGXsSFZQeJzJybgJdTgAOPg=</DigestValue>
    </Reference>
    <Reference Type="http://uri.etsi.org/01903#SignedProperties" URI="#idSignedProperties">
      <Transforms>
        <Transform Algorithm="http://www.w3.org/TR/2001/REC-xml-c14n-20010315"/>
      </Transforms>
      <DigestMethod Algorithm="http://www.w3.org/2001/04/xmlenc#sha256"/>
      <DigestValue>0AAwaSyIE9FlmoA8IffYZE3/joNzlhFz0WNE4PVOBmk=</DigestValue>
    </Reference>
    <Reference Type="http://www.w3.org/2000/09/xmldsig#Object" URI="#idValidSigLnImg">
      <DigestMethod Algorithm="http://www.w3.org/2001/04/xmlenc#sha256"/>
      <DigestValue>7Ksl//qX/4GVuMXLbQES29KMiyQXhsJqkbAIkdREpSg=</DigestValue>
    </Reference>
    <Reference Type="http://www.w3.org/2000/09/xmldsig#Object" URI="#idInvalidSigLnImg">
      <DigestMethod Algorithm="http://www.w3.org/2001/04/xmlenc#sha256"/>
      <DigestValue>bmKs5rElZwQgykXP2QqUnsbXxHlMup4qZVBMYovEoWo=</DigestValue>
    </Reference>
  </SignedInfo>
  <SignatureValue>cHenSLwIsPqcw0woFjE/NOrojNg0qVl2FVcuPg/DJg5PNpGJDkGfdCUNKxlsRACaiNP/A+FsgJ5E
ZDcxnNrzPK2XTCpsPAOoW93zQmMI1hdNxKFwIUStJqXIetMFwYljS/B/b+qrvVfFDXtsLavrW96+
Z8tr+SaaEv5u9/FddMlR2nW2DpdkNgR9hxKvs2Bv7WI8va6Z7EtlmqdQqek5ETWsmJl6NdnNgNEV
j64C3IC0yeWZqkFuLRjU8kcOGs2VYBoOrrTieF5uNtoc3NMxVKQa9mKEfEiX3Q09MLq3QLGI1v15
gHij/WwCTm7A18jEcH0+jVZNjH3FcoxheS2ZbQ==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h1p2CFVsX3s8kwSXyq83AmFCaBCrjXjPLzLjxcEfepc=</DigestValue>
      </Reference>
      <Reference URI="/xl/calcChain.xml?ContentType=application/vnd.openxmlformats-officedocument.spreadsheetml.calcChain+xml">
        <DigestMethod Algorithm="http://www.w3.org/2001/04/xmlenc#sha256"/>
        <DigestValue>gxzALGnKCR9qVp4n2NH7AQQssMzt1FufolH8h2VhKgo=</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idBrOL+G+ZiSwpGTl6awDsL4los6VFAUNNOOA05vxx0=</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zOdbX6hx5mPnCCRcG3DAb1NIKK6RiOPvSn0SqFqK2+0=</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rKennGnIrDOz8D36M0BkWYcRFl0SQnCskaAIACGqzz4=</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aD/K6qUy9XuSuEIowU1jNg4hS0oIhLvto3I0/r2kqjQ=</DigestValue>
      </Reference>
      <Reference URI="/xl/drawings/drawing15.xml?ContentType=application/vnd.openxmlformats-officedocument.drawing+xml">
        <DigestMethod Algorithm="http://www.w3.org/2001/04/xmlenc#sha256"/>
        <DigestValue>a0RnEDYqXIPdhmgpJxTaIadDqjZJ0Hp7mwtlD9C9z9E=</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KhzUedBI7+2NxpubSP+X8heeOG5wQQm4LGfD0KIUlDE=</DigestValue>
      </Reference>
      <Reference URI="/xl/drawings/drawing18.xml?ContentType=application/vnd.openxmlformats-officedocument.drawing+xml">
        <DigestMethod Algorithm="http://www.w3.org/2001/04/xmlenc#sha256"/>
        <DigestValue>kYq/MqkuJ2EOOK4kuy3Fb6XrCLAVDjYmae2fypjYleU=</DigestValue>
      </Reference>
      <Reference URI="/xl/drawings/drawing19.xml?ContentType=application/vnd.openxmlformats-officedocument.drawing+xml">
        <DigestMethod Algorithm="http://www.w3.org/2001/04/xmlenc#sha256"/>
        <DigestValue>1rekPxuyzAdf+1FSWNK4QWtBQr/QnozbJsuxwGC5Vf4=</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1L1Sz9DgfWlo5dpn6ganqtoiqDc/sPexZUKbHSAYYdM=</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MRPez19jeZDQWmn+qQqJqTXuwW5q0tgs75k6iiE6oIE=</DigestValue>
      </Reference>
      <Reference URI="/xl/drawings/drawing24.xml?ContentType=application/vnd.openxmlformats-officedocument.drawing+xml">
        <DigestMethod Algorithm="http://www.w3.org/2001/04/xmlenc#sha256"/>
        <DigestValue>MIjjcgrEY9YiYlGk0qpks9x9+GKTr7WG/VGoFUv7jLg=</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Ms9FfNfUxR+lJxzEqjFh581gZqW/Z8LfXEoRq3OMyBY=</DigestValue>
      </Reference>
      <Reference URI="/xl/drawings/drawing27.xml?ContentType=application/vnd.openxmlformats-officedocument.drawing+xml">
        <DigestMethod Algorithm="http://www.w3.org/2001/04/xmlenc#sha256"/>
        <DigestValue>0gHe8FXtbFogOTpfGd5nDUPTAfhe+JJxZNz05uqagpg=</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J8uYjVSk0Cu52Ew3wvrmpZ9k78+pGp6JPbiPFr3a1HY=</DigestValue>
      </Reference>
      <Reference URI="/xl/drawings/drawing30.xml?ContentType=application/vnd.openxmlformats-officedocument.drawing+xml">
        <DigestMethod Algorithm="http://www.w3.org/2001/04/xmlenc#sha256"/>
        <DigestValue>H5OOXqfniB/eBS9Ykoi03Bek7qD8o5E0kjiC8QLlqRw=</DigestValue>
      </Reference>
      <Reference URI="/xl/drawings/drawing31.xml?ContentType=application/vnd.openxmlformats-officedocument.drawing+xml">
        <DigestMethod Algorithm="http://www.w3.org/2001/04/xmlenc#sha256"/>
        <DigestValue>ERg5NeGCKldCOsUfYofC8KO/AM2MJ/wBAoZjd1skxX0=</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lmHEhGqUOIvTdzqA4MMf1HGIUzONbCf8HE0P9xZ/YZQ=</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s4RIhLIqiRTb3kuIIXtbqhQ+jx/aWVQY2CLlK2wYSHw=</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TqopPolN+hyW/jE2mFdJYzh0c22ckDulSGwmBmMtHV0=</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FFLF0wuH5ro8DB0In06KpakHcJuwJ6w0qbW9ZIM9Reo=</DigestValue>
      </Reference>
      <Reference URI="/xl/drawings/drawing44.xml?ContentType=application/vnd.openxmlformats-officedocument.drawing+xml">
        <DigestMethod Algorithm="http://www.w3.org/2001/04/xmlenc#sha256"/>
        <DigestValue>DevasOTZrRxZhHTzZUVbCTWCP05kH9iTs6nxGveJZY0=</DigestValue>
      </Reference>
      <Reference URI="/xl/drawings/drawing45.xml?ContentType=application/vnd.openxmlformats-officedocument.drawing+xml">
        <DigestMethod Algorithm="http://www.w3.org/2001/04/xmlenc#sha256"/>
        <DigestValue>XuNW+K88v+mHmRAKIj7KChHPrpgGZeV4GeZZvnn1P4w=</DigestValue>
      </Reference>
      <Reference URI="/xl/drawings/drawing46.xml?ContentType=application/vnd.openxmlformats-officedocument.drawing+xml">
        <DigestMethod Algorithm="http://www.w3.org/2001/04/xmlenc#sha256"/>
        <DigestValue>eDapaFg2O0WlJZ8RzfMBg82RCjX8Lo647o+2BAf/9fo=</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voDQsK0AiEut47ehmc+8UoVJwwLrJ7MNOdf6gNhLzwI=</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xqsM7Aw2oBjQd2B30ZB6Agk4uHAloFR30znweDV4ctI=</DigestValue>
      </Reference>
      <Reference URI="/xl/drawings/drawing9.xml?ContentType=application/vnd.openxmlformats-officedocument.drawing+xml">
        <DigestMethod Algorithm="http://www.w3.org/2001/04/xmlenc#sha256"/>
        <DigestValue>Zc+fib2rvTAAic+jEjdQHlIyuZcfj5ukcSA2TSKyn0k=</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Cvqxn2uE6xEoWOBssFhppUqBh2h8m8eq7FFUWu+0cLc=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R1oEcRlnzZMwrpVmbPvCKQHudBtDN7sOzDx8tbhpajA=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nfj4AeO7x7F80EqmNJDTM6QloDU0OClz1frbAvzvb9k=</DigestValue>
      </Reference>
      <Reference URI="/xl/externalLinks/externalLink1.xml?ContentType=application/vnd.openxmlformats-officedocument.spreadsheetml.externalLink+xml">
        <DigestMethod Algorithm="http://www.w3.org/2001/04/xmlenc#sha256"/>
        <DigestValue>+8L6mTmbvzazfMQ3jzRQX9GildLghn2sEKIB27IgWl0=</DigestValue>
      </Reference>
      <Reference URI="/xl/externalLinks/externalLink2.xml?ContentType=application/vnd.openxmlformats-officedocument.spreadsheetml.externalLink+xml">
        <DigestMethod Algorithm="http://www.w3.org/2001/04/xmlenc#sha256"/>
        <DigestValue>QWXDdr+zdKw1nGEkPzrZq9LwBDZSM4t2qKXX0PVqM+E=</DigestValue>
      </Reference>
      <Reference URI="/xl/media/image1.png?ContentType=image/png">
        <DigestMethod Algorithm="http://www.w3.org/2001/04/xmlenc#sha256"/>
        <DigestValue>JNtC+nxkCU0GOv4SAus+RdFXOOiunkKmSsG4HDTfwqY=</DigestValue>
      </Reference>
      <Reference URI="/xl/media/image10.emf?ContentType=image/x-emf">
        <DigestMethod Algorithm="http://www.w3.org/2001/04/xmlenc#sha256"/>
        <DigestValue>pF8zMV0nASLHJqvo8O0Ctl5gLRfQV9Fo6yuN25Td0Z0=</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OQTA4Il5UiZmMy1BjaXc2SMe9Z45gZCT9P+CjUf5mdw=</DigestValue>
      </Reference>
      <Reference URI="/xl/media/image13.png?ContentType=image/png">
        <DigestMethod Algorithm="http://www.w3.org/2001/04/xmlenc#sha256"/>
        <DigestValue>kOhnXhjqZw8KZxGqqzOC2A+yzycwJ2/JJ4fVnzeKzVQ=</DigestValue>
      </Reference>
      <Reference URI="/xl/media/image14.png?ContentType=image/png">
        <DigestMethod Algorithm="http://www.w3.org/2001/04/xmlenc#sha256"/>
        <DigestValue>cJtYFbxlEpPHL+4NO/OCZvLUXDdP+/zvZ+zRaY6biZU=</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su1d8Uw90Mx7nLnXI3owJO6s0+JCzxFH/ZnVrlVQ0pw=</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0gVYxujKTLtATbreioHRTmyvEblJyjQAiakEhQebzSE=</DigestValue>
      </Reference>
      <Reference URI="/xl/media/image9.emf?ContentType=image/x-emf">
        <DigestMethod Algorithm="http://www.w3.org/2001/04/xmlenc#sha256"/>
        <DigestValue>D5tuNaOIsBGAWamXcFCbWxUT7WTBrUB9DAzn2afQW30=</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cpGKJFVRQ+IpSJ46YOzohz4bAWeApXYtYKhqrjpaqHM=</DigestValue>
      </Reference>
      <Reference URI="/xl/printerSettings/printerSettings13.bin?ContentType=application/vnd.openxmlformats-officedocument.spreadsheetml.printerSettings">
        <DigestMethod Algorithm="http://www.w3.org/2001/04/xmlenc#sha256"/>
        <DigestValue>8USkUFyyQC6vt/cStNpyosSfUZL4RXV98ntUyyuaA8U=</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cpGKJFVRQ+IpSJ46YOzohz4bAWeApXYtYKhqrjpaqHM=</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/KrUCruci2/1RkItz8Lt852L9uddhblvZaOpQVjKgx4=</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8hnpiEzIQa1oVQchg5OxsScNSkThC5FUS60BG9XS/R0=</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AHHdk7Oldj37VKLSGqaoa7NeppEpHhAF1CsSSlPbBUY=</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YNAQ+d1VGnvRIsfiHmXVPMhhzD0a6Tyu6xBWC/SJj/s=</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IQ9AuRclm+/7A2YGCaK64AstVQMayWzo/XG8t722Zgg=</DigestValue>
      </Reference>
      <Reference URI="/xl/printerSettings/printerSettings46.bin?ContentType=application/vnd.openxmlformats-officedocument.spreadsheetml.printerSettings">
        <DigestMethod Algorithm="http://www.w3.org/2001/04/xmlenc#sha256"/>
        <DigestValue>IQ9AuRclm+/7A2YGCaK64AstVQMayWzo/XG8t722Zgg=</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AHHdk7Oldj37VKLSGqaoa7NeppEpHhAF1CsSSlPbBUY=</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Tk9LK+ZWXefqfSgjKvpxh3wCnZiNDftIGDWyddQuC14=</DigestValue>
      </Reference>
      <Reference URI="/xl/sharedStrings.xml?ContentType=application/vnd.openxmlformats-officedocument.spreadsheetml.sharedStrings+xml">
        <DigestMethod Algorithm="http://www.w3.org/2001/04/xmlenc#sha256"/>
        <DigestValue>rxlvjmUtPxwFDg5sVpWvRrZ9VqvqWrdCc5Ev11TjzfE=</DigestValue>
      </Reference>
      <Reference URI="/xl/styles.xml?ContentType=application/vnd.openxmlformats-officedocument.spreadsheetml.styles+xml">
        <DigestMethod Algorithm="http://www.w3.org/2001/04/xmlenc#sha256"/>
        <DigestValue>JiPzGQrzkF43ErbsfKKCqhUE2HA6NUiWPh4XAJx/tQI=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qwk1EvmwqU2xxeu7ix0q4ChBo8+jGZZAYJmBu9Z0N5E=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Mgr43YT40CuHIWulqwUU6hmpzblOp1eWCRtsyuB5BLU=</DigestValue>
      </Reference>
      <Reference URI="/xl/worksheets/sheet10.xml?ContentType=application/vnd.openxmlformats-officedocument.spreadsheetml.worksheet+xml">
        <DigestMethod Algorithm="http://www.w3.org/2001/04/xmlenc#sha256"/>
        <DigestValue>aWk5xq3h4OjyaGfgdVq28jT5g+p+bl15apjgZQ9jc18=</DigestValue>
      </Reference>
      <Reference URI="/xl/worksheets/sheet11.xml?ContentType=application/vnd.openxmlformats-officedocument.spreadsheetml.worksheet+xml">
        <DigestMethod Algorithm="http://www.w3.org/2001/04/xmlenc#sha256"/>
        <DigestValue>K5LU7ihBQOFEZPeS2qorYE6qqyN4HUK5Of3wjfzmsQU=</DigestValue>
      </Reference>
      <Reference URI="/xl/worksheets/sheet12.xml?ContentType=application/vnd.openxmlformats-officedocument.spreadsheetml.worksheet+xml">
        <DigestMethod Algorithm="http://www.w3.org/2001/04/xmlenc#sha256"/>
        <DigestValue>uwpVCQX5SGhVmQYoObg4mySlBr0H93eWpXAdOYDCj7o=</DigestValue>
      </Reference>
      <Reference URI="/xl/worksheets/sheet13.xml?ContentType=application/vnd.openxmlformats-officedocument.spreadsheetml.worksheet+xml">
        <DigestMethod Algorithm="http://www.w3.org/2001/04/xmlenc#sha256"/>
        <DigestValue>7thZnU0+NNHzNSzKHnGejJZ5MeM7Wy/JjfeWsVNE7aI=</DigestValue>
      </Reference>
      <Reference URI="/xl/worksheets/sheet14.xml?ContentType=application/vnd.openxmlformats-officedocument.spreadsheetml.worksheet+xml">
        <DigestMethod Algorithm="http://www.w3.org/2001/04/xmlenc#sha256"/>
        <DigestValue>OqhCY58Y1eQ3WmlrYKr0Wom/QDmrTXW0ZsREagaHO0A=</DigestValue>
      </Reference>
      <Reference URI="/xl/worksheets/sheet15.xml?ContentType=application/vnd.openxmlformats-officedocument.spreadsheetml.worksheet+xml">
        <DigestMethod Algorithm="http://www.w3.org/2001/04/xmlenc#sha256"/>
        <DigestValue>OQWy0VVBnuJhRlcwvbKkN+5G5mMY55PNRAD3BEYRSco=</DigestValue>
      </Reference>
      <Reference URI="/xl/worksheets/sheet16.xml?ContentType=application/vnd.openxmlformats-officedocument.spreadsheetml.worksheet+xml">
        <DigestMethod Algorithm="http://www.w3.org/2001/04/xmlenc#sha256"/>
        <DigestValue>pQ0scTpfvzBeHgXfBKsZm4QTUrHCZFj2mZoVdl0WBJU=</DigestValue>
      </Reference>
      <Reference URI="/xl/worksheets/sheet17.xml?ContentType=application/vnd.openxmlformats-officedocument.spreadsheetml.worksheet+xml">
        <DigestMethod Algorithm="http://www.w3.org/2001/04/xmlenc#sha256"/>
        <DigestValue>St1AD5K1ZMfWt4FDhp9GUGQ3YbnQ4epJ0VeONN9MVEA=</DigestValue>
      </Reference>
      <Reference URI="/xl/worksheets/sheet18.xml?ContentType=application/vnd.openxmlformats-officedocument.spreadsheetml.worksheet+xml">
        <DigestMethod Algorithm="http://www.w3.org/2001/04/xmlenc#sha256"/>
        <DigestValue>5NmyIcSjzGVeoZK0yD8sErjxN9xM4Iyu+T4jNFiTuFA=</DigestValue>
      </Reference>
      <Reference URI="/xl/worksheets/sheet19.xml?ContentType=application/vnd.openxmlformats-officedocument.spreadsheetml.worksheet+xml">
        <DigestMethod Algorithm="http://www.w3.org/2001/04/xmlenc#sha256"/>
        <DigestValue>Kkbk7AJTCWl3KewDSn6pWse8kPe+710+AYSQwaYutgU=</DigestValue>
      </Reference>
      <Reference URI="/xl/worksheets/sheet2.xml?ContentType=application/vnd.openxmlformats-officedocument.spreadsheetml.worksheet+xml">
        <DigestMethod Algorithm="http://www.w3.org/2001/04/xmlenc#sha256"/>
        <DigestValue>srNhMSqJ7X88fP/jJ8IowxzR2M0ahEeDEWQ6Ou7fEF8=</DigestValue>
      </Reference>
      <Reference URI="/xl/worksheets/sheet20.xml?ContentType=application/vnd.openxmlformats-officedocument.spreadsheetml.worksheet+xml">
        <DigestMethod Algorithm="http://www.w3.org/2001/04/xmlenc#sha256"/>
        <DigestValue>eQMb+ACJkxXtH89DdgIHFgZOC19jjkXcEVEYALr+j+Y=</DigestValue>
      </Reference>
      <Reference URI="/xl/worksheets/sheet21.xml?ContentType=application/vnd.openxmlformats-officedocument.spreadsheetml.worksheet+xml">
        <DigestMethod Algorithm="http://www.w3.org/2001/04/xmlenc#sha256"/>
        <DigestValue>e2Kp6XyRkSTDrg2JzlGEcCIgZpmwFikPhDEzUaIgl98=</DigestValue>
      </Reference>
      <Reference URI="/xl/worksheets/sheet22.xml?ContentType=application/vnd.openxmlformats-officedocument.spreadsheetml.worksheet+xml">
        <DigestMethod Algorithm="http://www.w3.org/2001/04/xmlenc#sha256"/>
        <DigestValue>xMy1RLtuugRoqzT6O8Gn5jRkTivGykbOyCKvoeH4p4Y=</DigestValue>
      </Reference>
      <Reference URI="/xl/worksheets/sheet23.xml?ContentType=application/vnd.openxmlformats-officedocument.spreadsheetml.worksheet+xml">
        <DigestMethod Algorithm="http://www.w3.org/2001/04/xmlenc#sha256"/>
        <DigestValue>/nuBCg50I/464y7JVyRDpgzFfBrjQJiKjViJDailIk0=</DigestValue>
      </Reference>
      <Reference URI="/xl/worksheets/sheet24.xml?ContentType=application/vnd.openxmlformats-officedocument.spreadsheetml.worksheet+xml">
        <DigestMethod Algorithm="http://www.w3.org/2001/04/xmlenc#sha256"/>
        <DigestValue>uzYa0r8yEeyMGokFOH5r8NntTKIk/CuMlZULWZ0owg8=</DigestValue>
      </Reference>
      <Reference URI="/xl/worksheets/sheet25.xml?ContentType=application/vnd.openxmlformats-officedocument.spreadsheetml.worksheet+xml">
        <DigestMethod Algorithm="http://www.w3.org/2001/04/xmlenc#sha256"/>
        <DigestValue>HvzqpxWnyw82je+0oXH2spi1F9OXmmUHYn7qNxedUIs=</DigestValue>
      </Reference>
      <Reference URI="/xl/worksheets/sheet26.xml?ContentType=application/vnd.openxmlformats-officedocument.spreadsheetml.worksheet+xml">
        <DigestMethod Algorithm="http://www.w3.org/2001/04/xmlenc#sha256"/>
        <DigestValue>OquHmTDPQawRo8M12KQ01rdTuR7RmfovnttAcWyypUE=</DigestValue>
      </Reference>
      <Reference URI="/xl/worksheets/sheet27.xml?ContentType=application/vnd.openxmlformats-officedocument.spreadsheetml.worksheet+xml">
        <DigestMethod Algorithm="http://www.w3.org/2001/04/xmlenc#sha256"/>
        <DigestValue>8rVo0XXOtPU/yju0LY/AjZidkVodgX0LUyLP5zBEy4A=</DigestValue>
      </Reference>
      <Reference URI="/xl/worksheets/sheet28.xml?ContentType=application/vnd.openxmlformats-officedocument.spreadsheetml.worksheet+xml">
        <DigestMethod Algorithm="http://www.w3.org/2001/04/xmlenc#sha256"/>
        <DigestValue>9FTIN0L+Jerb20N4fqo2aTLzI0q2U/yD7tPU3RG0Bfk=</DigestValue>
      </Reference>
      <Reference URI="/xl/worksheets/sheet29.xml?ContentType=application/vnd.openxmlformats-officedocument.spreadsheetml.worksheet+xml">
        <DigestMethod Algorithm="http://www.w3.org/2001/04/xmlenc#sha256"/>
        <DigestValue>lafQIercLHrtpwxfcgGWUXcEwkuKXKiOKCPIYllhoL8=</DigestValue>
      </Reference>
      <Reference URI="/xl/worksheets/sheet3.xml?ContentType=application/vnd.openxmlformats-officedocument.spreadsheetml.worksheet+xml">
        <DigestMethod Algorithm="http://www.w3.org/2001/04/xmlenc#sha256"/>
        <DigestValue>QTUSpIV+Y5D57yILkr7xxt7rPfpUl2sZSPZTukD6CuI=</DigestValue>
      </Reference>
      <Reference URI="/xl/worksheets/sheet30.xml?ContentType=application/vnd.openxmlformats-officedocument.spreadsheetml.worksheet+xml">
        <DigestMethod Algorithm="http://www.w3.org/2001/04/xmlenc#sha256"/>
        <DigestValue>Mvb5kC1bR2gWKnotCysR3SaqHzIAp2pE+k/MKUytW5o=</DigestValue>
      </Reference>
      <Reference URI="/xl/worksheets/sheet31.xml?ContentType=application/vnd.openxmlformats-officedocument.spreadsheetml.worksheet+xml">
        <DigestMethod Algorithm="http://www.w3.org/2001/04/xmlenc#sha256"/>
        <DigestValue>qfwZwB7t05NzqBcfj3E7X3WLN5v/aX3Onw3EMO/jVX0=</DigestValue>
      </Reference>
      <Reference URI="/xl/worksheets/sheet32.xml?ContentType=application/vnd.openxmlformats-officedocument.spreadsheetml.worksheet+xml">
        <DigestMethod Algorithm="http://www.w3.org/2001/04/xmlenc#sha256"/>
        <DigestValue>5sTCJ7YUO0/nh8xYu/7b2zJk8UGM4xLT/WlA5oD840o=</DigestValue>
      </Reference>
      <Reference URI="/xl/worksheets/sheet33.xml?ContentType=application/vnd.openxmlformats-officedocument.spreadsheetml.worksheet+xml">
        <DigestMethod Algorithm="http://www.w3.org/2001/04/xmlenc#sha256"/>
        <DigestValue>xsD3kbDZvAyIqsBBDlyjmgVj4q/CqIhPbN1flH+iAjA=</DigestValue>
      </Reference>
      <Reference URI="/xl/worksheets/sheet34.xml?ContentType=application/vnd.openxmlformats-officedocument.spreadsheetml.worksheet+xml">
        <DigestMethod Algorithm="http://www.w3.org/2001/04/xmlenc#sha256"/>
        <DigestValue>BQigphc/AzG7VctTWVwqtn0evqGEIIGm2BW6vrHC+2g=</DigestValue>
      </Reference>
      <Reference URI="/xl/worksheets/sheet35.xml?ContentType=application/vnd.openxmlformats-officedocument.spreadsheetml.worksheet+xml">
        <DigestMethod Algorithm="http://www.w3.org/2001/04/xmlenc#sha256"/>
        <DigestValue>ZZQ4cVVwUmtaiXv6TkbkbwvaGHW0pXUfRJjA9PXijlU=</DigestValue>
      </Reference>
      <Reference URI="/xl/worksheets/sheet36.xml?ContentType=application/vnd.openxmlformats-officedocument.spreadsheetml.worksheet+xml">
        <DigestMethod Algorithm="http://www.w3.org/2001/04/xmlenc#sha256"/>
        <DigestValue>qR8cPEm6SmOTGU+powO5YpKagPAGWafRxL7XlfM8enc=</DigestValue>
      </Reference>
      <Reference URI="/xl/worksheets/sheet37.xml?ContentType=application/vnd.openxmlformats-officedocument.spreadsheetml.worksheet+xml">
        <DigestMethod Algorithm="http://www.w3.org/2001/04/xmlenc#sha256"/>
        <DigestValue>wV2F/4DD3Xo1cymp/9wH6rLXTfEAeEx08WEVP/9N4Qw=</DigestValue>
      </Reference>
      <Reference URI="/xl/worksheets/sheet38.xml?ContentType=application/vnd.openxmlformats-officedocument.spreadsheetml.worksheet+xml">
        <DigestMethod Algorithm="http://www.w3.org/2001/04/xmlenc#sha256"/>
        <DigestValue>G+SKcvE7IJiYgycsG+Afvc1W1PpxVUdcGb3G4Rkvm5k=</DigestValue>
      </Reference>
      <Reference URI="/xl/worksheets/sheet39.xml?ContentType=application/vnd.openxmlformats-officedocument.spreadsheetml.worksheet+xml">
        <DigestMethod Algorithm="http://www.w3.org/2001/04/xmlenc#sha256"/>
        <DigestValue>2kv1TyeJBytk8i7LJj3tVAcYMqaNNv7YnQ/N+xOp8ZU=</DigestValue>
      </Reference>
      <Reference URI="/xl/worksheets/sheet4.xml?ContentType=application/vnd.openxmlformats-officedocument.spreadsheetml.worksheet+xml">
        <DigestMethod Algorithm="http://www.w3.org/2001/04/xmlenc#sha256"/>
        <DigestValue>UMonF4MWj16ZQQVOlj7BQCH3KIp4eJSg0U60XwTA4jw=</DigestValue>
      </Reference>
      <Reference URI="/xl/worksheets/sheet40.xml?ContentType=application/vnd.openxmlformats-officedocument.spreadsheetml.worksheet+xml">
        <DigestMethod Algorithm="http://www.w3.org/2001/04/xmlenc#sha256"/>
        <DigestValue>tMFBPwlSbz11mw0KQAU53kfafw75SEn0DmwtZwOsBNE=</DigestValue>
      </Reference>
      <Reference URI="/xl/worksheets/sheet41.xml?ContentType=application/vnd.openxmlformats-officedocument.spreadsheetml.worksheet+xml">
        <DigestMethod Algorithm="http://www.w3.org/2001/04/xmlenc#sha256"/>
        <DigestValue>qwrteATx0EaK44TcXCJhtFEx7UdUi7gDKL9wkNmllcI=</DigestValue>
      </Reference>
      <Reference URI="/xl/worksheets/sheet42.xml?ContentType=application/vnd.openxmlformats-officedocument.spreadsheetml.worksheet+xml">
        <DigestMethod Algorithm="http://www.w3.org/2001/04/xmlenc#sha256"/>
        <DigestValue>UHTFM+NVXuQlCgNISQQ2url6dsb5pgh9LQpgB0b5fY0=</DigestValue>
      </Reference>
      <Reference URI="/xl/worksheets/sheet43.xml?ContentType=application/vnd.openxmlformats-officedocument.spreadsheetml.worksheet+xml">
        <DigestMethod Algorithm="http://www.w3.org/2001/04/xmlenc#sha256"/>
        <DigestValue>DqCIbnexCa+jTFh3Xdwi8UyqJF3IQdV3kL/6TQegfBg=</DigestValue>
      </Reference>
      <Reference URI="/xl/worksheets/sheet44.xml?ContentType=application/vnd.openxmlformats-officedocument.spreadsheetml.worksheet+xml">
        <DigestMethod Algorithm="http://www.w3.org/2001/04/xmlenc#sha256"/>
        <DigestValue>tolJhrLvl0ce3gaD2N8aVxnbUvt4vWeLh/nOGatrtOY=</DigestValue>
      </Reference>
      <Reference URI="/xl/worksheets/sheet45.xml?ContentType=application/vnd.openxmlformats-officedocument.spreadsheetml.worksheet+xml">
        <DigestMethod Algorithm="http://www.w3.org/2001/04/xmlenc#sha256"/>
        <DigestValue>XAsVuyGq/uvbpiq48ckIElDUl951LeNcjn9JrShq4KM=</DigestValue>
      </Reference>
      <Reference URI="/xl/worksheets/sheet46.xml?ContentType=application/vnd.openxmlformats-officedocument.spreadsheetml.worksheet+xml">
        <DigestMethod Algorithm="http://www.w3.org/2001/04/xmlenc#sha256"/>
        <DigestValue>0dVo0ihqRwor3EFFkZt855EKfaU0Fl45sUo1Gfb+xSE=</DigestValue>
      </Reference>
      <Reference URI="/xl/worksheets/sheet47.xml?ContentType=application/vnd.openxmlformats-officedocument.spreadsheetml.worksheet+xml">
        <DigestMethod Algorithm="http://www.w3.org/2001/04/xmlenc#sha256"/>
        <DigestValue>Oo9f+hPuQZ7CIBMqpiNmT4vrEtV6u4ugnv4o3Ao7p7Y=</DigestValue>
      </Reference>
      <Reference URI="/xl/worksheets/sheet48.xml?ContentType=application/vnd.openxmlformats-officedocument.spreadsheetml.worksheet+xml">
        <DigestMethod Algorithm="http://www.w3.org/2001/04/xmlenc#sha256"/>
        <DigestValue>wrmGHnzWgi1AEx5jfU5oVZTmDW8FSOYnri2WA7HACGo=</DigestValue>
      </Reference>
      <Reference URI="/xl/worksheets/sheet49.xml?ContentType=application/vnd.openxmlformats-officedocument.spreadsheetml.worksheet+xml">
        <DigestMethod Algorithm="http://www.w3.org/2001/04/xmlenc#sha256"/>
        <DigestValue>U0sqmL8/8QUvm0QdIYKw8jgCV8B4RRw5wUWn2O240V4=</DigestValue>
      </Reference>
      <Reference URI="/xl/worksheets/sheet5.xml?ContentType=application/vnd.openxmlformats-officedocument.spreadsheetml.worksheet+xml">
        <DigestMethod Algorithm="http://www.w3.org/2001/04/xmlenc#sha256"/>
        <DigestValue>JKb9kTkjA0Oon+1OHgqJsEX6rTeO39dxZZmajcXfHsI=</DigestValue>
      </Reference>
      <Reference URI="/xl/worksheets/sheet50.xml?ContentType=application/vnd.openxmlformats-officedocument.spreadsheetml.worksheet+xml">
        <DigestMethod Algorithm="http://www.w3.org/2001/04/xmlenc#sha256"/>
        <DigestValue>T6+27MZYyMlIB5zx8aKYa8BxfJJaj0JXp2/16tWf+As=</DigestValue>
      </Reference>
      <Reference URI="/xl/worksheets/sheet51.xml?ContentType=application/vnd.openxmlformats-officedocument.spreadsheetml.worksheet+xml">
        <DigestMethod Algorithm="http://www.w3.org/2001/04/xmlenc#sha256"/>
        <DigestValue>xYxG4U49HH403vOSjBYLcuAhrsptuoZjUI4I7PIFYaA=</DigestValue>
      </Reference>
      <Reference URI="/xl/worksheets/sheet52.xml?ContentType=application/vnd.openxmlformats-officedocument.spreadsheetml.worksheet+xml">
        <DigestMethod Algorithm="http://www.w3.org/2001/04/xmlenc#sha256"/>
        <DigestValue>RK1VrQyNMaTBD2Z2qDxJEwzA8nmG7sVFD0nPNVkz+og=</DigestValue>
      </Reference>
      <Reference URI="/xl/worksheets/sheet53.xml?ContentType=application/vnd.openxmlformats-officedocument.spreadsheetml.worksheet+xml">
        <DigestMethod Algorithm="http://www.w3.org/2001/04/xmlenc#sha256"/>
        <DigestValue>2k9XlD+beSr0Os/3Dj3KsC549OuTIP1ln28npBIjPwY=</DigestValue>
      </Reference>
      <Reference URI="/xl/worksheets/sheet54.xml?ContentType=application/vnd.openxmlformats-officedocument.spreadsheetml.worksheet+xml">
        <DigestMethod Algorithm="http://www.w3.org/2001/04/xmlenc#sha256"/>
        <DigestValue>uznINNNQgH+5ULMLZ2DhJull8RHLHNZ6YMG7x1Wz6+0=</DigestValue>
      </Reference>
      <Reference URI="/xl/worksheets/sheet6.xml?ContentType=application/vnd.openxmlformats-officedocument.spreadsheetml.worksheet+xml">
        <DigestMethod Algorithm="http://www.w3.org/2001/04/xmlenc#sha256"/>
        <DigestValue>SAQ9PMzyBrnHT4kH+MNAcTA5vG3Q76OFITyYLsvtOAM=</DigestValue>
      </Reference>
      <Reference URI="/xl/worksheets/sheet7.xml?ContentType=application/vnd.openxmlformats-officedocument.spreadsheetml.worksheet+xml">
        <DigestMethod Algorithm="http://www.w3.org/2001/04/xmlenc#sha256"/>
        <DigestValue>G44BKCfhzt2QNdT9MGxVV230SduidejwOZWvvq+0Nwk=</DigestValue>
      </Reference>
      <Reference URI="/xl/worksheets/sheet8.xml?ContentType=application/vnd.openxmlformats-officedocument.spreadsheetml.worksheet+xml">
        <DigestMethod Algorithm="http://www.w3.org/2001/04/xmlenc#sha256"/>
        <DigestValue>qstWxZHQhCLXC4GC+lAYpBUdWH62mPjLWVQaAKYRpp4=</DigestValue>
      </Reference>
      <Reference URI="/xl/worksheets/sheet9.xml?ContentType=application/vnd.openxmlformats-officedocument.spreadsheetml.worksheet+xml">
        <DigestMethod Algorithm="http://www.w3.org/2001/04/xmlenc#sha256"/>
        <DigestValue>MmTJWQTNRA4lDir7wEN2eKSH6h2ycQMQPLLe6zrbTsU=</DigestValue>
      </Reference>
    </Manifest>
    <SignatureProperties>
      <SignatureProperty Id="idSignatureTime" Target="#idPackageSignature">
        <mdssi:SignatureTime xmlns:mdssi="http://schemas.openxmlformats.org/package/2006/digital-signature">
          <mdssi:Format>YYYY-MM-DDThh:mm:ssTZD</mdssi:Format>
          <mdssi:Value>2025-04-04T20:51:39Z</mdssi:Value>
        </mdssi:SignatureTime>
      </SignatureProperty>
    </SignatureProperties>
  </Object>
  <Object Id="idOfficeObject">
    <SignatureProperties>
      <SignatureProperty Id="idOfficeV1Details" Target="#idPackageSignature">
        <SignatureInfoV1 xmlns="http://schemas.microsoft.com/office/2006/digsig">
          <SetupID>{3BB2D380-6F6E-4796-9C7A-3D8F93373D2C}</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2025-04-04T20:51:39Z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A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QAAAAMQAAADsAAADhAAAAVgAAAAEAAABVVY9BhfaOQTEAAAA7AAAAFgAAAEwAAAAAAAAAAAAAAAAAAAD//////////3gAAABNAGEAZwAuACAARQBsAHYAaQByAGEAIABSAHUAZgBmAGkAbgBlAGwAbABpABIAAAAKAAAADAAAAAQAAAAFAAAACgAAAAUAAAAKAAAABQAAAAcAAAAKAAAABQAAAAwAAAALAAAABgAAAAYAAAAFAAAACwAAAAo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YgAAAHEAAAABAAAAVVWPQYX2jkEPAAAAYQAAABEAAABMAAAAAAAAAAAAAAAAAAAA//////////9wAAAARQBsAHYAaQByAGEAIABSAHUAZgBmAGkAbgBlAGwAbABp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AA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V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IAAABxAAAAAQAAAFVVj0GF9o5BDwAAAGEAAAARAAAATAAAAAAAAAAAAAAAAAAAAP//////////cAAAAEUAbAB2AGkAcgBhACAAUgB1AGYAZgBpAG4AZQBsAGwAaQAAAAcAAAADAAAABgAAAAMAAAAFAAAABwAAAAQAAAAIAAAABwAAAAQAAAAEAAAAAwAAAAcAAAAHAAAAAwAAAAM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J8LumkvWWW9R9cGOQ5w7PfvQIm1g/wZFs6V/S6Lrs1k=</DigestValue>
    </Reference>
    <Reference Type="http://www.w3.org/2000/09/xmldsig#Object" URI="#idOfficeObject">
      <DigestMethod Algorithm="http://www.w3.org/2001/04/xmlenc#sha256"/>
      <DigestValue>k9YFmFAwWgZt/DgsyzBrR+i6IdkZqU45Hx9e6ZsMP7c=</DigestValue>
    </Reference>
    <Reference Type="http://uri.etsi.org/01903#SignedProperties" URI="#idSignedProperties">
      <Transforms>
        <Transform Algorithm="http://www.w3.org/TR/2001/REC-xml-c14n-20010315"/>
      </Transforms>
      <DigestMethod Algorithm="http://www.w3.org/2001/04/xmlenc#sha256"/>
      <DigestValue>a0N1PyqMcJYzGhVBXDwtfi+sMKG+dNbEx0NaRMW5COs=</DigestValue>
    </Reference>
    <Reference Type="http://www.w3.org/2000/09/xmldsig#Object" URI="#idValidSigLnImg">
      <DigestMethod Algorithm="http://www.w3.org/2001/04/xmlenc#sha256"/>
      <DigestValue>GSkt9e4aG71eOIa2oxIooFdAClC9lcnSd7+rXMvpMqw=</DigestValue>
    </Reference>
    <Reference Type="http://www.w3.org/2000/09/xmldsig#Object" URI="#idInvalidSigLnImg">
      <DigestMethod Algorithm="http://www.w3.org/2001/04/xmlenc#sha256"/>
      <DigestValue>IBaAvF1GDlcojoZzrU54X+wvuqXdqoXTEQ7tSrU8WPo=</DigestValue>
    </Reference>
  </SignedInfo>
  <SignatureValue>pCHc1efh+BHVQ/aTeeYbOVFWugynCPj0CZxkJF9xg3aW4EKNjhGsLJIIBmuxnnlMl7GMaXjlyp0j
iuX/jY9ORWLuFchjP/h/kxGHabdqbeRGJae/andsOyHBPRI93pmACukZwRksU5N/rQthDJCbgJaq
s3z17RHaD99BoieOrTieA6HZiGyv2CS6qSCFuy4HScjUTiA/hKYWT1kj5Qz9HAJV+vACdhuQ0Xph
LSxjwo4NfDeVNQ8TfhS4CQXLOqS3bxRoWYDcVkOGqG65CsutOxAjd7C+QLw28KHjEdzyh27mq1pR
1Xddg1yVCPKrzRc9A5Y8s/l5oze9adWHb/ru9w==</SignatureValue>
  <KeyInfo>
    <X509Data>
      <X509Certificate>MIIIjDCCBnSgAwIBAgIIKrcSH97nj7owDQYJKoZIhvcNAQELBQAwWjEaMBgGA1UEAwwRQ0EtRE9DVU1FTlRBIFMuQS4xFjAUBgNVBAUTDVJVQzgwMDUwMTcyLTExFzAVBgNVBAoMDkRPQ1VNRU5UQSBTLkEuMQswCQYDVQQGEwJQWTAeFw0yMzEwMTMxNDU5MDBaFw0yNTEwMTIxNDU5MDBaMIG6MSQwIgYDVQQDDBtOSUxTQSBST0NJTyBIRVJNT1NBIERBUk1BTlkxETAPBgNVBAUTCENJOTM1NTk1MRQwEgYDVQQqDAtOSUxTQSBST0NJTzEYMBYGA1UEBAwPSEVSTU9TQSBEQVJNQU5ZMQswCQYDVQQLDAJGMjE1MDMGA1UECgwsQ0VSVElGSUNBRE8gQ1VBTElGSUNBRE8gREUgRklSTUEgRUxFQ1RST05JQ0ExCzAJBgNVBAYTAlBZMIIBIjANBgkqhkiG9w0BAQEFAAOCAQ8AMIIBCgKCAQEAwiVUvWbKz3zp2ZtkeJQKIAVzL3vNxbvBZ5pJp0Cfqt/M6HbIfigQR3ecQkYztwvid55u8vpTAk6T/DGubsG6udI/rVykXpXz9JIMw53gxBxYp+WTYj6/4IqLFx9FOv1tYjAGCXnqvlHMODNwyD976ykLcLAfMDxvmjW35VbUxhzcN96+uzxf9oedwF47hT8yVG7XwbNMlub5+XTOagqEXofveU//Zhf2CdKwciyK6S2bI+518bxfkBwqhNHkFtSiGTxGI0aADkG3jAiTJn9Rx9xlAjIbFHGgKpGf1bSuSYPlVpXDnzpYn00PlCMKP/uiMaELBcBMNDnh0DCy8PEDkw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cm9jaW8uaGVybW9zYUBiYWtlcnRpbGx5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iTg3/aQGkfwWxRhICIkrE0vhMA4GA1UdDwEB/wQEAwIF4DANBgkqhkiG9w0BAQsFAAOCAgEAgxpbDm3biRQHzghTJBfg4Wv98ecPDMA88XDM8lAlTSfiPrRgw40+dmW7z5EstAfQspFzX/8kqGurMYhyg4e3QdaAXqiqT0Kg7iSQjH3tV1Vx4vrMkxq/obXJNCJzSScBoqxJlHKk8ON92B8Fc0XgIz9zXauBQvM7uUQbuVVl0joVn+1s8UMM79A+IsiwxSLLuzbfz+ZP7fF82i1R/Ynlduk1+5ygG7utpv9LH2EvlcS0ZtV9X+PP5/UNsdh6Q3VR6ef9PE/lyKMilFuNZMv5eJFHoQQ+gEmNHzZ7SqoiRRh+bIoilPndxPMK0kNVKBp72wzwZmfUUmwfaOeU5GTTYPlztg1BsIZEcSb7lLEW/MIHubTdnPUfopT5Hix/xwhWdjwNG747ReQn1i3gmweqsU+O+tWjz/huGO7emZESvQOPsbwRMgWu1zSOTcicYI9MIDoZckkOMJgXUBaS9LnWIGvESb0EWMdTL7CSVjjoWx6AwX4fHvXUdV5tpabKcM5V/owmYbWte1hVfclmGk+qEyfhT/nS897XwyfzTdKfwQ9dHAiZ+Irti1CUaPKGkL01xGAbqsH26l5nrM9asjoOJ2Vrqja5iKaCriDye+GhmUD8t0zSOxc3hBWoUK11rWsQBi6naZs5tN19H9All9FWMLkT+vEKoo5tmdA0W81Yx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h1p2CFVsX3s8kwSXyq83AmFCaBCrjXjPLzLjxcEfepc=</DigestValue>
      </Reference>
      <Reference URI="/xl/calcChain.xml?ContentType=application/vnd.openxmlformats-officedocument.spreadsheetml.calcChain+xml">
        <DigestMethod Algorithm="http://www.w3.org/2001/04/xmlenc#sha256"/>
        <DigestValue>gxzALGnKCR9qVp4n2NH7AQQssMzt1FufolH8h2VhKgo=</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zOdbX6hx5mPnCCRcG3DAb1NIKK6RiOPvSn0SqFqK2+0=</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rKennGnIrDOz8D36M0BkWYcRFl0SQnCskaAIACGqzz4=</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aD/K6qUy9XuSuEIowU1jNg4hS0oIhLvto3I0/r2kqjQ=</DigestValue>
      </Reference>
      <Reference URI="/xl/drawings/drawing15.xml?ContentType=application/vnd.openxmlformats-officedocument.drawing+xml">
        <DigestMethod Algorithm="http://www.w3.org/2001/04/xmlenc#sha256"/>
        <DigestValue>a0RnEDYqXIPdhmgpJxTaIadDqjZJ0Hp7mwtlD9C9z9E=</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KhzUedBI7+2NxpubSP+X8heeOG5wQQm4LGfD0KIUlDE=</DigestValue>
      </Reference>
      <Reference URI="/xl/drawings/drawing18.xml?ContentType=application/vnd.openxmlformats-officedocument.drawing+xml">
        <DigestMethod Algorithm="http://www.w3.org/2001/04/xmlenc#sha256"/>
        <DigestValue>kYq/MqkuJ2EOOK4kuy3Fb6XrCLAVDjYmae2fypjYleU=</DigestValue>
      </Reference>
      <Reference URI="/xl/drawings/drawing19.xml?ContentType=application/vnd.openxmlformats-officedocument.drawing+xml">
        <DigestMethod Algorithm="http://www.w3.org/2001/04/xmlenc#sha256"/>
        <DigestValue>1rekPxuyzAdf+1FSWNK4QWtBQr/QnozbJsuxwGC5Vf4=</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1L1Sz9DgfWlo5dpn6ganqtoiqDc/sPexZUKbHSAYYdM=</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MRPez19jeZDQWmn+qQqJqTXuwW5q0tgs75k6iiE6oIE=</DigestValue>
      </Reference>
      <Reference URI="/xl/drawings/drawing24.xml?ContentType=application/vnd.openxmlformats-officedocument.drawing+xml">
        <DigestMethod Algorithm="http://www.w3.org/2001/04/xmlenc#sha256"/>
        <DigestValue>MIjjcgrEY9YiYlGk0qpks9x9+GKTr7WG/VGoFUv7jLg=</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Ms9FfNfUxR+lJxzEqjFh581gZqW/Z8LfXEoRq3OMyBY=</DigestValue>
      </Reference>
      <Reference URI="/xl/drawings/drawing27.xml?ContentType=application/vnd.openxmlformats-officedocument.drawing+xml">
        <DigestMethod Algorithm="http://www.w3.org/2001/04/xmlenc#sha256"/>
        <DigestValue>0gHe8FXtbFogOTpfGd5nDUPTAfhe+JJxZNz05uqagpg=</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J8uYjVSk0Cu52Ew3wvrmpZ9k78+pGp6JPbiPFr3a1HY=</DigestValue>
      </Reference>
      <Reference URI="/xl/drawings/drawing30.xml?ContentType=application/vnd.openxmlformats-officedocument.drawing+xml">
        <DigestMethod Algorithm="http://www.w3.org/2001/04/xmlenc#sha256"/>
        <DigestValue>H5OOXqfniB/eBS9Ykoi03Bek7qD8o5E0kjiC8QLlqRw=</DigestValue>
      </Reference>
      <Reference URI="/xl/drawings/drawing31.xml?ContentType=application/vnd.openxmlformats-officedocument.drawing+xml">
        <DigestMethod Algorithm="http://www.w3.org/2001/04/xmlenc#sha256"/>
        <DigestValue>ERg5NeGCKldCOsUfYofC8KO/AM2MJ/wBAoZjd1skxX0=</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lmHEhGqUOIvTdzqA4MMf1HGIUzONbCf8HE0P9xZ/YZQ=</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s4RIhLIqiRTb3kuIIXtbqhQ+jx/aWVQY2CLlK2wYSHw=</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TqopPolN+hyW/jE2mFdJYzh0c22ckDulSGwmBmMtHV0=</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FFLF0wuH5ro8DB0In06KpakHcJuwJ6w0qbW9ZIM9Reo=</DigestValue>
      </Reference>
      <Reference URI="/xl/drawings/drawing44.xml?ContentType=application/vnd.openxmlformats-officedocument.drawing+xml">
        <DigestMethod Algorithm="http://www.w3.org/2001/04/xmlenc#sha256"/>
        <DigestValue>DevasOTZrRxZhHTzZUVbCTWCP05kH9iTs6nxGveJZY0=</DigestValue>
      </Reference>
      <Reference URI="/xl/drawings/drawing45.xml?ContentType=application/vnd.openxmlformats-officedocument.drawing+xml">
        <DigestMethod Algorithm="http://www.w3.org/2001/04/xmlenc#sha256"/>
        <DigestValue>XuNW+K88v+mHmRAKIj7KChHPrpgGZeV4GeZZvnn1P4w=</DigestValue>
      </Reference>
      <Reference URI="/xl/drawings/drawing46.xml?ContentType=application/vnd.openxmlformats-officedocument.drawing+xml">
        <DigestMethod Algorithm="http://www.w3.org/2001/04/xmlenc#sha256"/>
        <DigestValue>eDapaFg2O0WlJZ8RzfMBg82RCjX8Lo647o+2BAf/9fo=</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voDQsK0AiEut47ehmc+8UoVJwwLrJ7MNOdf6gNhLzwI=</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xqsM7Aw2oBjQd2B30ZB6Agk4uHAloFR30znweDV4ctI=</DigestValue>
      </Reference>
      <Reference URI="/xl/drawings/drawing9.xml?ContentType=application/vnd.openxmlformats-officedocument.drawing+xml">
        <DigestMethod Algorithm="http://www.w3.org/2001/04/xmlenc#sha256"/>
        <DigestValue>Zc+fib2rvTAAic+jEjdQHlIyuZcfj5ukcSA2TSKyn0k=</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Cvqxn2uE6xEoWOBssFhppUqBh2h8m8eq7FFUWu+0cLc=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R1oEcRlnzZMwrpVmbPvCKQHudBtDN7sOzDx8tbhpajA=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nfj4AeO7x7F80EqmNJDTM6QloDU0OClz1frbAvzvb9k=</DigestValue>
      </Reference>
      <Reference URI="/xl/externalLinks/externalLink1.xml?ContentType=application/vnd.openxmlformats-officedocument.spreadsheetml.externalLink+xml">
        <DigestMethod Algorithm="http://www.w3.org/2001/04/xmlenc#sha256"/>
        <DigestValue>+8L6mTmbvzazfMQ3jzRQX9GildLghn2sEKIB27IgWl0=</DigestValue>
      </Reference>
      <Reference URI="/xl/externalLinks/externalLink2.xml?ContentType=application/vnd.openxmlformats-officedocument.spreadsheetml.externalLink+xml">
        <DigestMethod Algorithm="http://www.w3.org/2001/04/xmlenc#sha256"/>
        <DigestValue>QWXDdr+zdKw1nGEkPzrZq9LwBDZSM4t2qKXX0PVqM+E=</DigestValue>
      </Reference>
      <Reference URI="/xl/media/image1.png?ContentType=image/png">
        <DigestMethod Algorithm="http://www.w3.org/2001/04/xmlenc#sha256"/>
        <DigestValue>JNtC+nxkCU0GOv4SAus+RdFXOOiunkKmSsG4HDTfwqY=</DigestValue>
      </Reference>
      <Reference URI="/xl/media/image10.emf?ContentType=image/x-emf">
        <DigestMethod Algorithm="http://www.w3.org/2001/04/xmlenc#sha256"/>
        <DigestValue>pF8zMV0nASLHJqvo8O0Ctl5gLRfQV9Fo6yuN25Td0Z0=</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OQTA4Il5UiZmMy1BjaXc2SMe9Z45gZCT9P+CjUf5mdw=</DigestValue>
      </Reference>
      <Reference URI="/xl/media/image13.png?ContentType=image/png">
        <DigestMethod Algorithm="http://www.w3.org/2001/04/xmlenc#sha256"/>
        <DigestValue>kOhnXhjqZw8KZxGqqzOC2A+yzycwJ2/JJ4fVnzeKzVQ=</DigestValue>
      </Reference>
      <Reference URI="/xl/media/image14.png?ContentType=image/png">
        <DigestMethod Algorithm="http://www.w3.org/2001/04/xmlenc#sha256"/>
        <DigestValue>cJtYFbxlEpPHL+4NO/OCZvLUXDdP+/zvZ+zRaY6biZU=</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su1d8Uw90Mx7nLnXI3owJO6s0+JCzxFH/ZnVrlVQ0pw=</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0gVYxujKTLtATbreioHRTmyvEblJyjQAiakEhQebzSE=</DigestValue>
      </Reference>
      <Reference URI="/xl/media/image9.emf?ContentType=image/x-emf">
        <DigestMethod Algorithm="http://www.w3.org/2001/04/xmlenc#sha256"/>
        <DigestValue>D5tuNaOIsBGAWamXcFCbWxUT7WTBrUB9DAzn2afQW30=</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cpGKJFVRQ+IpSJ46YOzohz4bAWeApXYtYKhqrjpaqHM=</DigestValue>
      </Reference>
      <Reference URI="/xl/printerSettings/printerSettings13.bin?ContentType=application/vnd.openxmlformats-officedocument.spreadsheetml.printerSettings">
        <DigestMethod Algorithm="http://www.w3.org/2001/04/xmlenc#sha256"/>
        <DigestValue>8USkUFyyQC6vt/cStNpyosSfUZL4RXV98ntUyyuaA8U=</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cpGKJFVRQ+IpSJ46YOzohz4bAWeApXYtYKhqrjpaqHM=</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/KrUCruci2/1RkItz8Lt852L9uddhblvZaOpQVjKgx4=</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8hnpiEzIQa1oVQchg5OxsScNSkThC5FUS60BG9XS/R0=</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AHHdk7Oldj37VKLSGqaoa7NeppEpHhAF1CsSSlPbBUY=</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YNAQ+d1VGnvRIsfiHmXVPMhhzD0a6Tyu6xBWC/SJj/s=</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IQ9AuRclm+/7A2YGCaK64AstVQMayWzo/XG8t722Zgg=</DigestValue>
      </Reference>
      <Reference URI="/xl/printerSettings/printerSettings46.bin?ContentType=application/vnd.openxmlformats-officedocument.spreadsheetml.printerSettings">
        <DigestMethod Algorithm="http://www.w3.org/2001/04/xmlenc#sha256"/>
        <DigestValue>IQ9AuRclm+/7A2YGCaK64AstVQMayWzo/XG8t722Zgg=</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AHHdk7Oldj37VKLSGqaoa7NeppEpHhAF1CsSSlPbBUY=</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Tk9LK+ZWXefqfSgjKvpxh3wCnZiNDftIGDWyddQuC14=</DigestValue>
      </Reference>
      <Reference URI="/xl/sharedStrings.xml?ContentType=application/vnd.openxmlformats-officedocument.spreadsheetml.sharedStrings+xml">
        <DigestMethod Algorithm="http://www.w3.org/2001/04/xmlenc#sha256"/>
        <DigestValue>rxlvjmUtPxwFDg5sVpWvRrZ9VqvqWrdCc5Ev11TjzfE=</DigestValue>
      </Reference>
      <Reference URI="/xl/styles.xml?ContentType=application/vnd.openxmlformats-officedocument.spreadsheetml.styles+xml">
        <DigestMethod Algorithm="http://www.w3.org/2001/04/xmlenc#sha256"/>
        <DigestValue>JiPzGQrzkF43ErbsfKKCqhUE2HA6NUiWPh4XAJx/tQI=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qwk1EvmwqU2xxeu7ix0q4ChBo8+jGZZAYJmBu9Z0N5E=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Mgr43YT40CuHIWulqwUU6hmpzblOp1eWCRtsyuB5BLU=</DigestValue>
      </Reference>
      <Reference URI="/xl/worksheets/sheet10.xml?ContentType=application/vnd.openxmlformats-officedocument.spreadsheetml.worksheet+xml">
        <DigestMethod Algorithm="http://www.w3.org/2001/04/xmlenc#sha256"/>
        <DigestValue>aWk5xq3h4OjyaGfgdVq28jT5g+p+bl15apjgZQ9jc18=</DigestValue>
      </Reference>
      <Reference URI="/xl/worksheets/sheet11.xml?ContentType=application/vnd.openxmlformats-officedocument.spreadsheetml.worksheet+xml">
        <DigestMethod Algorithm="http://www.w3.org/2001/04/xmlenc#sha256"/>
        <DigestValue>K5LU7ihBQOFEZPeS2qorYE6qqyN4HUK5Of3wjfzmsQU=</DigestValue>
      </Reference>
      <Reference URI="/xl/worksheets/sheet12.xml?ContentType=application/vnd.openxmlformats-officedocument.spreadsheetml.worksheet+xml">
        <DigestMethod Algorithm="http://www.w3.org/2001/04/xmlenc#sha256"/>
        <DigestValue>uwpVCQX5SGhVmQYoObg4mySlBr0H93eWpXAdOYDCj7o=</DigestValue>
      </Reference>
      <Reference URI="/xl/worksheets/sheet13.xml?ContentType=application/vnd.openxmlformats-officedocument.spreadsheetml.worksheet+xml">
        <DigestMethod Algorithm="http://www.w3.org/2001/04/xmlenc#sha256"/>
        <DigestValue>7thZnU0+NNHzNSzKHnGejJZ5MeM7Wy/JjfeWsVNE7aI=</DigestValue>
      </Reference>
      <Reference URI="/xl/worksheets/sheet14.xml?ContentType=application/vnd.openxmlformats-officedocument.spreadsheetml.worksheet+xml">
        <DigestMethod Algorithm="http://www.w3.org/2001/04/xmlenc#sha256"/>
        <DigestValue>OqhCY58Y1eQ3WmlrYKr0Wom/QDmrTXW0ZsREagaHO0A=</DigestValue>
      </Reference>
      <Reference URI="/xl/worksheets/sheet15.xml?ContentType=application/vnd.openxmlformats-officedocument.spreadsheetml.worksheet+xml">
        <DigestMethod Algorithm="http://www.w3.org/2001/04/xmlenc#sha256"/>
        <DigestValue>OQWy0VVBnuJhRlcwvbKkN+5G5mMY55PNRAD3BEYRSco=</DigestValue>
      </Reference>
      <Reference URI="/xl/worksheets/sheet16.xml?ContentType=application/vnd.openxmlformats-officedocument.spreadsheetml.worksheet+xml">
        <DigestMethod Algorithm="http://www.w3.org/2001/04/xmlenc#sha256"/>
        <DigestValue>pQ0scTpfvzBeHgXfBKsZm4QTUrHCZFj2mZoVdl0WBJU=</DigestValue>
      </Reference>
      <Reference URI="/xl/worksheets/sheet17.xml?ContentType=application/vnd.openxmlformats-officedocument.spreadsheetml.worksheet+xml">
        <DigestMethod Algorithm="http://www.w3.org/2001/04/xmlenc#sha256"/>
        <DigestValue>St1AD5K1ZMfWt4FDhp9GUGQ3YbnQ4epJ0VeONN9MVEA=</DigestValue>
      </Reference>
      <Reference URI="/xl/worksheets/sheet18.xml?ContentType=application/vnd.openxmlformats-officedocument.spreadsheetml.worksheet+xml">
        <DigestMethod Algorithm="http://www.w3.org/2001/04/xmlenc#sha256"/>
        <DigestValue>5NmyIcSjzGVeoZK0yD8sErjxN9xM4Iyu+T4jNFiTuFA=</DigestValue>
      </Reference>
      <Reference URI="/xl/worksheets/sheet19.xml?ContentType=application/vnd.openxmlformats-officedocument.spreadsheetml.worksheet+xml">
        <DigestMethod Algorithm="http://www.w3.org/2001/04/xmlenc#sha256"/>
        <DigestValue>Kkbk7AJTCWl3KewDSn6pWse8kPe+710+AYSQwaYutgU=</DigestValue>
      </Reference>
      <Reference URI="/xl/worksheets/sheet2.xml?ContentType=application/vnd.openxmlformats-officedocument.spreadsheetml.worksheet+xml">
        <DigestMethod Algorithm="http://www.w3.org/2001/04/xmlenc#sha256"/>
        <DigestValue>srNhMSqJ7X88fP/jJ8IowxzR2M0ahEeDEWQ6Ou7fEF8=</DigestValue>
      </Reference>
      <Reference URI="/xl/worksheets/sheet20.xml?ContentType=application/vnd.openxmlformats-officedocument.spreadsheetml.worksheet+xml">
        <DigestMethod Algorithm="http://www.w3.org/2001/04/xmlenc#sha256"/>
        <DigestValue>eQMb+ACJkxXtH89DdgIHFgZOC19jjkXcEVEYALr+j+Y=</DigestValue>
      </Reference>
      <Reference URI="/xl/worksheets/sheet21.xml?ContentType=application/vnd.openxmlformats-officedocument.spreadsheetml.worksheet+xml">
        <DigestMethod Algorithm="http://www.w3.org/2001/04/xmlenc#sha256"/>
        <DigestValue>e2Kp6XyRkSTDrg2JzlGEcCIgZpmwFikPhDEzUaIgl98=</DigestValue>
      </Reference>
      <Reference URI="/xl/worksheets/sheet22.xml?ContentType=application/vnd.openxmlformats-officedocument.spreadsheetml.worksheet+xml">
        <DigestMethod Algorithm="http://www.w3.org/2001/04/xmlenc#sha256"/>
        <DigestValue>xMy1RLtuugRoqzT6O8Gn5jRkTivGykbOyCKvoeH4p4Y=</DigestValue>
      </Reference>
      <Reference URI="/xl/worksheets/sheet23.xml?ContentType=application/vnd.openxmlformats-officedocument.spreadsheetml.worksheet+xml">
        <DigestMethod Algorithm="http://www.w3.org/2001/04/xmlenc#sha256"/>
        <DigestValue>/nuBCg50I/464y7JVyRDpgzFfBrjQJiKjViJDailIk0=</DigestValue>
      </Reference>
      <Reference URI="/xl/worksheets/sheet24.xml?ContentType=application/vnd.openxmlformats-officedocument.spreadsheetml.worksheet+xml">
        <DigestMethod Algorithm="http://www.w3.org/2001/04/xmlenc#sha256"/>
        <DigestValue>uzYa0r8yEeyMGokFOH5r8NntTKIk/CuMlZULWZ0owg8=</DigestValue>
      </Reference>
      <Reference URI="/xl/worksheets/sheet25.xml?ContentType=application/vnd.openxmlformats-officedocument.spreadsheetml.worksheet+xml">
        <DigestMethod Algorithm="http://www.w3.org/2001/04/xmlenc#sha256"/>
        <DigestValue>HvzqpxWnyw82je+0oXH2spi1F9OXmmUHYn7qNxedUIs=</DigestValue>
      </Reference>
      <Reference URI="/xl/worksheets/sheet26.xml?ContentType=application/vnd.openxmlformats-officedocument.spreadsheetml.worksheet+xml">
        <DigestMethod Algorithm="http://www.w3.org/2001/04/xmlenc#sha256"/>
        <DigestValue>OquHmTDPQawRo8M12KQ01rdTuR7RmfovnttAcWyypUE=</DigestValue>
      </Reference>
      <Reference URI="/xl/worksheets/sheet27.xml?ContentType=application/vnd.openxmlformats-officedocument.spreadsheetml.worksheet+xml">
        <DigestMethod Algorithm="http://www.w3.org/2001/04/xmlenc#sha256"/>
        <DigestValue>8rVo0XXOtPU/yju0LY/AjZidkVodgX0LUyLP5zBEy4A=</DigestValue>
      </Reference>
      <Reference URI="/xl/worksheets/sheet28.xml?ContentType=application/vnd.openxmlformats-officedocument.spreadsheetml.worksheet+xml">
        <DigestMethod Algorithm="http://www.w3.org/2001/04/xmlenc#sha256"/>
        <DigestValue>9FTIN0L+Jerb20N4fqo2aTLzI0q2U/yD7tPU3RG0Bfk=</DigestValue>
      </Reference>
      <Reference URI="/xl/worksheets/sheet29.xml?ContentType=application/vnd.openxmlformats-officedocument.spreadsheetml.worksheet+xml">
        <DigestMethod Algorithm="http://www.w3.org/2001/04/xmlenc#sha256"/>
        <DigestValue>lafQIercLHrtpwxfcgGWUXcEwkuKXKiOKCPIYllhoL8=</DigestValue>
      </Reference>
      <Reference URI="/xl/worksheets/sheet3.xml?ContentType=application/vnd.openxmlformats-officedocument.spreadsheetml.worksheet+xml">
        <DigestMethod Algorithm="http://www.w3.org/2001/04/xmlenc#sha256"/>
        <DigestValue>QTUSpIV+Y5D57yILkr7xxt7rPfpUl2sZSPZTukD6CuI=</DigestValue>
      </Reference>
      <Reference URI="/xl/worksheets/sheet30.xml?ContentType=application/vnd.openxmlformats-officedocument.spreadsheetml.worksheet+xml">
        <DigestMethod Algorithm="http://www.w3.org/2001/04/xmlenc#sha256"/>
        <DigestValue>Mvb5kC1bR2gWKnotCysR3SaqHzIAp2pE+k/MKUytW5o=</DigestValue>
      </Reference>
      <Reference URI="/xl/worksheets/sheet31.xml?ContentType=application/vnd.openxmlformats-officedocument.spreadsheetml.worksheet+xml">
        <DigestMethod Algorithm="http://www.w3.org/2001/04/xmlenc#sha256"/>
        <DigestValue>qfwZwB7t05NzqBcfj3E7X3WLN5v/aX3Onw3EMO/jVX0=</DigestValue>
      </Reference>
      <Reference URI="/xl/worksheets/sheet32.xml?ContentType=application/vnd.openxmlformats-officedocument.spreadsheetml.worksheet+xml">
        <DigestMethod Algorithm="http://www.w3.org/2001/04/xmlenc#sha256"/>
        <DigestValue>5sTCJ7YUO0/nh8xYu/7b2zJk8UGM4xLT/WlA5oD840o=</DigestValue>
      </Reference>
      <Reference URI="/xl/worksheets/sheet33.xml?ContentType=application/vnd.openxmlformats-officedocument.spreadsheetml.worksheet+xml">
        <DigestMethod Algorithm="http://www.w3.org/2001/04/xmlenc#sha256"/>
        <DigestValue>xsD3kbDZvAyIqsBBDlyjmgVj4q/CqIhPbN1flH+iAjA=</DigestValue>
      </Reference>
      <Reference URI="/xl/worksheets/sheet34.xml?ContentType=application/vnd.openxmlformats-officedocument.spreadsheetml.worksheet+xml">
        <DigestMethod Algorithm="http://www.w3.org/2001/04/xmlenc#sha256"/>
        <DigestValue>BQigphc/AzG7VctTWVwqtn0evqGEIIGm2BW6vrHC+2g=</DigestValue>
      </Reference>
      <Reference URI="/xl/worksheets/sheet35.xml?ContentType=application/vnd.openxmlformats-officedocument.spreadsheetml.worksheet+xml">
        <DigestMethod Algorithm="http://www.w3.org/2001/04/xmlenc#sha256"/>
        <DigestValue>ZZQ4cVVwUmtaiXv6TkbkbwvaGHW0pXUfRJjA9PXijlU=</DigestValue>
      </Reference>
      <Reference URI="/xl/worksheets/sheet36.xml?ContentType=application/vnd.openxmlformats-officedocument.spreadsheetml.worksheet+xml">
        <DigestMethod Algorithm="http://www.w3.org/2001/04/xmlenc#sha256"/>
        <DigestValue>qR8cPEm6SmOTGU+powO5YpKagPAGWafRxL7XlfM8enc=</DigestValue>
      </Reference>
      <Reference URI="/xl/worksheets/sheet37.xml?ContentType=application/vnd.openxmlformats-officedocument.spreadsheetml.worksheet+xml">
        <DigestMethod Algorithm="http://www.w3.org/2001/04/xmlenc#sha256"/>
        <DigestValue>wV2F/4DD3Xo1cymp/9wH6rLXTfEAeEx08WEVP/9N4Qw=</DigestValue>
      </Reference>
      <Reference URI="/xl/worksheets/sheet38.xml?ContentType=application/vnd.openxmlformats-officedocument.spreadsheetml.worksheet+xml">
        <DigestMethod Algorithm="http://www.w3.org/2001/04/xmlenc#sha256"/>
        <DigestValue>G+SKcvE7IJiYgycsG+Afvc1W1PpxVUdcGb3G4Rkvm5k=</DigestValue>
      </Reference>
      <Reference URI="/xl/worksheets/sheet39.xml?ContentType=application/vnd.openxmlformats-officedocument.spreadsheetml.worksheet+xml">
        <DigestMethod Algorithm="http://www.w3.org/2001/04/xmlenc#sha256"/>
        <DigestValue>2kv1TyeJBytk8i7LJj3tVAcYMqaNNv7YnQ/N+xOp8ZU=</DigestValue>
      </Reference>
      <Reference URI="/xl/worksheets/sheet4.xml?ContentType=application/vnd.openxmlformats-officedocument.spreadsheetml.worksheet+xml">
        <DigestMethod Algorithm="http://www.w3.org/2001/04/xmlenc#sha256"/>
        <DigestValue>UMonF4MWj16ZQQVOlj7BQCH3KIp4eJSg0U60XwTA4jw=</DigestValue>
      </Reference>
      <Reference URI="/xl/worksheets/sheet40.xml?ContentType=application/vnd.openxmlformats-officedocument.spreadsheetml.worksheet+xml">
        <DigestMethod Algorithm="http://www.w3.org/2001/04/xmlenc#sha256"/>
        <DigestValue>tMFBPwlSbz11mw0KQAU53kfafw75SEn0DmwtZwOsBNE=</DigestValue>
      </Reference>
      <Reference URI="/xl/worksheets/sheet41.xml?ContentType=application/vnd.openxmlformats-officedocument.spreadsheetml.worksheet+xml">
        <DigestMethod Algorithm="http://www.w3.org/2001/04/xmlenc#sha256"/>
        <DigestValue>qwrteATx0EaK44TcXCJhtFEx7UdUi7gDKL9wkNmllcI=</DigestValue>
      </Reference>
      <Reference URI="/xl/worksheets/sheet42.xml?ContentType=application/vnd.openxmlformats-officedocument.spreadsheetml.worksheet+xml">
        <DigestMethod Algorithm="http://www.w3.org/2001/04/xmlenc#sha256"/>
        <DigestValue>UHTFM+NVXuQlCgNISQQ2url6dsb5pgh9LQpgB0b5fY0=</DigestValue>
      </Reference>
      <Reference URI="/xl/worksheets/sheet43.xml?ContentType=application/vnd.openxmlformats-officedocument.spreadsheetml.worksheet+xml">
        <DigestMethod Algorithm="http://www.w3.org/2001/04/xmlenc#sha256"/>
        <DigestValue>DqCIbnexCa+jTFh3Xdwi8UyqJF3IQdV3kL/6TQegfBg=</DigestValue>
      </Reference>
      <Reference URI="/xl/worksheets/sheet44.xml?ContentType=application/vnd.openxmlformats-officedocument.spreadsheetml.worksheet+xml">
        <DigestMethod Algorithm="http://www.w3.org/2001/04/xmlenc#sha256"/>
        <DigestValue>tolJhrLvl0ce3gaD2N8aVxnbUvt4vWeLh/nOGatrtOY=</DigestValue>
      </Reference>
      <Reference URI="/xl/worksheets/sheet45.xml?ContentType=application/vnd.openxmlformats-officedocument.spreadsheetml.worksheet+xml">
        <DigestMethod Algorithm="http://www.w3.org/2001/04/xmlenc#sha256"/>
        <DigestValue>XAsVuyGq/uvbpiq48ckIElDUl951LeNcjn9JrShq4KM=</DigestValue>
      </Reference>
      <Reference URI="/xl/worksheets/sheet46.xml?ContentType=application/vnd.openxmlformats-officedocument.spreadsheetml.worksheet+xml">
        <DigestMethod Algorithm="http://www.w3.org/2001/04/xmlenc#sha256"/>
        <DigestValue>0dVo0ihqRwor3EFFkZt855EKfaU0Fl45sUo1Gfb+xSE=</DigestValue>
      </Reference>
      <Reference URI="/xl/worksheets/sheet47.xml?ContentType=application/vnd.openxmlformats-officedocument.spreadsheetml.worksheet+xml">
        <DigestMethod Algorithm="http://www.w3.org/2001/04/xmlenc#sha256"/>
        <DigestValue>Oo9f+hPuQZ7CIBMqpiNmT4vrEtV6u4ugnv4o3Ao7p7Y=</DigestValue>
      </Reference>
      <Reference URI="/xl/worksheets/sheet48.xml?ContentType=application/vnd.openxmlformats-officedocument.spreadsheetml.worksheet+xml">
        <DigestMethod Algorithm="http://www.w3.org/2001/04/xmlenc#sha256"/>
        <DigestValue>wrmGHnzWgi1AEx5jfU5oVZTmDW8FSOYnri2WA7HACGo=</DigestValue>
      </Reference>
      <Reference URI="/xl/worksheets/sheet49.xml?ContentType=application/vnd.openxmlformats-officedocument.spreadsheetml.worksheet+xml">
        <DigestMethod Algorithm="http://www.w3.org/2001/04/xmlenc#sha256"/>
        <DigestValue>U0sqmL8/8QUvm0QdIYKw8jgCV8B4RRw5wUWn2O240V4=</DigestValue>
      </Reference>
      <Reference URI="/xl/worksheets/sheet5.xml?ContentType=application/vnd.openxmlformats-officedocument.spreadsheetml.worksheet+xml">
        <DigestMethod Algorithm="http://www.w3.org/2001/04/xmlenc#sha256"/>
        <DigestValue>JKb9kTkjA0Oon+1OHgqJsEX6rTeO39dxZZmajcXfHsI=</DigestValue>
      </Reference>
      <Reference URI="/xl/worksheets/sheet50.xml?ContentType=application/vnd.openxmlformats-officedocument.spreadsheetml.worksheet+xml">
        <DigestMethod Algorithm="http://www.w3.org/2001/04/xmlenc#sha256"/>
        <DigestValue>T6+27MZYyMlIB5zx8aKYa8BxfJJaj0JXp2/16tWf+As=</DigestValue>
      </Reference>
      <Reference URI="/xl/worksheets/sheet51.xml?ContentType=application/vnd.openxmlformats-officedocument.spreadsheetml.worksheet+xml">
        <DigestMethod Algorithm="http://www.w3.org/2001/04/xmlenc#sha256"/>
        <DigestValue>xYxG4U49HH403vOSjBYLcuAhrsptuoZjUI4I7PIFYaA=</DigestValue>
      </Reference>
      <Reference URI="/xl/worksheets/sheet52.xml?ContentType=application/vnd.openxmlformats-officedocument.spreadsheetml.worksheet+xml">
        <DigestMethod Algorithm="http://www.w3.org/2001/04/xmlenc#sha256"/>
        <DigestValue>RK1VrQyNMaTBD2Z2qDxJEwzA8nmG7sVFD0nPNVkz+og=</DigestValue>
      </Reference>
      <Reference URI="/xl/worksheets/sheet53.xml?ContentType=application/vnd.openxmlformats-officedocument.spreadsheetml.worksheet+xml">
        <DigestMethod Algorithm="http://www.w3.org/2001/04/xmlenc#sha256"/>
        <DigestValue>2k9XlD+beSr0Os/3Dj3KsC549OuTIP1ln28npBIjPwY=</DigestValue>
      </Reference>
      <Reference URI="/xl/worksheets/sheet54.xml?ContentType=application/vnd.openxmlformats-officedocument.spreadsheetml.worksheet+xml">
        <DigestMethod Algorithm="http://www.w3.org/2001/04/xmlenc#sha256"/>
        <DigestValue>uznINNNQgH+5ULMLZ2DhJull8RHLHNZ6YMG7x1Wz6+0=</DigestValue>
      </Reference>
      <Reference URI="/xl/worksheets/sheet6.xml?ContentType=application/vnd.openxmlformats-officedocument.spreadsheetml.worksheet+xml">
        <DigestMethod Algorithm="http://www.w3.org/2001/04/xmlenc#sha256"/>
        <DigestValue>SAQ9PMzyBrnHT4kH+MNAcTA5vG3Q76OFITyYLsvtOAM=</DigestValue>
      </Reference>
      <Reference URI="/xl/worksheets/sheet7.xml?ContentType=application/vnd.openxmlformats-officedocument.spreadsheetml.worksheet+xml">
        <DigestMethod Algorithm="http://www.w3.org/2001/04/xmlenc#sha256"/>
        <DigestValue>G44BKCfhzt2QNdT9MGxVV230SduidejwOZWvvq+0Nwk=</DigestValue>
      </Reference>
      <Reference URI="/xl/worksheets/sheet8.xml?ContentType=application/vnd.openxmlformats-officedocument.spreadsheetml.worksheet+xml">
        <DigestMethod Algorithm="http://www.w3.org/2001/04/xmlenc#sha256"/>
        <DigestValue>qstWxZHQhCLXC4GC+lAYpBUdWH62mPjLWVQaAKYRpp4=</DigestValue>
      </Reference>
      <Reference URI="/xl/worksheets/sheet9.xml?ContentType=application/vnd.openxmlformats-officedocument.spreadsheetml.worksheet+xml">
        <DigestMethod Algorithm="http://www.w3.org/2001/04/xmlenc#sha256"/>
        <DigestValue>MmTJWQTNRA4lDir7wEN2eKSH6h2ycQMQPLLe6zrbTsU=</DigestValue>
      </Reference>
    </Manifest>
    <SignatureProperties>
      <SignatureProperty Id="idSignatureTime" Target="#idPackageSignature">
        <mdssi:SignatureTime xmlns:mdssi="http://schemas.openxmlformats.org/package/2006/digital-signature">
          <mdssi:Format>YYYY-MM-DDThh:mm:ssTZD</mdssi:Format>
          <mdssi:Value>2025-04-07T13:51:09Z</mdssi:Value>
        </mdssi:SignatureTime>
      </SignatureProperty>
    </SignatureProperties>
  </Object>
  <Object Id="idOfficeObject">
    <SignatureProperties>
      <SignatureProperty Id="idOfficeV1Details" Target="#idPackageSignature">
        <SignatureInfoV1 xmlns="http://schemas.microsoft.com/office/2006/digsig">
          <SetupID>{DD13F270-4A60-425C-9D5F-E7BBB37FC83F}</SetupID>
          <SignatureText>Rocio Hermosa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2025-04-07T13:51:09Z</xd:SigningTime>
          <xd:SigningCertificate>
            <xd:Cert>
              <xd:CertDigest>
                <DigestMethod Algorithm="http://www.w3.org/2001/04/xmlenc#sha256"/>
                <DigestValue>h1NRnbGFQnKI3kvmEKR/vKO/V1tKRce6mN2FC9cY00M=</DigestValue>
              </xd:CertDigest>
              <xd:IssuerSerial>
                <X509IssuerName>C=PY, O=DOCUMENTA S.A., SERIALNUMBER=RUC80050172-1, CN=CA-DOCUMENTA S.A.</X509IssuerName>
                <X509SerialNumber>3077948798424027066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AAAAAAAAAAAAAACFGAAAFgwAACBFTUYAAAEAg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AA3AC8AMAA0AC8AMgAwADIANQ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Bz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cAAAAZQAAADoAAABGAAAAo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dAAAAZgAAACUAAAAMAAAABAAAAFQAAACcAAAAOwAAAEYAAADbAAAAZQAAAAEAAAAAwIBBjuOAQTsAAABGAAAADQAAAEwAAAAAAAAAAAAAAAAAAAD//////////2gAAABSAG8AYwBpAG8AIABIAGUAcgBtAG8AcwBhAGkADgAAAA4AAAALAAAABgAAAA4AAAAHAAAAEQAAAA0AAAAIAAAAFQAAAA4AAAAKAAAADAAAAEsAAABAAAAAMAAAAAUAAAAgAAAAAQAAAAEAAAAQAAAAAAAAAAAAAACGAQAAwAAAAAAAAAAAAAAAhgEAAMAAAAAlAAAADAAAAAIAAAAnAAAAGAAAAAUAAAAAAAAA////AAAAAAAlAAAADAAAAAUAAABMAAAAZAAAAAAAAAByAAAAhQEAALoAAAAAAAAAcgAAAIYBAABJAAAAIQDwAAAAAAAAAAAAAACAPwAAAAAAAAAAAACAPwAAAAAAAAAAAAAAAAAAAAAAAAAAAAAAAAAAAAAAAAAAJQAAAAwAAAAAAACAKAAAAAwAAAAFAAAAJwAAABgAAAAFAAAAAAAAAP///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cAAAAFgAAAHIAAAB/AAAAhgAAAAEAAAAAwIBBjuOAQRYAAAByAAAADQAAAEwAAAAAAAAAAAAAAAAAAAD//////////2gAAABSAG8AYwBpAG8AIABIAGUAcgBtAG8AcwBhAG8ACgAAAAkAAAAHAAAABAAAAAkAAAAEAAAACwAAAAgAAAAGAAAADgAAAAkAAAAHAAAACAAAAEsAAABAAAAAMAAAAAUAAAAgAAAAAQAAAAEAAAAQAAAAAAAAAAAAAACGAQAAwAAAAAAAAAAAAAAAhgEAAMAAAAAlAAAADAAAAAIAAAAnAAAAGAAAAAUAAAAAAAAA////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HgAAAAWAAAAjAAAAEgAAACgAAAAAQAAAADAgEGO44BBFgAAAIwAAAAHAAAATAAAAAAAAAAAAAAAAAAAAP//////////XAAAAFMAaQBuAGQAaQBjAG8AdAAJAAAABAAAAAkAAAAJAAAABAAAAAcAAAAJAAAASwAAAEAAAAAwAAAABQAAACAAAAABAAAAAQAAABAAAAAAAAAAAAAAAIYBAADAAAAAAAAAAAAAAACGAQAAwAAAACUAAAAMAAAAAgAAACcAAAAYAAAABQAAAAAAAAD///8AAAAAACUAAAAMAAAABQAAAEwAAABkAAAAFQAAAKYAAABwAQAAugAAABUAAACmAAAAXAEAABUAAAAhAPAAAAAAAAAAAAAAAIA/AAAAAAAAAAAAAIA/AAAAAAAAAAAAAAAAAAAAAAAAAAAAAAAAAAAAAAAAAAAlAAAADAAAAAAAAIAoAAAADAAAAAUAAAAlAAAADAAAAAEAAAAYAAAADAAAAAAAAAASAAAADAAAAAEAAAAWAAAADAAAAAAAAABUAAAAPAEAABYAAACmAAAAbwEAALoAAAABAAAAAMCAQY7jgEEWAAAApgAAACgAAABMAAAABAAAABUAAACmAAAAcQEAALsAAACcAAAARgBpAHIAbQBhAGQAbwAgAHAAbwByADoAIABOAEkATABTAEEAIABSAE8AQwBJAE8AIABIAEUAUgBNAE8AUwBBACAARABBAFIATQBBAE4AWQAIAAAABAAAAAYAAAAOAAAACAAAAAkAAAAJAAAABAAAAAkAAAAJAAAABgAAAAMAAAAEAAAADAAAAAQAAAAIAAAACQAAAAoAAAAEAAAACgAAAAwAAAAKAAAABAAAAAwAAAAEAAAACwAAAAgAAAAKAAAADgAAAAwAAAAJAAAACgAAAAQAAAALAAAACgAAAAoAAAAOAAAACgAAAAwAAAAJAAAAFgAAAAwAAAAAAAAAJQAAAAwAAAACAAAADgAAABQAAAAAAAAAEAAAABQAAAA=</Object>
  <Object Id="idInvalidSigLnImg">AQAAAGwAAAAAAAAAAAAAAIUBAAC/AAAAAAAAAAAAAACFGAAAFgwAACBFTUYAAAEAf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wAAABlAAAAOgAAAEYAAAC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0AAABmAAAAJQAAAAwAAAAEAAAAVAAAAJwAAAA7AAAARgAAANsAAABlAAAAAQAAAADAgEGO44BBOwAAAEYAAAANAAAATAAAAAAAAAAAAAAAAAAAAP//////////aAAAAFIAbwBjAGkAbwAgAEgAZQByAG0AbwBzAGEAZQAOAAAADgAAAAsAAAAGAAAADgAAAAcAAAARAAAADQAAAAgAAAAVAAAADgAAAAoAAAAM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JwAAAAWAAAAcgAAAH8AAACGAAAAAQAAAADAgEGO44BBFgAAAHIAAAANAAAATAAAAAAAAAAAAAAAAAAAAP//////////aAAAAFIAbwBjAGkAbwAgAEgAZQByAG0AbwBzAGEAYwAKAAAACQAAAAcAAAAEAAAACQAAAAQAAAALAAAACAAAAAYAAAAOAAAACQAAAAcAAAAI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eAAAABYAAACMAAAASAAAAKAAAAABAAAAAMCAQY7jgEEWAAAAjAAAAAcAAABMAAAAAAAAAAAAAAAAAAAA//////////9cAAAAUwBpAG4AZABpAGMAbwBoAAkAAAAEAAAACQAAAAkAAAAEAAAABwAAAAk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A8AQAAFgAAAKYAAABvAQAAugAAAAEAAAAAwIBBjuOAQRYAAACmAAAAKAAAAEwAAAAEAAAAFQAAAKYAAABxAQAAuwAAAJwAAABGAGkAcgBtAGEAZABvACAAcABvAHIAOgAgAE4ASQBMAFMAQQAgAFIATwBDAEkATwAgAEgARQBSAE0ATwBTAEEAIABEAEEAUgBNAEEATgBZAAgAAAAEAAAABgAAAA4AAAAIAAAACQAAAAkAAAAEAAAACQAAAAkAAAAGAAAAAwAAAAQAAAAMAAAABAAAAAgAAAAJAAAACgAAAAQAAAAKAAAADAAAAAoAAAAEAAAADAAAAAQAAAALAAAACAAAAAoAAAAOAAAADAAAAAkAAAAKAAAABAAAAAsAAAAKAAAACgAAAA4AAAAKAAAAD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Kg6P9nGAo+4YUzGdTUAp7e42Oo2vjNiXhspPS/NKuoI=</DigestValue>
    </Reference>
    <Reference Type="http://www.w3.org/2000/09/xmldsig#Object" URI="#idOfficeObject">
      <DigestMethod Algorithm="http://www.w3.org/2001/04/xmlenc#sha256"/>
      <DigestValue>52FtDuew90HFWJdkcY4qB2TnnVLHJAzSpdCpBaeFdeA=</DigestValue>
    </Reference>
    <Reference Type="http://uri.etsi.org/01903#SignedProperties" URI="#idSignedProperties">
      <Transforms>
        <Transform Algorithm="http://www.w3.org/TR/2001/REC-xml-c14n-20010315"/>
      </Transforms>
      <DigestMethod Algorithm="http://www.w3.org/2001/04/xmlenc#sha256"/>
      <DigestValue>rlEZzhT3G3Itj45utODRO1iYMsdF7E8CsNMxygPEZFg=</DigestValue>
    </Reference>
    <Reference Type="http://www.w3.org/2000/09/xmldsig#Object" URI="#idValidSigLnImg">
      <DigestMethod Algorithm="http://www.w3.org/2001/04/xmlenc#sha256"/>
      <DigestValue>WDTwtxNKZMXS2vk15kRqqPLQxhFC1/tyqLo2EDGC0fc=</DigestValue>
    </Reference>
    <Reference Type="http://www.w3.org/2000/09/xmldsig#Object" URI="#idInvalidSigLnImg">
      <DigestMethod Algorithm="http://www.w3.org/2001/04/xmlenc#sha256"/>
      <DigestValue>UOlPBHK9qRR003PnTWrQvPNPwWAnVgwhmybdki1iVPg=</DigestValue>
    </Reference>
  </SignedInfo>
  <SignatureValue>BNy4BC9b5EZsZq/QwD6tm8FmjPgjTtoTxI1BK9vK5FN82Z6WuOFsxooTzyc6A97npalZs8K/eRve
C61Wt/nPRMpGlpX+gMhzOHPbMs1A5EZPowFww4DRCSLt2/MsGhQHAvF/V7cv/lCQRDEiiXMw7U+Z
tgrAzuc2mulPhFDY6Eughgzo7LxvTj1gNJAFcrQVtoRpUPIsTCHZ0964O8qHiTsACBDd5+WNGlCx
b3kDOuadzQLv1LAJzttKg+1igUHeQVBQburjfTpAZXJYobxo8AZtxlBvS+Q5ZzBceEnXjSttNL/X
oegetkbI/TaJIsj4EBnlnDy/7PGMNOhC63JGkA==</SignatureValue>
  <KeyInfo>
    <X509Data>
      <X509Certificate>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bEJtGVBV/EPc7yqjur9M6d+6QyrvXmxcoANw6YgKh/AYd6qoL9HySoKCtJYe+ckWvK0bX/nlaYfCsttTza8+VOZxhsEu8xEk+CQZS2ouR7CLbv6fcwHSVWmeaU2mzh9924ib3qbWe+5QKLlognpMiNfgHRwat2ypaKR7wW+rGZHIzEKJDAEu7dk4t7tdjn+9UiB1v69whOBxYAqaVHI1PFWeJCNMFeO9BFCbpSd5HbSlsVzKKui4WJ8JRwKvzlMshDvvHlehQ6frprCO5ODlqKQWbOeYDoX1guE3lI1YosZyKQtxBucDVY/mE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wQEAwIF4DANBgkqhkiG9w0BAQsFAAOCAgEAhWJIhM0axTBVEUlJjSKDLLiUA0j8K+sDKq7vM7FDTGQYsIeqbk4fg4ZewS6d5nsFleHvlecL+3j76ra9xtb4F7XfjTEX1CRq5O6qPqirl+WSqxG3ocCDZqt52uPSwX3ywt1RL9K3Z8p8uH9UEynBNRhppo+bTzGGqPWYpY4jkrMWHGTsAwOjpvLxkdFCoDPUR9LitRcOL7GTNuEUEfkL/VQjfZUprqSzRiPVd2FzVaGec3okZelROP0T2WbipOxbzUkjWf219her9svdiSHgbjw+5tvgmcfRBaB8zjUbD3UecF6YyOnAeyfGE7AuMtPit+qUd7IXy8C3T1/kMzEYtuGsKMK3thj3BoVf+yWZDeq9Nb05gkgYoaqZRDINqddqEqT7MK4Xpn4NcgXsGjEsFPqQvzIyECXvslU0qwEuhGNKJOgVg+wmJBMBmQ9YDGDCHG/cCtNxaGMKA/0JyI2LKTJo0PkaJdYEocazKVC0b1TAb15mXBJ7WoADUt3G5sOOjSxKEx9iXkur2LmMyqxetenhUWpTjE8120mncGdWixB0eR7tmISciNfPtAZbytcMO/sQ8seqLTqxKIG7IesXeeEp5rxO+X+qq4loRaPbfM67kftn+dZBp7YFOjl8xF190O6ri0V/BkfZCMyTXLSMVpTObNU0QOxDcALMInRfiM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h1p2CFVsX3s8kwSXyq83AmFCaBCrjXjPLzLjxcEfepc=</DigestValue>
      </Reference>
      <Reference URI="/xl/calcChain.xml?ContentType=application/vnd.openxmlformats-officedocument.spreadsheetml.calcChain+xml">
        <DigestMethod Algorithm="http://www.w3.org/2001/04/xmlenc#sha256"/>
        <DigestValue>gxzALGnKCR9qVp4n2NH7AQQssMzt1FufolH8h2VhKgo=</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idBrOL+G+ZiSwpGTl6awDsL4los6VFAUNNOOA05vxx0=</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zOdbX6hx5mPnCCRcG3DAb1NIKK6RiOPvSn0SqFqK2+0=</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rKennGnIrDOz8D36M0BkWYcRFl0SQnCskaAIACGqzz4=</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aD/K6qUy9XuSuEIowU1jNg4hS0oIhLvto3I0/r2kqjQ=</DigestValue>
      </Reference>
      <Reference URI="/xl/drawings/drawing15.xml?ContentType=application/vnd.openxmlformats-officedocument.drawing+xml">
        <DigestMethod Algorithm="http://www.w3.org/2001/04/xmlenc#sha256"/>
        <DigestValue>a0RnEDYqXIPdhmgpJxTaIadDqjZJ0Hp7mwtlD9C9z9E=</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KhzUedBI7+2NxpubSP+X8heeOG5wQQm4LGfD0KIUlDE=</DigestValue>
      </Reference>
      <Reference URI="/xl/drawings/drawing18.xml?ContentType=application/vnd.openxmlformats-officedocument.drawing+xml">
        <DigestMethod Algorithm="http://www.w3.org/2001/04/xmlenc#sha256"/>
        <DigestValue>kYq/MqkuJ2EOOK4kuy3Fb6XrCLAVDjYmae2fypjYleU=</DigestValue>
      </Reference>
      <Reference URI="/xl/drawings/drawing19.xml?ContentType=application/vnd.openxmlformats-officedocument.drawing+xml">
        <DigestMethod Algorithm="http://www.w3.org/2001/04/xmlenc#sha256"/>
        <DigestValue>1rekPxuyzAdf+1FSWNK4QWtBQr/QnozbJsuxwGC5Vf4=</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1L1Sz9DgfWlo5dpn6ganqtoiqDc/sPexZUKbHSAYYdM=</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MRPez19jeZDQWmn+qQqJqTXuwW5q0tgs75k6iiE6oIE=</DigestValue>
      </Reference>
      <Reference URI="/xl/drawings/drawing24.xml?ContentType=application/vnd.openxmlformats-officedocument.drawing+xml">
        <DigestMethod Algorithm="http://www.w3.org/2001/04/xmlenc#sha256"/>
        <DigestValue>MIjjcgrEY9YiYlGk0qpks9x9+GKTr7WG/VGoFUv7jLg=</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Ms9FfNfUxR+lJxzEqjFh581gZqW/Z8LfXEoRq3OMyBY=</DigestValue>
      </Reference>
      <Reference URI="/xl/drawings/drawing27.xml?ContentType=application/vnd.openxmlformats-officedocument.drawing+xml">
        <DigestMethod Algorithm="http://www.w3.org/2001/04/xmlenc#sha256"/>
        <DigestValue>0gHe8FXtbFogOTpfGd5nDUPTAfhe+JJxZNz05uqagpg=</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J8uYjVSk0Cu52Ew3wvrmpZ9k78+pGp6JPbiPFr3a1HY=</DigestValue>
      </Reference>
      <Reference URI="/xl/drawings/drawing30.xml?ContentType=application/vnd.openxmlformats-officedocument.drawing+xml">
        <DigestMethod Algorithm="http://www.w3.org/2001/04/xmlenc#sha256"/>
        <DigestValue>H5OOXqfniB/eBS9Ykoi03Bek7qD8o5E0kjiC8QLlqRw=</DigestValue>
      </Reference>
      <Reference URI="/xl/drawings/drawing31.xml?ContentType=application/vnd.openxmlformats-officedocument.drawing+xml">
        <DigestMethod Algorithm="http://www.w3.org/2001/04/xmlenc#sha256"/>
        <DigestValue>ERg5NeGCKldCOsUfYofC8KO/AM2MJ/wBAoZjd1skxX0=</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lmHEhGqUOIvTdzqA4MMf1HGIUzONbCf8HE0P9xZ/YZQ=</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s4RIhLIqiRTb3kuIIXtbqhQ+jx/aWVQY2CLlK2wYSHw=</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TqopPolN+hyW/jE2mFdJYzh0c22ckDulSGwmBmMtHV0=</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FFLF0wuH5ro8DB0In06KpakHcJuwJ6w0qbW9ZIM9Reo=</DigestValue>
      </Reference>
      <Reference URI="/xl/drawings/drawing44.xml?ContentType=application/vnd.openxmlformats-officedocument.drawing+xml">
        <DigestMethod Algorithm="http://www.w3.org/2001/04/xmlenc#sha256"/>
        <DigestValue>DevasOTZrRxZhHTzZUVbCTWCP05kH9iTs6nxGveJZY0=</DigestValue>
      </Reference>
      <Reference URI="/xl/drawings/drawing45.xml?ContentType=application/vnd.openxmlformats-officedocument.drawing+xml">
        <DigestMethod Algorithm="http://www.w3.org/2001/04/xmlenc#sha256"/>
        <DigestValue>XuNW+K88v+mHmRAKIj7KChHPrpgGZeV4GeZZvnn1P4w=</DigestValue>
      </Reference>
      <Reference URI="/xl/drawings/drawing46.xml?ContentType=application/vnd.openxmlformats-officedocument.drawing+xml">
        <DigestMethod Algorithm="http://www.w3.org/2001/04/xmlenc#sha256"/>
        <DigestValue>eDapaFg2O0WlJZ8RzfMBg82RCjX8Lo647o+2BAf/9fo=</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voDQsK0AiEut47ehmc+8UoVJwwLrJ7MNOdf6gNhLzwI=</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xqsM7Aw2oBjQd2B30ZB6Agk4uHAloFR30znweDV4ctI=</DigestValue>
      </Reference>
      <Reference URI="/xl/drawings/drawing9.xml?ContentType=application/vnd.openxmlformats-officedocument.drawing+xml">
        <DigestMethod Algorithm="http://www.w3.org/2001/04/xmlenc#sha256"/>
        <DigestValue>Zc+fib2rvTAAic+jEjdQHlIyuZcfj5ukcSA2TSKyn0k=</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Cvqxn2uE6xEoWOBssFhppUqBh2h8m8eq7FFUWu+0cLc=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R1oEcRlnzZMwrpVmbPvCKQHudBtDN7sOzDx8tbhpajA=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nfj4AeO7x7F80EqmNJDTM6QloDU0OClz1frbAvzvb9k=</DigestValue>
      </Reference>
      <Reference URI="/xl/externalLinks/externalLink1.xml?ContentType=application/vnd.openxmlformats-officedocument.spreadsheetml.externalLink+xml">
        <DigestMethod Algorithm="http://www.w3.org/2001/04/xmlenc#sha256"/>
        <DigestValue>+8L6mTmbvzazfMQ3jzRQX9GildLghn2sEKIB27IgWl0=</DigestValue>
      </Reference>
      <Reference URI="/xl/externalLinks/externalLink2.xml?ContentType=application/vnd.openxmlformats-officedocument.spreadsheetml.externalLink+xml">
        <DigestMethod Algorithm="http://www.w3.org/2001/04/xmlenc#sha256"/>
        <DigestValue>QWXDdr+zdKw1nGEkPzrZq9LwBDZSM4t2qKXX0PVqM+E=</DigestValue>
      </Reference>
      <Reference URI="/xl/media/image1.png?ContentType=image/png">
        <DigestMethod Algorithm="http://www.w3.org/2001/04/xmlenc#sha256"/>
        <DigestValue>JNtC+nxkCU0GOv4SAus+RdFXOOiunkKmSsG4HDTfwqY=</DigestValue>
      </Reference>
      <Reference URI="/xl/media/image10.emf?ContentType=image/x-emf">
        <DigestMethod Algorithm="http://www.w3.org/2001/04/xmlenc#sha256"/>
        <DigestValue>pF8zMV0nASLHJqvo8O0Ctl5gLRfQV9Fo6yuN25Td0Z0=</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OQTA4Il5UiZmMy1BjaXc2SMe9Z45gZCT9P+CjUf5mdw=</DigestValue>
      </Reference>
      <Reference URI="/xl/media/image13.png?ContentType=image/png">
        <DigestMethod Algorithm="http://www.w3.org/2001/04/xmlenc#sha256"/>
        <DigestValue>kOhnXhjqZw8KZxGqqzOC2A+yzycwJ2/JJ4fVnzeKzVQ=</DigestValue>
      </Reference>
      <Reference URI="/xl/media/image14.png?ContentType=image/png">
        <DigestMethod Algorithm="http://www.w3.org/2001/04/xmlenc#sha256"/>
        <DigestValue>cJtYFbxlEpPHL+4NO/OCZvLUXDdP+/zvZ+zRaY6biZU=</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su1d8Uw90Mx7nLnXI3owJO6s0+JCzxFH/ZnVrlVQ0pw=</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0gVYxujKTLtATbreioHRTmyvEblJyjQAiakEhQebzSE=</DigestValue>
      </Reference>
      <Reference URI="/xl/media/image9.emf?ContentType=image/x-emf">
        <DigestMethod Algorithm="http://www.w3.org/2001/04/xmlenc#sha256"/>
        <DigestValue>D5tuNaOIsBGAWamXcFCbWxUT7WTBrUB9DAzn2afQW30=</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cpGKJFVRQ+IpSJ46YOzohz4bAWeApXYtYKhqrjpaqHM=</DigestValue>
      </Reference>
      <Reference URI="/xl/printerSettings/printerSettings13.bin?ContentType=application/vnd.openxmlformats-officedocument.spreadsheetml.printerSettings">
        <DigestMethod Algorithm="http://www.w3.org/2001/04/xmlenc#sha256"/>
        <DigestValue>8USkUFyyQC6vt/cStNpyosSfUZL4RXV98ntUyyuaA8U=</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cpGKJFVRQ+IpSJ46YOzohz4bAWeApXYtYKhqrjpaqHM=</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/KrUCruci2/1RkItz8Lt852L9uddhblvZaOpQVjKgx4=</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8hnpiEzIQa1oVQchg5OxsScNSkThC5FUS60BG9XS/R0=</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AHHdk7Oldj37VKLSGqaoa7NeppEpHhAF1CsSSlPbBUY=</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YNAQ+d1VGnvRIsfiHmXVPMhhzD0a6Tyu6xBWC/SJj/s=</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IQ9AuRclm+/7A2YGCaK64AstVQMayWzo/XG8t722Zgg=</DigestValue>
      </Reference>
      <Reference URI="/xl/printerSettings/printerSettings46.bin?ContentType=application/vnd.openxmlformats-officedocument.spreadsheetml.printerSettings">
        <DigestMethod Algorithm="http://www.w3.org/2001/04/xmlenc#sha256"/>
        <DigestValue>IQ9AuRclm+/7A2YGCaK64AstVQMayWzo/XG8t722Zgg=</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AHHdk7Oldj37VKLSGqaoa7NeppEpHhAF1CsSSlPbBUY=</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Tk9LK+ZWXefqfSgjKvpxh3wCnZiNDftIGDWyddQuC14=</DigestValue>
      </Reference>
      <Reference URI="/xl/sharedStrings.xml?ContentType=application/vnd.openxmlformats-officedocument.spreadsheetml.sharedStrings+xml">
        <DigestMethod Algorithm="http://www.w3.org/2001/04/xmlenc#sha256"/>
        <DigestValue>rxlvjmUtPxwFDg5sVpWvRrZ9VqvqWrdCc5Ev11TjzfE=</DigestValue>
      </Reference>
      <Reference URI="/xl/styles.xml?ContentType=application/vnd.openxmlformats-officedocument.spreadsheetml.styles+xml">
        <DigestMethod Algorithm="http://www.w3.org/2001/04/xmlenc#sha256"/>
        <DigestValue>JiPzGQrzkF43ErbsfKKCqhUE2HA6NUiWPh4XAJx/tQI=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qwk1EvmwqU2xxeu7ix0q4ChBo8+jGZZAYJmBu9Z0N5E=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Mgr43YT40CuHIWulqwUU6hmpzblOp1eWCRtsyuB5BLU=</DigestValue>
      </Reference>
      <Reference URI="/xl/worksheets/sheet10.xml?ContentType=application/vnd.openxmlformats-officedocument.spreadsheetml.worksheet+xml">
        <DigestMethod Algorithm="http://www.w3.org/2001/04/xmlenc#sha256"/>
        <DigestValue>aWk5xq3h4OjyaGfgdVq28jT5g+p+bl15apjgZQ9jc18=</DigestValue>
      </Reference>
      <Reference URI="/xl/worksheets/sheet11.xml?ContentType=application/vnd.openxmlformats-officedocument.spreadsheetml.worksheet+xml">
        <DigestMethod Algorithm="http://www.w3.org/2001/04/xmlenc#sha256"/>
        <DigestValue>K5LU7ihBQOFEZPeS2qorYE6qqyN4HUK5Of3wjfzmsQU=</DigestValue>
      </Reference>
      <Reference URI="/xl/worksheets/sheet12.xml?ContentType=application/vnd.openxmlformats-officedocument.spreadsheetml.worksheet+xml">
        <DigestMethod Algorithm="http://www.w3.org/2001/04/xmlenc#sha256"/>
        <DigestValue>uwpVCQX5SGhVmQYoObg4mySlBr0H93eWpXAdOYDCj7o=</DigestValue>
      </Reference>
      <Reference URI="/xl/worksheets/sheet13.xml?ContentType=application/vnd.openxmlformats-officedocument.spreadsheetml.worksheet+xml">
        <DigestMethod Algorithm="http://www.w3.org/2001/04/xmlenc#sha256"/>
        <DigestValue>7thZnU0+NNHzNSzKHnGejJZ5MeM7Wy/JjfeWsVNE7aI=</DigestValue>
      </Reference>
      <Reference URI="/xl/worksheets/sheet14.xml?ContentType=application/vnd.openxmlformats-officedocument.spreadsheetml.worksheet+xml">
        <DigestMethod Algorithm="http://www.w3.org/2001/04/xmlenc#sha256"/>
        <DigestValue>OqhCY58Y1eQ3WmlrYKr0Wom/QDmrTXW0ZsREagaHO0A=</DigestValue>
      </Reference>
      <Reference URI="/xl/worksheets/sheet15.xml?ContentType=application/vnd.openxmlformats-officedocument.spreadsheetml.worksheet+xml">
        <DigestMethod Algorithm="http://www.w3.org/2001/04/xmlenc#sha256"/>
        <DigestValue>OQWy0VVBnuJhRlcwvbKkN+5G5mMY55PNRAD3BEYRSco=</DigestValue>
      </Reference>
      <Reference URI="/xl/worksheets/sheet16.xml?ContentType=application/vnd.openxmlformats-officedocument.spreadsheetml.worksheet+xml">
        <DigestMethod Algorithm="http://www.w3.org/2001/04/xmlenc#sha256"/>
        <DigestValue>pQ0scTpfvzBeHgXfBKsZm4QTUrHCZFj2mZoVdl0WBJU=</DigestValue>
      </Reference>
      <Reference URI="/xl/worksheets/sheet17.xml?ContentType=application/vnd.openxmlformats-officedocument.spreadsheetml.worksheet+xml">
        <DigestMethod Algorithm="http://www.w3.org/2001/04/xmlenc#sha256"/>
        <DigestValue>St1AD5K1ZMfWt4FDhp9GUGQ3YbnQ4epJ0VeONN9MVEA=</DigestValue>
      </Reference>
      <Reference URI="/xl/worksheets/sheet18.xml?ContentType=application/vnd.openxmlformats-officedocument.spreadsheetml.worksheet+xml">
        <DigestMethod Algorithm="http://www.w3.org/2001/04/xmlenc#sha256"/>
        <DigestValue>5NmyIcSjzGVeoZK0yD8sErjxN9xM4Iyu+T4jNFiTuFA=</DigestValue>
      </Reference>
      <Reference URI="/xl/worksheets/sheet19.xml?ContentType=application/vnd.openxmlformats-officedocument.spreadsheetml.worksheet+xml">
        <DigestMethod Algorithm="http://www.w3.org/2001/04/xmlenc#sha256"/>
        <DigestValue>Kkbk7AJTCWl3KewDSn6pWse8kPe+710+AYSQwaYutgU=</DigestValue>
      </Reference>
      <Reference URI="/xl/worksheets/sheet2.xml?ContentType=application/vnd.openxmlformats-officedocument.spreadsheetml.worksheet+xml">
        <DigestMethod Algorithm="http://www.w3.org/2001/04/xmlenc#sha256"/>
        <DigestValue>srNhMSqJ7X88fP/jJ8IowxzR2M0ahEeDEWQ6Ou7fEF8=</DigestValue>
      </Reference>
      <Reference URI="/xl/worksheets/sheet20.xml?ContentType=application/vnd.openxmlformats-officedocument.spreadsheetml.worksheet+xml">
        <DigestMethod Algorithm="http://www.w3.org/2001/04/xmlenc#sha256"/>
        <DigestValue>eQMb+ACJkxXtH89DdgIHFgZOC19jjkXcEVEYALr+j+Y=</DigestValue>
      </Reference>
      <Reference URI="/xl/worksheets/sheet21.xml?ContentType=application/vnd.openxmlformats-officedocument.spreadsheetml.worksheet+xml">
        <DigestMethod Algorithm="http://www.w3.org/2001/04/xmlenc#sha256"/>
        <DigestValue>e2Kp6XyRkSTDrg2JzlGEcCIgZpmwFikPhDEzUaIgl98=</DigestValue>
      </Reference>
      <Reference URI="/xl/worksheets/sheet22.xml?ContentType=application/vnd.openxmlformats-officedocument.spreadsheetml.worksheet+xml">
        <DigestMethod Algorithm="http://www.w3.org/2001/04/xmlenc#sha256"/>
        <DigestValue>xMy1RLtuugRoqzT6O8Gn5jRkTivGykbOyCKvoeH4p4Y=</DigestValue>
      </Reference>
      <Reference URI="/xl/worksheets/sheet23.xml?ContentType=application/vnd.openxmlformats-officedocument.spreadsheetml.worksheet+xml">
        <DigestMethod Algorithm="http://www.w3.org/2001/04/xmlenc#sha256"/>
        <DigestValue>/nuBCg50I/464y7JVyRDpgzFfBrjQJiKjViJDailIk0=</DigestValue>
      </Reference>
      <Reference URI="/xl/worksheets/sheet24.xml?ContentType=application/vnd.openxmlformats-officedocument.spreadsheetml.worksheet+xml">
        <DigestMethod Algorithm="http://www.w3.org/2001/04/xmlenc#sha256"/>
        <DigestValue>uzYa0r8yEeyMGokFOH5r8NntTKIk/CuMlZULWZ0owg8=</DigestValue>
      </Reference>
      <Reference URI="/xl/worksheets/sheet25.xml?ContentType=application/vnd.openxmlformats-officedocument.spreadsheetml.worksheet+xml">
        <DigestMethod Algorithm="http://www.w3.org/2001/04/xmlenc#sha256"/>
        <DigestValue>HvzqpxWnyw82je+0oXH2spi1F9OXmmUHYn7qNxedUIs=</DigestValue>
      </Reference>
      <Reference URI="/xl/worksheets/sheet26.xml?ContentType=application/vnd.openxmlformats-officedocument.spreadsheetml.worksheet+xml">
        <DigestMethod Algorithm="http://www.w3.org/2001/04/xmlenc#sha256"/>
        <DigestValue>OquHmTDPQawRo8M12KQ01rdTuR7RmfovnttAcWyypUE=</DigestValue>
      </Reference>
      <Reference URI="/xl/worksheets/sheet27.xml?ContentType=application/vnd.openxmlformats-officedocument.spreadsheetml.worksheet+xml">
        <DigestMethod Algorithm="http://www.w3.org/2001/04/xmlenc#sha256"/>
        <DigestValue>8rVo0XXOtPU/yju0LY/AjZidkVodgX0LUyLP5zBEy4A=</DigestValue>
      </Reference>
      <Reference URI="/xl/worksheets/sheet28.xml?ContentType=application/vnd.openxmlformats-officedocument.spreadsheetml.worksheet+xml">
        <DigestMethod Algorithm="http://www.w3.org/2001/04/xmlenc#sha256"/>
        <DigestValue>9FTIN0L+Jerb20N4fqo2aTLzI0q2U/yD7tPU3RG0Bfk=</DigestValue>
      </Reference>
      <Reference URI="/xl/worksheets/sheet29.xml?ContentType=application/vnd.openxmlformats-officedocument.spreadsheetml.worksheet+xml">
        <DigestMethod Algorithm="http://www.w3.org/2001/04/xmlenc#sha256"/>
        <DigestValue>lafQIercLHrtpwxfcgGWUXcEwkuKXKiOKCPIYllhoL8=</DigestValue>
      </Reference>
      <Reference URI="/xl/worksheets/sheet3.xml?ContentType=application/vnd.openxmlformats-officedocument.spreadsheetml.worksheet+xml">
        <DigestMethod Algorithm="http://www.w3.org/2001/04/xmlenc#sha256"/>
        <DigestValue>QTUSpIV+Y5D57yILkr7xxt7rPfpUl2sZSPZTukD6CuI=</DigestValue>
      </Reference>
      <Reference URI="/xl/worksheets/sheet30.xml?ContentType=application/vnd.openxmlformats-officedocument.spreadsheetml.worksheet+xml">
        <DigestMethod Algorithm="http://www.w3.org/2001/04/xmlenc#sha256"/>
        <DigestValue>Mvb5kC1bR2gWKnotCysR3SaqHzIAp2pE+k/MKUytW5o=</DigestValue>
      </Reference>
      <Reference URI="/xl/worksheets/sheet31.xml?ContentType=application/vnd.openxmlformats-officedocument.spreadsheetml.worksheet+xml">
        <DigestMethod Algorithm="http://www.w3.org/2001/04/xmlenc#sha256"/>
        <DigestValue>qfwZwB7t05NzqBcfj3E7X3WLN5v/aX3Onw3EMO/jVX0=</DigestValue>
      </Reference>
      <Reference URI="/xl/worksheets/sheet32.xml?ContentType=application/vnd.openxmlformats-officedocument.spreadsheetml.worksheet+xml">
        <DigestMethod Algorithm="http://www.w3.org/2001/04/xmlenc#sha256"/>
        <DigestValue>5sTCJ7YUO0/nh8xYu/7b2zJk8UGM4xLT/WlA5oD840o=</DigestValue>
      </Reference>
      <Reference URI="/xl/worksheets/sheet33.xml?ContentType=application/vnd.openxmlformats-officedocument.spreadsheetml.worksheet+xml">
        <DigestMethod Algorithm="http://www.w3.org/2001/04/xmlenc#sha256"/>
        <DigestValue>xsD3kbDZvAyIqsBBDlyjmgVj4q/CqIhPbN1flH+iAjA=</DigestValue>
      </Reference>
      <Reference URI="/xl/worksheets/sheet34.xml?ContentType=application/vnd.openxmlformats-officedocument.spreadsheetml.worksheet+xml">
        <DigestMethod Algorithm="http://www.w3.org/2001/04/xmlenc#sha256"/>
        <DigestValue>BQigphc/AzG7VctTWVwqtn0evqGEIIGm2BW6vrHC+2g=</DigestValue>
      </Reference>
      <Reference URI="/xl/worksheets/sheet35.xml?ContentType=application/vnd.openxmlformats-officedocument.spreadsheetml.worksheet+xml">
        <DigestMethod Algorithm="http://www.w3.org/2001/04/xmlenc#sha256"/>
        <DigestValue>ZZQ4cVVwUmtaiXv6TkbkbwvaGHW0pXUfRJjA9PXijlU=</DigestValue>
      </Reference>
      <Reference URI="/xl/worksheets/sheet36.xml?ContentType=application/vnd.openxmlformats-officedocument.spreadsheetml.worksheet+xml">
        <DigestMethod Algorithm="http://www.w3.org/2001/04/xmlenc#sha256"/>
        <DigestValue>qR8cPEm6SmOTGU+powO5YpKagPAGWafRxL7XlfM8enc=</DigestValue>
      </Reference>
      <Reference URI="/xl/worksheets/sheet37.xml?ContentType=application/vnd.openxmlformats-officedocument.spreadsheetml.worksheet+xml">
        <DigestMethod Algorithm="http://www.w3.org/2001/04/xmlenc#sha256"/>
        <DigestValue>wV2F/4DD3Xo1cymp/9wH6rLXTfEAeEx08WEVP/9N4Qw=</DigestValue>
      </Reference>
      <Reference URI="/xl/worksheets/sheet38.xml?ContentType=application/vnd.openxmlformats-officedocument.spreadsheetml.worksheet+xml">
        <DigestMethod Algorithm="http://www.w3.org/2001/04/xmlenc#sha256"/>
        <DigestValue>G+SKcvE7IJiYgycsG+Afvc1W1PpxVUdcGb3G4Rkvm5k=</DigestValue>
      </Reference>
      <Reference URI="/xl/worksheets/sheet39.xml?ContentType=application/vnd.openxmlformats-officedocument.spreadsheetml.worksheet+xml">
        <DigestMethod Algorithm="http://www.w3.org/2001/04/xmlenc#sha256"/>
        <DigestValue>2kv1TyeJBytk8i7LJj3tVAcYMqaNNv7YnQ/N+xOp8ZU=</DigestValue>
      </Reference>
      <Reference URI="/xl/worksheets/sheet4.xml?ContentType=application/vnd.openxmlformats-officedocument.spreadsheetml.worksheet+xml">
        <DigestMethod Algorithm="http://www.w3.org/2001/04/xmlenc#sha256"/>
        <DigestValue>UMonF4MWj16ZQQVOlj7BQCH3KIp4eJSg0U60XwTA4jw=</DigestValue>
      </Reference>
      <Reference URI="/xl/worksheets/sheet40.xml?ContentType=application/vnd.openxmlformats-officedocument.spreadsheetml.worksheet+xml">
        <DigestMethod Algorithm="http://www.w3.org/2001/04/xmlenc#sha256"/>
        <DigestValue>tMFBPwlSbz11mw0KQAU53kfafw75SEn0DmwtZwOsBNE=</DigestValue>
      </Reference>
      <Reference URI="/xl/worksheets/sheet41.xml?ContentType=application/vnd.openxmlformats-officedocument.spreadsheetml.worksheet+xml">
        <DigestMethod Algorithm="http://www.w3.org/2001/04/xmlenc#sha256"/>
        <DigestValue>qwrteATx0EaK44TcXCJhtFEx7UdUi7gDKL9wkNmllcI=</DigestValue>
      </Reference>
      <Reference URI="/xl/worksheets/sheet42.xml?ContentType=application/vnd.openxmlformats-officedocument.spreadsheetml.worksheet+xml">
        <DigestMethod Algorithm="http://www.w3.org/2001/04/xmlenc#sha256"/>
        <DigestValue>UHTFM+NVXuQlCgNISQQ2url6dsb5pgh9LQpgB0b5fY0=</DigestValue>
      </Reference>
      <Reference URI="/xl/worksheets/sheet43.xml?ContentType=application/vnd.openxmlformats-officedocument.spreadsheetml.worksheet+xml">
        <DigestMethod Algorithm="http://www.w3.org/2001/04/xmlenc#sha256"/>
        <DigestValue>DqCIbnexCa+jTFh3Xdwi8UyqJF3IQdV3kL/6TQegfBg=</DigestValue>
      </Reference>
      <Reference URI="/xl/worksheets/sheet44.xml?ContentType=application/vnd.openxmlformats-officedocument.spreadsheetml.worksheet+xml">
        <DigestMethod Algorithm="http://www.w3.org/2001/04/xmlenc#sha256"/>
        <DigestValue>tolJhrLvl0ce3gaD2N8aVxnbUvt4vWeLh/nOGatrtOY=</DigestValue>
      </Reference>
      <Reference URI="/xl/worksheets/sheet45.xml?ContentType=application/vnd.openxmlformats-officedocument.spreadsheetml.worksheet+xml">
        <DigestMethod Algorithm="http://www.w3.org/2001/04/xmlenc#sha256"/>
        <DigestValue>XAsVuyGq/uvbpiq48ckIElDUl951LeNcjn9JrShq4KM=</DigestValue>
      </Reference>
      <Reference URI="/xl/worksheets/sheet46.xml?ContentType=application/vnd.openxmlformats-officedocument.spreadsheetml.worksheet+xml">
        <DigestMethod Algorithm="http://www.w3.org/2001/04/xmlenc#sha256"/>
        <DigestValue>0dVo0ihqRwor3EFFkZt855EKfaU0Fl45sUo1Gfb+xSE=</DigestValue>
      </Reference>
      <Reference URI="/xl/worksheets/sheet47.xml?ContentType=application/vnd.openxmlformats-officedocument.spreadsheetml.worksheet+xml">
        <DigestMethod Algorithm="http://www.w3.org/2001/04/xmlenc#sha256"/>
        <DigestValue>Oo9f+hPuQZ7CIBMqpiNmT4vrEtV6u4ugnv4o3Ao7p7Y=</DigestValue>
      </Reference>
      <Reference URI="/xl/worksheets/sheet48.xml?ContentType=application/vnd.openxmlformats-officedocument.spreadsheetml.worksheet+xml">
        <DigestMethod Algorithm="http://www.w3.org/2001/04/xmlenc#sha256"/>
        <DigestValue>wrmGHnzWgi1AEx5jfU5oVZTmDW8FSOYnri2WA7HACGo=</DigestValue>
      </Reference>
      <Reference URI="/xl/worksheets/sheet49.xml?ContentType=application/vnd.openxmlformats-officedocument.spreadsheetml.worksheet+xml">
        <DigestMethod Algorithm="http://www.w3.org/2001/04/xmlenc#sha256"/>
        <DigestValue>U0sqmL8/8QUvm0QdIYKw8jgCV8B4RRw5wUWn2O240V4=</DigestValue>
      </Reference>
      <Reference URI="/xl/worksheets/sheet5.xml?ContentType=application/vnd.openxmlformats-officedocument.spreadsheetml.worksheet+xml">
        <DigestMethod Algorithm="http://www.w3.org/2001/04/xmlenc#sha256"/>
        <DigestValue>JKb9kTkjA0Oon+1OHgqJsEX6rTeO39dxZZmajcXfHsI=</DigestValue>
      </Reference>
      <Reference URI="/xl/worksheets/sheet50.xml?ContentType=application/vnd.openxmlformats-officedocument.spreadsheetml.worksheet+xml">
        <DigestMethod Algorithm="http://www.w3.org/2001/04/xmlenc#sha256"/>
        <DigestValue>T6+27MZYyMlIB5zx8aKYa8BxfJJaj0JXp2/16tWf+As=</DigestValue>
      </Reference>
      <Reference URI="/xl/worksheets/sheet51.xml?ContentType=application/vnd.openxmlformats-officedocument.spreadsheetml.worksheet+xml">
        <DigestMethod Algorithm="http://www.w3.org/2001/04/xmlenc#sha256"/>
        <DigestValue>xYxG4U49HH403vOSjBYLcuAhrsptuoZjUI4I7PIFYaA=</DigestValue>
      </Reference>
      <Reference URI="/xl/worksheets/sheet52.xml?ContentType=application/vnd.openxmlformats-officedocument.spreadsheetml.worksheet+xml">
        <DigestMethod Algorithm="http://www.w3.org/2001/04/xmlenc#sha256"/>
        <DigestValue>RK1VrQyNMaTBD2Z2qDxJEwzA8nmG7sVFD0nPNVkz+og=</DigestValue>
      </Reference>
      <Reference URI="/xl/worksheets/sheet53.xml?ContentType=application/vnd.openxmlformats-officedocument.spreadsheetml.worksheet+xml">
        <DigestMethod Algorithm="http://www.w3.org/2001/04/xmlenc#sha256"/>
        <DigestValue>2k9XlD+beSr0Os/3Dj3KsC549OuTIP1ln28npBIjPwY=</DigestValue>
      </Reference>
      <Reference URI="/xl/worksheets/sheet54.xml?ContentType=application/vnd.openxmlformats-officedocument.spreadsheetml.worksheet+xml">
        <DigestMethod Algorithm="http://www.w3.org/2001/04/xmlenc#sha256"/>
        <DigestValue>uznINNNQgH+5ULMLZ2DhJull8RHLHNZ6YMG7x1Wz6+0=</DigestValue>
      </Reference>
      <Reference URI="/xl/worksheets/sheet6.xml?ContentType=application/vnd.openxmlformats-officedocument.spreadsheetml.worksheet+xml">
        <DigestMethod Algorithm="http://www.w3.org/2001/04/xmlenc#sha256"/>
        <DigestValue>SAQ9PMzyBrnHT4kH+MNAcTA5vG3Q76OFITyYLsvtOAM=</DigestValue>
      </Reference>
      <Reference URI="/xl/worksheets/sheet7.xml?ContentType=application/vnd.openxmlformats-officedocument.spreadsheetml.worksheet+xml">
        <DigestMethod Algorithm="http://www.w3.org/2001/04/xmlenc#sha256"/>
        <DigestValue>G44BKCfhzt2QNdT9MGxVV230SduidejwOZWvvq+0Nwk=</DigestValue>
      </Reference>
      <Reference URI="/xl/worksheets/sheet8.xml?ContentType=application/vnd.openxmlformats-officedocument.spreadsheetml.worksheet+xml">
        <DigestMethod Algorithm="http://www.w3.org/2001/04/xmlenc#sha256"/>
        <DigestValue>qstWxZHQhCLXC4GC+lAYpBUdWH62mPjLWVQaAKYRpp4=</DigestValue>
      </Reference>
      <Reference URI="/xl/worksheets/sheet9.xml?ContentType=application/vnd.openxmlformats-officedocument.spreadsheetml.worksheet+xml">
        <DigestMethod Algorithm="http://www.w3.org/2001/04/xmlenc#sha256"/>
        <DigestValue>MmTJWQTNRA4lDir7wEN2eKSH6h2ycQMQPLLe6zrbTsU=</DigestValue>
      </Reference>
    </Manifest>
    <SignatureProperties>
      <SignatureProperty Id="idSignatureTime" Target="#idPackageSignature">
        <mdssi:SignatureTime xmlns:mdssi="http://schemas.openxmlformats.org/package/2006/digital-signature">
          <mdssi:Format>YYYY-MM-DDThh:mm:ssTZD</mdssi:Format>
          <mdssi:Value>2025-04-08T13:03:17Z</mdssi:Value>
        </mdssi:SignatureTime>
      </SignatureProperty>
    </SignatureProperties>
  </Object>
  <Object Id="idOfficeObject">
    <SignatureProperties>
      <SignatureProperty Id="idOfficeV1Details" Target="#idPackageSignature">
        <SignatureInfoV1 xmlns="http://schemas.microsoft.com/office/2006/digsig">
          <SetupID>{26E5E3C3-775C-46FA-9B24-025F5B37CB2B}</SetupID>
          <SignatureText>Esteban Marques</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2025-04-08T13:03:17Z</xd:SigningTime>
          <xd:SigningCertificate>
            <xd:Cert>
              <xd:CertDigest>
                <DigestMethod Algorithm="http://www.w3.org/2001/04/xmlenc#sha256"/>
                <DigestValue>lnFH6aXX2epLgw1lXcwa9QafBA+FEQJAAjQT46Vrr/g=</DigestValue>
              </xd:CertDigest>
              <xd:IssuerSerial>
                <X509IssuerName>C=PY, O=DOCUMENTA S.A., SERIALNUMBER=RUC80050172-1, CN=CA-DOCUMENTA S.A.</X509IssuerName>
                <X509SerialNumber>8026640052566149271</X509SerialNumber>
              </xd:IssuerSerial>
            </xd:Cert>
          </xd:SigningCertificate>
          <xd:SignaturePolicyIdentifier>
            <xd:SignaturePolicyImplied/>
          </xd:SignaturePolicyIdentifier>
        </xd:SignedSignatureProperties>
      </xd:SignedProperties>
    </xd:QualifyingProperties>
  </Object>
  <Object Id="idValidSigLnImg">AQAAAGwAAAAAAAAAAAAAAE4BAACfAAAAAAAAAAAAAAAQFQAAEgoAACBFTUYAAAEAqBwAAKo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9gAAAAMAA4AC8AMAA0AC8AMgAwADIANQAHAAAABwAAAAUAAAAH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GAAAAVgAAADAAAAA7AAAAl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BBjuOAQTEAAAA7AAAADwAAAEwAAAAAAAAAAAAAAAAAAAD//////////2wAAABFAHMAdABlAGIAYQBuACAATQBhAHIAcQB1AGUAcwAAAAoAAAAIAAAABwAAAAoAAAAMAAAACgAAAAsAAAAFAAAAEgAAAAoAAAAHAAAADAAAAAsAAAAKAAAACAAAAEsAAABAAAAAMAAAAAUAAAAgAAAAAQAAAAEAAAAQAAAAAAAAAAAAAABPAQAAoAAAAAAAAAAAAAAATwEAAKAAAAAlAAAADAAAAAIAAAAnAAAAGAAAAAUAAAAAAAAA////AAAAAAAlAAAADAAAAAUAAABMAAAAZAAAAAAAAABhAAAATgEAAJsAAAAAAAAAYQAAAE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BBjuOAQQ8AAABhAAAADwAAAEwAAAAAAAAAAAAAAAAAAAD//////////2wAAABFAHMAdABlAGIAYQBuACAATQBhAHIAcQB1AGUAcwAAAAcAAAAGAAAABAAAAAcAAAAIAAAABwAAAAcAAAAEAAAADAAAAAcAAAAFAAAACAAAAAcAAAAHAAAABgAAAEsAAABAAAAAMAAAAAUAAAAgAAAAAQAAAAEAAAAQAAAAAAAAAAAAAABPAQAAoAAAAAAAAAAAAAAAT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gEGO44BBDwAAAHYAAAAxAAAATAAAAAAAAAAAAAAAAAAAAP//////////sAAAAEEAcABvAGQAZQByAGEAZABvACAALQAgAGMAbwBuAGYAbwByAG0AZQAgAGUAbAAgAFAAbwBkAGUAcgAgAEcAZQBuAGUAcgBhAGwAIABBAG0AcABsAGkAbwAgAGQALgAuAC4AAAA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8AAAAAACUAAAAMAAAABQAAAEwAAABkAAAADgAAAIsAAABAAQAAmwAAAA4AAACLAAAAMwEAABEAAAAhAPAAAAAAAAAAAAAAAIA/AAAAAAAAAAAAAIA/AAAAAAAAAAAAAAAAAAAAAAAAAAAAAAAAAAAAAAAAAAAlAAAADAAAAAAAAIAoAAAADAAAAAUAAAAlAAAADAAAAAEAAAAYAAAADAAAAAAAAAASAAAADAAAAAEAAAAWAAAADAAAAAAAAABUAAAAUAEAAA8AAACLAAAAPwEAAJsAAAABAAAAAMCAQY7jgEEPAAAAiwAAACsAAABMAAAABAAAAA4AAACLAAAAQQEAAJwAAACkAAAARgBpAHIAbQBhAGQAbwAgAHAAbwByADoAIABFAFMAVABFAEIAQQBOACAAUABBAFUATAAgAE0AQQBSAFEAVQBFAFMAIABDAEEARgBGAEEAUgBFAE4AQQAAAA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Object>
  <Object Id="idInvalidSigLnImg">AQAAAGwAAAAAAAAAAAAAAE4BAACfAAAAAAAAAAAAAAAQFQAAEgoAACBFTUYAAAEAJCMAALE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AQY7jgEExAAAAOwAAAA8AAABMAAAAAAAAAAAAAAAAAAAA//////////9sAAAARQBzAHQAZQBiAGEAbgAgAE0AYQByAHEAdQBlAHMAAAAKAAAACAAAAAcAAAAKAAAADAAAAAoAAAALAAAABQAAABIAAAAKAAAABwAAAAwAAAALAAAACgAAAAgAAABLAAAAQAAAADAAAAAFAAAAIAAAAAEAAAABAAAAEAAAAAAAAAAAAAAATwEAAKAAAAAAAAAAAAAAAE8BAACgAAAAJQAAAAwAAAACAAAAJwAAABgAAAAFAAAAAAAAAP///wAAAAAAJQAAAAwAAAAFAAAATAAAAGQAAAAAAAAAYQAAAE4BAACbAAAAAAAAAGEAAABP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dAAAAHEAAAABAAAAAMCAQY7jgEEPAAAAYQAAAA8AAABMAAAAAAAAAAAAAAAAAAAA//////////9sAAAARQBzAHQAZQBiAGEAbgAgAE0AYQByAHEAdQBlAHMAAAAHAAAABgAAAAQAAAAHAAAACAAAAAcAAAAHAAAABAAAAAwAAAAHAAAABQAAAAgAAAAHAAAABwAAAAYAAABLAAAAQAAAADAAAAAFAAAAIAAAAAEAAAABAAAAEAAAAAAAAAAAAAAATwEAAKAAAAAAAAAAAAAAAE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AQAAhgAAAAEAAAAAwIBBjuOAQQ8AAAB2AAAAMQAAAEwAAAAAAAAAAAAAAAAAAAD//////////7AAAABBAHAAbwBkAGUAcgBhAGQAbwAgAC0AIABjAG8AbgBmAG8AcgBtAGUAIABlAGwAIABQAG8AZABlAHIAIABHAGUAbgBlAHIAYQBsACAAQQBtAHAAbABpAG8AIABkAC4ALgAuAAAA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gEGO44BBDwAAAIsAAAArAAAATAAAAAQAAAAOAAAAiwAAAEEBAACcAAAApAAAAEYAaQByAG0AYQBkAG8AIABwAG8AcgA6ACAARQBTAFQARQBCAEEATgAgAFAAQQBVAEwAIABNAEEAUgBRAFUARQBTACAAQwBBAEYARgBBAFIARQBOAEEAMwA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pySS8vUSHAxy5DJbQL8j/iGUHo4Zi2UZiFgxXQ8Ucy0=</DigestValue>
    </Reference>
    <Reference Type="http://www.w3.org/2000/09/xmldsig#Object" URI="#idOfficeObject">
      <DigestMethod Algorithm="http://www.w3.org/2001/04/xmlenc#sha256"/>
      <DigestValue>mLKFfffrktIdfe0gpaYqW6VwxYwD97kTGBYdGqnIB6w=</DigestValue>
    </Reference>
    <Reference Type="http://uri.etsi.org/01903#SignedProperties" URI="#idSignedProperties">
      <Transforms>
        <Transform Algorithm="http://www.w3.org/TR/2001/REC-xml-c14n-20010315"/>
      </Transforms>
      <DigestMethod Algorithm="http://www.w3.org/2001/04/xmlenc#sha256"/>
      <DigestValue>JctQCi87Dd/MWcM7fsDGWpPSRZVsxPzFFaLahS86O8o=</DigestValue>
    </Reference>
    <Reference Type="http://www.w3.org/2000/09/xmldsig#Object" URI="#idValidSigLnImg">
      <DigestMethod Algorithm="http://www.w3.org/2001/04/xmlenc#sha256"/>
      <DigestValue>iB+HPDafNjHbddna4KBhApEkMrzlTxgK5Snx0YsKeNc=</DigestValue>
    </Reference>
    <Reference Type="http://www.w3.org/2000/09/xmldsig#Object" URI="#idInvalidSigLnImg">
      <DigestMethod Algorithm="http://www.w3.org/2001/04/xmlenc#sha256"/>
      <DigestValue>zuV4FVSv4q6tv2ddNyGA95MOvHAQWI2CXNc0OqdFIic=</DigestValue>
    </Reference>
  </SignedInfo>
  <SignatureValue>jfnJnsUSrXvGsepOiSwZxoYIpr/8YDJ7/dQBy+MUi8EKwPwDMsPCQifJ3Q9S8pFQVYOycJIExe5i
6toN/9F4nBzcDVeLRHgfujgFo7j9jIq0bGT0CAF8pX+yJYGLFZJjAu25TJu9R4/dG/KaDEkqYENq
HoDoQ2ycyCQ32QxzZfY61xHtBz71p9RQVk943hRAqnzkWOJONcCfZFh38SVHUn/+HVEfL1r9l/4Y
1/N/a7nOSv7YiKTvyuzE5RBiQvoLvdBGDBFpyktAuDrWbJgOKKgU3Eh9JHQlDQrdSEvi0duY7nf0
G7jkQ0vuase3GUwjGYxE3Ez2BjdT+ynLO3xwow==</SignatureValue>
  <KeyInfo>
    <X509Data>
      <X509Certificate>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XTuhUYNK/hMCIwKmZoDX3dSct+E+5RQWiW8rPf4nmvGredy4IaNDLNDRjLBbCzgiZJ2dPGbSb8/C0qLHPAgXu8wIeHldWIXCxdYoNgGgFy0I3xueZPss9bF/SZzb4EvXLnxBZIYay7HfbLb2R1+UyoJzOQV9MoDo8wzF2T7IOZk6OruRvSG5sURL6U3Z9irKyKWyWNXr379ZklJr7+pGue6fanBNt8WHB3ddpHTX+MKtsouDYiMFS5J7ox//T945KlwMlKt3461Lan79rG306+uPEFPLmaDJu/I9bd7MwJbyLGLF/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Xf/knvAt56lgl5P4YYXCncOj3UwDgYDVR0PAQH/BAQDAgXgMA0GCSqGSIb3DQEBCwUAA4ICAQBExNF3m4ViW2BmDm3cjPY60KGp7EDvTsnaiv62VvaP3f5pEbAqZT+JrC5zyKAbeSMNjOIeeFoVvZO3YqKASMDdemcrEXfdEwlz6C4PQwRJlTpMWO+G8tzg+fs2TLlKdDZEYjVOsSJtq2DEPuC7Nlz+5NyFFrine3pNJZs6wPs0sDPrQWCu9EmCbVJJab93enG3z0ypW/wtTCDyH+bVZTjvGwAVpHpzdXZzxVTKUlbxEkEfzPIk6VI+ajGqXHyr11wdNTvky9IMQdwIC4J1LAedHdc+OGHnrVZXe2MyQdbBYzuhqH72I78VV8gWuvUQd2p0N4KRRHEMmJEhOYLejBuXfq3P3Q9RBd3iW0PHkvH8fWZRL/r4QL3ULqrje2uhT4zpdwDxugJE8qqMIhLnqHuN9iIP/oMxl9w+v2ACC5BW3RAOUfh1/pKGLXyqg6PNe3xj6iNEr3a5ucPrp1Jln7dowUQ+4CMpl38cpMHN/RCg6OIRdCXwulX4kUN2Qi1SeRQpDr5fKsjB/EQm851yFxksW7gh8Pe0RG9M/ADmSgszB4BzKPr5VakTXgaHA4xgunbtmvcr7QxPZGBHwgeweTT9HwkQW/BrIHTGz4UK+MzD9hUm6SQiv424M1GMa/TqHS4+Sfk1a6qqcd2W0ctAtojdjSPCV3ChzJIec6YiEf6a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h1p2CFVsX3s8kwSXyq83AmFCaBCrjXjPLzLjxcEfepc=</DigestValue>
      </Reference>
      <Reference URI="/xl/calcChain.xml?ContentType=application/vnd.openxmlformats-officedocument.spreadsheetml.calcChain+xml">
        <DigestMethod Algorithm="http://www.w3.org/2001/04/xmlenc#sha256"/>
        <DigestValue>gxzALGnKCR9qVp4n2NH7AQQssMzt1FufolH8h2VhKgo=</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zOdbX6hx5mPnCCRcG3DAb1NIKK6RiOPvSn0SqFqK2+0=</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rKennGnIrDOz8D36M0BkWYcRFl0SQnCskaAIACGqzz4=</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aD/K6qUy9XuSuEIowU1jNg4hS0oIhLvto3I0/r2kqjQ=</DigestValue>
      </Reference>
      <Reference URI="/xl/drawings/drawing15.xml?ContentType=application/vnd.openxmlformats-officedocument.drawing+xml">
        <DigestMethod Algorithm="http://www.w3.org/2001/04/xmlenc#sha256"/>
        <DigestValue>a0RnEDYqXIPdhmgpJxTaIadDqjZJ0Hp7mwtlD9C9z9E=</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KhzUedBI7+2NxpubSP+X8heeOG5wQQm4LGfD0KIUlDE=</DigestValue>
      </Reference>
      <Reference URI="/xl/drawings/drawing18.xml?ContentType=application/vnd.openxmlformats-officedocument.drawing+xml">
        <DigestMethod Algorithm="http://www.w3.org/2001/04/xmlenc#sha256"/>
        <DigestValue>kYq/MqkuJ2EOOK4kuy3Fb6XrCLAVDjYmae2fypjYleU=</DigestValue>
      </Reference>
      <Reference URI="/xl/drawings/drawing19.xml?ContentType=application/vnd.openxmlformats-officedocument.drawing+xml">
        <DigestMethod Algorithm="http://www.w3.org/2001/04/xmlenc#sha256"/>
        <DigestValue>1rekPxuyzAdf+1FSWNK4QWtBQr/QnozbJsuxwGC5Vf4=</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1L1Sz9DgfWlo5dpn6ganqtoiqDc/sPexZUKbHSAYYdM=</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MRPez19jeZDQWmn+qQqJqTXuwW5q0tgs75k6iiE6oIE=</DigestValue>
      </Reference>
      <Reference URI="/xl/drawings/drawing24.xml?ContentType=application/vnd.openxmlformats-officedocument.drawing+xml">
        <DigestMethod Algorithm="http://www.w3.org/2001/04/xmlenc#sha256"/>
        <DigestValue>MIjjcgrEY9YiYlGk0qpks9x9+GKTr7WG/VGoFUv7jLg=</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Ms9FfNfUxR+lJxzEqjFh581gZqW/Z8LfXEoRq3OMyBY=</DigestValue>
      </Reference>
      <Reference URI="/xl/drawings/drawing27.xml?ContentType=application/vnd.openxmlformats-officedocument.drawing+xml">
        <DigestMethod Algorithm="http://www.w3.org/2001/04/xmlenc#sha256"/>
        <DigestValue>0gHe8FXtbFogOTpfGd5nDUPTAfhe+JJxZNz05uqagpg=</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J8uYjVSk0Cu52Ew3wvrmpZ9k78+pGp6JPbiPFr3a1HY=</DigestValue>
      </Reference>
      <Reference URI="/xl/drawings/drawing30.xml?ContentType=application/vnd.openxmlformats-officedocument.drawing+xml">
        <DigestMethod Algorithm="http://www.w3.org/2001/04/xmlenc#sha256"/>
        <DigestValue>H5OOXqfniB/eBS9Ykoi03Bek7qD8o5E0kjiC8QLlqRw=</DigestValue>
      </Reference>
      <Reference URI="/xl/drawings/drawing31.xml?ContentType=application/vnd.openxmlformats-officedocument.drawing+xml">
        <DigestMethod Algorithm="http://www.w3.org/2001/04/xmlenc#sha256"/>
        <DigestValue>ERg5NeGCKldCOsUfYofC8KO/AM2MJ/wBAoZjd1skxX0=</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lmHEhGqUOIvTdzqA4MMf1HGIUzONbCf8HE0P9xZ/YZQ=</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s4RIhLIqiRTb3kuIIXtbqhQ+jx/aWVQY2CLlK2wYSHw=</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TqopPolN+hyW/jE2mFdJYzh0c22ckDulSGwmBmMtHV0=</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FFLF0wuH5ro8DB0In06KpakHcJuwJ6w0qbW9ZIM9Reo=</DigestValue>
      </Reference>
      <Reference URI="/xl/drawings/drawing44.xml?ContentType=application/vnd.openxmlformats-officedocument.drawing+xml">
        <DigestMethod Algorithm="http://www.w3.org/2001/04/xmlenc#sha256"/>
        <DigestValue>DevasOTZrRxZhHTzZUVbCTWCP05kH9iTs6nxGveJZY0=</DigestValue>
      </Reference>
      <Reference URI="/xl/drawings/drawing45.xml?ContentType=application/vnd.openxmlformats-officedocument.drawing+xml">
        <DigestMethod Algorithm="http://www.w3.org/2001/04/xmlenc#sha256"/>
        <DigestValue>XuNW+K88v+mHmRAKIj7KChHPrpgGZeV4GeZZvnn1P4w=</DigestValue>
      </Reference>
      <Reference URI="/xl/drawings/drawing46.xml?ContentType=application/vnd.openxmlformats-officedocument.drawing+xml">
        <DigestMethod Algorithm="http://www.w3.org/2001/04/xmlenc#sha256"/>
        <DigestValue>eDapaFg2O0WlJZ8RzfMBg82RCjX8Lo647o+2BAf/9fo=</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voDQsK0AiEut47ehmc+8UoVJwwLrJ7MNOdf6gNhLzwI=</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xqsM7Aw2oBjQd2B30ZB6Agk4uHAloFR30znweDV4ctI=</DigestValue>
      </Reference>
      <Reference URI="/xl/drawings/drawing9.xml?ContentType=application/vnd.openxmlformats-officedocument.drawing+xml">
        <DigestMethod Algorithm="http://www.w3.org/2001/04/xmlenc#sha256"/>
        <DigestValue>Zc+fib2rvTAAic+jEjdQHlIyuZcfj5ukcSA2TSKyn0k=</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Cvqxn2uE6xEoWOBssFhppUqBh2h8m8eq7FFUWu+0cLc=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R1oEcRlnzZMwrpVmbPvCKQHudBtDN7sOzDx8tbhpajA=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nfj4AeO7x7F80EqmNJDTM6QloDU0OClz1frbAvzvb9k=</DigestValue>
      </Reference>
      <Reference URI="/xl/externalLinks/externalLink1.xml?ContentType=application/vnd.openxmlformats-officedocument.spreadsheetml.externalLink+xml">
        <DigestMethod Algorithm="http://www.w3.org/2001/04/xmlenc#sha256"/>
        <DigestValue>+8L6mTmbvzazfMQ3jzRQX9GildLghn2sEKIB27IgWl0=</DigestValue>
      </Reference>
      <Reference URI="/xl/externalLinks/externalLink2.xml?ContentType=application/vnd.openxmlformats-officedocument.spreadsheetml.externalLink+xml">
        <DigestMethod Algorithm="http://www.w3.org/2001/04/xmlenc#sha256"/>
        <DigestValue>QWXDdr+zdKw1nGEkPzrZq9LwBDZSM4t2qKXX0PVqM+E=</DigestValue>
      </Reference>
      <Reference URI="/xl/media/image1.png?ContentType=image/png">
        <DigestMethod Algorithm="http://www.w3.org/2001/04/xmlenc#sha256"/>
        <DigestValue>JNtC+nxkCU0GOv4SAus+RdFXOOiunkKmSsG4HDTfwqY=</DigestValue>
      </Reference>
      <Reference URI="/xl/media/image10.emf?ContentType=image/x-emf">
        <DigestMethod Algorithm="http://www.w3.org/2001/04/xmlenc#sha256"/>
        <DigestValue>pF8zMV0nASLHJqvo8O0Ctl5gLRfQV9Fo6yuN25Td0Z0=</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OQTA4Il5UiZmMy1BjaXc2SMe9Z45gZCT9P+CjUf5mdw=</DigestValue>
      </Reference>
      <Reference URI="/xl/media/image13.png?ContentType=image/png">
        <DigestMethod Algorithm="http://www.w3.org/2001/04/xmlenc#sha256"/>
        <DigestValue>kOhnXhjqZw8KZxGqqzOC2A+yzycwJ2/JJ4fVnzeKzVQ=</DigestValue>
      </Reference>
      <Reference URI="/xl/media/image14.png?ContentType=image/png">
        <DigestMethod Algorithm="http://www.w3.org/2001/04/xmlenc#sha256"/>
        <DigestValue>cJtYFbxlEpPHL+4NO/OCZvLUXDdP+/zvZ+zRaY6biZU=</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su1d8Uw90Mx7nLnXI3owJO6s0+JCzxFH/ZnVrlVQ0pw=</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0gVYxujKTLtATbreioHRTmyvEblJyjQAiakEhQebzSE=</DigestValue>
      </Reference>
      <Reference URI="/xl/media/image9.emf?ContentType=image/x-emf">
        <DigestMethod Algorithm="http://www.w3.org/2001/04/xmlenc#sha256"/>
        <DigestValue>D5tuNaOIsBGAWamXcFCbWxUT7WTBrUB9DAzn2afQW30=</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cpGKJFVRQ+IpSJ46YOzohz4bAWeApXYtYKhqrjpaqHM=</DigestValue>
      </Reference>
      <Reference URI="/xl/printerSettings/printerSettings13.bin?ContentType=application/vnd.openxmlformats-officedocument.spreadsheetml.printerSettings">
        <DigestMethod Algorithm="http://www.w3.org/2001/04/xmlenc#sha256"/>
        <DigestValue>8USkUFyyQC6vt/cStNpyosSfUZL4RXV98ntUyyuaA8U=</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cpGKJFVRQ+IpSJ46YOzohz4bAWeApXYtYKhqrjpaqHM=</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/KrUCruci2/1RkItz8Lt852L9uddhblvZaOpQVjKgx4=</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8hnpiEzIQa1oVQchg5OxsScNSkThC5FUS60BG9XS/R0=</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AHHdk7Oldj37VKLSGqaoa7NeppEpHhAF1CsSSlPbBUY=</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YNAQ+d1VGnvRIsfiHmXVPMhhzD0a6Tyu6xBWC/SJj/s=</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IQ9AuRclm+/7A2YGCaK64AstVQMayWzo/XG8t722Zgg=</DigestValue>
      </Reference>
      <Reference URI="/xl/printerSettings/printerSettings46.bin?ContentType=application/vnd.openxmlformats-officedocument.spreadsheetml.printerSettings">
        <DigestMethod Algorithm="http://www.w3.org/2001/04/xmlenc#sha256"/>
        <DigestValue>IQ9AuRclm+/7A2YGCaK64AstVQMayWzo/XG8t722Zgg=</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AHHdk7Oldj37VKLSGqaoa7NeppEpHhAF1CsSSlPbBUY=</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Tk9LK+ZWXefqfSgjKvpxh3wCnZiNDftIGDWyddQuC14=</DigestValue>
      </Reference>
      <Reference URI="/xl/sharedStrings.xml?ContentType=application/vnd.openxmlformats-officedocument.spreadsheetml.sharedStrings+xml">
        <DigestMethod Algorithm="http://www.w3.org/2001/04/xmlenc#sha256"/>
        <DigestValue>rxlvjmUtPxwFDg5sVpWvRrZ9VqvqWrdCc5Ev11TjzfE=</DigestValue>
      </Reference>
      <Reference URI="/xl/styles.xml?ContentType=application/vnd.openxmlformats-officedocument.spreadsheetml.styles+xml">
        <DigestMethod Algorithm="http://www.w3.org/2001/04/xmlenc#sha256"/>
        <DigestValue>JiPzGQrzkF43ErbsfKKCqhUE2HA6NUiWPh4XAJx/tQI=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qwk1EvmwqU2xxeu7ix0q4ChBo8+jGZZAYJmBu9Z0N5E=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Mgr43YT40CuHIWulqwUU6hmpzblOp1eWCRtsyuB5BLU=</DigestValue>
      </Reference>
      <Reference URI="/xl/worksheets/sheet10.xml?ContentType=application/vnd.openxmlformats-officedocument.spreadsheetml.worksheet+xml">
        <DigestMethod Algorithm="http://www.w3.org/2001/04/xmlenc#sha256"/>
        <DigestValue>aWk5xq3h4OjyaGfgdVq28jT5g+p+bl15apjgZQ9jc18=</DigestValue>
      </Reference>
      <Reference URI="/xl/worksheets/sheet11.xml?ContentType=application/vnd.openxmlformats-officedocument.spreadsheetml.worksheet+xml">
        <DigestMethod Algorithm="http://www.w3.org/2001/04/xmlenc#sha256"/>
        <DigestValue>K5LU7ihBQOFEZPeS2qorYE6qqyN4HUK5Of3wjfzmsQU=</DigestValue>
      </Reference>
      <Reference URI="/xl/worksheets/sheet12.xml?ContentType=application/vnd.openxmlformats-officedocument.spreadsheetml.worksheet+xml">
        <DigestMethod Algorithm="http://www.w3.org/2001/04/xmlenc#sha256"/>
        <DigestValue>uwpVCQX5SGhVmQYoObg4mySlBr0H93eWpXAdOYDCj7o=</DigestValue>
      </Reference>
      <Reference URI="/xl/worksheets/sheet13.xml?ContentType=application/vnd.openxmlformats-officedocument.spreadsheetml.worksheet+xml">
        <DigestMethod Algorithm="http://www.w3.org/2001/04/xmlenc#sha256"/>
        <DigestValue>7thZnU0+NNHzNSzKHnGejJZ5MeM7Wy/JjfeWsVNE7aI=</DigestValue>
      </Reference>
      <Reference URI="/xl/worksheets/sheet14.xml?ContentType=application/vnd.openxmlformats-officedocument.spreadsheetml.worksheet+xml">
        <DigestMethod Algorithm="http://www.w3.org/2001/04/xmlenc#sha256"/>
        <DigestValue>OqhCY58Y1eQ3WmlrYKr0Wom/QDmrTXW0ZsREagaHO0A=</DigestValue>
      </Reference>
      <Reference URI="/xl/worksheets/sheet15.xml?ContentType=application/vnd.openxmlformats-officedocument.spreadsheetml.worksheet+xml">
        <DigestMethod Algorithm="http://www.w3.org/2001/04/xmlenc#sha256"/>
        <DigestValue>OQWy0VVBnuJhRlcwvbKkN+5G5mMY55PNRAD3BEYRSco=</DigestValue>
      </Reference>
      <Reference URI="/xl/worksheets/sheet16.xml?ContentType=application/vnd.openxmlformats-officedocument.spreadsheetml.worksheet+xml">
        <DigestMethod Algorithm="http://www.w3.org/2001/04/xmlenc#sha256"/>
        <DigestValue>pQ0scTpfvzBeHgXfBKsZm4QTUrHCZFj2mZoVdl0WBJU=</DigestValue>
      </Reference>
      <Reference URI="/xl/worksheets/sheet17.xml?ContentType=application/vnd.openxmlformats-officedocument.spreadsheetml.worksheet+xml">
        <DigestMethod Algorithm="http://www.w3.org/2001/04/xmlenc#sha256"/>
        <DigestValue>St1AD5K1ZMfWt4FDhp9GUGQ3YbnQ4epJ0VeONN9MVEA=</DigestValue>
      </Reference>
      <Reference URI="/xl/worksheets/sheet18.xml?ContentType=application/vnd.openxmlformats-officedocument.spreadsheetml.worksheet+xml">
        <DigestMethod Algorithm="http://www.w3.org/2001/04/xmlenc#sha256"/>
        <DigestValue>5NmyIcSjzGVeoZK0yD8sErjxN9xM4Iyu+T4jNFiTuFA=</DigestValue>
      </Reference>
      <Reference URI="/xl/worksheets/sheet19.xml?ContentType=application/vnd.openxmlformats-officedocument.spreadsheetml.worksheet+xml">
        <DigestMethod Algorithm="http://www.w3.org/2001/04/xmlenc#sha256"/>
        <DigestValue>Kkbk7AJTCWl3KewDSn6pWse8kPe+710+AYSQwaYutgU=</DigestValue>
      </Reference>
      <Reference URI="/xl/worksheets/sheet2.xml?ContentType=application/vnd.openxmlformats-officedocument.spreadsheetml.worksheet+xml">
        <DigestMethod Algorithm="http://www.w3.org/2001/04/xmlenc#sha256"/>
        <DigestValue>srNhMSqJ7X88fP/jJ8IowxzR2M0ahEeDEWQ6Ou7fEF8=</DigestValue>
      </Reference>
      <Reference URI="/xl/worksheets/sheet20.xml?ContentType=application/vnd.openxmlformats-officedocument.spreadsheetml.worksheet+xml">
        <DigestMethod Algorithm="http://www.w3.org/2001/04/xmlenc#sha256"/>
        <DigestValue>eQMb+ACJkxXtH89DdgIHFgZOC19jjkXcEVEYALr+j+Y=</DigestValue>
      </Reference>
      <Reference URI="/xl/worksheets/sheet21.xml?ContentType=application/vnd.openxmlformats-officedocument.spreadsheetml.worksheet+xml">
        <DigestMethod Algorithm="http://www.w3.org/2001/04/xmlenc#sha256"/>
        <DigestValue>e2Kp6XyRkSTDrg2JzlGEcCIgZpmwFikPhDEzUaIgl98=</DigestValue>
      </Reference>
      <Reference URI="/xl/worksheets/sheet22.xml?ContentType=application/vnd.openxmlformats-officedocument.spreadsheetml.worksheet+xml">
        <DigestMethod Algorithm="http://www.w3.org/2001/04/xmlenc#sha256"/>
        <DigestValue>xMy1RLtuugRoqzT6O8Gn5jRkTivGykbOyCKvoeH4p4Y=</DigestValue>
      </Reference>
      <Reference URI="/xl/worksheets/sheet23.xml?ContentType=application/vnd.openxmlformats-officedocument.spreadsheetml.worksheet+xml">
        <DigestMethod Algorithm="http://www.w3.org/2001/04/xmlenc#sha256"/>
        <DigestValue>/nuBCg50I/464y7JVyRDpgzFfBrjQJiKjViJDailIk0=</DigestValue>
      </Reference>
      <Reference URI="/xl/worksheets/sheet24.xml?ContentType=application/vnd.openxmlformats-officedocument.spreadsheetml.worksheet+xml">
        <DigestMethod Algorithm="http://www.w3.org/2001/04/xmlenc#sha256"/>
        <DigestValue>uzYa0r8yEeyMGokFOH5r8NntTKIk/CuMlZULWZ0owg8=</DigestValue>
      </Reference>
      <Reference URI="/xl/worksheets/sheet25.xml?ContentType=application/vnd.openxmlformats-officedocument.spreadsheetml.worksheet+xml">
        <DigestMethod Algorithm="http://www.w3.org/2001/04/xmlenc#sha256"/>
        <DigestValue>HvzqpxWnyw82je+0oXH2spi1F9OXmmUHYn7qNxedUIs=</DigestValue>
      </Reference>
      <Reference URI="/xl/worksheets/sheet26.xml?ContentType=application/vnd.openxmlformats-officedocument.spreadsheetml.worksheet+xml">
        <DigestMethod Algorithm="http://www.w3.org/2001/04/xmlenc#sha256"/>
        <DigestValue>OquHmTDPQawRo8M12KQ01rdTuR7RmfovnttAcWyypUE=</DigestValue>
      </Reference>
      <Reference URI="/xl/worksheets/sheet27.xml?ContentType=application/vnd.openxmlformats-officedocument.spreadsheetml.worksheet+xml">
        <DigestMethod Algorithm="http://www.w3.org/2001/04/xmlenc#sha256"/>
        <DigestValue>8rVo0XXOtPU/yju0LY/AjZidkVodgX0LUyLP5zBEy4A=</DigestValue>
      </Reference>
      <Reference URI="/xl/worksheets/sheet28.xml?ContentType=application/vnd.openxmlformats-officedocument.spreadsheetml.worksheet+xml">
        <DigestMethod Algorithm="http://www.w3.org/2001/04/xmlenc#sha256"/>
        <DigestValue>9FTIN0L+Jerb20N4fqo2aTLzI0q2U/yD7tPU3RG0Bfk=</DigestValue>
      </Reference>
      <Reference URI="/xl/worksheets/sheet29.xml?ContentType=application/vnd.openxmlformats-officedocument.spreadsheetml.worksheet+xml">
        <DigestMethod Algorithm="http://www.w3.org/2001/04/xmlenc#sha256"/>
        <DigestValue>lafQIercLHrtpwxfcgGWUXcEwkuKXKiOKCPIYllhoL8=</DigestValue>
      </Reference>
      <Reference URI="/xl/worksheets/sheet3.xml?ContentType=application/vnd.openxmlformats-officedocument.spreadsheetml.worksheet+xml">
        <DigestMethod Algorithm="http://www.w3.org/2001/04/xmlenc#sha256"/>
        <DigestValue>QTUSpIV+Y5D57yILkr7xxt7rPfpUl2sZSPZTukD6CuI=</DigestValue>
      </Reference>
      <Reference URI="/xl/worksheets/sheet30.xml?ContentType=application/vnd.openxmlformats-officedocument.spreadsheetml.worksheet+xml">
        <DigestMethod Algorithm="http://www.w3.org/2001/04/xmlenc#sha256"/>
        <DigestValue>Mvb5kC1bR2gWKnotCysR3SaqHzIAp2pE+k/MKUytW5o=</DigestValue>
      </Reference>
      <Reference URI="/xl/worksheets/sheet31.xml?ContentType=application/vnd.openxmlformats-officedocument.spreadsheetml.worksheet+xml">
        <DigestMethod Algorithm="http://www.w3.org/2001/04/xmlenc#sha256"/>
        <DigestValue>qfwZwB7t05NzqBcfj3E7X3WLN5v/aX3Onw3EMO/jVX0=</DigestValue>
      </Reference>
      <Reference URI="/xl/worksheets/sheet32.xml?ContentType=application/vnd.openxmlformats-officedocument.spreadsheetml.worksheet+xml">
        <DigestMethod Algorithm="http://www.w3.org/2001/04/xmlenc#sha256"/>
        <DigestValue>5sTCJ7YUO0/nh8xYu/7b2zJk8UGM4xLT/WlA5oD840o=</DigestValue>
      </Reference>
      <Reference URI="/xl/worksheets/sheet33.xml?ContentType=application/vnd.openxmlformats-officedocument.spreadsheetml.worksheet+xml">
        <DigestMethod Algorithm="http://www.w3.org/2001/04/xmlenc#sha256"/>
        <DigestValue>xsD3kbDZvAyIqsBBDlyjmgVj4q/CqIhPbN1flH+iAjA=</DigestValue>
      </Reference>
      <Reference URI="/xl/worksheets/sheet34.xml?ContentType=application/vnd.openxmlformats-officedocument.spreadsheetml.worksheet+xml">
        <DigestMethod Algorithm="http://www.w3.org/2001/04/xmlenc#sha256"/>
        <DigestValue>BQigphc/AzG7VctTWVwqtn0evqGEIIGm2BW6vrHC+2g=</DigestValue>
      </Reference>
      <Reference URI="/xl/worksheets/sheet35.xml?ContentType=application/vnd.openxmlformats-officedocument.spreadsheetml.worksheet+xml">
        <DigestMethod Algorithm="http://www.w3.org/2001/04/xmlenc#sha256"/>
        <DigestValue>ZZQ4cVVwUmtaiXv6TkbkbwvaGHW0pXUfRJjA9PXijlU=</DigestValue>
      </Reference>
      <Reference URI="/xl/worksheets/sheet36.xml?ContentType=application/vnd.openxmlformats-officedocument.spreadsheetml.worksheet+xml">
        <DigestMethod Algorithm="http://www.w3.org/2001/04/xmlenc#sha256"/>
        <DigestValue>qR8cPEm6SmOTGU+powO5YpKagPAGWafRxL7XlfM8enc=</DigestValue>
      </Reference>
      <Reference URI="/xl/worksheets/sheet37.xml?ContentType=application/vnd.openxmlformats-officedocument.spreadsheetml.worksheet+xml">
        <DigestMethod Algorithm="http://www.w3.org/2001/04/xmlenc#sha256"/>
        <DigestValue>wV2F/4DD3Xo1cymp/9wH6rLXTfEAeEx08WEVP/9N4Qw=</DigestValue>
      </Reference>
      <Reference URI="/xl/worksheets/sheet38.xml?ContentType=application/vnd.openxmlformats-officedocument.spreadsheetml.worksheet+xml">
        <DigestMethod Algorithm="http://www.w3.org/2001/04/xmlenc#sha256"/>
        <DigestValue>G+SKcvE7IJiYgycsG+Afvc1W1PpxVUdcGb3G4Rkvm5k=</DigestValue>
      </Reference>
      <Reference URI="/xl/worksheets/sheet39.xml?ContentType=application/vnd.openxmlformats-officedocument.spreadsheetml.worksheet+xml">
        <DigestMethod Algorithm="http://www.w3.org/2001/04/xmlenc#sha256"/>
        <DigestValue>2kv1TyeJBytk8i7LJj3tVAcYMqaNNv7YnQ/N+xOp8ZU=</DigestValue>
      </Reference>
      <Reference URI="/xl/worksheets/sheet4.xml?ContentType=application/vnd.openxmlformats-officedocument.spreadsheetml.worksheet+xml">
        <DigestMethod Algorithm="http://www.w3.org/2001/04/xmlenc#sha256"/>
        <DigestValue>UMonF4MWj16ZQQVOlj7BQCH3KIp4eJSg0U60XwTA4jw=</DigestValue>
      </Reference>
      <Reference URI="/xl/worksheets/sheet40.xml?ContentType=application/vnd.openxmlformats-officedocument.spreadsheetml.worksheet+xml">
        <DigestMethod Algorithm="http://www.w3.org/2001/04/xmlenc#sha256"/>
        <DigestValue>tMFBPwlSbz11mw0KQAU53kfafw75SEn0DmwtZwOsBNE=</DigestValue>
      </Reference>
      <Reference URI="/xl/worksheets/sheet41.xml?ContentType=application/vnd.openxmlformats-officedocument.spreadsheetml.worksheet+xml">
        <DigestMethod Algorithm="http://www.w3.org/2001/04/xmlenc#sha256"/>
        <DigestValue>qwrteATx0EaK44TcXCJhtFEx7UdUi7gDKL9wkNmllcI=</DigestValue>
      </Reference>
      <Reference URI="/xl/worksheets/sheet42.xml?ContentType=application/vnd.openxmlformats-officedocument.spreadsheetml.worksheet+xml">
        <DigestMethod Algorithm="http://www.w3.org/2001/04/xmlenc#sha256"/>
        <DigestValue>UHTFM+NVXuQlCgNISQQ2url6dsb5pgh9LQpgB0b5fY0=</DigestValue>
      </Reference>
      <Reference URI="/xl/worksheets/sheet43.xml?ContentType=application/vnd.openxmlformats-officedocument.spreadsheetml.worksheet+xml">
        <DigestMethod Algorithm="http://www.w3.org/2001/04/xmlenc#sha256"/>
        <DigestValue>DqCIbnexCa+jTFh3Xdwi8UyqJF3IQdV3kL/6TQegfBg=</DigestValue>
      </Reference>
      <Reference URI="/xl/worksheets/sheet44.xml?ContentType=application/vnd.openxmlformats-officedocument.spreadsheetml.worksheet+xml">
        <DigestMethod Algorithm="http://www.w3.org/2001/04/xmlenc#sha256"/>
        <DigestValue>tolJhrLvl0ce3gaD2N8aVxnbUvt4vWeLh/nOGatrtOY=</DigestValue>
      </Reference>
      <Reference URI="/xl/worksheets/sheet45.xml?ContentType=application/vnd.openxmlformats-officedocument.spreadsheetml.worksheet+xml">
        <DigestMethod Algorithm="http://www.w3.org/2001/04/xmlenc#sha256"/>
        <DigestValue>XAsVuyGq/uvbpiq48ckIElDUl951LeNcjn9JrShq4KM=</DigestValue>
      </Reference>
      <Reference URI="/xl/worksheets/sheet46.xml?ContentType=application/vnd.openxmlformats-officedocument.spreadsheetml.worksheet+xml">
        <DigestMethod Algorithm="http://www.w3.org/2001/04/xmlenc#sha256"/>
        <DigestValue>0dVo0ihqRwor3EFFkZt855EKfaU0Fl45sUo1Gfb+xSE=</DigestValue>
      </Reference>
      <Reference URI="/xl/worksheets/sheet47.xml?ContentType=application/vnd.openxmlformats-officedocument.spreadsheetml.worksheet+xml">
        <DigestMethod Algorithm="http://www.w3.org/2001/04/xmlenc#sha256"/>
        <DigestValue>Oo9f+hPuQZ7CIBMqpiNmT4vrEtV6u4ugnv4o3Ao7p7Y=</DigestValue>
      </Reference>
      <Reference URI="/xl/worksheets/sheet48.xml?ContentType=application/vnd.openxmlformats-officedocument.spreadsheetml.worksheet+xml">
        <DigestMethod Algorithm="http://www.w3.org/2001/04/xmlenc#sha256"/>
        <DigestValue>wrmGHnzWgi1AEx5jfU5oVZTmDW8FSOYnri2WA7HACGo=</DigestValue>
      </Reference>
      <Reference URI="/xl/worksheets/sheet49.xml?ContentType=application/vnd.openxmlformats-officedocument.spreadsheetml.worksheet+xml">
        <DigestMethod Algorithm="http://www.w3.org/2001/04/xmlenc#sha256"/>
        <DigestValue>U0sqmL8/8QUvm0QdIYKw8jgCV8B4RRw5wUWn2O240V4=</DigestValue>
      </Reference>
      <Reference URI="/xl/worksheets/sheet5.xml?ContentType=application/vnd.openxmlformats-officedocument.spreadsheetml.worksheet+xml">
        <DigestMethod Algorithm="http://www.w3.org/2001/04/xmlenc#sha256"/>
        <DigestValue>JKb9kTkjA0Oon+1OHgqJsEX6rTeO39dxZZmajcXfHsI=</DigestValue>
      </Reference>
      <Reference URI="/xl/worksheets/sheet50.xml?ContentType=application/vnd.openxmlformats-officedocument.spreadsheetml.worksheet+xml">
        <DigestMethod Algorithm="http://www.w3.org/2001/04/xmlenc#sha256"/>
        <DigestValue>T6+27MZYyMlIB5zx8aKYa8BxfJJaj0JXp2/16tWf+As=</DigestValue>
      </Reference>
      <Reference URI="/xl/worksheets/sheet51.xml?ContentType=application/vnd.openxmlformats-officedocument.spreadsheetml.worksheet+xml">
        <DigestMethod Algorithm="http://www.w3.org/2001/04/xmlenc#sha256"/>
        <DigestValue>xYxG4U49HH403vOSjBYLcuAhrsptuoZjUI4I7PIFYaA=</DigestValue>
      </Reference>
      <Reference URI="/xl/worksheets/sheet52.xml?ContentType=application/vnd.openxmlformats-officedocument.spreadsheetml.worksheet+xml">
        <DigestMethod Algorithm="http://www.w3.org/2001/04/xmlenc#sha256"/>
        <DigestValue>RK1VrQyNMaTBD2Z2qDxJEwzA8nmG7sVFD0nPNVkz+og=</DigestValue>
      </Reference>
      <Reference URI="/xl/worksheets/sheet53.xml?ContentType=application/vnd.openxmlformats-officedocument.spreadsheetml.worksheet+xml">
        <DigestMethod Algorithm="http://www.w3.org/2001/04/xmlenc#sha256"/>
        <DigestValue>2k9XlD+beSr0Os/3Dj3KsC549OuTIP1ln28npBIjPwY=</DigestValue>
      </Reference>
      <Reference URI="/xl/worksheets/sheet54.xml?ContentType=application/vnd.openxmlformats-officedocument.spreadsheetml.worksheet+xml">
        <DigestMethod Algorithm="http://www.w3.org/2001/04/xmlenc#sha256"/>
        <DigestValue>uznINNNQgH+5ULMLZ2DhJull8RHLHNZ6YMG7x1Wz6+0=</DigestValue>
      </Reference>
      <Reference URI="/xl/worksheets/sheet6.xml?ContentType=application/vnd.openxmlformats-officedocument.spreadsheetml.worksheet+xml">
        <DigestMethod Algorithm="http://www.w3.org/2001/04/xmlenc#sha256"/>
        <DigestValue>SAQ9PMzyBrnHT4kH+MNAcTA5vG3Q76OFITyYLsvtOAM=</DigestValue>
      </Reference>
      <Reference URI="/xl/worksheets/sheet7.xml?ContentType=application/vnd.openxmlformats-officedocument.spreadsheetml.worksheet+xml">
        <DigestMethod Algorithm="http://www.w3.org/2001/04/xmlenc#sha256"/>
        <DigestValue>G44BKCfhzt2QNdT9MGxVV230SduidejwOZWvvq+0Nwk=</DigestValue>
      </Reference>
      <Reference URI="/xl/worksheets/sheet8.xml?ContentType=application/vnd.openxmlformats-officedocument.spreadsheetml.worksheet+xml">
        <DigestMethod Algorithm="http://www.w3.org/2001/04/xmlenc#sha256"/>
        <DigestValue>qstWxZHQhCLXC4GC+lAYpBUdWH62mPjLWVQaAKYRpp4=</DigestValue>
      </Reference>
      <Reference URI="/xl/worksheets/sheet9.xml?ContentType=application/vnd.openxmlformats-officedocument.spreadsheetml.worksheet+xml">
        <DigestMethod Algorithm="http://www.w3.org/2001/04/xmlenc#sha256"/>
        <DigestValue>MmTJWQTNRA4lDir7wEN2eKSH6h2ycQMQPLLe6zrbTsU=</DigestValue>
      </Reference>
    </Manifest>
    <SignatureProperties>
      <SignatureProperty Id="idSignatureTime" Target="#idPackageSignature">
        <mdssi:SignatureTime xmlns:mdssi="http://schemas.openxmlformats.org/package/2006/digital-signature">
          <mdssi:Format>YYYY-MM-DDThh:mm:ssTZD</mdssi:Format>
          <mdssi:Value>2025-04-08T21:14:14Z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Laura Borsato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2025-04-08T21:14:14Z</xd:SigningTime>
          <xd:SigningCertificate>
            <xd:Cert>
              <xd:CertDigest>
                <DigestMethod Algorithm="http://www.w3.org/2001/04/xmlenc#sha256"/>
                <DigestValue>lLZviIIQh8IUfowjJ4sNCabe7Sa/G2uWKA10PcILDM8=</DigestValue>
              </xd:CertDigest>
              <xd:IssuerSerial>
                <X509IssuerName>C=PY, O=DOCUMENTA S.A., SERIALNUMBER=RUC80050172-1, CN=CA-DOCUMENTA S.A.</X509IssuerName>
                <X509SerialNumber>5628383124245989107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V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MAAAB/AQAAGgAAAAAAAAADAAAAgAEAABgAAAAhAPAAAAAAAAAAAAAAAIA/AAAAAAAAAAAAAIA/AAAAAAAAAAAAAAAAAAAAAAAAAAAAAAAAAAAAAAAAAAAlAAAADAAAAAAAAIAoAAAADAAAAAEAAAAnAAAAGAAAAAEAAAAAAAAA////AAAAAAAlAAAADAAAAAEAAABMAAAAZAAAAB0BAAAEAAAAcgEAABgAAAAdAQAABA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0BAAAEAAAAcwEAABkAAAAlAAAADAAAAAEAAABUAAAAiAAAAB4BAAAEAAAAcQEAABgAAAABAAAAAMCAQY7jgEEeAQAABAAAAAoAAABMAAAAAAAAAAAAAAAAAAAA//////////9gAAAAMAA4AC8AMAA0AC8AMgAwADIANQAJAAAACQAAAAYAAAAJAAAACQAAAAYAAAAJAAAACQAAAAkAAAAJAAAASwAAAEAAAAAwAAAABQAAACAAAAABAAAAAQAAABAAAAAAAAAAAAAAAIABAADAAAAAAAAAAAAAAACAAQAAw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AAAAAAAAAATQAAACEA8AAAAAAAAAAAAAAAgD8AAAAAAAAAAAAAgD8AAAAAAAAAAAAAAAAAAAAAAAAAAAAAAAAAAAAAAAAAACUAAAAMAAAAAAAAgCgAAAAMAAAAAwAAACcAAAAYAAAAAwAAAAAAAAAAAAAAAAAAACUAAAAMAAAAAwAAAEwAAABkAAAAAAAAAAAAAAD//////////wAAAAAgAAAAgAEAAAAAAAAhAPAAAAAAAAAAAAAAAIA/AAAAAAAAAAAAAIA/AAAAAAAAAAAAAAAAAAAAAAAAAAAAAAAAAAAAAAAAAAAlAAAADAAAAAAAAIAoAAAADAAAAAMAAAAnAAAAGAAAAAMAAAAAAAAAAAAAAAAAAAAlAAAADAAAAAMAAABMAAAAZAAAAAAAAAAAAAAA//////////+AAQAAIAAAAAAAAABNAAAAIQDwAAAAAAAAAAAAAACAPwAAAAAAAAAAAACAPwAAAAAAAAAAAAAAAAAAAAAAAAAAAAAAAAAAAAAAAAAAJQAAAAwAAAAAAACAKAAAAAwAAAADAAAAJwAAABgAAAADAAAAAAAAAAAAAAAAAAAAJQAAAAwAAAADAAAATAAAAGQAAAAAAAAAbQAAAH8BAABuAAAAAAAAAG0AAACAAQAAAgAAACEA8AAAAAAAAAAAAAAAgD8AAAAAAAAAAAAAgD8AAAAAAAAAAAAAAAAAAAAAAAAAAAAAAAAAAAAAAAAAACUAAAAMAAAAAAAAgCgAAAAMAAAAAwAAACcAAAAYAAAAAwAAAAAAAAD///8AAAAAACUAAAAMAAAAAwAAAEwAAABkAAAAAAAAACAAAAB/AQAAbAAAAAAAAAAgAAAAgAEAAE0AAAAhAPAAAAAAAAAAAAAAAIA/AAAAAAAAAAAAAIA/AAAAAAAAAAAAAAAAAAAAAAAAAAAAAAAAAAAAAAAAAAAlAAAADAAAAAAAAIAoAAAADAAAAAMAAAAnAAAAGAAAAAMAAAAAAAAA////AAAAAAAlAAAADAAAAAMAAABMAAAAZAAAAAkAAABJAAAAHwAAAGwAAAAJAAAASQ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BJAAAAHgAAAGwAAAABAAAAAMCAQY7jgEEKAAAAbQAAAAEAAABMAAAABAAAAAkAAABJAAAAIAAAAG0AAABQAAAAWAAAABUAAAAWAAAADAAAAAAAAAAlAAAADAAAAAIAAAAnAAAAGAAAAAQAAAAAAAAA////AAAAAAAlAAAADAAAAAQAAABMAAAAZAAAAC0AAAAjAAAAdgEAAGwAAAAtAAAAIwAAAEoBAABKAAAAIQDwAAAAAAAAAAAAAACAPwAAAAAAAAAAAACAPwAAAAAAAAAAAAAAAAAAAAAAAAAAAAAAAAAAAAAAAAAAJQAAAAwAAAAAAACAKAAAAAwAAAAEAAAAJwAAABgAAAAEAAAAAAAAAP///wAAAAAAJQAAAAwAAAAEAAAATAAAAGQAAAAtAAAAIwAAAHYBAABpAAAALQAAACMAAABKAQAARwAAACEA8AAAAAAAAAAAAAAAgD8AAAAAAAAAAAAAgD8AAAAAAAAAAAAAAAAAAAAAAAAAAAAAAAAAAAAAAAAAACUAAAAMAAAAAAAAgCgAAAAMAAAABAAAACcAAAAYAAAABAAAAAAAAAD///8AAAAAACUAAAAMAAAABAAAAEwAAABkAAAALQAAAEoAAAC+AAAAaQAAAC0AAABKAAAAk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EoAAAC/AAAAagAAACUAAAAMAAAABAAAAFQAAACcAAAALgAAAEoAAAC9AAAAaQAAAAEAAAAAwIBBjuOAQS4AAABKAAAADQAAAEwAAAAAAAAAAAAAAAAAAAD//////////2gAAABMAGEAdQByAGEAIABCAG8AcgBzAGEAdABvAAAACwAAAAwAAAAOAAAACAAAAAwAAAAHAAAADgAAAA4AAAAIAAAACgAAAAwAAAAIAAAADgAAAEsAAABAAAAAMAAAAAUAAAAgAAAAAQAAAAEAAAAQAAAAAAAAAAAAAACAAQAAwAAAAAAAAAAAAAAAgAEAAMAAAAAlAAAADAAAAAIAAAAnAAAAGAAAAAUAAAAAAAAA////AAAAAAAlAAAADAAAAAUAAABMAAAAZAAAAAAAAAB0AAAAfwEAALwAAAAAAAAAdAAAAIABAABJAAAAIQDwAAAAAAAAAAAAAACAPwAAAAAAAAAAAACAPwAAAAAAAAAAAAAAAAAAAAAAAAAAAAAAAAAAAAAAAAAAJQAAAAwAAAAAAACAKAAAAAwAAAAFAAAAJwAAABgAAAAFAAAAAAAAAP///wAAAAAAJQAAAAwAAAAFAAAATAAAAGQAAAANAAAAdAAAAHIBAACIAAAADQAAAHQAAABmAQAAFQAAACEA8AAAAAAAAAAAAAAAgD8AAAAAAAAAAAAAgD8AAAAAAAAAAAAAAAAAAAAAAAAAAAAAAAAAAAAAAAAAACUAAAAMAAAAAAAAgCgAAAAMAAAABQAAACUAAAAMAAAAAQAAABgAAAAMAAAAAAAAABIAAAAMAAAAAQAAAB4AAAAYAAAADQAAAHQAAABzAQAAiQAAACUAAAAMAAAAAQAAAFQAAACcAAAADgAAAHQAAABtAAAAiAAAAAEAAAAAwIBBjuOAQQ4AAAB0AAAADQAAAEwAAAAAAAAAAAAAAAAAAAD//////////2gAAABMAGEAdQByAGEAIABCAG8AcgBzAGEAdABvAAAACAAAAAgAAAAJAAAABgAAAAgAAAAEAAAACQAAAAkAAAAGAAAABwAAAAgAAAAFAAAACQAAAEsAAABAAAAAMAAAAAUAAAAgAAAAAQAAAAEAAAAQAAAAAAAAAAAAAACAAQAAwAAAAAAAAAAAAAAAgAEAAMAAAAAlAAAADAAAAAIAAAAnAAAAGAAAAAUAAAAAAAAA////AAAAAAAlAAAADAAAAAUAAABMAAAAZAAAAA0AAACOAAAAcgEAAKIAAAANAAAAjgAAAGYBAAAVAAAAIQDwAAAAAAAAAAAAAACAPwAAAAAAAAAAAACAPwAAAAAAAAAAAAAAAAAAAAAAAAAAAAAAAAAAAAAAAAAAJQAAAAwAAAAAAACAKAAAAAwAAAAFAAAAJQAAAAwAAAABAAAAGAAAAAwAAAAAAAAAEgAAAAwAAAABAAAAHgAAABgAAAANAAAAjgAAAHMBAACjAAAAJQAAAAwAAAABAAAAVAAAAHQBAAAOAAAAjgAAAG4BAACiAAAAAQAAAADAgEGO44BBDgAAAI4AAAAxAAAATAAAAAAAAAAAAAAAAAAAAP//////////sAAAAEEAcABvAGQAZQByAGEAZABvACAALQAgAGMAbwBuAGYAbwByAG0AZQAgAGUAbAAgAFAAbwBkAGUAcgAgAEcAZQBuAGUAcgBhAGwAIABBAG0AcABsAGkAbwAgAGQALgAuAC4AAAAKAAAACQAAAAkAAAAJAAAACAAAAAYAAAAIAAAACQAAAAkAAAAEAAAABgAAAAQAAAAHAAAACQAAAAkAAAAFAAAACQAAAAYAAAAOAAAACAAAAAQAAAAIAAAABAAAAAQAAAAJAAAACQAAAAkAAAAIAAAABgAAAAQAAAALAAAACAAAAAkAAAAIAAAABgAAAAgAAAAEAAAABAAAAAoAAAAOAAAACQAAAAQAAAAEAAAACQAAAAQAAAAJAAAAAwAAAAMAAAADAAAASwAAAEAAAAAwAAAABQAAACAAAAABAAAAAQAAABAAAAAAAAAAAAAAAIABAADAAAAAAAAAAAAAAACAAQAAwAAAACUAAAAMAAAAAgAAACcAAAAYAAAABQAAAAAAAAD///8AAAAAACUAAAAMAAAABQAAAEwAAABkAAAADQAAAKgAAAAXAQAAvAAAAA0AAACoAAAACwEAABUAAAAhAPAAAAAAAAAAAAAAAIA/AAAAAAAAAAAAAIA/AAAAAAAAAAAAAAAAAAAAAAAAAAAAAAAAAAAAAAAAAAAlAAAADAAAAAAAAIAoAAAADAAAAAUAAAAlAAAADAAAAAEAAAAYAAAADAAAAAAAAAASAAAADAAAAAEAAAAWAAAADAAAAAAAAABUAAAAFAEAAA4AAACoAAAAFgEAALwAAAABAAAAAMCAQY7jgEEOAAAAqAAAACEAAABMAAAABAAAAA0AAACoAAAAGAEAAL0AAACQAAAARgBpAHIAbQBhAGQAbwAgAHAAbwByADoAIABMAEEAVQBSAEEAIABTAEkATABWAEkAQQAgAEIATwBSAFMAQQBUAE8AAAAIAAAABAAAAAYAAAAOAAAACAAAAAkAAAAJAAAABAAAAAkAAAAJAAAABgAAAAMAAAAEAAAACAAAAAoAAAALAAAACgAAAAoAAAAEAAAACQAAAAQAAAAIAAAACgAAAAQAAAAKAAAABAAAAAkAAAAMAAAACgAAAAkAAAAKAAAACAAAAAwAAAAWAAAADAAAAAAAAAAlAAAADAAAAAIAAAAOAAAAFAAAAAAAAAAQAAAAFAAAAA==</Object>
  <Object Id="idInvalidSigLnImg">AQAAAGwAAAAAAAAAAAAAAH8BAAC/AAAAAAAAAAAAAAAkGAAAFgwAACBFTUYAAAEAU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MAAAB/AQAAGgAAAAAAAAADAAAAgAEAABgAAAAhAPAAAAAAAAAAAAAAAIA/AAAAAAAAAAAAAIA/AAAAAAAAAAAAAAAAAAAAAAAAAAAAAAAAAAAAAAAAAAAlAAAADAAAAAAAAIAoAAAADAAAAAEAAAAnAAAAGAAAAAEAAAAAAAAA////AAAAAAAlAAAADAAAAAEAAABMAAAAZAAAAA0AAAADAAAAJAAAABoAAAANAAAAAwAAABgAAAAYAAAAIQDwAAAAAAAAAAAAAACAPwAAAAAAAAAAAACAPwAAAAAAAAAAAAAAAAAAAAAAAAAAAAAAAAAAAAAAAAAAJQAAAAwAAAAAAACAKAAAAAwAAAABAAAAFQAAAAwAAAADAAAAcgAAADAIAAAPAAAABAAAACIAAAAXAAAAD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DIAAAAEAAAAngAAABgAAAAyAAAABA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IAAAAEAAAAnwAAABkAAAAlAAAADAAAAAEAAABUAAAAqAAAADMAAAAEAAAAnQAAABgAAAABAAAAAMCAQY7jgEEzAAAABAAAAA8AAABMAAAAAAAAAAAAAAAAAAAA//////////9sAAAARgBpAHIAbQBhACAAbgBvACAAdgDhAGwAaQBkAGEAAAAIAAAABAAAAAYAAAAOAAAACAAAAAQAAAAJAAAACQAAAAQAAAAIAAAACAAAAAQAAAAEAAAACQAAAAgAAABLAAAAQAAAADAAAAAFAAAAIAAAAAEAAAABAAAAEAAAAAAAAAAAAAAAgAEAAMAAAAAAAAAAAAAAAIA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AAAAAAAAABNAAAAIQDwAAAAAAAAAAAAAACAPwAAAAAAAAAAAACAPwAAAAAAAAAAAAAAAAAAAAAAAAAAAAAAAAAAAAAAAAAAJQAAAAwAAAAAAACAKAAAAAwAAAADAAAAJwAAABgAAAADAAAAAAAAAAAAAAAAAAAAJQAAAAwAAAADAAAATAAAAGQAAAAAAAAAAAAAAP//////////AAAAACAAAACAAQAAAAAAACEA8AAAAAAAAAAAAAAAgD8AAAAAAAAAAAAAgD8AAAAAAAAAAAAAAAAAAAAAAAAAAAAAAAAAAAAAAAAAACUAAAAMAAAAAAAAgCgAAAAMAAAAAwAAACcAAAAYAAAAAwAAAAAAAAAAAAAAAAAAACUAAAAMAAAAAwAAAEwAAABkAAAAAAAAAAAAAAD//////////4ABAAAgAAAAAAAAAE0AAAAhAPAAAAAAAAAAAAAAAIA/AAAAAAAAAAAAAIA/AAAAAAAAAAAAAAAAAAAAAAAAAAAAAAAAAAAAAAAAAAAlAAAADAAAAAAAAIAoAAAADAAAAAMAAAAnAAAAGAAAAAMAAAAAAAAAAAAAAAAAAAAlAAAADAAAAAMAAABMAAAAZAAAAAAAAABtAAAAfwEAAG4AAAAAAAAAbQAAAIABAAACAAAAIQDwAAAAAAAAAAAAAACAPwAAAAAAAAAAAACAPwAAAAAAAAAAAAAAAAAAAAAAAAAAAAAAAAAAAAAAAAAAJQAAAAwAAAAAAACAKAAAAAwAAAADAAAAJwAAABgAAAADAAAAAAAAAP///wAAAAAAJQAAAAwAAAADAAAATAAAAGQAAAAAAAAAIAAAAH8BAABsAAAAAAAAACAAAACAAQAATQAAACEA8AAAAAAAAAAAAAAAgD8AAAAAAAAAAAAAgD8AAAAAAAAAAAAAAAAAAAAAAAAAAAAAAAAAAAAAAAAAACUAAAAMAAAAAAAAgCgAAAAMAAAAAwAAACcAAAAYAAAAAwAAAAAAAAD///8AAAAAACUAAAAMAAAAAwAAAEwAAABkAAAACQAAAEkAAAAfAAAAbAAAAAkAAABJ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EkAAAAeAAAAbAAAAAEAAAAAwIBBjuOAQQoAAABtAAAAAQAAAEwAAAAEAAAACQAAAEkAAAAgAAAAbQAAAFAAAABYAAAAFQAAABYAAAAMAAAAAAAAACUAAAAMAAAAAgAAACcAAAAYAAAABAAAAAAAAAD///8AAAAAACUAAAAMAAAABAAAAEwAAABkAAAALQAAACMAAAB2AQAAbAAAAC0AAAAjAAAASgEAAEoAAAAhAPAAAAAAAAAAAAAAAIA/AAAAAAAAAAAAAIA/AAAAAAAAAAAAAAAAAAAAAAAAAAAAAAAAAAAAAAAAAAAlAAAADAAAAAAAAIAoAAAADAAAAAQAAAAnAAAAGAAAAAQAAAAAAAAA////AAAAAAAlAAAADAAAAAQAAABMAAAAZAAAAC0AAAAjAAAAdgEAAGkAAAAtAAAAIwAAAEoBAABHAAAAIQDwAAAAAAAAAAAAAACAPwAAAAAAAAAAAACAPwAAAAAAAAAAAAAAAAAAAAAAAAAAAAAAAAAAAAAAAAAAJQAAAAwAAAAAAACAKAAAAAwAAAAEAAAAJwAAABgAAAAEAAAAAAAAAP///wAAAAAAJQAAAAwAAAAEAAAATAAAAGQAAAAtAAAASgAAAL4AAABpAAAALQAAAEoAAACS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SgAAAL8AAABqAAAAJQAAAAwAAAAEAAAAVAAAAJwAAAAuAAAASgAAAL0AAABpAAAAAQAAAADAgEGO44BBLgAAAEoAAAANAAAATAAAAAAAAAAAAAAAAAAAAP//////////aAAAAEwAYQB1AHIAYQAgAEIAbwByAHMAYQB0AG8AAAALAAAADAAAAA4AAAAIAAAADAAAAAcAAAAOAAAADgAAAAgAAAAKAAAADAAAAAgAAAAOAAAASwAAAEAAAAAwAAAABQAAACAAAAABAAAAAQAAABAAAAAAAAAAAAAAAIABAADAAAAAAAAAAAAAAACAAQAAwAAAACUAAAAMAAAAAgAAACcAAAAYAAAABQAAAAAAAAD///8AAAAAACUAAAAMAAAABQAAAEwAAABkAAAAAAAAAHQAAAB/AQAAvAAAAAAAAAB0AAAAgAEAAEkAAAAhAPAAAAAAAAAAAAAAAIA/AAAAAAAAAAAAAIA/AAAAAAAAAAAAAAAAAAAAAAAAAAAAAAAAAAAAAAAAAAAlAAAADAAAAAAAAIAoAAAADAAAAAUAAAAnAAAAGAAAAAUAAAAAAAAA////AAAAAAAlAAAADAAAAAUAAABMAAAAZAAAAA0AAAB0AAAAcgEAAIgAAAANAAAAdAAAAGYBAAAVAAAAIQDwAAAAAAAAAAAAAACAPwAAAAAAAAAAAACAPwAAAAAAAAAAAAAAAAAAAAAAAAAAAAAAAAAAAAAAAAAAJQAAAAwAAAAAAACAKAAAAAwAAAAFAAAAJQAAAAwAAAABAAAAGAAAAAwAAAAAAAAAEgAAAAwAAAABAAAAHgAAABgAAAANAAAAdAAAAHMBAACJAAAAJQAAAAwAAAABAAAAVAAAAJwAAAAOAAAAdAAAAG0AAACIAAAAAQAAAADAgEGO44BBDgAAAHQAAAANAAAATAAAAAAAAAAAAAAAAAAAAP//////////aAAAAEwAYQB1AHIAYQAgAEIAbwByAHMAYQB0AG8AAAAIAAAACAAAAAkAAAAGAAAACAAAAAQAAAAJAAAACQAAAAYAAAAHAAAACAAAAAUAAAAJAAAASwAAAEAAAAAwAAAABQAAACAAAAABAAAAAQAAABAAAAAAAAAAAAAAAIABAADAAAAAAAAAAAAAAACAAQAAwAAAACUAAAAMAAAAAgAAACcAAAAYAAAABQAAAAAAAAD///8AAAAAACUAAAAMAAAABQAAAEwAAABkAAAADQAAAI4AAAByAQAAogAAAA0AAACOAAAAZgEAABUAAAAhAPAAAAAAAAAAAAAAAIA/AAAAAAAAAAAAAIA/AAAAAAAAAAAAAAAAAAAAAAAAAAAAAAAAAAAAAAAAAAAlAAAADAAAAAAAAIAoAAAADAAAAAUAAAAlAAAADAAAAAEAAAAYAAAADAAAAAAAAAASAAAADAAAAAEAAAAeAAAAGAAAAA0AAACOAAAAcwEAAKMAAAAlAAAADAAAAAEAAABUAAAAdAEAAA4AAACOAAAAbgEAAKIAAAABAAAAAMCAQY7jgEEOAAAAjgAAADEAAABMAAAAAAAAAAAAAAAAAAAA//////////+wAAAAQQBwAG8AZABlAHIAYQBkAG8AIAAtACAAYwBvAG4AZgBvAHIAbQBlACAAZQBsACAAUABvAGQAZQByACAARwBlAG4AZQByAGEAbAAgAEEAbQBwAGwAaQBvACAAZAAuAC4ALgAAAAoAAAAJAAAACQAAAAkAAAAIAAAABgAAAAgAAAAJAAAACQAAAAQAAAAGAAAABAAAAAcAAAAJAAAACQAAAAUAAAAJAAAABgAAAA4AAAAIAAAABAAAAAgAAAAEAAAABAAAAAkAAAAJAAAACQAAAAgAAAAGAAAABAAAAAsAAAAIAAAACQAAAAgAAAAGAAAACAAAAAQAAAAEAAAACgAAAA4AAAAJAAAABAAAAAQAAAAJAAAABAAAAAkAAAADAAAAAwAAAAMAAABLAAAAQAAAADAAAAAFAAAAIAAAAAEAAAABAAAAEAAAAAAAAAAAAAAAgAEAAMAAAAAAAAAAAAAAAIABAADAAAAAJQAAAAwAAAACAAAAJwAAABgAAAAFAAAAAAAAAP///wAAAAAAJQAAAAwAAAAFAAAATAAAAGQAAAANAAAAqAAAABcBAAC8AAAADQAAAKgAAAALAQAAFQAAACEA8AAAAAAAAAAAAAAAgD8AAAAAAAAAAAAAgD8AAAAAAAAAAAAAAAAAAAAAAAAAAAAAAAAAAAAAAAAAACUAAAAMAAAAAAAAgCgAAAAMAAAABQAAACUAAAAMAAAAAQAAABgAAAAMAAAAAAAAABIAAAAMAAAAAQAAABYAAAAMAAAAAAAAAFQAAAAUAQAADgAAAKgAAAAWAQAAvAAAAAEAAAAAwIBBjuOAQQ4AAACoAAAAIQAAAEwAAAAEAAAADQAAAKgAAAAYAQAAvQAAAJAAAABGAGkAcgBtAGEAZABvACAAcABvAHIAOgAgAEwAQQBVAFIAQQAgAFMASQBMAFYASQBBACAAQgBPAFIAUwBBAFQATwBJAAgAAAAEAAAABgAAAA4AAAAIAAAACQAAAAkAAAAEAAAACQAAAAkAAAAGAAAAAwAAAAQAAAAIAAAACgAAAAsAAAAKAAAACgAAAAQAAAAJAAAABAAAAAgAAAAKAAAABAAAAAoAAAAEAAAACQAAAAwAAAAKAAAACQAAAAoAAAAIAAAAD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ITuIKGryzM+Trsh0bj3Y0T1pNTfEW7bS52OObzVkE9M=</DigestValue>
    </Reference>
    <Reference Type="http://www.w3.org/2000/09/xmldsig#Object" URI="#idOfficeObject">
      <DigestMethod Algorithm="http://www.w3.org/2001/04/xmlenc#sha256"/>
      <DigestValue>nJ6SRsvuAp0GnsAd6t8Bej3tk8CUpjoXjPYVVmWGf34=</DigestValue>
    </Reference>
    <Reference Type="http://uri.etsi.org/01903#SignedProperties" URI="#idSignedProperties">
      <Transforms>
        <Transform Algorithm="http://www.w3.org/TR/2001/REC-xml-c14n-20010315"/>
      </Transforms>
      <DigestMethod Algorithm="http://www.w3.org/2001/04/xmlenc#sha256"/>
      <DigestValue>oRDCmsE0g6RII3ZgzYJ3KfvSg0zkMOlXr6Z8s0Vz+M0=</DigestValue>
    </Reference>
    <Reference Type="http://www.w3.org/2000/09/xmldsig#Object" URI="#idValidSigLnImg">
      <DigestMethod Algorithm="http://www.w3.org/2001/04/xmlenc#sha256"/>
      <DigestValue>0u47uTqfgOXxHstyr7UOAEh8kXuOBJMnzne3/eezfl4=</DigestValue>
    </Reference>
    <Reference Type="http://www.w3.org/2000/09/xmldsig#Object" URI="#idInvalidSigLnImg">
      <DigestMethod Algorithm="http://www.w3.org/2001/04/xmlenc#sha256"/>
      <DigestValue>3KWyXzkQRGrNClO1W22y48d73CljKtB7CGK71+Sh694=</DigestValue>
    </Reference>
  </SignedInfo>
  <SignatureValue>z7PsWoduOWuUmwnoJdKFR7Nhm0AB1l+3Zi0bGQMgWL+vZe8LFcalt6GM+aoU3MdhUUJl8cScFHvL
OXJBAJ1cGGFvsT8YZH/YBzgrFuPDB06bWtSSyfjRnlrzivLrf8zYy11+4k1dWsgrzUql1uNwYCLi
aPSSqUpBmNjO1ronHMfjB5laaU2shprPssZKGxvDbbABkISJHIuBosL47UHz5QoTy3BiPKm6jqUX
uXoHUoca8MfPxEwcQrRZOHcCvUq7F2AO0LeGQC77qf4ucODxfVrZM6fxqxOWf1qRS0i2Bzs8r5tT
bB6tdcwagGsjrp6g0YUqq3zHzo0CDt85tHHd2w==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h1p2CFVsX3s8kwSXyq83AmFCaBCrjXjPLzLjxcEfepc=</DigestValue>
      </Reference>
      <Reference URI="/xl/calcChain.xml?ContentType=application/vnd.openxmlformats-officedocument.spreadsheetml.calcChain+xml">
        <DigestMethod Algorithm="http://www.w3.org/2001/04/xmlenc#sha256"/>
        <DigestValue>gxzALGnKCR9qVp4n2NH7AQQssMzt1FufolH8h2VhKgo=</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idBrOL+G+ZiSwpGTl6awDsL4los6VFAUNNOOA05vxx0=</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zOdbX6hx5mPnCCRcG3DAb1NIKK6RiOPvSn0SqFqK2+0=</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rKennGnIrDOz8D36M0BkWYcRFl0SQnCskaAIACGqzz4=</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aD/K6qUy9XuSuEIowU1jNg4hS0oIhLvto3I0/r2kqjQ=</DigestValue>
      </Reference>
      <Reference URI="/xl/drawings/drawing15.xml?ContentType=application/vnd.openxmlformats-officedocument.drawing+xml">
        <DigestMethod Algorithm="http://www.w3.org/2001/04/xmlenc#sha256"/>
        <DigestValue>a0RnEDYqXIPdhmgpJxTaIadDqjZJ0Hp7mwtlD9C9z9E=</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KhzUedBI7+2NxpubSP+X8heeOG5wQQm4LGfD0KIUlDE=</DigestValue>
      </Reference>
      <Reference URI="/xl/drawings/drawing18.xml?ContentType=application/vnd.openxmlformats-officedocument.drawing+xml">
        <DigestMethod Algorithm="http://www.w3.org/2001/04/xmlenc#sha256"/>
        <DigestValue>kYq/MqkuJ2EOOK4kuy3Fb6XrCLAVDjYmae2fypjYleU=</DigestValue>
      </Reference>
      <Reference URI="/xl/drawings/drawing19.xml?ContentType=application/vnd.openxmlformats-officedocument.drawing+xml">
        <DigestMethod Algorithm="http://www.w3.org/2001/04/xmlenc#sha256"/>
        <DigestValue>1rekPxuyzAdf+1FSWNK4QWtBQr/QnozbJsuxwGC5Vf4=</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1L1Sz9DgfWlo5dpn6ganqtoiqDc/sPexZUKbHSAYYdM=</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MRPez19jeZDQWmn+qQqJqTXuwW5q0tgs75k6iiE6oIE=</DigestValue>
      </Reference>
      <Reference URI="/xl/drawings/drawing24.xml?ContentType=application/vnd.openxmlformats-officedocument.drawing+xml">
        <DigestMethod Algorithm="http://www.w3.org/2001/04/xmlenc#sha256"/>
        <DigestValue>MIjjcgrEY9YiYlGk0qpks9x9+GKTr7WG/VGoFUv7jLg=</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Ms9FfNfUxR+lJxzEqjFh581gZqW/Z8LfXEoRq3OMyBY=</DigestValue>
      </Reference>
      <Reference URI="/xl/drawings/drawing27.xml?ContentType=application/vnd.openxmlformats-officedocument.drawing+xml">
        <DigestMethod Algorithm="http://www.w3.org/2001/04/xmlenc#sha256"/>
        <DigestValue>0gHe8FXtbFogOTpfGd5nDUPTAfhe+JJxZNz05uqagpg=</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J8uYjVSk0Cu52Ew3wvrmpZ9k78+pGp6JPbiPFr3a1HY=</DigestValue>
      </Reference>
      <Reference URI="/xl/drawings/drawing30.xml?ContentType=application/vnd.openxmlformats-officedocument.drawing+xml">
        <DigestMethod Algorithm="http://www.w3.org/2001/04/xmlenc#sha256"/>
        <DigestValue>H5OOXqfniB/eBS9Ykoi03Bek7qD8o5E0kjiC8QLlqRw=</DigestValue>
      </Reference>
      <Reference URI="/xl/drawings/drawing31.xml?ContentType=application/vnd.openxmlformats-officedocument.drawing+xml">
        <DigestMethod Algorithm="http://www.w3.org/2001/04/xmlenc#sha256"/>
        <DigestValue>ERg5NeGCKldCOsUfYofC8KO/AM2MJ/wBAoZjd1skxX0=</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lmHEhGqUOIvTdzqA4MMf1HGIUzONbCf8HE0P9xZ/YZQ=</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s4RIhLIqiRTb3kuIIXtbqhQ+jx/aWVQY2CLlK2wYSHw=</DigestValue>
      </Reference>
      <Reference URI="/xl/drawings/drawing4.xml?ContentType=application/vnd.openxmlformats-officedocument.drawing+xml">
        <DigestMethod Algorithm="http://www.w3.org/2001/04/xmlenc#sha256"/>
        <DigestValue>EMFI9P9vMPWLr1w6lRVsLgRyeIJc+jgJMx5uEN1fEuQ=</DigestValue>
      </Reference>
      <Reference URI="/xl/drawings/drawing40.xml?ContentType=application/vnd.openxmlformats-officedocument.drawing+xml">
        <DigestMethod Algorithm="http://www.w3.org/2001/04/xmlenc#sha256"/>
        <DigestValue>TqopPolN+hyW/jE2mFdJYzh0c22ckDulSGwmBmMtHV0=</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FFLF0wuH5ro8DB0In06KpakHcJuwJ6w0qbW9ZIM9Reo=</DigestValue>
      </Reference>
      <Reference URI="/xl/drawings/drawing44.xml?ContentType=application/vnd.openxmlformats-officedocument.drawing+xml">
        <DigestMethod Algorithm="http://www.w3.org/2001/04/xmlenc#sha256"/>
        <DigestValue>DevasOTZrRxZhHTzZUVbCTWCP05kH9iTs6nxGveJZY0=</DigestValue>
      </Reference>
      <Reference URI="/xl/drawings/drawing45.xml?ContentType=application/vnd.openxmlformats-officedocument.drawing+xml">
        <DigestMethod Algorithm="http://www.w3.org/2001/04/xmlenc#sha256"/>
        <DigestValue>XuNW+K88v+mHmRAKIj7KChHPrpgGZeV4GeZZvnn1P4w=</DigestValue>
      </Reference>
      <Reference URI="/xl/drawings/drawing46.xml?ContentType=application/vnd.openxmlformats-officedocument.drawing+xml">
        <DigestMethod Algorithm="http://www.w3.org/2001/04/xmlenc#sha256"/>
        <DigestValue>eDapaFg2O0WlJZ8RzfMBg82RCjX8Lo647o+2BAf/9fo=</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voDQsK0AiEut47ehmc+8UoVJwwLrJ7MNOdf6gNhLzwI=</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xqsM7Aw2oBjQd2B30ZB6Agk4uHAloFR30znweDV4ctI=</DigestValue>
      </Reference>
      <Reference URI="/xl/drawings/drawing9.xml?ContentType=application/vnd.openxmlformats-officedocument.drawing+xml">
        <DigestMethod Algorithm="http://www.w3.org/2001/04/xmlenc#sha256"/>
        <DigestValue>Zc+fib2rvTAAic+jEjdQHlIyuZcfj5ukcSA2TSKyn0k=</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Cvqxn2uE6xEoWOBssFhppUqBh2h8m8eq7FFUWu+0cLc=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R1oEcRlnzZMwrpVmbPvCKQHudBtDN7sOzDx8tbhpajA=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nfj4AeO7x7F80EqmNJDTM6QloDU0OClz1frbAvzvb9k=</DigestValue>
      </Reference>
      <Reference URI="/xl/externalLinks/externalLink1.xml?ContentType=application/vnd.openxmlformats-officedocument.spreadsheetml.externalLink+xml">
        <DigestMethod Algorithm="http://www.w3.org/2001/04/xmlenc#sha256"/>
        <DigestValue>+8L6mTmbvzazfMQ3jzRQX9GildLghn2sEKIB27IgWl0=</DigestValue>
      </Reference>
      <Reference URI="/xl/externalLinks/externalLink2.xml?ContentType=application/vnd.openxmlformats-officedocument.spreadsheetml.externalLink+xml">
        <DigestMethod Algorithm="http://www.w3.org/2001/04/xmlenc#sha256"/>
        <DigestValue>QWXDdr+zdKw1nGEkPzrZq9LwBDZSM4t2qKXX0PVqM+E=</DigestValue>
      </Reference>
      <Reference URI="/xl/media/image1.png?ContentType=image/png">
        <DigestMethod Algorithm="http://www.w3.org/2001/04/xmlenc#sha256"/>
        <DigestValue>JNtC+nxkCU0GOv4SAus+RdFXOOiunkKmSsG4HDTfwqY=</DigestValue>
      </Reference>
      <Reference URI="/xl/media/image10.emf?ContentType=image/x-emf">
        <DigestMethod Algorithm="http://www.w3.org/2001/04/xmlenc#sha256"/>
        <DigestValue>pF8zMV0nASLHJqvo8O0Ctl5gLRfQV9Fo6yuN25Td0Z0=</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OQTA4Il5UiZmMy1BjaXc2SMe9Z45gZCT9P+CjUf5mdw=</DigestValue>
      </Reference>
      <Reference URI="/xl/media/image13.png?ContentType=image/png">
        <DigestMethod Algorithm="http://www.w3.org/2001/04/xmlenc#sha256"/>
        <DigestValue>kOhnXhjqZw8KZxGqqzOC2A+yzycwJ2/JJ4fVnzeKzVQ=</DigestValue>
      </Reference>
      <Reference URI="/xl/media/image14.png?ContentType=image/png">
        <DigestMethod Algorithm="http://www.w3.org/2001/04/xmlenc#sha256"/>
        <DigestValue>cJtYFbxlEpPHL+4NO/OCZvLUXDdP+/zvZ+zRaY6biZU=</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su1d8Uw90Mx7nLnXI3owJO6s0+JCzxFH/ZnVrlVQ0pw=</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0gVYxujKTLtATbreioHRTmyvEblJyjQAiakEhQebzSE=</DigestValue>
      </Reference>
      <Reference URI="/xl/media/image9.emf?ContentType=image/x-emf">
        <DigestMethod Algorithm="http://www.w3.org/2001/04/xmlenc#sha256"/>
        <DigestValue>D5tuNaOIsBGAWamXcFCbWxUT7WTBrUB9DAzn2afQW30=</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cpGKJFVRQ+IpSJ46YOzohz4bAWeApXYtYKhqrjpaqHM=</DigestValue>
      </Reference>
      <Reference URI="/xl/printerSettings/printerSettings13.bin?ContentType=application/vnd.openxmlformats-officedocument.spreadsheetml.printerSettings">
        <DigestMethod Algorithm="http://www.w3.org/2001/04/xmlenc#sha256"/>
        <DigestValue>8USkUFyyQC6vt/cStNpyosSfUZL4RXV98ntUyyuaA8U=</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cpGKJFVRQ+IpSJ46YOzohz4bAWeApXYtYKhqrjpaqHM=</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/KrUCruci2/1RkItz8Lt852L9uddhblvZaOpQVjKgx4=</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8hnpiEzIQa1oVQchg5OxsScNSkThC5FUS60BG9XS/R0=</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AHHdk7Oldj37VKLSGqaoa7NeppEpHhAF1CsSSlPbBUY=</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YNAQ+d1VGnvRIsfiHmXVPMhhzD0a6Tyu6xBWC/SJj/s=</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IQ9AuRclm+/7A2YGCaK64AstVQMayWzo/XG8t722Zgg=</DigestValue>
      </Reference>
      <Reference URI="/xl/printerSettings/printerSettings46.bin?ContentType=application/vnd.openxmlformats-officedocument.spreadsheetml.printerSettings">
        <DigestMethod Algorithm="http://www.w3.org/2001/04/xmlenc#sha256"/>
        <DigestValue>IQ9AuRclm+/7A2YGCaK64AstVQMayWzo/XG8t722Zgg=</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AHHdk7Oldj37VKLSGqaoa7NeppEpHhAF1CsSSlPbBUY=</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Tk9LK+ZWXefqfSgjKvpxh3wCnZiNDftIGDWyddQuC14=</DigestValue>
      </Reference>
      <Reference URI="/xl/sharedStrings.xml?ContentType=application/vnd.openxmlformats-officedocument.spreadsheetml.sharedStrings+xml">
        <DigestMethod Algorithm="http://www.w3.org/2001/04/xmlenc#sha256"/>
        <DigestValue>rxlvjmUtPxwFDg5sVpWvRrZ9VqvqWrdCc5Ev11TjzfE=</DigestValue>
      </Reference>
      <Reference URI="/xl/styles.xml?ContentType=application/vnd.openxmlformats-officedocument.spreadsheetml.styles+xml">
        <DigestMethod Algorithm="http://www.w3.org/2001/04/xmlenc#sha256"/>
        <DigestValue>JiPzGQrzkF43ErbsfKKCqhUE2HA6NUiWPh4XAJx/tQI=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qwk1EvmwqU2xxeu7ix0q4ChBo8+jGZZAYJmBu9Z0N5E=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Mgr43YT40CuHIWulqwUU6hmpzblOp1eWCRtsyuB5BLU=</DigestValue>
      </Reference>
      <Reference URI="/xl/worksheets/sheet10.xml?ContentType=application/vnd.openxmlformats-officedocument.spreadsheetml.worksheet+xml">
        <DigestMethod Algorithm="http://www.w3.org/2001/04/xmlenc#sha256"/>
        <DigestValue>aWk5xq3h4OjyaGfgdVq28jT5g+p+bl15apjgZQ9jc18=</DigestValue>
      </Reference>
      <Reference URI="/xl/worksheets/sheet11.xml?ContentType=application/vnd.openxmlformats-officedocument.spreadsheetml.worksheet+xml">
        <DigestMethod Algorithm="http://www.w3.org/2001/04/xmlenc#sha256"/>
        <DigestValue>K5LU7ihBQOFEZPeS2qorYE6qqyN4HUK5Of3wjfzmsQU=</DigestValue>
      </Reference>
      <Reference URI="/xl/worksheets/sheet12.xml?ContentType=application/vnd.openxmlformats-officedocument.spreadsheetml.worksheet+xml">
        <DigestMethod Algorithm="http://www.w3.org/2001/04/xmlenc#sha256"/>
        <DigestValue>uwpVCQX5SGhVmQYoObg4mySlBr0H93eWpXAdOYDCj7o=</DigestValue>
      </Reference>
      <Reference URI="/xl/worksheets/sheet13.xml?ContentType=application/vnd.openxmlformats-officedocument.spreadsheetml.worksheet+xml">
        <DigestMethod Algorithm="http://www.w3.org/2001/04/xmlenc#sha256"/>
        <DigestValue>7thZnU0+NNHzNSzKHnGejJZ5MeM7Wy/JjfeWsVNE7aI=</DigestValue>
      </Reference>
      <Reference URI="/xl/worksheets/sheet14.xml?ContentType=application/vnd.openxmlformats-officedocument.spreadsheetml.worksheet+xml">
        <DigestMethod Algorithm="http://www.w3.org/2001/04/xmlenc#sha256"/>
        <DigestValue>OqhCY58Y1eQ3WmlrYKr0Wom/QDmrTXW0ZsREagaHO0A=</DigestValue>
      </Reference>
      <Reference URI="/xl/worksheets/sheet15.xml?ContentType=application/vnd.openxmlformats-officedocument.spreadsheetml.worksheet+xml">
        <DigestMethod Algorithm="http://www.w3.org/2001/04/xmlenc#sha256"/>
        <DigestValue>OQWy0VVBnuJhRlcwvbKkN+5G5mMY55PNRAD3BEYRSco=</DigestValue>
      </Reference>
      <Reference URI="/xl/worksheets/sheet16.xml?ContentType=application/vnd.openxmlformats-officedocument.spreadsheetml.worksheet+xml">
        <DigestMethod Algorithm="http://www.w3.org/2001/04/xmlenc#sha256"/>
        <DigestValue>pQ0scTpfvzBeHgXfBKsZm4QTUrHCZFj2mZoVdl0WBJU=</DigestValue>
      </Reference>
      <Reference URI="/xl/worksheets/sheet17.xml?ContentType=application/vnd.openxmlformats-officedocument.spreadsheetml.worksheet+xml">
        <DigestMethod Algorithm="http://www.w3.org/2001/04/xmlenc#sha256"/>
        <DigestValue>St1AD5K1ZMfWt4FDhp9GUGQ3YbnQ4epJ0VeONN9MVEA=</DigestValue>
      </Reference>
      <Reference URI="/xl/worksheets/sheet18.xml?ContentType=application/vnd.openxmlformats-officedocument.spreadsheetml.worksheet+xml">
        <DigestMethod Algorithm="http://www.w3.org/2001/04/xmlenc#sha256"/>
        <DigestValue>5NmyIcSjzGVeoZK0yD8sErjxN9xM4Iyu+T4jNFiTuFA=</DigestValue>
      </Reference>
      <Reference URI="/xl/worksheets/sheet19.xml?ContentType=application/vnd.openxmlformats-officedocument.spreadsheetml.worksheet+xml">
        <DigestMethod Algorithm="http://www.w3.org/2001/04/xmlenc#sha256"/>
        <DigestValue>Kkbk7AJTCWl3KewDSn6pWse8kPe+710+AYSQwaYutgU=</DigestValue>
      </Reference>
      <Reference URI="/xl/worksheets/sheet2.xml?ContentType=application/vnd.openxmlformats-officedocument.spreadsheetml.worksheet+xml">
        <DigestMethod Algorithm="http://www.w3.org/2001/04/xmlenc#sha256"/>
        <DigestValue>srNhMSqJ7X88fP/jJ8IowxzR2M0ahEeDEWQ6Ou7fEF8=</DigestValue>
      </Reference>
      <Reference URI="/xl/worksheets/sheet20.xml?ContentType=application/vnd.openxmlformats-officedocument.spreadsheetml.worksheet+xml">
        <DigestMethod Algorithm="http://www.w3.org/2001/04/xmlenc#sha256"/>
        <DigestValue>eQMb+ACJkxXtH89DdgIHFgZOC19jjkXcEVEYALr+j+Y=</DigestValue>
      </Reference>
      <Reference URI="/xl/worksheets/sheet21.xml?ContentType=application/vnd.openxmlformats-officedocument.spreadsheetml.worksheet+xml">
        <DigestMethod Algorithm="http://www.w3.org/2001/04/xmlenc#sha256"/>
        <DigestValue>e2Kp6XyRkSTDrg2JzlGEcCIgZpmwFikPhDEzUaIgl98=</DigestValue>
      </Reference>
      <Reference URI="/xl/worksheets/sheet22.xml?ContentType=application/vnd.openxmlformats-officedocument.spreadsheetml.worksheet+xml">
        <DigestMethod Algorithm="http://www.w3.org/2001/04/xmlenc#sha256"/>
        <DigestValue>xMy1RLtuugRoqzT6O8Gn5jRkTivGykbOyCKvoeH4p4Y=</DigestValue>
      </Reference>
      <Reference URI="/xl/worksheets/sheet23.xml?ContentType=application/vnd.openxmlformats-officedocument.spreadsheetml.worksheet+xml">
        <DigestMethod Algorithm="http://www.w3.org/2001/04/xmlenc#sha256"/>
        <DigestValue>/nuBCg50I/464y7JVyRDpgzFfBrjQJiKjViJDailIk0=</DigestValue>
      </Reference>
      <Reference URI="/xl/worksheets/sheet24.xml?ContentType=application/vnd.openxmlformats-officedocument.spreadsheetml.worksheet+xml">
        <DigestMethod Algorithm="http://www.w3.org/2001/04/xmlenc#sha256"/>
        <DigestValue>uzYa0r8yEeyMGokFOH5r8NntTKIk/CuMlZULWZ0owg8=</DigestValue>
      </Reference>
      <Reference URI="/xl/worksheets/sheet25.xml?ContentType=application/vnd.openxmlformats-officedocument.spreadsheetml.worksheet+xml">
        <DigestMethod Algorithm="http://www.w3.org/2001/04/xmlenc#sha256"/>
        <DigestValue>HvzqpxWnyw82je+0oXH2spi1F9OXmmUHYn7qNxedUIs=</DigestValue>
      </Reference>
      <Reference URI="/xl/worksheets/sheet26.xml?ContentType=application/vnd.openxmlformats-officedocument.spreadsheetml.worksheet+xml">
        <DigestMethod Algorithm="http://www.w3.org/2001/04/xmlenc#sha256"/>
        <DigestValue>OquHmTDPQawRo8M12KQ01rdTuR7RmfovnttAcWyypUE=</DigestValue>
      </Reference>
      <Reference URI="/xl/worksheets/sheet27.xml?ContentType=application/vnd.openxmlformats-officedocument.spreadsheetml.worksheet+xml">
        <DigestMethod Algorithm="http://www.w3.org/2001/04/xmlenc#sha256"/>
        <DigestValue>8rVo0XXOtPU/yju0LY/AjZidkVodgX0LUyLP5zBEy4A=</DigestValue>
      </Reference>
      <Reference URI="/xl/worksheets/sheet28.xml?ContentType=application/vnd.openxmlformats-officedocument.spreadsheetml.worksheet+xml">
        <DigestMethod Algorithm="http://www.w3.org/2001/04/xmlenc#sha256"/>
        <DigestValue>9FTIN0L+Jerb20N4fqo2aTLzI0q2U/yD7tPU3RG0Bfk=</DigestValue>
      </Reference>
      <Reference URI="/xl/worksheets/sheet29.xml?ContentType=application/vnd.openxmlformats-officedocument.spreadsheetml.worksheet+xml">
        <DigestMethod Algorithm="http://www.w3.org/2001/04/xmlenc#sha256"/>
        <DigestValue>lafQIercLHrtpwxfcgGWUXcEwkuKXKiOKCPIYllhoL8=</DigestValue>
      </Reference>
      <Reference URI="/xl/worksheets/sheet3.xml?ContentType=application/vnd.openxmlformats-officedocument.spreadsheetml.worksheet+xml">
        <DigestMethod Algorithm="http://www.w3.org/2001/04/xmlenc#sha256"/>
        <DigestValue>QTUSpIV+Y5D57yILkr7xxt7rPfpUl2sZSPZTukD6CuI=</DigestValue>
      </Reference>
      <Reference URI="/xl/worksheets/sheet30.xml?ContentType=application/vnd.openxmlformats-officedocument.spreadsheetml.worksheet+xml">
        <DigestMethod Algorithm="http://www.w3.org/2001/04/xmlenc#sha256"/>
        <DigestValue>Mvb5kC1bR2gWKnotCysR3SaqHzIAp2pE+k/MKUytW5o=</DigestValue>
      </Reference>
      <Reference URI="/xl/worksheets/sheet31.xml?ContentType=application/vnd.openxmlformats-officedocument.spreadsheetml.worksheet+xml">
        <DigestMethod Algorithm="http://www.w3.org/2001/04/xmlenc#sha256"/>
        <DigestValue>qfwZwB7t05NzqBcfj3E7X3WLN5v/aX3Onw3EMO/jVX0=</DigestValue>
      </Reference>
      <Reference URI="/xl/worksheets/sheet32.xml?ContentType=application/vnd.openxmlformats-officedocument.spreadsheetml.worksheet+xml">
        <DigestMethod Algorithm="http://www.w3.org/2001/04/xmlenc#sha256"/>
        <DigestValue>5sTCJ7YUO0/nh8xYu/7b2zJk8UGM4xLT/WlA5oD840o=</DigestValue>
      </Reference>
      <Reference URI="/xl/worksheets/sheet33.xml?ContentType=application/vnd.openxmlformats-officedocument.spreadsheetml.worksheet+xml">
        <DigestMethod Algorithm="http://www.w3.org/2001/04/xmlenc#sha256"/>
        <DigestValue>xsD3kbDZvAyIqsBBDlyjmgVj4q/CqIhPbN1flH+iAjA=</DigestValue>
      </Reference>
      <Reference URI="/xl/worksheets/sheet34.xml?ContentType=application/vnd.openxmlformats-officedocument.spreadsheetml.worksheet+xml">
        <DigestMethod Algorithm="http://www.w3.org/2001/04/xmlenc#sha256"/>
        <DigestValue>BQigphc/AzG7VctTWVwqtn0evqGEIIGm2BW6vrHC+2g=</DigestValue>
      </Reference>
      <Reference URI="/xl/worksheets/sheet35.xml?ContentType=application/vnd.openxmlformats-officedocument.spreadsheetml.worksheet+xml">
        <DigestMethod Algorithm="http://www.w3.org/2001/04/xmlenc#sha256"/>
        <DigestValue>ZZQ4cVVwUmtaiXv6TkbkbwvaGHW0pXUfRJjA9PXijlU=</DigestValue>
      </Reference>
      <Reference URI="/xl/worksheets/sheet36.xml?ContentType=application/vnd.openxmlformats-officedocument.spreadsheetml.worksheet+xml">
        <DigestMethod Algorithm="http://www.w3.org/2001/04/xmlenc#sha256"/>
        <DigestValue>qR8cPEm6SmOTGU+powO5YpKagPAGWafRxL7XlfM8enc=</DigestValue>
      </Reference>
      <Reference URI="/xl/worksheets/sheet37.xml?ContentType=application/vnd.openxmlformats-officedocument.spreadsheetml.worksheet+xml">
        <DigestMethod Algorithm="http://www.w3.org/2001/04/xmlenc#sha256"/>
        <DigestValue>wV2F/4DD3Xo1cymp/9wH6rLXTfEAeEx08WEVP/9N4Qw=</DigestValue>
      </Reference>
      <Reference URI="/xl/worksheets/sheet38.xml?ContentType=application/vnd.openxmlformats-officedocument.spreadsheetml.worksheet+xml">
        <DigestMethod Algorithm="http://www.w3.org/2001/04/xmlenc#sha256"/>
        <DigestValue>G+SKcvE7IJiYgycsG+Afvc1W1PpxVUdcGb3G4Rkvm5k=</DigestValue>
      </Reference>
      <Reference URI="/xl/worksheets/sheet39.xml?ContentType=application/vnd.openxmlformats-officedocument.spreadsheetml.worksheet+xml">
        <DigestMethod Algorithm="http://www.w3.org/2001/04/xmlenc#sha256"/>
        <DigestValue>2kv1TyeJBytk8i7LJj3tVAcYMqaNNv7YnQ/N+xOp8ZU=</DigestValue>
      </Reference>
      <Reference URI="/xl/worksheets/sheet4.xml?ContentType=application/vnd.openxmlformats-officedocument.spreadsheetml.worksheet+xml">
        <DigestMethod Algorithm="http://www.w3.org/2001/04/xmlenc#sha256"/>
        <DigestValue>UMonF4MWj16ZQQVOlj7BQCH3KIp4eJSg0U60XwTA4jw=</DigestValue>
      </Reference>
      <Reference URI="/xl/worksheets/sheet40.xml?ContentType=application/vnd.openxmlformats-officedocument.spreadsheetml.worksheet+xml">
        <DigestMethod Algorithm="http://www.w3.org/2001/04/xmlenc#sha256"/>
        <DigestValue>tMFBPwlSbz11mw0KQAU53kfafw75SEn0DmwtZwOsBNE=</DigestValue>
      </Reference>
      <Reference URI="/xl/worksheets/sheet41.xml?ContentType=application/vnd.openxmlformats-officedocument.spreadsheetml.worksheet+xml">
        <DigestMethod Algorithm="http://www.w3.org/2001/04/xmlenc#sha256"/>
        <DigestValue>qwrteATx0EaK44TcXCJhtFEx7UdUi7gDKL9wkNmllcI=</DigestValue>
      </Reference>
      <Reference URI="/xl/worksheets/sheet42.xml?ContentType=application/vnd.openxmlformats-officedocument.spreadsheetml.worksheet+xml">
        <DigestMethod Algorithm="http://www.w3.org/2001/04/xmlenc#sha256"/>
        <DigestValue>UHTFM+NVXuQlCgNISQQ2url6dsb5pgh9LQpgB0b5fY0=</DigestValue>
      </Reference>
      <Reference URI="/xl/worksheets/sheet43.xml?ContentType=application/vnd.openxmlformats-officedocument.spreadsheetml.worksheet+xml">
        <DigestMethod Algorithm="http://www.w3.org/2001/04/xmlenc#sha256"/>
        <DigestValue>DqCIbnexCa+jTFh3Xdwi8UyqJF3IQdV3kL/6TQegfBg=</DigestValue>
      </Reference>
      <Reference URI="/xl/worksheets/sheet44.xml?ContentType=application/vnd.openxmlformats-officedocument.spreadsheetml.worksheet+xml">
        <DigestMethod Algorithm="http://www.w3.org/2001/04/xmlenc#sha256"/>
        <DigestValue>tolJhrLvl0ce3gaD2N8aVxnbUvt4vWeLh/nOGatrtOY=</DigestValue>
      </Reference>
      <Reference URI="/xl/worksheets/sheet45.xml?ContentType=application/vnd.openxmlformats-officedocument.spreadsheetml.worksheet+xml">
        <DigestMethod Algorithm="http://www.w3.org/2001/04/xmlenc#sha256"/>
        <DigestValue>XAsVuyGq/uvbpiq48ckIElDUl951LeNcjn9JrShq4KM=</DigestValue>
      </Reference>
      <Reference URI="/xl/worksheets/sheet46.xml?ContentType=application/vnd.openxmlformats-officedocument.spreadsheetml.worksheet+xml">
        <DigestMethod Algorithm="http://www.w3.org/2001/04/xmlenc#sha256"/>
        <DigestValue>0dVo0ihqRwor3EFFkZt855EKfaU0Fl45sUo1Gfb+xSE=</DigestValue>
      </Reference>
      <Reference URI="/xl/worksheets/sheet47.xml?ContentType=application/vnd.openxmlformats-officedocument.spreadsheetml.worksheet+xml">
        <DigestMethod Algorithm="http://www.w3.org/2001/04/xmlenc#sha256"/>
        <DigestValue>Oo9f+hPuQZ7CIBMqpiNmT4vrEtV6u4ugnv4o3Ao7p7Y=</DigestValue>
      </Reference>
      <Reference URI="/xl/worksheets/sheet48.xml?ContentType=application/vnd.openxmlformats-officedocument.spreadsheetml.worksheet+xml">
        <DigestMethod Algorithm="http://www.w3.org/2001/04/xmlenc#sha256"/>
        <DigestValue>wrmGHnzWgi1AEx5jfU5oVZTmDW8FSOYnri2WA7HACGo=</DigestValue>
      </Reference>
      <Reference URI="/xl/worksheets/sheet49.xml?ContentType=application/vnd.openxmlformats-officedocument.spreadsheetml.worksheet+xml">
        <DigestMethod Algorithm="http://www.w3.org/2001/04/xmlenc#sha256"/>
        <DigestValue>U0sqmL8/8QUvm0QdIYKw8jgCV8B4RRw5wUWn2O240V4=</DigestValue>
      </Reference>
      <Reference URI="/xl/worksheets/sheet5.xml?ContentType=application/vnd.openxmlformats-officedocument.spreadsheetml.worksheet+xml">
        <DigestMethod Algorithm="http://www.w3.org/2001/04/xmlenc#sha256"/>
        <DigestValue>JKb9kTkjA0Oon+1OHgqJsEX6rTeO39dxZZmajcXfHsI=</DigestValue>
      </Reference>
      <Reference URI="/xl/worksheets/sheet50.xml?ContentType=application/vnd.openxmlformats-officedocument.spreadsheetml.worksheet+xml">
        <DigestMethod Algorithm="http://www.w3.org/2001/04/xmlenc#sha256"/>
        <DigestValue>T6+27MZYyMlIB5zx8aKYa8BxfJJaj0JXp2/16tWf+As=</DigestValue>
      </Reference>
      <Reference URI="/xl/worksheets/sheet51.xml?ContentType=application/vnd.openxmlformats-officedocument.spreadsheetml.worksheet+xml">
        <DigestMethod Algorithm="http://www.w3.org/2001/04/xmlenc#sha256"/>
        <DigestValue>xYxG4U49HH403vOSjBYLcuAhrsptuoZjUI4I7PIFYaA=</DigestValue>
      </Reference>
      <Reference URI="/xl/worksheets/sheet52.xml?ContentType=application/vnd.openxmlformats-officedocument.spreadsheetml.worksheet+xml">
        <DigestMethod Algorithm="http://www.w3.org/2001/04/xmlenc#sha256"/>
        <DigestValue>RK1VrQyNMaTBD2Z2qDxJEwzA8nmG7sVFD0nPNVkz+og=</DigestValue>
      </Reference>
      <Reference URI="/xl/worksheets/sheet53.xml?ContentType=application/vnd.openxmlformats-officedocument.spreadsheetml.worksheet+xml">
        <DigestMethod Algorithm="http://www.w3.org/2001/04/xmlenc#sha256"/>
        <DigestValue>2k9XlD+beSr0Os/3Dj3KsC549OuTIP1ln28npBIjPwY=</DigestValue>
      </Reference>
      <Reference URI="/xl/worksheets/sheet54.xml?ContentType=application/vnd.openxmlformats-officedocument.spreadsheetml.worksheet+xml">
        <DigestMethod Algorithm="http://www.w3.org/2001/04/xmlenc#sha256"/>
        <DigestValue>uznINNNQgH+5ULMLZ2DhJull8RHLHNZ6YMG7x1Wz6+0=</DigestValue>
      </Reference>
      <Reference URI="/xl/worksheets/sheet6.xml?ContentType=application/vnd.openxmlformats-officedocument.spreadsheetml.worksheet+xml">
        <DigestMethod Algorithm="http://www.w3.org/2001/04/xmlenc#sha256"/>
        <DigestValue>SAQ9PMzyBrnHT4kH+MNAcTA5vG3Q76OFITyYLsvtOAM=</DigestValue>
      </Reference>
      <Reference URI="/xl/worksheets/sheet7.xml?ContentType=application/vnd.openxmlformats-officedocument.spreadsheetml.worksheet+xml">
        <DigestMethod Algorithm="http://www.w3.org/2001/04/xmlenc#sha256"/>
        <DigestValue>G44BKCfhzt2QNdT9MGxVV230SduidejwOZWvvq+0Nwk=</DigestValue>
      </Reference>
      <Reference URI="/xl/worksheets/sheet8.xml?ContentType=application/vnd.openxmlformats-officedocument.spreadsheetml.worksheet+xml">
        <DigestMethod Algorithm="http://www.w3.org/2001/04/xmlenc#sha256"/>
        <DigestValue>qstWxZHQhCLXC4GC+lAYpBUdWH62mPjLWVQaAKYRpp4=</DigestValue>
      </Reference>
      <Reference URI="/xl/worksheets/sheet9.xml?ContentType=application/vnd.openxmlformats-officedocument.spreadsheetml.worksheet+xml">
        <DigestMethod Algorithm="http://www.w3.org/2001/04/xmlenc#sha256"/>
        <DigestValue>MmTJWQTNRA4lDir7wEN2eKSH6h2ycQMQPLLe6zrbTsU=</DigestValue>
      </Reference>
    </Manifest>
    <SignatureProperties>
      <SignatureProperty Id="idSignatureTime" Target="#idPackageSignature">
        <mdssi:SignatureTime xmlns:mdssi="http://schemas.openxmlformats.org/package/2006/digital-signature">
          <mdssi:Format>YYYY-MM-DDThh:mm:ssTZD</mdssi:Format>
          <mdssi:Value>2025-04-09T17:39:11Z</mdssi:Value>
        </mdssi:SignatureTime>
      </SignatureProperty>
    </SignatureProperties>
  </Object>
  <Object Id="idOfficeObject">
    <SignatureProperties>
      <SignatureProperty Id="idOfficeV1Details" Target="#idPackageSignature">
        <SignatureInfoV1 xmlns="http://schemas.microsoft.com/office/2006/digsig">
          <SetupID>{CC26A41B-634A-4758-9E4F-002EEF5C33D7}</SetupID>
          <SignatureText>Dolly Díaz </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2025-04-09T17:39:11Z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firmado a efectos de identificación con el Dictamen </xd:ClaimedRole>
            </xd:ClaimedRoles>
          </xd:SignerRole>
        </xd:SignedSignatureProperties>
      </xd:SignedProperties>
    </xd:QualifyingProperties>
  </Object>
  <Object Id="idValidSigLnImg">AQAAAGwAAAAAAAAAAAAAAH8BAAC/AAAAAAAAAAAAAAD4FgAAdgsAACBFTUYAAAEAS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AB1QcdxdEEoAQAABgAAAAgAAABMAAAAAAAAAAAAAAAAAAAA//////////9cAAAAOQ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1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CuAAAAZQAAADoAAABGAAAAd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vAAAAZgAAACUAAAAMAAAABAAAAFQAAACQAAAAOwAAAEYAAACtAAAAZQAAAAEAAAAAAHVBx3F0QTsAAABGAAAACwAAAEwAAAAAAAAAAAAAAAAAAAD//////////2QAAABEAG8AbABsAHkAIABEAO0AYQB6ACAAAAARAAAADgAAAAYAAAAGAAAADAAAAAcAAAARAAAABgAAAAwAAAAL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IAAAAFgAAAHIAAABbAAAAhgAAAAEAAAAAAHVBx3F0QRYAAAByAAAACgAAAEwAAAAAAAAAAAAAAAAAAAD//////////2AAAABEAG8AbABsAHkAIABEAGkAYQB6AAsAAAAJAAAABAAAAAQAAAAIAAAABAAAAAsAAAAE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AHVBx3F0QRYAAACMAAAABwAAAEwAAAAAAAAAAAAAAAAAAAD//////////1wAAABBAHUAZABpAHQAbwByAAAACgAAAAkAAAAJAAAABAAAAAUAAAAJAAAABgAAAEsAAABAAAAAMAAAAAUAAAAgAAAAAQAAAAEAAAAQAAAAAAAAAAAAAACAAQAAwAAAAAAAAAAAAAAAgAEAAMAAAAAlAAAADAAAAAIAAAAnAAAAGAAAAAUAAAAAAAAA////AAAAAAAlAAAADAAAAAUAAABMAAAAZAAAABUAAACmAAAAOwEAALoAAAAVAAAApgAAACcBAAAVAAAAIQDwAAAAAAAAAAAAAACAPwAAAAAAAAAAAACAPwAAAAAAAAAAAAAAAAAAAAAAAAAAAAAAAAAAAAAAAAAAJQAAAAwAAAAAAACAKAAAAAwAAAAFAAAAJQAAAAwAAAABAAAAGAAAAAwAAAAAAAAAEgAAAAwAAAABAAAAFgAAAAwAAAAAAAAAVAAAADABAAAWAAAApgAAADoBAAC6AAAAAQAAAAAAdUHHcXRBFgAAAKYAAAAmAAAATAAAAAQAAAAVAAAApgAAADwBAAC7AAAAmAAAAEYAaQByAG0AYQBkAG8AIABwAG8AcgA6ACAARABPAEwATABZACAARQBNAEkATABJAEEAIABEAEkAQQBaACAAQgBFAE4ASQBUAEUAWgAIAAAABAAAAAYAAAAOAAAACAAAAAkAAAAJAAAABAAAAAkAAAAJAAAABgAAAAMAAAAEAAAACwAAAAwAAAAIAAAACAAAAAkAAAAEAAAACAAAAA4AAAAEAAAACAAAAAQAAAAKAAAABAAAAAsAAAAEAAAACgAAAAkAAAAEAAAACQAAAAgAAAAMAAAABAAAAAgAAAAIAAAACQAAABYAAAAMAAAAAAAAACUAAAAMAAAAAgAAAA4AAAAUAAAAAAAAABAAAAAUAAAA</Object>
  <Object Id="idInvalidSigLnImg">AQAAAGwAAAAAAAAAAAAAAH8BAAC/AAAAAAAAAAAAAAD4FgAAdgsAACBFTUYAAAEAU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IgAAAAWAAAAcgAAAFsAAACGAAAAAQAAAAAAdUHHcXRBFgAAAHIAAAAKAAAATAAAAAAAAAAAAAAAAAAAAP//////////YAAAAEQAbwBsAGwAeQAgAEQAaQBhAHoACwAAAAkAAAAEAAAABAAAAAgAAAAEAAAACwAAAAQ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A7AQAAugAAABUAAACmAAAAJwEAABUAAAAhAPAAAAAAAAAAAAAAAIA/AAAAAAAAAAAAAIA/AAAAAAAAAAAAAAAAAAAAAAAAAAAAAAAAAAAAAAAAAAAlAAAADAAAAAAAAIAoAAAADAAAAAUAAAAlAAAADAAAAAEAAAAYAAAADAAAAAAAAAASAAAADAAAAAEAAAAWAAAADAAAAAAAAABUAAAAMAEAABYAAACmAAAAOgEAALoAAAABAAAAAAB1QcdxdEEWAAAApgAAACYAAABMAAAABAAAABUAAACmAAAAPAEAALsAAACYAAAARgBpAHIAbQBhAGQAbwAgAHAAbwByADoAIABEAE8ATABMAFkAIABFAE0ASQBMAEkAQQAgAEQASQBBAFoAIABCAEUATgBJAFQARQBaAAgAAAAEAAAABgAAAA4AAAAIAAAACQAAAAkAAAAEAAAACQAAAAkAAAAGAAAAAwAAAAQAAAALAAAADAAAAAgAAAAIAAAACQAAAAQAAAAIAAAADgAAAAQAAAAIAAAABAAAAAoAAAAEAAAACwAAAAQAAAAKAAAACQAAAAQAAAAJAAAACAAAAAwAAAAE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50</vt:i4>
      </vt:variant>
    </vt:vector>
  </HeadingPairs>
  <TitlesOfParts>
    <vt:vector size="104" baseType="lpstr">
      <vt:lpstr>Cuadro de Depreciacion y Revalú</vt:lpstr>
      <vt:lpstr>BALANCE - aux</vt:lpstr>
      <vt:lpstr>RESULTADO - aux</vt:lpstr>
      <vt:lpstr>BA 2022</vt:lpstr>
      <vt:lpstr>BA 2023</vt:lpstr>
      <vt:lpstr>RATIOS</vt:lpstr>
      <vt:lpstr>C.A.-REG. 09.2023</vt:lpstr>
      <vt:lpstr>Indice</vt:lpstr>
      <vt:lpstr>BG</vt:lpstr>
      <vt:lpstr>EFE</vt:lpstr>
      <vt:lpstr>EVPN</vt:lpstr>
      <vt:lpstr>ER</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'RESULTADO - aux'!_FilterDatabase</vt:lpstr>
      <vt:lpstr>' Nota 21'!Área_de_impresión</vt:lpstr>
      <vt:lpstr>'BALANCE - aux'!Área_de_impresión</vt:lpstr>
      <vt:lpstr>BG!Área_de_impresión</vt:lpstr>
      <vt:lpstr>ER!Área_de_impresión</vt:lpstr>
      <vt:lpstr>Indice!Área_de_impresión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RATIOS!Área_de_impresión</vt:lpstr>
      <vt:lpstr>'RESULTADO - aux'!Área_de_impresión</vt:lpstr>
      <vt:lpstr>'BALANCE - aux'!Títulos_a_imprimir</vt:lpstr>
      <vt:lpstr>'Nota 14'!Títulos_a_imprimir</vt:lpstr>
      <vt:lpstr>'Nota 19'!Títulos_a_imprimir</vt:lpstr>
      <vt:lpstr>'Nota 2'!Títulos_a_imprimir</vt:lpstr>
      <vt:lpstr>'Nota 25'!Títulos_a_imprimir</vt:lpstr>
      <vt:lpstr>'Nota 28'!Títulos_a_imprimir</vt:lpstr>
      <vt:lpstr>'Nota 38'!Títulos_a_imprimir</vt:lpstr>
      <vt:lpstr>'Nota 7'!Títulos_a_imprimir</vt:lpstr>
      <vt:lpstr>'Nota 9'!Títulos_a_imprimir</vt:lpstr>
      <vt:lpstr>RATIOS!Títulos_a_imprimir</vt:lpstr>
      <vt:lpstr>'RESULTADO - aux'!Títulos_a_imprimir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Benig Duarte</cp:lastModifiedBy>
  <cp:lastPrinted>2025-04-04T20:17:07Z</cp:lastPrinted>
  <dcterms:created xsi:type="dcterms:W3CDTF">2019-05-02T15:06:12Z</dcterms:created>
  <dcterms:modified xsi:type="dcterms:W3CDTF">2025-04-04T20:18:44Z</dcterms:modified>
</cp:coreProperties>
</file>