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4.xml" ContentType="application/vnd.openxmlformats-package.digital-signature-xmlsignature+xml"/>
  <Override PartName="/_xmlsignatures/sig3.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defaultThemeVersion="166925"/>
  <mc:AlternateContent xmlns:mc="http://schemas.openxmlformats.org/markup-compatibility/2006">
    <mc:Choice Requires="x15">
      <x15ac:absPath xmlns:x15ac="http://schemas.microsoft.com/office/spreadsheetml/2010/11/ac" url="C:\Users\Lenovo\Desktop\"/>
    </mc:Choice>
  </mc:AlternateContent>
  <xr:revisionPtr revIDLastSave="0" documentId="13_ncr:201_{96A1E9C7-38EC-43CA-B870-16BCC515B20F}" xr6:coauthVersionLast="47" xr6:coauthVersionMax="47" xr10:uidLastSave="{00000000-0000-0000-0000-000000000000}"/>
  <bookViews>
    <workbookView xWindow="-108" yWindow="-108" windowWidth="23256" windowHeight="12456" tabRatio="878" activeTab="1" xr2:uid="{00000000-000D-0000-FFFF-FFFF00000000}"/>
  </bookViews>
  <sheets>
    <sheet name="Indice" sheetId="16" r:id="rId1"/>
    <sheet name="BG" sheetId="25" r:id="rId2"/>
    <sheet name="ER" sheetId="19" r:id="rId3"/>
    <sheet name="EFE" sheetId="23" r:id="rId4"/>
    <sheet name="EVPN" sheetId="24" r:id="rId5"/>
    <sheet name="Nota 1" sheetId="79"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state="hidden" r:id="rId46"/>
    <sheet name="Base TC" sheetId="82" state="hidden" r:id="rId47"/>
  </sheets>
  <definedNames>
    <definedName name="_xlnm._FilterDatabase" localSheetId="2" hidden="1">ER!$B$9:$E$36</definedName>
    <definedName name="_xlnm._FilterDatabase" localSheetId="29" hidden="1">'Nota 25'!$A$9:$AF$58</definedName>
    <definedName name="_xlnm._FilterDatabase" localSheetId="31" hidden="1">'Nota 27'!$A$9:$W$38</definedName>
    <definedName name="_xlnm._FilterDatabase" localSheetId="11" hidden="1">'Nota 7'!$A$8:$C$82</definedName>
    <definedName name="_Hlk15378568" localSheetId="6">'Nota 2'!#REF!</definedName>
    <definedName name="_xlnm.Print_Area" localSheetId="25">' Nota 21'!$A$1:$G$36</definedName>
    <definedName name="_xlnm.Print_Area" localSheetId="1">BG!$A$2:$G$64</definedName>
    <definedName name="_xlnm.Print_Area" localSheetId="2">ER!$A$1:$F$45</definedName>
    <definedName name="_xlnm.Print_Area" localSheetId="0">Indice!$A$1:$E$76</definedName>
    <definedName name="_xlnm.Print_Area" localSheetId="5">'Nota 1'!$A$1:$J$41</definedName>
    <definedName name="_xlnm.Print_Area" localSheetId="15">'Nota 11'!$A$1:$E$25</definedName>
    <definedName name="_xlnm.Print_Area" localSheetId="19">'Nota 15'!$A$1:$E$16</definedName>
    <definedName name="_xlnm.Print_Area" localSheetId="20">'Nota 16'!$A$1:$E$22</definedName>
    <definedName name="_xlnm.Print_Area" localSheetId="21">'Nota 17'!$A$1:$F$31</definedName>
    <definedName name="_xlnm.Print_Area" localSheetId="22">'Nota 18'!$A$1:$E$14</definedName>
    <definedName name="_xlnm.Print_Area" localSheetId="23">'Nota 19'!$A$1:$E$135</definedName>
    <definedName name="_xlnm.Print_Area" localSheetId="6">'Nota 2'!$A$1:$J$87</definedName>
    <definedName name="_xlnm.Print_Area" localSheetId="26">'Nota 22'!$A$1:$E$33</definedName>
    <definedName name="_xlnm.Print_Area" localSheetId="29">'Nota 25'!$A$1:$E$81</definedName>
    <definedName name="_xlnm.Print_Area" localSheetId="30">'Nota 26'!$A$1:$E$46</definedName>
    <definedName name="_xlnm.Print_Area" localSheetId="31">'Nota 27'!$A$1:$K$49</definedName>
    <definedName name="_xlnm.Print_Area" localSheetId="32">'Nota 28'!$A$1:$E$64</definedName>
    <definedName name="_xlnm.Print_Area" localSheetId="33">'Nota 29'!$A$1:$E$31</definedName>
    <definedName name="_xlnm.Print_Area" localSheetId="34">'Nota 30'!$A$1:$F$11</definedName>
    <definedName name="_xlnm.Print_Area" localSheetId="35">'Nota 31'!$A$1:$E$12</definedName>
    <definedName name="_xlnm.Print_Area" localSheetId="36">'Nota 32'!$A$1:$E$22</definedName>
    <definedName name="_xlnm.Print_Area" localSheetId="37">'Nota 33'!$A$1:$E$12</definedName>
    <definedName name="_xlnm.Print_Area" localSheetId="38">'Nota 34'!$A$1:$E$12</definedName>
    <definedName name="_xlnm.Print_Area" localSheetId="39">'Nota 35'!$A$1:$E$13</definedName>
    <definedName name="_xlnm.Print_Area" localSheetId="40">'Nota 36'!$A$1:$F$31</definedName>
    <definedName name="_xlnm.Print_Area" localSheetId="41">'Nota 37'!$A$1:$E$9</definedName>
    <definedName name="_xlnm.Print_Area" localSheetId="42">'Nota 38'!$A$1:$D$99</definedName>
    <definedName name="_xlnm.Print_Area" localSheetId="43">'Nota 39'!$A$1:$E$11</definedName>
    <definedName name="_xlnm.Print_Area" localSheetId="8">'Nota 4'!$A$1:$D$16</definedName>
    <definedName name="_xlnm.Print_Area" localSheetId="44">'Nota 40'!$A$1:$E$30</definedName>
    <definedName name="_xlnm.Print_Area" localSheetId="9">'Nota 5'!$A$1:$E$82</definedName>
    <definedName name="_xlnm.Print_Area" localSheetId="12">'Nota 8'!$A$1:$H$42</definedName>
    <definedName name="_xlnm.Print_Area" localSheetId="13">'Nota 9'!$A$1:$N$63</definedName>
    <definedName name="_xlnm.Print_Titles" localSheetId="25">' Nota 21'!$1:$4</definedName>
    <definedName name="_xlnm.Print_Titles" localSheetId="18">'Nota 14'!$1:$6</definedName>
    <definedName name="_xlnm.Print_Titles" localSheetId="23">'Nota 19'!$1:$4</definedName>
    <definedName name="_xlnm.Print_Titles" localSheetId="6">'Nota 2'!$1:$6</definedName>
    <definedName name="_xlnm.Print_Titles" localSheetId="24">'Nota 20'!$1:$4</definedName>
    <definedName name="_xlnm.Print_Titles" localSheetId="29">'Nota 25'!$1:$5</definedName>
    <definedName name="_xlnm.Print_Titles" localSheetId="30">'Nota 26'!$1:$5</definedName>
    <definedName name="_xlnm.Print_Titles" localSheetId="32">'Nota 28'!$1:$4</definedName>
    <definedName name="_xlnm.Print_Titles" localSheetId="42">'Nota 38'!$1:$4</definedName>
    <definedName name="_xlnm.Print_Titles" localSheetId="10">'Nota 6'!$1:$4</definedName>
    <definedName name="_xlnm.Print_Titles" localSheetId="11">'Nota 7'!$1:$4</definedName>
    <definedName name="_xlnm.Print_Titles" localSheetId="13">'Nota 9'!$1:$5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8" i="25" l="1"/>
  <c r="X16" i="24" l="1"/>
  <c r="C5" i="25" l="1"/>
  <c r="B5" i="19"/>
  <c r="A5" i="23"/>
  <c r="X37" i="24" l="1"/>
  <c r="T40" i="24"/>
  <c r="X36" i="24" l="1"/>
  <c r="A40" i="24" l="1"/>
  <c r="B27" i="2"/>
  <c r="F39" i="79" l="1"/>
  <c r="G39" i="79" s="1"/>
  <c r="F38" i="79"/>
  <c r="G38" i="79" s="1"/>
  <c r="G43" i="25" l="1"/>
  <c r="G18" i="25" l="1"/>
  <c r="G54" i="25"/>
  <c r="X33" i="24" l="1"/>
  <c r="X30" i="24"/>
  <c r="X21" i="24" l="1"/>
  <c r="X22" i="24"/>
  <c r="X17" i="24"/>
  <c r="X19" i="24"/>
  <c r="F40" i="24" l="1"/>
  <c r="H40" i="24"/>
  <c r="D40" i="24" l="1"/>
  <c r="J40" i="24"/>
  <c r="G56" i="25" l="1"/>
  <c r="X25" i="24" l="1"/>
  <c r="L40" i="24"/>
  <c r="X24" i="24"/>
  <c r="X35" i="24"/>
  <c r="X23" i="24"/>
  <c r="X20" i="24" l="1"/>
  <c r="E12" i="19" l="1"/>
  <c r="X14" i="24"/>
  <c r="E1" i="19"/>
  <c r="E17" i="19" l="1"/>
  <c r="C28" i="23"/>
  <c r="C34" i="23"/>
  <c r="C40" i="24"/>
  <c r="X32" i="24"/>
  <c r="B10" i="23"/>
  <c r="A5" i="24"/>
  <c r="P40" i="24" l="1"/>
  <c r="X18" i="24"/>
  <c r="X31" i="24" l="1"/>
  <c r="X34" i="24"/>
  <c r="X27" i="24"/>
  <c r="B1" i="19"/>
  <c r="C10" i="23" l="1"/>
  <c r="D1" i="25" l="1"/>
  <c r="G27" i="25" l="1"/>
  <c r="V40" i="24" l="1"/>
  <c r="N40" i="24"/>
  <c r="E20" i="19" l="1"/>
  <c r="E22" i="19" s="1"/>
  <c r="E24" i="19" s="1"/>
  <c r="E26" i="19" l="1"/>
  <c r="E29" i="19" s="1"/>
  <c r="B28" i="23" l="1"/>
  <c r="G28" i="25" l="1"/>
  <c r="D12" i="19" l="1"/>
  <c r="D17" i="19" l="1"/>
  <c r="F54" i="25"/>
  <c r="F56" i="25" s="1"/>
  <c r="X38" i="24"/>
  <c r="X40" i="24" s="1"/>
  <c r="R40" i="24"/>
  <c r="D20" i="19" l="1"/>
  <c r="D22" i="19" l="1"/>
  <c r="D24" i="19" l="1"/>
  <c r="D26" i="19" l="1"/>
  <c r="D29" i="19" l="1"/>
  <c r="F43" i="25"/>
  <c r="F38" i="25"/>
  <c r="F45" i="25" l="1"/>
  <c r="F57" i="25" l="1"/>
  <c r="G38" i="25" l="1"/>
  <c r="G45" i="25" s="1"/>
  <c r="G57" i="25" s="1"/>
  <c r="F27" i="25"/>
  <c r="F28" i="25" s="1"/>
  <c r="D33" i="2" s="1"/>
  <c r="C19" i="23" l="1"/>
  <c r="C40" i="23" s="1"/>
  <c r="B34" i="23" l="1"/>
  <c r="B19" i="23"/>
  <c r="B40" i="23" s="1"/>
</calcChain>
</file>

<file path=xl/sharedStrings.xml><?xml version="1.0" encoding="utf-8"?>
<sst xmlns="http://schemas.openxmlformats.org/spreadsheetml/2006/main" count="1984" uniqueCount="1440">
  <si>
    <t>NOTA 1 – DESCRIPCIÓN DE LA NATURALEZA Y DEL NEGOCIO DE LA COMPAÑÍA</t>
  </si>
  <si>
    <t>NOTA 2 - RESUMEN DE LAS PRINCIPALES POLÍTICAS CONTABLES</t>
  </si>
  <si>
    <t>Caja</t>
  </si>
  <si>
    <t>Total</t>
  </si>
  <si>
    <t>Concepto</t>
  </si>
  <si>
    <t>Recaudaciones a depositar</t>
  </si>
  <si>
    <t>A  Total Cartera no Vencida</t>
  </si>
  <si>
    <t>Normal</t>
  </si>
  <si>
    <t>En Gestión de Cobro</t>
  </si>
  <si>
    <t>En Gestión de Cobro Judicial</t>
  </si>
  <si>
    <t>B. Total Cartera Vencida</t>
  </si>
  <si>
    <t>Observaciones</t>
  </si>
  <si>
    <t>Criterios de Clasificación utilizados</t>
  </si>
  <si>
    <t xml:space="preserve">Total </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</si>
  <si>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</si>
  <si>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</si>
  <si>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</si>
  <si>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</si>
  <si>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</si>
  <si>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</si>
  <si>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</si>
  <si>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</si>
  <si>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</si>
  <si>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</si>
  <si>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</si>
  <si>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</si>
  <si>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</si>
  <si>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</si>
  <si>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</si>
  <si>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</si>
  <si>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</si>
  <si>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</si>
  <si>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</si>
  <si>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</si>
  <si>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</si>
  <si>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</si>
  <si>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</si>
  <si>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</si>
  <si>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</si>
  <si>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</si>
  <si>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</si>
  <si>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</si>
  <si>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</si>
  <si>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</si>
  <si>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</si>
  <si>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</si>
  <si>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</si>
  <si>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</si>
  <si>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</si>
  <si>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</si>
  <si>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</si>
  <si>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</si>
  <si>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</si>
  <si>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</si>
  <si>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</si>
  <si>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</si>
  <si>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</si>
  <si>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</si>
  <si>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</si>
  <si>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</si>
  <si>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</si>
  <si>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</si>
  <si>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</si>
  <si>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</si>
  <si>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</si>
  <si>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</si>
  <si>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</si>
  <si>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</si>
  <si>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</si>
  <si>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</si>
  <si>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</si>
  <si>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</si>
  <si>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</si>
  <si>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</si>
  <si>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</si>
  <si>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</si>
  <si>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Intereses cobrados sobre inversiones</t>
  </si>
  <si>
    <t>Dividendos pagados</t>
  </si>
  <si>
    <t>(Disminución) Incremento neto de efectivo</t>
  </si>
  <si>
    <t>Efecto estimado de la diferencia de cambio sobre el saldo de efectivo</t>
  </si>
  <si>
    <t>Efectivo al principio del año</t>
  </si>
  <si>
    <t>Mercaderías</t>
  </si>
  <si>
    <t>Productos terminados</t>
  </si>
  <si>
    <t>Productos en proceso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</si>
  <si>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</si>
  <si>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</si>
  <si>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</si>
  <si>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</si>
  <si>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</si>
  <si>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</si>
  <si>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</si>
  <si>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</si>
  <si>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</si>
  <si>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</si>
  <si>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Proveedores locales</t>
  </si>
  <si>
    <t>Total cuentas a pagar por comerciales</t>
  </si>
  <si>
    <t>Bonos bursátiles</t>
  </si>
  <si>
    <t>Vencimiento</t>
  </si>
  <si>
    <t>Tipo de garantía</t>
  </si>
  <si>
    <t>Tipo de Garantía</t>
  </si>
  <si>
    <t>Activos intangibles</t>
  </si>
  <si>
    <t>Total general</t>
  </si>
  <si>
    <t>Goodwill</t>
  </si>
  <si>
    <t>BG</t>
  </si>
  <si>
    <t>Porción corriente de la deuda a largo plazo</t>
  </si>
  <si>
    <t>Intereses bursatiles a pagar</t>
  </si>
  <si>
    <t>Retencion de IVA a pagar</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</si>
  <si>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</si>
  <si>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</si>
  <si>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</si>
  <si>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</si>
  <si>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</si>
  <si>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</si>
  <si>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</si>
  <si>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</si>
  <si>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</si>
  <si>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</si>
  <si>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</si>
  <si>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</si>
  <si>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</si>
  <si>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</si>
  <si>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</si>
  <si>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</si>
  <si>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</si>
  <si>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</si>
  <si>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</si>
  <si>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</si>
  <si>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</si>
  <si>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</si>
  <si>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</si>
  <si>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</si>
  <si>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El rubro está compuesto de la siguiente forma: </t>
  </si>
  <si>
    <t>Gastos de Ventas</t>
  </si>
  <si>
    <t>Gastos Administrativos</t>
  </si>
  <si>
    <t>Remuneraciones de administradores, directores, síndicos y consejo de vigilancia</t>
  </si>
  <si>
    <t>Sueldos y Jornales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</si>
  <si>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</si>
  <si>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</si>
  <si>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</si>
  <si>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</si>
  <si>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</si>
  <si>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</si>
  <si>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</si>
  <si>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</si>
  <si>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</si>
  <si>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</si>
  <si>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</si>
  <si>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</si>
  <si>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</si>
  <si>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</si>
  <si>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</si>
  <si>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</si>
  <si>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</si>
  <si>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</si>
  <si>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En miles de guaraníes</t>
  </si>
  <si>
    <t>Activos disponibles para la venta</t>
  </si>
  <si>
    <t>Total Activos</t>
  </si>
  <si>
    <t>PASIVOS Y PATRIMONIO NETO</t>
  </si>
  <si>
    <t>Pasivos corrientes</t>
  </si>
  <si>
    <t xml:space="preserve">Préstamos a corto plazo </t>
  </si>
  <si>
    <t>Otros pasivos corrientes</t>
  </si>
  <si>
    <t>Pasivos no corrientes</t>
  </si>
  <si>
    <t xml:space="preserve">Préstamos a largo plazo </t>
  </si>
  <si>
    <t>Capital integrado</t>
  </si>
  <si>
    <t>Reservas estatutarias</t>
  </si>
  <si>
    <t>Reservas facultatitvas</t>
  </si>
  <si>
    <t>Gastos de ventas</t>
  </si>
  <si>
    <t xml:space="preserve">Gastos administrativos </t>
  </si>
  <si>
    <t>Otros gastos</t>
  </si>
  <si>
    <t>Otros ingresos  y gastos operativos</t>
  </si>
  <si>
    <t>Crédito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</si>
  <si>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</si>
  <si>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</si>
  <si>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</si>
  <si>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</si>
  <si>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</si>
  <si>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</si>
  <si>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</si>
  <si>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</si>
  <si>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</si>
  <si>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</si>
  <si>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</si>
  <si>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</si>
  <si>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</si>
  <si>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</si>
  <si>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</si>
  <si>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</si>
  <si>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</si>
  <si>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</si>
  <si>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</si>
  <si>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Deudores por ventas locales</t>
  </si>
  <si>
    <t>BALANCE GENERAL</t>
  </si>
  <si>
    <t>ESTADO DE RESULTADOS</t>
  </si>
  <si>
    <t>Comparativo con igual período del año anterior</t>
  </si>
  <si>
    <t>Comparativo con igual periodo del año anterior</t>
  </si>
  <si>
    <t>NOTA 7 – INVENTARIOS</t>
  </si>
  <si>
    <t>(-) Previsión para desvalorización y deterioro de inventario</t>
  </si>
  <si>
    <t>Total activos corrientes</t>
  </si>
  <si>
    <t>Total del resultado</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</si>
  <si>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</si>
  <si>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</si>
  <si>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</si>
  <si>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</si>
  <si>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</si>
  <si>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</si>
  <si>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</si>
  <si>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</si>
  <si>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</si>
  <si>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</si>
  <si>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</si>
  <si>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</si>
  <si>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</si>
  <si>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</si>
  <si>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</si>
  <si>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</si>
  <si>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</si>
  <si>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</si>
  <si>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</si>
  <si>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</si>
  <si>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</si>
  <si>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</si>
  <si>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</si>
  <si>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29 - INGRESOS Y GASTOS FINANCIEROS NETOS</t>
  </si>
  <si>
    <t>NOTA 17 –  IMPUESTOS A PAGAR</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</si>
  <si>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</si>
  <si>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</si>
  <si>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</si>
  <si>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</si>
  <si>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</si>
  <si>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</si>
  <si>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</si>
  <si>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</si>
  <si>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</si>
  <si>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</si>
  <si>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</si>
  <si>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</si>
  <si>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</si>
  <si>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</si>
  <si>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</si>
  <si>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</si>
  <si>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</si>
  <si>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</si>
  <si>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</si>
  <si>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</si>
  <si>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</si>
  <si>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</si>
  <si>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</si>
  <si>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</si>
  <si>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</si>
  <si>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</si>
  <si>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</si>
  <si>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</si>
  <si>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</si>
  <si>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</si>
  <si>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</si>
  <si>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</si>
  <si>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</si>
  <si>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</si>
  <si>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</si>
  <si>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</si>
  <si>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</si>
  <si>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</si>
  <si>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</si>
  <si>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</si>
  <si>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</si>
  <si>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</si>
  <si>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</si>
  <si>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</si>
  <si>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</si>
  <si>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</si>
  <si>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</si>
  <si>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</si>
  <si>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</si>
  <si>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</si>
  <si>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</si>
  <si>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</si>
  <si>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</si>
  <si>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</si>
  <si>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</si>
  <si>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</si>
  <si>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</si>
  <si>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</si>
  <si>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</si>
  <si>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</si>
  <si>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</si>
  <si>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</si>
  <si>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</si>
  <si>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</si>
  <si>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</si>
  <si>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</si>
  <si>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</si>
  <si>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</si>
  <si>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NOTA 3 - EFECTIVO Y EQUIVALENTE DE EFECTIVO</t>
  </si>
  <si>
    <t>Inversiones en Titulos del Sistema Financiero Local - Moneda Local Guaraníes</t>
  </si>
  <si>
    <t>Moneda Extranjera Dólares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</si>
  <si>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</si>
  <si>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</si>
  <si>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</si>
  <si>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</si>
  <si>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</si>
  <si>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</si>
  <si>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</si>
  <si>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</si>
  <si>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</si>
  <si>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</si>
  <si>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</si>
  <si>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</si>
  <si>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</si>
  <si>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</si>
  <si>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</si>
  <si>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</si>
  <si>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</si>
  <si>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</si>
  <si>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Cantidad de acciones</t>
  </si>
  <si>
    <t>Participación sobre los votos (%)</t>
  </si>
  <si>
    <t>Participación sobre el Patrimonio Neto (%)</t>
  </si>
  <si>
    <t>Resultado sobre inversiones</t>
  </si>
  <si>
    <t>Valor neto contable</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</si>
  <si>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</si>
  <si>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</si>
  <si>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</si>
  <si>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</si>
  <si>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</si>
  <si>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</si>
  <si>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</si>
  <si>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</si>
  <si>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</si>
  <si>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</si>
  <si>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</si>
  <si>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</si>
  <si>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</si>
  <si>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</si>
  <si>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</si>
  <si>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</si>
  <si>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</si>
  <si>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</si>
  <si>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</si>
  <si>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</si>
  <si>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</si>
  <si>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</si>
  <si>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</si>
  <si>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</si>
  <si>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</si>
  <si>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</si>
  <si>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</si>
  <si>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</si>
  <si>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</si>
  <si>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</si>
  <si>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</si>
  <si>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</si>
  <si>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</si>
  <si>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</si>
  <si>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</si>
  <si>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</si>
  <si>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</si>
  <si>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</si>
  <si>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</si>
  <si>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</si>
  <si>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</si>
  <si>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</si>
  <si>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</si>
  <si>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</si>
  <si>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</si>
  <si>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</si>
  <si>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</si>
  <si>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</si>
  <si>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</si>
  <si>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</si>
  <si>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</si>
  <si>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</si>
  <si>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</si>
  <si>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</si>
  <si>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</si>
  <si>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</si>
  <si>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</si>
  <si>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</si>
  <si>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</si>
  <si>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</si>
  <si>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</si>
  <si>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</si>
  <si>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</si>
  <si>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</si>
  <si>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</si>
  <si>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</si>
  <si>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</si>
  <si>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</si>
  <si>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</si>
  <si>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</si>
  <si>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</si>
  <si>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</si>
  <si>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</si>
  <si>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</si>
  <si>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</si>
  <si>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</si>
  <si>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</si>
  <si>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</si>
  <si>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</si>
  <si>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</si>
  <si>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</si>
  <si>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</si>
  <si>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</si>
  <si>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</si>
  <si>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</si>
  <si>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</si>
  <si>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</si>
  <si>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</si>
  <si>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</si>
  <si>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</si>
  <si>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</si>
  <si>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</si>
  <si>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</si>
  <si>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</si>
  <si>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</si>
  <si>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</si>
  <si>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</si>
  <si>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</si>
  <si>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</si>
  <si>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</si>
  <si>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</si>
  <si>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</si>
  <si>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</si>
  <si>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</si>
  <si>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</si>
  <si>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</si>
  <si>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</si>
  <si>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</si>
  <si>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</si>
  <si>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</si>
  <si>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</si>
  <si>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</si>
  <si>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</si>
  <si>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</si>
  <si>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</si>
  <si>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</si>
  <si>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</si>
  <si>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</si>
  <si>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</si>
  <si>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</si>
  <si>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</si>
  <si>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</si>
  <si>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</si>
  <si>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</si>
  <si>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</si>
  <si>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</si>
  <si>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</si>
  <si>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</si>
  <si>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</si>
  <si>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</si>
  <si>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</si>
  <si>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</si>
  <si>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</si>
  <si>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</si>
  <si>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</si>
  <si>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</si>
  <si>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</si>
  <si>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</si>
  <si>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</si>
  <si>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</si>
  <si>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</si>
  <si>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</si>
  <si>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</si>
  <si>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</si>
  <si>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</si>
  <si>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</si>
  <si>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</si>
  <si>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</si>
  <si>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</si>
  <si>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</si>
  <si>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</si>
  <si>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</si>
  <si>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</si>
  <si>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</si>
  <si>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</si>
  <si>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</si>
  <si>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</si>
  <si>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</si>
  <si>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</si>
  <si>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</si>
  <si>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</si>
  <si>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</si>
  <si>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</si>
  <si>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</si>
  <si>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</si>
  <si>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</si>
  <si>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</si>
  <si>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</si>
  <si>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</si>
  <si>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</si>
  <si>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</si>
  <si>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</si>
  <si>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</si>
  <si>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</si>
  <si>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</si>
  <si>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</si>
  <si>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</si>
  <si>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</si>
  <si>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</si>
  <si>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</si>
  <si>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</si>
  <si>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</si>
  <si>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</si>
  <si>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</si>
  <si>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</si>
  <si>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</si>
  <si>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</si>
  <si>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</si>
  <si>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</si>
  <si>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</si>
  <si>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</si>
  <si>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</si>
  <si>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</si>
  <si>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</si>
  <si>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</si>
  <si>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</si>
  <si>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</si>
  <si>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</si>
  <si>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</si>
  <si>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</si>
  <si>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</si>
  <si>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</si>
  <si>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</si>
  <si>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</si>
  <si>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</si>
  <si>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</si>
  <si>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</si>
  <si>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</si>
  <si>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</si>
  <si>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</si>
  <si>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</si>
  <si>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</si>
  <si>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</si>
  <si>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</si>
  <si>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</si>
  <si>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</si>
  <si>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</si>
  <si>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</si>
  <si>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</si>
  <si>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</si>
  <si>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</si>
  <si>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</si>
  <si>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</si>
  <si>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</si>
  <si>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</si>
  <si>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</si>
  <si>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</si>
  <si>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</si>
  <si>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</si>
  <si>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</si>
  <si>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</si>
  <si>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</si>
  <si>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</si>
  <si>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</si>
  <si>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</si>
  <si>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</si>
  <si>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</si>
  <si>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</si>
  <si>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</si>
  <si>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</si>
  <si>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</si>
  <si>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</si>
  <si>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</si>
  <si>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</si>
  <si>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</si>
  <si>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</si>
  <si>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</si>
  <si>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</si>
  <si>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</si>
  <si>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</si>
  <si>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</si>
  <si>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</si>
  <si>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</si>
  <si>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</si>
  <si>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</si>
  <si>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</si>
  <si>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</si>
  <si>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</si>
  <si>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</si>
  <si>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</si>
  <si>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</si>
  <si>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</si>
  <si>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</si>
  <si>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</si>
  <si>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</si>
  <si>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</si>
  <si>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</si>
  <si>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</si>
  <si>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</si>
  <si>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</si>
  <si>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</si>
  <si>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</si>
  <si>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</si>
  <si>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</si>
  <si>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</si>
  <si>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</si>
  <si>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</si>
  <si>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</si>
  <si>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</si>
  <si>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</si>
  <si>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</si>
  <si>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</si>
  <si>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</si>
  <si>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</si>
  <si>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</si>
  <si>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</si>
  <si>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</si>
  <si>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</si>
  <si>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</si>
  <si>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</si>
  <si>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</si>
  <si>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</si>
  <si>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</si>
  <si>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</si>
  <si>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</si>
  <si>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</si>
  <si>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</si>
  <si>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</si>
  <si>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</si>
  <si>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</si>
  <si>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</si>
  <si>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</si>
  <si>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</si>
  <si>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</si>
  <si>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</si>
  <si>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</si>
  <si>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</si>
  <si>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</si>
  <si>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</si>
  <si>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</si>
  <si>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</si>
  <si>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</si>
  <si>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</si>
  <si>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</si>
  <si>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</si>
  <si>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</si>
  <si>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</si>
  <si>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</si>
  <si>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</si>
  <si>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</si>
  <si>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</si>
  <si>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</si>
  <si>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</si>
  <si>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</si>
  <si>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</si>
  <si>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</si>
  <si>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</si>
  <si>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</si>
  <si>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</si>
  <si>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</si>
  <si>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</si>
  <si>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</si>
  <si>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</si>
  <si>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</si>
  <si>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</si>
  <si>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</si>
  <si>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</si>
  <si>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</si>
  <si>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</si>
  <si>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</si>
  <si>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</si>
  <si>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</si>
  <si>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</si>
  <si>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</si>
  <si>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</si>
  <si>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</si>
  <si>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</si>
  <si>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</si>
  <si>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</si>
  <si>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</si>
  <si>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</si>
  <si>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</si>
  <si>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</si>
  <si>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</si>
  <si>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</si>
  <si>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</si>
  <si>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No Corrientes</t>
  </si>
  <si>
    <t>Sociedad:</t>
  </si>
  <si>
    <t>Símbolo de Moneda</t>
  </si>
  <si>
    <t>Intereses a pagar</t>
  </si>
  <si>
    <t>Préstamos de Entidades Locales</t>
  </si>
  <si>
    <t>Intereses préstamos entidades financieras a pagar</t>
  </si>
  <si>
    <t>(-) Intereses a Devengar</t>
  </si>
  <si>
    <t>Fecha</t>
  </si>
  <si>
    <t>Monto Capital Social</t>
  </si>
  <si>
    <t>Valor Nominal de Acciones</t>
  </si>
  <si>
    <t>Cantidad de Acciones</t>
  </si>
  <si>
    <t>Monto Capital Integrado</t>
  </si>
  <si>
    <t>d.1. (nuevas cuentas a incluir)</t>
  </si>
  <si>
    <t>d.2. (nuevas cuentas a incluir)</t>
  </si>
  <si>
    <t>(a) Equivalentes al tipo de cambio referencial de la fecha de presentacion</t>
  </si>
  <si>
    <t>Local</t>
  </si>
  <si>
    <t>Conceptos</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</si>
  <si>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</si>
  <si>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</si>
  <si>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</si>
  <si>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</si>
  <si>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</si>
  <si>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</si>
  <si>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</si>
  <si>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</si>
  <si>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</si>
  <si>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</si>
  <si>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</si>
  <si>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</si>
  <si>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</si>
  <si>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</si>
  <si>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ACTIVO</t>
  </si>
  <si>
    <t>Cuentas a cobrar comerciales</t>
  </si>
  <si>
    <t>Total activo</t>
  </si>
  <si>
    <t>PASIVO</t>
  </si>
  <si>
    <t>Total pasivo</t>
  </si>
  <si>
    <t>Honorarios por servicios</t>
  </si>
  <si>
    <t>NOTA 40 - SALDOS Y TRANSACCIONES CON PARTES RELACIONADAS</t>
  </si>
  <si>
    <t>Saldos y transacciones con partes relacionadas</t>
  </si>
  <si>
    <t>Nota 40</t>
  </si>
  <si>
    <t>Índice</t>
  </si>
  <si>
    <t>GANANCIAS (O PÉRDIDAS ) ANTES DEL IMPUESTO A LA RENTA</t>
  </si>
  <si>
    <t>EFECTIVO Y SUS EQUIVALENTES AL CIERRE DEL PERIODO</t>
  </si>
  <si>
    <t>Equipos de Informatica</t>
  </si>
  <si>
    <t>Construcciones-Edificios Zuba II</t>
  </si>
  <si>
    <t>Construcciones-Edificios Zuba III</t>
  </si>
  <si>
    <t>Banco Atlas S.A.</t>
  </si>
  <si>
    <t xml:space="preserve">Diferencia de Cambio </t>
  </si>
  <si>
    <t xml:space="preserve">Inversiones Temporarias </t>
  </si>
  <si>
    <t xml:space="preserve">Inversiones a Largo Plazo </t>
  </si>
  <si>
    <t xml:space="preserve">Propiedad Planta y Equipo </t>
  </si>
  <si>
    <t xml:space="preserve">Intereses </t>
  </si>
  <si>
    <t>Fecha Presentación</t>
  </si>
  <si>
    <t>Fecha Comparativo BG</t>
  </si>
  <si>
    <t>Fecha Comparativo ER</t>
  </si>
  <si>
    <t>l. Impuesto a la renta</t>
  </si>
  <si>
    <t>Articulos para la Venta NAYAX</t>
  </si>
  <si>
    <t>Construcciones-Edificio Zuba IV</t>
  </si>
  <si>
    <t>Inmueble Terreno Zuba IV</t>
  </si>
  <si>
    <t>Inmueble Terreno Zuba V</t>
  </si>
  <si>
    <t>Construcciones-Edificio Zuba V</t>
  </si>
  <si>
    <t>Inmueble Terreno Zuba VII</t>
  </si>
  <si>
    <t>Gastos de Constitucion</t>
  </si>
  <si>
    <t>Garantia p/Reserva de Alquiler Dpto.Zuba I</t>
  </si>
  <si>
    <t>Garantía p/Reserva Vta.Dpto. Zuba IV</t>
  </si>
  <si>
    <t>Garantia p/Reserva de Alquiler Dpto.Zuba II</t>
  </si>
  <si>
    <t>Movilidad y viáticos</t>
  </si>
  <si>
    <t>Gastos de alquiler</t>
  </si>
  <si>
    <t>Honorarios profesionales y asesoramiento</t>
  </si>
  <si>
    <t>Impuestos y tasas</t>
  </si>
  <si>
    <t>Seguros pagados</t>
  </si>
  <si>
    <t>Otros gastos de operación</t>
  </si>
  <si>
    <t>Contribuciones Sociales</t>
  </si>
  <si>
    <t>Gastos de Publicidad y Propaganda</t>
  </si>
  <si>
    <t>Intereses, multas y recargos impositivos</t>
  </si>
  <si>
    <t>Depreciación bienes de uso</t>
  </si>
  <si>
    <t>Previsiones</t>
  </si>
  <si>
    <t xml:space="preserve">Comisiones Pagadas </t>
  </si>
  <si>
    <t>Resultado del Ejercicio</t>
  </si>
  <si>
    <t>Transferencia / Ajuste de Resultados Acumulados</t>
  </si>
  <si>
    <t>Comparativo con el cierre de los dos últimos ejercicios económicos</t>
  </si>
  <si>
    <t xml:space="preserve">Creditos por impuestos , anticipos e intereses </t>
  </si>
  <si>
    <t>Inversiones en asociadas</t>
  </si>
  <si>
    <t xml:space="preserve">Deudas Financieras CP </t>
  </si>
  <si>
    <t xml:space="preserve">Aporte de Capital </t>
  </si>
  <si>
    <t>Billetera Electrónica</t>
  </si>
  <si>
    <t>Anticipo Proveedor</t>
  </si>
  <si>
    <t>Inmueble Terreno Zuba VI</t>
  </si>
  <si>
    <t>Inmueble Terreno Zuba 9 Encarnacion</t>
  </si>
  <si>
    <t>Construcciones-Edificio Zuba VI</t>
  </si>
  <si>
    <t>Construcciones-Edificio Zuba VII</t>
  </si>
  <si>
    <t>Construcciones-Edificio Zuba 8</t>
  </si>
  <si>
    <t>Construcciones-Edificio Zuba 9 Encarnacion</t>
  </si>
  <si>
    <t>Construcciones-Edificios Zuba IV</t>
  </si>
  <si>
    <t>Rendimiendo de Inversion</t>
  </si>
  <si>
    <t>Multa Administrativa</t>
  </si>
  <si>
    <t>Ingresos Varios</t>
  </si>
  <si>
    <t>Ingresos Extraordinarios no facturados</t>
  </si>
  <si>
    <t>Costo de Venta de Departamento Zuba IV</t>
  </si>
  <si>
    <t xml:space="preserve">Donaciones </t>
  </si>
  <si>
    <t xml:space="preserve">Depreciaciones y Amortizaciones </t>
  </si>
  <si>
    <t xml:space="preserve">Diferencia de cambio neta </t>
  </si>
  <si>
    <t>DICIEMBRE</t>
  </si>
  <si>
    <t>JUNIO</t>
  </si>
  <si>
    <t>Banco Sudameris Bank SAECA Cta Cte U$D</t>
  </si>
  <si>
    <t>Anticipo al Personal</t>
  </si>
  <si>
    <t>Garantia p/ Reserva Vta Depto Zuba 10</t>
  </si>
  <si>
    <t>Garantia p/ Reserva Vta. Depto Zuba Plaza</t>
  </si>
  <si>
    <t>Garantia p/ Reserva Vta Depto Zuba 13</t>
  </si>
  <si>
    <t>Anticipo de Clientes Alquileres</t>
  </si>
  <si>
    <t>Administración de Inmuebles Zuba II</t>
  </si>
  <si>
    <t>Administración de Inmuebles Zuba III</t>
  </si>
  <si>
    <t>Crédito retención IDU</t>
  </si>
  <si>
    <t>Inmueble Terreno Zuba 10</t>
  </si>
  <si>
    <t>Inmueble Terreno Zuba 8</t>
  </si>
  <si>
    <t>Inmueble Terreno Zuba 12 CDE</t>
  </si>
  <si>
    <t>Inmueble Terreno Zuba 13</t>
  </si>
  <si>
    <t>Construcciones-Edificio Zuba 10</t>
  </si>
  <si>
    <t>Construcciones -Edificio Zuba Plaza- CIT</t>
  </si>
  <si>
    <t>Construcciones- Edificio Zuba 13  -  Las Margarita</t>
  </si>
  <si>
    <t>Ingresos Extraordinarios por señas y garantías</t>
  </si>
  <si>
    <t>Comisiones por Administración de Inmuebles</t>
  </si>
  <si>
    <t>Ingresos por descuentos al personal</t>
  </si>
  <si>
    <t>Comisiones Cobradas</t>
  </si>
  <si>
    <t>Total Patrimonio Neto</t>
  </si>
  <si>
    <t>Total Pasivos y Patrimonio Neto</t>
  </si>
  <si>
    <t>ZUBA S.A.E.C.A.</t>
  </si>
  <si>
    <t>Banco Itau CtaCte U$D</t>
  </si>
  <si>
    <t>Anticipo Proveedor-Comisionista</t>
  </si>
  <si>
    <t>Impuesto a la Renta a Pagar</t>
  </si>
  <si>
    <t>Sueldos y Jornales a Pagar</t>
  </si>
  <si>
    <t>Dividendos a Pagar</t>
  </si>
  <si>
    <t>Antecedentes de la sociedad: naturaleza jurídica, antecedentes sobre la constitución de la sociedad y reformas estatutarias, actividad principal y secundarias.</t>
  </si>
  <si>
    <t>Denominación:</t>
  </si>
  <si>
    <t>Domicilio Legal:</t>
  </si>
  <si>
    <t>Actividad Principal:</t>
  </si>
  <si>
    <t>Inscripción en el Registro Público de Comercio:</t>
  </si>
  <si>
    <t>Fecha de vencimiento del Estatuto o Contrato Social:</t>
  </si>
  <si>
    <t xml:space="preserve">                                                                                      Acciones</t>
  </si>
  <si>
    <t>Nº de votos que otorga cada acción</t>
  </si>
  <si>
    <t>Cantidad</t>
  </si>
  <si>
    <t xml:space="preserve">Suscripto </t>
  </si>
  <si>
    <t>Integrado</t>
  </si>
  <si>
    <t>Clase</t>
  </si>
  <si>
    <t>Tipo</t>
  </si>
  <si>
    <t>(Gs.)</t>
  </si>
  <si>
    <t>Nominativas</t>
  </si>
  <si>
    <t>ZUBA SOCIEDAD ANÓNIMA EMISORA DE CAPITAL ABIERTO</t>
  </si>
  <si>
    <t>(ZUBA S.A.E.C.A.)</t>
  </si>
  <si>
    <t>Julio de 2121.</t>
  </si>
  <si>
    <t>Composición del Capital: Por acciones ordinarias  nominativas</t>
  </si>
  <si>
    <t>1 (uno)</t>
  </si>
  <si>
    <t>Se considerán dentro del concepto de efectivo los saldos en efectivo, disponibilidades en cuentas bancarias y toda inversión de muy alta liquidez, con vencimiento originalmente pactado no superior a tres meses.</t>
  </si>
  <si>
    <t>Las propiedades, planta y equipo se exponen a su costo histórico, menos la correspondiente depreciación acumulada. El costo de las mejoras que extienden la vida útil de los bienes o aumentan su capacidad productiva es imputado a las cuentas respectivas del activo.</t>
  </si>
  <si>
    <t>La depreciación es calculada por el método de línea recta. La cantidad depreciable de un activo es determinada después de deducir el valor residual del activo, y está conforme a lo establecido en la Ley 6380/19, Art. 11 y las mismas son determinadas sobre la base de las tasas  establecidas en el Decreto 3182/19, Art. 31.</t>
  </si>
  <si>
    <t>Los gastos de mantenimiento son cargados a resultados.</t>
  </si>
  <si>
    <t>No Aplica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</si>
  <si>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</si>
  <si>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Costo de Venta de Departamento Zuba III</t>
  </si>
  <si>
    <t>Diferencia de Cambio</t>
  </si>
  <si>
    <t>Gastos no Deducibles</t>
  </si>
  <si>
    <t>Reserva Legal</t>
  </si>
  <si>
    <t>En guaranies</t>
  </si>
  <si>
    <t>En  guaraníes</t>
  </si>
  <si>
    <t>En  guaranies</t>
  </si>
  <si>
    <t>Importe ( Gs)</t>
  </si>
  <si>
    <t>(En guaraníes)</t>
  </si>
  <si>
    <t xml:space="preserve"> (En guaraníes)</t>
  </si>
  <si>
    <t>(En  guaraníes)</t>
  </si>
  <si>
    <t xml:space="preserve"> Guaranies</t>
  </si>
  <si>
    <t>En guaraníes</t>
  </si>
  <si>
    <t>Créditos no Aplicados</t>
  </si>
  <si>
    <t>Construcciones- Edificio Zuba 9 Torre 2- Encarnaci</t>
  </si>
  <si>
    <t>Construcciones- Edificio Zuba 12 - CDE</t>
  </si>
  <si>
    <t>Anticipo Clientes Vta. Depto Zuba Plaza Grav. 5%</t>
  </si>
  <si>
    <t>Garantia p/ Reserva Vta Depto Zuba 12 - CDE</t>
  </si>
  <si>
    <t xml:space="preserve">SETIEMBRE </t>
  </si>
  <si>
    <t>Gastos Bancarios</t>
  </si>
  <si>
    <t>Clientes por contrato - CP</t>
  </si>
  <si>
    <t>Bienes de Cambio por Contrato - CP</t>
  </si>
  <si>
    <t>Avance de Obra - Zuba VI</t>
  </si>
  <si>
    <t>Avance de Obra - Zuba VII</t>
  </si>
  <si>
    <t>Avance de Obra - Zuba 8</t>
  </si>
  <si>
    <t>Avance de Obra - Zuba 9 T1</t>
  </si>
  <si>
    <t>Avance de Obra - Zuba 10</t>
  </si>
  <si>
    <t>Vtas de Dptos Zuba 8 - Avance de Obra</t>
  </si>
  <si>
    <t>Vtas de Dptos Zuba 10 - Avance de Obra</t>
  </si>
  <si>
    <t>Proveedores por Contrato - LP</t>
  </si>
  <si>
    <t>Cuentas por pagar comerciales a largo plazo</t>
  </si>
  <si>
    <t>Ingresos por Avance de Obra Zuba V</t>
  </si>
  <si>
    <t>Ingresos por Avance de Obra Zuba VI</t>
  </si>
  <si>
    <t>Ingresos por Avance de Obra Zuba VII</t>
  </si>
  <si>
    <t>Ingresos por Avance de Obra Zuba 8</t>
  </si>
  <si>
    <t>Ingresos por Avance de Obra Zuba 9 T1</t>
  </si>
  <si>
    <t>Ingresos por Avance de Obra Zuba 10</t>
  </si>
  <si>
    <t>Costos por Avance de obra Zuba VI</t>
  </si>
  <si>
    <t>Costos por Avance de obra Zuba VII</t>
  </si>
  <si>
    <t>Costos por Avance de obra Zuba 8</t>
  </si>
  <si>
    <t>Costos por Avance de obra Zuba 9 T1</t>
  </si>
  <si>
    <t>Costos por Avance de obra Zuba 10</t>
  </si>
  <si>
    <t>d. Inventarios</t>
  </si>
  <si>
    <t>e. Activos disponibles para la venta</t>
  </si>
  <si>
    <t>f. Previsiones para desvalorización y deterioro de inventarios</t>
  </si>
  <si>
    <t>g. Efectivo y equivalentes de efectivo</t>
  </si>
  <si>
    <t>h. Previsión para cuentas de dudoso cobro/incobrables</t>
  </si>
  <si>
    <t>i. Propiedades, planta y equipo</t>
  </si>
  <si>
    <t>j. Goodwill</t>
  </si>
  <si>
    <t>k. Reconocimiento de ingresos y egresos</t>
  </si>
  <si>
    <t>m. Restricciones a la distribución de utilidades</t>
  </si>
  <si>
    <t>n. Otros principios, prácticas y métodos</t>
  </si>
  <si>
    <t>o. Derechos en Fideicomiso</t>
  </si>
  <si>
    <t>La única restricción de utilidades es la reserva legal del 5% de resultados después de impuestos hasta el 20% del capital.</t>
  </si>
  <si>
    <t>Iva costo - construccion ZUBA V</t>
  </si>
  <si>
    <t>Iva costo - construccion ZUBA VI</t>
  </si>
  <si>
    <t>Iva costo - construccion ZUBA VII</t>
  </si>
  <si>
    <t>Iva costo - construccion ZUBA 8</t>
  </si>
  <si>
    <t>Iva costo - construccion ZUBA 9 T1</t>
  </si>
  <si>
    <t>Iva costo - construccion ZUBA 10</t>
  </si>
  <si>
    <t>Iva costo - construccion ZUBA 13</t>
  </si>
  <si>
    <t>Iva costo - construccion ZUBA plaza</t>
  </si>
  <si>
    <t>Iva costo - construccion ZUBA 9 T2</t>
  </si>
  <si>
    <t>Iva costo - construccion ZUBA 12</t>
  </si>
  <si>
    <t>Billetera Electronica</t>
  </si>
  <si>
    <t>Retencion de Renta a Pagar</t>
  </si>
  <si>
    <t>Inmueble Terreno Zuba 18</t>
  </si>
  <si>
    <t>Inmueble Terreno Zuba 19</t>
  </si>
  <si>
    <t>Financiamiento a Facturar</t>
  </si>
  <si>
    <t>Garantia p/ Reserva Vta Depto Zuba 18</t>
  </si>
  <si>
    <t>Garantia p/ Reserva Vta Depto Zuba 19</t>
  </si>
  <si>
    <t>Financiamiento a Devengar CP</t>
  </si>
  <si>
    <t>Administración de Inmuebles Zuba I</t>
  </si>
  <si>
    <t>Administración de Inmuebles Zuba 5</t>
  </si>
  <si>
    <t>Ventas por Contrato Diferido - LP</t>
  </si>
  <si>
    <t>Anticipo Clientes Vta.Depto. Zuba 10 Exentas U$D</t>
  </si>
  <si>
    <t>Anticipo Clientes Vta.Depto. Zuba 10 Grav. 5 % U$D</t>
  </si>
  <si>
    <t>Anticipo Clientes Vta. Depto. Zuba 13 Grav. 5% U$D</t>
  </si>
  <si>
    <t>Anticipo Clientes Vta. Depto Zuba 13 Exentas U$D</t>
  </si>
  <si>
    <t>Anticipo Clientes Vta. Depto Zuba Plaza Exentas U$</t>
  </si>
  <si>
    <t>Anticipo Clientes Vta. Depto Zuba 12 Exentas U$</t>
  </si>
  <si>
    <t>Anticipo Clientes Vta. Depto Zuba 12  Grav. 5%</t>
  </si>
  <si>
    <t>Financiamiento a Devengar LP</t>
  </si>
  <si>
    <t>Financiamiento a Facturar CP</t>
  </si>
  <si>
    <t>Clientes por contrato - LP</t>
  </si>
  <si>
    <t>Financiamiento a Facturar - LP</t>
  </si>
  <si>
    <t>80120949-8</t>
  </si>
  <si>
    <t>Proveedores por contrato CP</t>
  </si>
  <si>
    <t>Financiamiento a Cobrar CP</t>
  </si>
  <si>
    <t>Ventas por Contrato Diferido - CP</t>
  </si>
  <si>
    <t>Aporte para futura integracion de capital</t>
  </si>
  <si>
    <t>El capital social asciende a la suma de G. 15.000.000.000.- (Guaraníes quince mil millones); está compuesto por 15.000 (quince mil) Acciones Nominativas, Ordinarias e Individuales; el valor nominal de las acciones es de G. 1.000.000 (Guaraníes un millón), hallándose integradas por valor de G. 15.000.000.000- (Guaraníes quince mil millones). Cada acción dará derecho a un voto. Ademas, se expone el importe de los Aportes para futura integracion de capital.</t>
  </si>
  <si>
    <t>Gastos de Marketing</t>
  </si>
  <si>
    <t>Utiles de oficna</t>
  </si>
  <si>
    <t>Reparaciones y mantenimientos</t>
  </si>
  <si>
    <t>Servicios Basicos</t>
  </si>
  <si>
    <t xml:space="preserve">Total Inversión </t>
  </si>
  <si>
    <t>LUODA SOCIEDAD ANONIMA *</t>
  </si>
  <si>
    <t>* Las acciones de LUODA S.A. fueron adquiridas el 22 de Diciembre del 2023.</t>
  </si>
  <si>
    <t>Cargo por Impuesto Diferido</t>
  </si>
  <si>
    <t>Constitución de Activo por ID</t>
  </si>
  <si>
    <t>Constitución de Pasivo por ID</t>
  </si>
  <si>
    <t>Financiamiento a Facturar LP</t>
  </si>
  <si>
    <t>Bienes de Cambio por Contrato - LP</t>
  </si>
  <si>
    <t>La Sociedad contabiliza el impuesto a la renta por el método de lo diferido. El mencionado método establece la determinación de activos o pasivos impositivos diferidos netos basados en las diferencias temporales y temporarias, con cargo a la línea Impuesto a la renta del Estado de resultados.</t>
  </si>
  <si>
    <t>MARZO</t>
  </si>
  <si>
    <t>COMPRA</t>
  </si>
  <si>
    <t>VENTA</t>
  </si>
  <si>
    <t xml:space="preserve">MES </t>
  </si>
  <si>
    <t>AÑO</t>
  </si>
  <si>
    <t>Anticipo de Clientes U$D</t>
  </si>
  <si>
    <t>Inmueble Terreno Zuba Plaza</t>
  </si>
  <si>
    <t>Avance de Obra - Zuba 9 T2</t>
  </si>
  <si>
    <t>Avance de Obra - Zuba 12</t>
  </si>
  <si>
    <t>Avance de Obra - Zuba 13</t>
  </si>
  <si>
    <t>IVA a Facturar</t>
  </si>
  <si>
    <t>Vtas de Dptos Zuba 9 T2 - Avance de Obra</t>
  </si>
  <si>
    <t>Vtas de Dptos Zuba 12 - Avance de Obra</t>
  </si>
  <si>
    <t>Vtas de Dptos Zuba 13 - Avance de Obra</t>
  </si>
  <si>
    <t>Costos por Avance de obra Zuba 9 T2</t>
  </si>
  <si>
    <t>Costos por Avance de obra Zuba 12</t>
  </si>
  <si>
    <t>Costos por Avance de obra Zuba 13</t>
  </si>
  <si>
    <t>Ingresos por Avance de Obra Zuba 9 T2</t>
  </si>
  <si>
    <t>Ingresos por Avance de Obra Zuba 12</t>
  </si>
  <si>
    <t>Ingresos por Avance de Obra Zuba 13</t>
  </si>
  <si>
    <t>80099561-9</t>
  </si>
  <si>
    <t>Saldo al 31 de Diciembre de 2022</t>
  </si>
  <si>
    <t>Saldo al 31 de Diciembre de 2023</t>
  </si>
  <si>
    <t>Los ingresos son considerados por avance de obra</t>
  </si>
  <si>
    <t>Las Propiedades de Inversion son valuadas a su valor de mercado</t>
  </si>
  <si>
    <t>Inmueble Terreno Zuba 20</t>
  </si>
  <si>
    <t>Inmueble Terreno Zuba 21</t>
  </si>
  <si>
    <t>Inmueble Terreno Zuba 22</t>
  </si>
  <si>
    <t>Anticipo Clientes Vta.Depto. Zuba 18 Gav. 5% U$D</t>
  </si>
  <si>
    <t>Financiamiento a Cobrar LP</t>
  </si>
  <si>
    <t>Costo de venta Tapabocas</t>
  </si>
  <si>
    <t>Anticipo - Administración de alquiler</t>
  </si>
  <si>
    <t>Venta de acciones</t>
  </si>
  <si>
    <t>Saldo a ejecutar de contrato de ventas anticipada de unidades de proyectos  (*)</t>
  </si>
  <si>
    <t>Ingreso devengado por venta anticipada de unidades de proyectos (**)</t>
  </si>
  <si>
    <t>(*) Corresponde a la venta facturada por el total del precio pactado en los contratos de ventas anticipadas.</t>
  </si>
  <si>
    <t>Saldo a ejecutar de contrato de ventas anticipada de unidades de proyectos - LP (*)</t>
  </si>
  <si>
    <t>Ingreso devengado por venta anticipada de unidades de proyectos - LP (**)</t>
  </si>
  <si>
    <t>Gastos a Recuperar</t>
  </si>
  <si>
    <t xml:space="preserve">Las existencias se incorporan como bien de cambio a su costo historico; tambien cuentan con una porcion de costo proyectado.
</t>
  </si>
  <si>
    <t>Contempla los saldos en efectivo y billetera electronica mantenidos en tesoreria, asi como los saldos en cuenta de libre disponibilidad en bancos de plaza. La composición de la cuenta es la siguiente:</t>
  </si>
  <si>
    <t>Otras Reservas</t>
  </si>
  <si>
    <t>Distribucion de Utilidades s/Acta de Asamblea General ordinaria N° 8 de fecha 05/05/2023</t>
  </si>
  <si>
    <t>Se componen por las cuentas por pagar comerciales y las provisiones de deudas por contratos por las obras a ser construidas junto con sus regularizadoras que representan las obras pendientes de contruccion.</t>
  </si>
  <si>
    <t>Anticipo Clientes Vta. Depto. Zuba 20 Exenta U$D</t>
  </si>
  <si>
    <t>Anticipo Clientes Vta. Depto. Zuba 21 Exenta U$D</t>
  </si>
  <si>
    <t>Anticipo Clientes Vta. Depto. Zuba 21 Grav. 5% U$D</t>
  </si>
  <si>
    <t>Comisiones Bancarias</t>
  </si>
  <si>
    <t>Contratos a Ejecutar - PWC</t>
  </si>
  <si>
    <t>Ingresos por Avance de Obra Zuba 18</t>
  </si>
  <si>
    <t>Costos por Avance de obra Zuba 18</t>
  </si>
  <si>
    <t>Vtas de Dptos Zuba 18 - Avance de Obra</t>
  </si>
  <si>
    <t>Avance de Obra - Zuba 18</t>
  </si>
  <si>
    <t>Gastos de edificios</t>
  </si>
  <si>
    <t>Iva costo - construccion ZUBA 18</t>
  </si>
  <si>
    <t>Iva costo - construccion ZUBA 20</t>
  </si>
  <si>
    <t>Administración de Inmuebles Zuba 7</t>
  </si>
  <si>
    <t>Distribucion de Utilidades s/Acta de Asamblea General ordinaria N° 10 de fecha  08/04/2024 y Acta de Asamblea General ordinaria N° 11 de fecha  08/07/2024</t>
  </si>
  <si>
    <t>TC Cierre Promedio</t>
  </si>
  <si>
    <t>Caja Dolar U$D</t>
  </si>
  <si>
    <t>Banco Basa CtaCte U$D 119.0000050/6</t>
  </si>
  <si>
    <t>Banco Atlas CtaCte U$D 1206809</t>
  </si>
  <si>
    <t>Cuentas a Cobrar a Entidades Vinculadas - Eleva</t>
  </si>
  <si>
    <t>Prestamos a Entidades Vinculadas - Luoda</t>
  </si>
  <si>
    <t>Intereses a Cobrar - Entidades Vinculadas</t>
  </si>
  <si>
    <t>(-) Intereses a Facturar - Entidades Vinculadas</t>
  </si>
  <si>
    <t>Credito Fiscal</t>
  </si>
  <si>
    <t>Credito Financiero</t>
  </si>
  <si>
    <t>Anticipo a Proveedor - Compra de Inmueble</t>
  </si>
  <si>
    <t>Anticipo Proveedor U$D</t>
  </si>
  <si>
    <t>Viaticos a Rendir</t>
  </si>
  <si>
    <t>Gastos a Facturar</t>
  </si>
  <si>
    <t>Prestamos a terceros</t>
  </si>
  <si>
    <t>Inmueble Terreno Zuba 9 - Torre 2 Encarnacion</t>
  </si>
  <si>
    <t>Inmueble terreno - Banco tierra</t>
  </si>
  <si>
    <t>Construcciones -  Edificios Zuba 18</t>
  </si>
  <si>
    <t>Construcciones- Edificio Zuba 20</t>
  </si>
  <si>
    <t>Construcciones- Edificio Zuba 21</t>
  </si>
  <si>
    <t>Iva Costo - construccion ZUBA 21</t>
  </si>
  <si>
    <t>Iva Costo - construccion ZUBA 22</t>
  </si>
  <si>
    <t>Avance de Obra - Zuba Plaza T1-14</t>
  </si>
  <si>
    <t>Avance de Obra - Zuba Plaza T2-15</t>
  </si>
  <si>
    <t>Avance de Obra - Zuba Plaza T3-16</t>
  </si>
  <si>
    <t>Avance de Obra - Zuba Plaza T4-17-CORP</t>
  </si>
  <si>
    <t>Mercaderias-Tapabocas</t>
  </si>
  <si>
    <t>Muebles y Utiles</t>
  </si>
  <si>
    <t>Construcciones-Edificios Zuba I</t>
  </si>
  <si>
    <t>Construcciones-Edificios Zuba 5</t>
  </si>
  <si>
    <t>Construcciones-Edificios Zuba 6</t>
  </si>
  <si>
    <t>Construcciones-Edificios Zuba 7</t>
  </si>
  <si>
    <t>Construcciones-Edificios Zuba 9 Torre 1</t>
  </si>
  <si>
    <t>Revaluo - Propiedad, Planta y Equipo</t>
  </si>
  <si>
    <t>Obras en Curso</t>
  </si>
  <si>
    <t>Garantia de Alquiler - Oficina Adm</t>
  </si>
  <si>
    <t>Gastos de Proyectos de Inversion</t>
  </si>
  <si>
    <t>Amortizacion Acumuladas-Gastos de Constitucion</t>
  </si>
  <si>
    <t>Software - Proyecto</t>
  </si>
  <si>
    <t>(+/-) Valuación de Inversión en Otras Empresas</t>
  </si>
  <si>
    <t>Proveedores Contado USD</t>
  </si>
  <si>
    <t>Benitez Bittar Constructora S.A. USD</t>
  </si>
  <si>
    <t>Empresas CGL SA USD</t>
  </si>
  <si>
    <t>PWC SRL USD</t>
  </si>
  <si>
    <t>NSA CISA USD</t>
  </si>
  <si>
    <t>Rosa Casanello U$D</t>
  </si>
  <si>
    <t>Viaticos a Pagar - Pasivo</t>
  </si>
  <si>
    <t>Prestamos Banco Atlas U$D -CP</t>
  </si>
  <si>
    <t>Int. a pagar Prest. Banco Atlas U$D - CP</t>
  </si>
  <si>
    <t>Prestamos Banco Itau U$D-CP</t>
  </si>
  <si>
    <t>Int. a pagar Prest. Banco Itau U$D-CP</t>
  </si>
  <si>
    <t>Tarjeta de Credito - Banco Itau a Pagar</t>
  </si>
  <si>
    <t>Int. a vencer Prest. Banco Atlas U$D-CP</t>
  </si>
  <si>
    <t>Int. a vencer Prest. Banco Itau U$D-CP</t>
  </si>
  <si>
    <t>Aportes y Ret. a Pagar - IPS</t>
  </si>
  <si>
    <t>Garantia p/Reserva de Alquiler Dpto. Zuba III</t>
  </si>
  <si>
    <t>Garantia p/Reserva de Alquiler Dpto. Zuba IV</t>
  </si>
  <si>
    <t>Garantia p/Reserva de Alquiler Dpto. Zuba 5</t>
  </si>
  <si>
    <t>Garantia p/Reserva de Alquiler Dpto. Zuba 6</t>
  </si>
  <si>
    <t>Garantia p/Reserva de Alquiler Dpto. Zuba 7</t>
  </si>
  <si>
    <t>Garantia p/Reserva Vta.Depto Zuba 8</t>
  </si>
  <si>
    <t>Garantia p/Reserva Vta.Depto Zuba 9 Encarnacion</t>
  </si>
  <si>
    <t>Anticipo de Clientes Gs</t>
  </si>
  <si>
    <t>Cobros a reembolsar - Vivabien</t>
  </si>
  <si>
    <t>Financiamiento a Devangar CP</t>
  </si>
  <si>
    <t>Expensas Cobradas Zuba IV - Adm</t>
  </si>
  <si>
    <t>Administración de Inmuebles Zuba 4</t>
  </si>
  <si>
    <t>Administración de Inmuebles Zuba 6</t>
  </si>
  <si>
    <t>(-) Ventas por Contratos Zuba 5 CP</t>
  </si>
  <si>
    <t>(-) Ventas por Contratos Zuba 6 CP</t>
  </si>
  <si>
    <t>(-) Ventas por Contratos Zuba 7 CP</t>
  </si>
  <si>
    <t>(-) Ventas por Contratos Zuba 9 T1 CP</t>
  </si>
  <si>
    <t>(-) Ventas por Contrato Zuba IV - CP</t>
  </si>
  <si>
    <t>Préstamo Banco Atlas U$D 1769945 - LP</t>
  </si>
  <si>
    <t>Int.a pagar Prést. Bco. Atlas U$D - LP</t>
  </si>
  <si>
    <t>Int. a Vencer Prest. Banco Atlas U$D-LP</t>
  </si>
  <si>
    <t>Anticipo Clientes Vta.Depto. Zuba 18 Exentas U$D</t>
  </si>
  <si>
    <t>Anticipo Clientes Vta. Depto. Zuba 20 Grav. 5% U$D</t>
  </si>
  <si>
    <t>Anticipo Clientes Vta. Depto. Zuba 22 Exenta U$D</t>
  </si>
  <si>
    <t>Anticipo Clientes Vta. Depto. Zuba 22 Grav. 5% U$D</t>
  </si>
  <si>
    <t>(-) Ventas por Contratos Zuba 5 LP</t>
  </si>
  <si>
    <t>(-) Ventas por Contratos Zuba 6 LP</t>
  </si>
  <si>
    <t>(-) Ventas por Contratos Zuba 7 LP</t>
  </si>
  <si>
    <t>(-) Ventas por Contratos Zuba 9 T1 LP</t>
  </si>
  <si>
    <t>Vtas de Dptos Zuba Plaza T1 - Avance de Obra</t>
  </si>
  <si>
    <t>Vtas de Dptos Zuba Plaza T2 - Avance de Obra</t>
  </si>
  <si>
    <t>Vtas de Dptos Zuba Plaza T3 - Avance de Obra</t>
  </si>
  <si>
    <t>Vtas de Dptos Zuba Plaza T4 - Avance de Obra</t>
  </si>
  <si>
    <t>Pasivos por Impuestos Diferidos</t>
  </si>
  <si>
    <t>Alquileres Cobrados Zuba I</t>
  </si>
  <si>
    <t>Alquileres Cobrados Zuba II</t>
  </si>
  <si>
    <t>Alquileres Cobrados Zuba III</t>
  </si>
  <si>
    <t>Alquileres Cobrados Zuba 4</t>
  </si>
  <si>
    <t>Alquileres Cobrados Zuba 5</t>
  </si>
  <si>
    <t>Alquileres Cobrados Zuba 6</t>
  </si>
  <si>
    <t>Alquileres Cobrados Zuba 7</t>
  </si>
  <si>
    <t>Ventas de Departamentos Zuba IV</t>
  </si>
  <si>
    <t>Devoluciones</t>
  </si>
  <si>
    <t>Descuentos Concedidos</t>
  </si>
  <si>
    <t>Ingresos por Avance de Obra Zuba Plaza T1</t>
  </si>
  <si>
    <t>Ingresos por Avance de Obra Zuba Plaza T2</t>
  </si>
  <si>
    <t>Ingresos por Avance de Obra Zuba Plaza T3</t>
  </si>
  <si>
    <t>Ingresos por Avance de Obra Zuba Plaza T4</t>
  </si>
  <si>
    <t>Descuentos Obtenidos</t>
  </si>
  <si>
    <t>Ingresos por Financiamiento</t>
  </si>
  <si>
    <t>Intereses Ganandos</t>
  </si>
  <si>
    <t>Ingreso por desafectación de previsiones</t>
  </si>
  <si>
    <t>Valuación de Propiedad, Planta y Equipo</t>
  </si>
  <si>
    <t>Venta de Tapabocas</t>
  </si>
  <si>
    <t>Costo de Venta de Departamento Zuba VI</t>
  </si>
  <si>
    <t>Costos de Venta de Departamento Zuba 7</t>
  </si>
  <si>
    <t>Costo de Venta de Departamento ZUBA 9T1</t>
  </si>
  <si>
    <t>Costos por Avance de obra Zuba Plaza T1-14</t>
  </si>
  <si>
    <t>Costos por Avance de obra Zuba Plaza T2-15</t>
  </si>
  <si>
    <t>Costos por Avance de obra Zuba Plaza T3-16</t>
  </si>
  <si>
    <t>Costos por Avance de obra Zuba Plaza T4-17</t>
  </si>
  <si>
    <t>Costo de venta de acciones</t>
  </si>
  <si>
    <t>Intereses Bancarios</t>
  </si>
  <si>
    <t>Recargos y Multas</t>
  </si>
  <si>
    <t>IVA GND</t>
  </si>
  <si>
    <t>Gastos por impuestos Diferidos</t>
  </si>
  <si>
    <t>Pérdida por valuacion de inversiones</t>
  </si>
  <si>
    <t>(-) Previsión de Créditos Incobrables</t>
  </si>
  <si>
    <t>Intereses Financieros</t>
  </si>
  <si>
    <t>Avance de Obra - Zuba V</t>
  </si>
  <si>
    <t>Garantia p/Reserva Vta.Depto Zuba 5</t>
  </si>
  <si>
    <t>Garantia p/Reserva Vta.Depto Zuba 6</t>
  </si>
  <si>
    <t>Garantia p/Reserva Vta.Depto Zuba 7</t>
  </si>
  <si>
    <t>Reserva Legal - GASTO</t>
  </si>
  <si>
    <t xml:space="preserve">31/12/2024 - 31/12/2023 </t>
  </si>
  <si>
    <t>Servicio de Soporte Nayax</t>
  </si>
  <si>
    <t>Deudores por ventas locales - LP</t>
  </si>
  <si>
    <t>Políticas contables aplicadas</t>
  </si>
  <si>
    <t>Conciliación con el estado de flujos de efectivo</t>
  </si>
  <si>
    <t>Efectivo restringido</t>
  </si>
  <si>
    <t xml:space="preserve">Se considera efectivo y equivalentes de efectivo a los saldos mantenidos en caja, cuentas corrientes en bancos, billeteras electrónicas y otros medios líquidos disponibles para uso inmediato. </t>
  </si>
  <si>
    <t>Los saldos presentados en esta nota coinciden con los montos expuestos en el Estado de Flujos de Efectivo.</t>
  </si>
  <si>
    <t>Al 31 de diciembre de 2024 y 2023, no existen saldos de efectivo sujetos a restricciones para su uso por parte de la entidad</t>
  </si>
  <si>
    <t>Al 31 de diciembre de 2024 y 2023, esta cuenta incluye inversiones temporales realizadas en el Sistema Financiero Local, específicamente en las entidades Banco BASA S.A.E.C.A. y Banco Sudameris S.A.E.C.A., con instrumentos denominados en moneda local.</t>
  </si>
  <si>
    <t>Las inversiones temporales comprenden colocaciones de excedentes de efectivo en instrumentos financieros emitidos por entidades bancarias locales, con alta liquidez y vencimientos menores a un año. Estas inversiones se registran al costo, ya que no están destinadas a la venta activa en mercados financieros, y se consideran de bajo riesgo.</t>
  </si>
  <si>
    <t>Alquileres a Cobrar</t>
  </si>
  <si>
    <t>Normal - Mora preventiva</t>
  </si>
  <si>
    <t>Normal - Mora Temprana</t>
  </si>
  <si>
    <t>Normal - Mora Preventiva</t>
  </si>
  <si>
    <t>Normal - Mora Administrativa</t>
  </si>
  <si>
    <t>En Gestión de Cobro - Mora Media</t>
  </si>
  <si>
    <t>En Gestión de Cobro - Mora Ata</t>
  </si>
  <si>
    <t>En Gestión de Cobro - Prejudicial</t>
  </si>
  <si>
    <t>En adelante</t>
  </si>
  <si>
    <t>En Gestión de Cobro Judicial *}</t>
  </si>
  <si>
    <t>* Sin iniciar procesos judiciales</t>
  </si>
  <si>
    <t>Las cuentas por cobrar comerciales incluyen los saldos pendientes de cobro por la venta de unidades inmobiliarias, intereses a facturar, financiación a clientes y otras prestaciones vinculadas al desarrollo de proyectos. Estas se reconocen inicialmente al valor nominal de la transacción y, posteriormente, se presentan netas de una estimación por pérdidas crediticias esperadas, de conformidad con la política de previsiones aprobada por acta de directorio N° 11 del 26 de marzo de 2024.</t>
  </si>
  <si>
    <t>Adicionalmente, se incluyen anticipos recibidos de clientes por ventas anticipadas. A los efectos de exposición, dichos saldos se analizan y clasifican como activos o pasivos, según el grado de avance de obra versus lo cobrado:</t>
  </si>
  <si>
    <t>Política contable aplicada</t>
  </si>
  <si>
    <t>→ Cuando el avance de obra es mayor al porcentaje cobrado, el diferencial se reconoce como activo por ingresos devengados.</t>
  </si>
  <si>
    <t>→ Cuando el porcentaje cobrado es mayor al avance de obra, el diferencial se registra como pasivo por cobros anticipados.</t>
  </si>
  <si>
    <t>Política de previsión por incobrables</t>
  </si>
  <si>
    <t>ZUBA S.A.E.C.A. aplica una política segmentada de provisión por incobrables basada en tramos de mora, según días de atraso acumulados. Esta política fue definida y aprobada mediante acta de directorio N° 11, y tiene como objetivo reflejar razonablemente las pérdidas esperadas en la recuperación de créditos.</t>
  </si>
  <si>
    <t>Los porcentajes de previsión aplicados son:</t>
  </si>
  <si>
    <t>Tramo</t>
  </si>
  <si>
    <t>Días vencidos</t>
  </si>
  <si>
    <t>Porcentaje de provisión</t>
  </si>
  <si>
    <t>Tramo 4 – Mora Media</t>
  </si>
  <si>
    <t>91 a 120 días</t>
  </si>
  <si>
    <t>Tramo 5 – Mora Alta</t>
  </si>
  <si>
    <t>121 a 150 días</t>
  </si>
  <si>
    <t>Tramo 6 – Prejudicial</t>
  </si>
  <si>
    <t>151 a 180 días</t>
  </si>
  <si>
    <t>Tramo 7 – Judicial</t>
  </si>
  <si>
    <t>181 a 359 días</t>
  </si>
  <si>
    <t>Judicial &gt;360 días</t>
  </si>
  <si>
    <t>Más de 360 días</t>
  </si>
  <si>
    <t>Créditos con entidades Vinculadas</t>
  </si>
  <si>
    <t>Créditos Fiscales</t>
  </si>
  <si>
    <t>Anticipos a Provedores</t>
  </si>
  <si>
    <t>Otros Creditos</t>
  </si>
  <si>
    <t>Garantias Pagadas</t>
  </si>
  <si>
    <t>Gastos de Proyectos</t>
  </si>
  <si>
    <t>Expensas Admin. De alquileres</t>
  </si>
  <si>
    <t>a) Detalle de saldos del corto plazo al cierre y comparativo con el ejercicio anterior:</t>
  </si>
  <si>
    <t>b) Detalle de saldos del largo plazo al cierre y comparativo con el ejercicio anterior:</t>
  </si>
  <si>
    <t>a) Detalle de saldos del largo plazo al cierre y comparativo con el ejercicio anterior:</t>
  </si>
  <si>
    <t>El rubro de Otros Créditos está compuesto por anticipos a proveedores y funcionarios, créditos fiscales a favor de la entidad, préstamos e intereses con partes vinculadas, gastos a recuperar relacionados con proyectos en desarrollo y otros saldos pendientes de reconocimiento en el estado de resultados o destinados a futuras inversiones.</t>
  </si>
  <si>
    <t>Estos créditos se reconocen inicialmente por su valor nominal y se clasifican como activos corrientes o no corrientes según su expectativa de realización, conforme al principio de devengamiento. No se incluyen saldos cuya recuperación esté sujeta a incertidumbre significativa</t>
  </si>
  <si>
    <t>Revelaciones requeridas por NIF</t>
  </si>
  <si>
    <r>
      <rPr>
        <b/>
        <sz val="11"/>
        <color theme="1"/>
        <rFont val="Calibri"/>
        <family val="2"/>
        <scheme val="minor"/>
      </rPr>
      <t>→ Relación con partes vinculadas</t>
    </r>
    <r>
      <rPr>
        <sz val="11"/>
        <color theme="1"/>
        <rFont val="Calibri"/>
        <family val="2"/>
        <scheme val="minor"/>
      </rPr>
      <t>: Los préstamos otorgados a entidades vinculadas, junto con los intereses devengados y no facturados, se exponen por separado conforme a los requerimientos de revelación de partes relacionadas. No existen condiciones preferenciales sobre estos saldos.</t>
    </r>
  </si>
  <si>
    <r>
      <rPr>
        <b/>
        <sz val="11"/>
        <color theme="1"/>
        <rFont val="Calibri"/>
        <family val="2"/>
        <scheme val="minor"/>
      </rPr>
      <t>→ Créditos fiscales:</t>
    </r>
    <r>
      <rPr>
        <sz val="11"/>
        <color theme="1"/>
        <rFont val="Calibri"/>
        <family val="2"/>
        <scheme val="minor"/>
      </rPr>
      <t xml:space="preserve"> Incluyen saldos de IVA a favor, créditos financieros por pagos a cuenta y retenciones que serán utilizados para compensación de futuras obligaciones tributarias. Se reconocen únicamente cuando hay certeza razonable de su recuperabilidad.</t>
    </r>
  </si>
  <si>
    <r>
      <rPr>
        <b/>
        <sz val="11"/>
        <color theme="1"/>
        <rFont val="Calibri"/>
        <family val="2"/>
        <scheme val="minor"/>
      </rPr>
      <t>→ Anticipos y gastos a recuperar</t>
    </r>
    <r>
      <rPr>
        <sz val="11"/>
        <color theme="1"/>
        <rFont val="Calibri"/>
        <family val="2"/>
        <scheme val="minor"/>
      </rPr>
      <t>: Se componen de entregas a cuenta para compras de inmuebles, proveedores y proyectos específicos, cuyos saldos serán compensados con entregas o servicios futuros.</t>
    </r>
  </si>
  <si>
    <r>
      <rPr>
        <b/>
        <sz val="11"/>
        <color theme="1"/>
        <rFont val="Calibri"/>
        <family val="2"/>
        <scheme val="minor"/>
      </rPr>
      <t>→ Clasificación por vencimiento:</t>
    </r>
    <r>
      <rPr>
        <sz val="11"/>
        <color theme="1"/>
        <rFont val="Calibri"/>
        <family val="2"/>
        <scheme val="minor"/>
      </rPr>
      <t xml:space="preserve"> Los saldos se clasifican como corrientes cuando su recuperación se espera dentro de los 12 meses siguientes, y como no corrientes cuando exceden dicho plazo.</t>
    </r>
  </si>
  <si>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del 2024.</t>
  </si>
  <si>
    <t>Los inventarios comprenden bienes destinados a la venta, tales como terrenos, construcciones y productos terminados o en proceso. Estos se encuentran registrados al costo histórico, sin ajustes por inflación ni revaluación.</t>
  </si>
  <si>
    <t>La entidad clasifica sus inventarios de la siguiente manera:</t>
  </si>
  <si>
    <t>Los inventarios se agrupan según su estado de avance en:</t>
  </si>
  <si>
    <t>Detalle de inventarios al cierre:</t>
  </si>
  <si>
    <r>
      <rPr>
        <b/>
        <sz val="11"/>
        <color theme="1"/>
        <rFont val="Calibri"/>
        <family val="2"/>
        <scheme val="minor"/>
      </rPr>
      <t>Terrenos:</t>
    </r>
    <r>
      <rPr>
        <sz val="11"/>
        <color theme="1"/>
        <rFont val="Calibri"/>
        <family val="2"/>
        <scheme val="minor"/>
      </rPr>
      <t xml:space="preserve"> Se registran por su costo histórico documentado de adquisición.</t>
    </r>
  </si>
  <si>
    <r>
      <rPr>
        <b/>
        <sz val="11"/>
        <color theme="1"/>
        <rFont val="Calibri"/>
        <family val="2"/>
        <scheme val="minor"/>
      </rPr>
      <t>Construcciones:</t>
    </r>
    <r>
      <rPr>
        <sz val="11"/>
        <color theme="1"/>
        <rFont val="Calibri"/>
        <family val="2"/>
        <scheme val="minor"/>
      </rPr>
      <t xml:space="preserve"> Se registran por el monto facturado por la constructora correspondiente a los contratos vigentes, más los costos indirectos atribuibles como impuestos inmobiliarios, impuesto a la construcción, vallados, servicios básicos, gastos técnicos y otros adicionales relacionados con la ejecución de obra.</t>
    </r>
  </si>
  <si>
    <r>
      <rPr>
        <b/>
        <sz val="11"/>
        <color theme="1"/>
        <rFont val="Calibri"/>
        <family val="2"/>
        <scheme val="minor"/>
      </rPr>
      <t xml:space="preserve">IVA costo: </t>
    </r>
    <r>
      <rPr>
        <sz val="11"/>
        <color theme="1"/>
        <rFont val="Calibri"/>
        <family val="2"/>
        <scheme val="minor"/>
      </rPr>
      <t>Representa el impuesto al valor agregado no recuperable, derivado de las compras de bienes y servicios utilizados en las obras. Su cálculo se realiza en base a la liquidación mensual del IVA, identificando el componente no acreditable que se capitaliza como mayor valor del inventario.</t>
    </r>
  </si>
  <si>
    <r>
      <rPr>
        <b/>
        <sz val="11"/>
        <color theme="1"/>
        <rFont val="Calibri"/>
        <family val="2"/>
        <scheme val="minor"/>
      </rPr>
      <t>Avances de obra:</t>
    </r>
    <r>
      <rPr>
        <sz val="11"/>
        <color theme="1"/>
        <rFont val="Calibri"/>
        <family val="2"/>
        <scheme val="minor"/>
      </rPr>
      <t xml:space="preserve">  Representa el reconocimiento proporcional del ingreso según el grado de avance del proyecto. Su determinación se realiza en base al reporte mensual emitido por el Departamento de Proyectos, y al margen de rentabilidad calculado para cada desarrollo. A partir de esta información se estima el porcentaje de avance físico y financiero, el cual se compara con los costos acumulados para determinar si corresponde registrar un ajuste positivo o negativo en el inventario.</t>
    </r>
  </si>
  <si>
    <t>Clasificación y exposición</t>
  </si>
  <si>
    <r>
      <rPr>
        <b/>
        <sz val="11"/>
        <color theme="1"/>
        <rFont val="Calibri"/>
        <family val="2"/>
        <scheme val="minor"/>
      </rPr>
      <t>Mercaderías:</t>
    </r>
    <r>
      <rPr>
        <sz val="11"/>
        <color theme="1"/>
        <rFont val="Calibri"/>
        <family val="2"/>
        <scheme val="minor"/>
      </rPr>
      <t xml:space="preserve"> Bienes disponibles para la venta directa que no forman parte del giro principal del negocio. Corresponden principalmente a artículos vinculados al proyecto NAYAX, un emprendimiento actualmente en pausa, y a mercaderías adquiridas de forma ocasional, como los tapabocas, cuya comercialización no constituye una actividad habitual de la empresa.</t>
    </r>
  </si>
  <si>
    <r>
      <rPr>
        <b/>
        <sz val="11"/>
        <color theme="1"/>
        <rFont val="Calibri"/>
        <family val="2"/>
        <scheme val="minor"/>
      </rPr>
      <t xml:space="preserve">Productos terminados: </t>
    </r>
    <r>
      <rPr>
        <sz val="11"/>
        <color theme="1"/>
        <rFont val="Calibri"/>
        <family val="2"/>
        <scheme val="minor"/>
      </rPr>
      <t>Corresponden a unidades cuya construcción ha sido finalizada, encontrándose disponibles para entrega. Cada unidad se encuentra individualizada a su costo unitario, calculado en proporción al valor asignado al terreno y a los costos incurridos en la construcción.</t>
    </r>
  </si>
  <si>
    <r>
      <rPr>
        <b/>
        <sz val="11"/>
        <color theme="1"/>
        <rFont val="Calibri"/>
        <family val="2"/>
        <scheme val="minor"/>
      </rPr>
      <t>Productos en proceso:</t>
    </r>
    <r>
      <rPr>
        <sz val="11"/>
        <color theme="1"/>
        <rFont val="Calibri"/>
        <family val="2"/>
        <scheme val="minor"/>
      </rPr>
      <t xml:space="preserve"> Proyectos en ejecución que incluyen terrenos, construcciones, IVA no recuperable y ajustes por avance de obra.</t>
    </r>
  </si>
  <si>
    <r>
      <rPr>
        <b/>
        <sz val="11"/>
        <color theme="1"/>
        <rFont val="Calibri"/>
        <family val="2"/>
        <scheme val="minor"/>
      </rPr>
      <t>→ Medición:</t>
    </r>
    <r>
      <rPr>
        <sz val="11"/>
        <color theme="1"/>
        <rFont val="Calibri"/>
        <family val="2"/>
        <scheme val="minor"/>
      </rPr>
      <t xml:space="preserve"> Todos los componentes del inventario están medidos al costo. No se reconocen ajustes por revaluación ni se aplican métodos como el valor neto realizable de forma sistemática, salvo cuando se identifica deterioro.</t>
    </r>
  </si>
  <si>
    <r>
      <rPr>
        <b/>
        <sz val="11"/>
        <color theme="1"/>
        <rFont val="Calibri"/>
        <family val="2"/>
        <scheme val="minor"/>
      </rPr>
      <t xml:space="preserve">→ Valor neto realizable: </t>
    </r>
    <r>
      <rPr>
        <sz val="11"/>
        <color theme="1"/>
        <rFont val="Calibri"/>
        <family val="2"/>
        <scheme val="minor"/>
      </rPr>
      <t>La entidad evalúa periódicamente si el valor de realización estimado de los inventarios es menor al valor contable. Al cierre del ejercicio, no se identificaron deterioros ni se constituyeron provisiones por desvalorización.</t>
    </r>
  </si>
  <si>
    <r>
      <rPr>
        <b/>
        <sz val="11"/>
        <color theme="1"/>
        <rFont val="Calibri"/>
        <family val="2"/>
        <scheme val="minor"/>
      </rPr>
      <t>→ Costos indirectos capitalizados:</t>
    </r>
    <r>
      <rPr>
        <sz val="11"/>
        <color theme="1"/>
        <rFont val="Calibri"/>
        <family val="2"/>
        <scheme val="minor"/>
      </rPr>
      <t xml:space="preserve"> Se incluyen todos aquellos necesarios para llevar los activos a su condición operativa, como impuestos, vallados, conexiones de servicios, y demás costos atribuibles.</t>
    </r>
  </si>
  <si>
    <r>
      <rPr>
        <b/>
        <sz val="11"/>
        <color theme="1"/>
        <rFont val="Calibri"/>
        <family val="2"/>
        <scheme val="minor"/>
      </rPr>
      <t>→ Criterio de clasificación:</t>
    </r>
    <r>
      <rPr>
        <sz val="11"/>
        <color theme="1"/>
        <rFont val="Calibri"/>
        <family val="2"/>
        <scheme val="minor"/>
      </rPr>
      <t xml:space="preserve"> La presentación distingue claramente productos terminados de aquellos en proceso, permitiendo evaluar el avance de los proyectos en curso.</t>
    </r>
  </si>
  <si>
    <t>Las inversiones en sociedades donde no se ejerce control se describen a continuación:</t>
  </si>
  <si>
    <t>"VIVA BIEN - ZUBA" SOCIEDAD ANONIMA → Ex Maquiladora Panamericana **</t>
  </si>
  <si>
    <t>b) Datos sobre la inversión:</t>
  </si>
  <si>
    <t>** Escritura de Modificacion de Razon social inscripta en Registros Públicos el 13/12/2024</t>
  </si>
  <si>
    <t>Las inversiones en sociedades donde se ejerce control se describen a continuación:</t>
  </si>
  <si>
    <t xml:space="preserve">ELEVA INVERSIONES SOCIEDAD ANONIMA </t>
  </si>
  <si>
    <t>80144336-9</t>
  </si>
  <si>
    <t>Eleva Inversiones S.A. fue constituida el 01/04/2024 por Escritura Pública N° 245, la cual cuenta con una Escritura Complementaria N° 417, la inversion fue registrada en la contabilidad posterior a la salida de Registros publicos de la misma.</t>
  </si>
  <si>
    <t>Las inversiones en asociadas donde se ejerce influencia significativa, pero no control, se contabilizan mediante el método de la participación patrimonial, reconociendo en resultados la proporción del resultado neto de cada entidad participada.</t>
  </si>
  <si>
    <t>En los casos donde ZUBA S.A.E.C.A. ejerce control, las inversiones no se presentan consolidadas en estos estados financieros, ya que los estados financieros consolidados se elaboran y presentan en un informe separado, conforme a lo dispuesto por las Normas de Información Financiera vigentes</t>
  </si>
  <si>
    <t>Los bienes del rubro se encuentran registrados al costo histórico, excepto aquellos que han sido revaluados a valor razonable (mercado) conforme a la NIF N° 11. La depreciación se calcula por el método lineal, aplicando las tasas definidas en función a la vida útil estimada de cada categoría de activo.</t>
  </si>
  <si>
    <t>El rubro incluye:</t>
  </si>
  <si>
    <t>Durante el ejercicio 2024, se procedió al reconocimiento de un revalúo de propiedades por un total de Gs. 15.028.971.450, el cual se expone de forma separada en la tabla de movimientos del activo.</t>
  </si>
  <si>
    <t>Este revalúo fue determinado considerando:</t>
  </si>
  <si>
    <t>Los efectos del revalúo fueron reconocidos en el patrimonio neto, en una cuenta de “Ajuste por revalúo”, de acuerdo con lo dispuesto en la NIF N° 11.</t>
  </si>
  <si>
    <t>Los departamentos, cocheras y bauleras revaluados forman parte de la estrategia de inversión de ZUBA, al ser utilizados con fines de renta inmobiliaria. Aunque se incluyen dentro de propiedades, planta y equipo, se distinguen por su uso económico diferente (generación de ingresos por arrendamiento), por lo cual su revalúo busca reflejar razonablemente su valor económico recuperable.</t>
  </si>
  <si>
    <t>Las “Obras en Curso” comprenden desembolsos realizados por construcciones aún no finalizadas, y no se encuentran sujetas a depreciación. Estas se activan al momento de culminación de la obra y se reclasifican según su destino final.</t>
  </si>
  <si>
    <t>No existen restricciones de uso sobre los activos incluidos en esta nota (por ejemplo, garantías o embargos).</t>
  </si>
  <si>
    <t>No se reconocieron pérdidas por deterioro en el ejercicio 2024.</t>
  </si>
  <si>
    <t>No se han capitalizado intereses como parte del costo de los activos.</t>
  </si>
  <si>
    <r>
      <rPr>
        <b/>
        <sz val="11"/>
        <color theme="1"/>
        <rFont val="Calibri"/>
        <family val="2"/>
        <scheme val="minor"/>
      </rPr>
      <t>→ Bienes de uso propios:</t>
    </r>
    <r>
      <rPr>
        <sz val="11"/>
        <color theme="1"/>
        <rFont val="Calibri"/>
        <family val="2"/>
        <scheme val="minor"/>
      </rPr>
      <t xml:space="preserve"> como equipos informáticos, muebles y útiles.</t>
    </r>
  </si>
  <si>
    <r>
      <rPr>
        <b/>
        <sz val="11"/>
        <color theme="1"/>
        <rFont val="Calibri"/>
        <family val="2"/>
        <scheme val="minor"/>
      </rPr>
      <t>→ Departamentos, cocheras y bauleras propiedad de ZUBA S.A.E.C.A.</t>
    </r>
    <r>
      <rPr>
        <sz val="11"/>
        <color theme="1"/>
        <rFont val="Calibri"/>
        <family val="2"/>
        <scheme val="minor"/>
      </rPr>
      <t xml:space="preserve"> que se encuentran arrendados a terceros. Estos activos se registran bajo propiedades de inversión, y han sido revaluados al valor de mercado, considerando un precio de referencia de USD 1.200 por metro cuadrado, conforme a tasaciones internas basadas en valores de mercado comparables en la zona.</t>
    </r>
  </si>
  <si>
    <t>Revaluación de activos</t>
  </si>
  <si>
    <t>→ Tasaciones internas.</t>
  </si>
  <si>
    <t>→ Valores de referencia de mercado de propiedades comparables.</t>
  </si>
  <si>
    <t>→ Superficie total construida aplicable a la unidad revaluada.</t>
  </si>
  <si>
    <t>Bienes arrendados y uso económico</t>
  </si>
  <si>
    <t>Obras en curso</t>
  </si>
  <si>
    <t>Consideraciones adicionales conforme a la NIF N° 11</t>
  </si>
  <si>
    <r>
      <t xml:space="preserve">Estos activos se presentan al </t>
    </r>
    <r>
      <rPr>
        <b/>
        <sz val="11"/>
        <color theme="1"/>
        <rFont val="Calibri"/>
        <family val="2"/>
        <scheme val="minor"/>
      </rPr>
      <t>costo histórico</t>
    </r>
    <r>
      <rPr>
        <sz val="11"/>
        <color theme="1"/>
        <rFont val="Calibri"/>
        <family val="2"/>
        <scheme val="minor"/>
      </rPr>
      <t>, y no se deprecian mientras estén en esta categoría, conforme a lo establecido por la NIF N° 12.</t>
    </r>
  </si>
  <si>
    <t>→ La entidad no prevé su utilización inmediata en operaciones propias ni su desarrollo como proyecto activo;</t>
  </si>
  <si>
    <t>→ Se evalúa su venta o eventual integración futura a algún desarrollo inmobiliario;</t>
  </si>
  <si>
    <t>→ La recuperación de la inversión se considera probable mediante su disposición en el corto o mediano plazo.</t>
  </si>
  <si>
    <t>Situación al cierre del ejercicio</t>
  </si>
  <si>
    <t>• El inmueble no presenta deterioro, ni restricciones legales o contractuales para su disposición.</t>
  </si>
  <si>
    <t>• La decisión definitiva sobre su destino está sujeta a aprobación del Directorio.</t>
  </si>
  <si>
    <r>
      <t xml:space="preserve">Los activos intangibles se reconocen por su </t>
    </r>
    <r>
      <rPr>
        <b/>
        <sz val="11"/>
        <color theme="1"/>
        <rFont val="Calibri"/>
        <family val="2"/>
        <scheme val="minor"/>
      </rPr>
      <t>costo de adquisición o desarrollo</t>
    </r>
    <r>
      <rPr>
        <sz val="11"/>
        <color theme="1"/>
        <rFont val="Calibri"/>
        <family val="2"/>
        <scheme val="minor"/>
      </rPr>
      <t>, siempre que sea probable que generen beneficios económicos futuros para la entidad y que su costo pueda ser medido con fiabilidad.</t>
    </r>
  </si>
  <si>
    <t>Información adicional relevante</t>
  </si>
  <si>
    <t>• El importe registrado bajo "Software – Proyecto" corresponde a la adquisición de una solución tecnológica destinada a la gestión interna de la empresa. Se amortizará durante su vida útil estimada de 5 años, a partir de su puesta en funcionamiento.</t>
  </si>
  <si>
    <t>• Los gastos de constitución se encuentran completamente amortizados y no generan efectos contables futuros.</t>
  </si>
  <si>
    <t>• No existen deterioros reconocidos al cierre del ejercicio.</t>
  </si>
  <si>
    <t>• Todos los activos intangibles están afectos a uso propio y no se encuentran comprometidos como garantía ni restringidos en su utilización.</t>
  </si>
  <si>
    <t>Este rubro refleja los compromisos comerciales y contractuales reales asumidos por ZUBA S.A.E.C.A., tanto con proveedores locales como con empresas constructoras contratadas para la ejecución de proyectos inmobiliarios.</t>
  </si>
  <si>
    <t>Las deudas por contratos de obras se reconocen al momento de la firma del contrato con la constructora, respaldadas en presupuestos aprobados y cronogramas pactados. El registro se realiza mediante el siguiente asiento:</t>
  </si>
  <si>
    <t>Bienes de Cambio por Contrato
a Proveedores por Contrato</t>
  </si>
  <si>
    <t>Banco Atlas - 2122668</t>
  </si>
  <si>
    <t>CODEUDORIA</t>
  </si>
  <si>
    <t>Banco Atlas - 2124478</t>
  </si>
  <si>
    <t>Banco Atlas -  2141003</t>
  </si>
  <si>
    <t>Banco Atlas - 2151050</t>
  </si>
  <si>
    <t>Banco Itau - 383171</t>
  </si>
  <si>
    <t>Banco Itau - 382625</t>
  </si>
  <si>
    <t>Banco Itau S.A.</t>
  </si>
  <si>
    <t>Banco Atlas - 1769945</t>
  </si>
  <si>
    <t>Banco Itau - 220627052</t>
  </si>
  <si>
    <t>Los préstamos financieros se registran inicialmente por el importe recibido, neto de costos de transacción si existiesen, y se actualizan posteriormente por el método del costo amortizado.</t>
  </si>
  <si>
    <t>Los intereses devengados se reconocen en resultados según el método de la tasa efectiva. Los intereses a devengar se presentan como ajuste al valor nominal de la deuda, de forma separada en esta nota.</t>
  </si>
  <si>
    <t>Los préstamos presentados corresponden a financiamiento recibido de entidades financieras locales, principalmente en dólares estadounidenses (USD), respaldados en su totalidad por garantías de tipo codeudoría. Los vencimientos y montos se detallan en las tablas anteriores, agrupados en corto y largo plazo, conforme a su vencimiento contractual.</t>
  </si>
  <si>
    <t>Se presentan como pasivos corrientes aquellos préstamos cuyo vencimiento es dentro de los 12 meses siguientes al cierre.</t>
  </si>
  <si>
    <t>El resto se clasifica como no corriente.</t>
  </si>
  <si>
    <t>Los intereses devengados pero no pagados se exponen dentro del mismo rubro.</t>
  </si>
  <si>
    <t>Los intereses a devengar (futuros) se presentan de forma separada como ajuste al pasivo bruto, reduciendo el monto total a pagar expuesto.</t>
  </si>
  <si>
    <t>Condiciones contractuales</t>
  </si>
  <si>
    <r>
      <t xml:space="preserve">• </t>
    </r>
    <r>
      <rPr>
        <b/>
        <sz val="11"/>
        <color theme="1"/>
        <rFont val="Calibri"/>
        <family val="2"/>
        <scheme val="minor"/>
      </rPr>
      <t>Moneda:</t>
    </r>
    <r>
      <rPr>
        <sz val="11"/>
        <color theme="1"/>
        <rFont val="Calibri"/>
        <family val="2"/>
        <scheme val="minor"/>
      </rPr>
      <t xml:space="preserve"> Todos los préstamos están denominados en dólares estadounidenses.</t>
    </r>
  </si>
  <si>
    <r>
      <t xml:space="preserve">• </t>
    </r>
    <r>
      <rPr>
        <b/>
        <sz val="11"/>
        <color theme="1"/>
        <rFont val="Calibri"/>
        <family val="2"/>
        <scheme val="minor"/>
      </rPr>
      <t>Garantía:</t>
    </r>
    <r>
      <rPr>
        <sz val="11"/>
        <color theme="1"/>
        <rFont val="Calibri"/>
        <family val="2"/>
        <scheme val="minor"/>
      </rPr>
      <t xml:space="preserve"> CODEUDORÍA con socios de la empresa.</t>
    </r>
  </si>
  <si>
    <t>TASAS</t>
  </si>
  <si>
    <r>
      <t xml:space="preserve">• </t>
    </r>
    <r>
      <rPr>
        <b/>
        <sz val="11"/>
        <color theme="1"/>
        <rFont val="Calibri"/>
        <family val="2"/>
        <scheme val="minor"/>
      </rPr>
      <t>Amortización</t>
    </r>
    <r>
      <rPr>
        <sz val="11"/>
        <color theme="1"/>
        <rFont val="Calibri"/>
        <family val="2"/>
        <scheme val="minor"/>
      </rPr>
      <t>: Sistema de amortización francés, con cuotas mensuales o semestrales según el contrato.</t>
    </r>
  </si>
  <si>
    <r>
      <t xml:space="preserve">• Tasa de interés: </t>
    </r>
    <r>
      <rPr>
        <sz val="11"/>
        <color theme="1"/>
        <rFont val="Calibri"/>
        <family val="2"/>
        <scheme val="minor"/>
      </rPr>
      <t>A continuación se exponen las tasas de los prestamos vigentes al 31.12.24</t>
    </r>
  </si>
  <si>
    <t>Clasificación contable</t>
  </si>
  <si>
    <t>Las obligaciones laborales se reconocen por el importe nominal devengado al cierre del ejercicio, incluyendo:</t>
  </si>
  <si>
    <t>Estas obligaciones se reconocen conforme al principio de devengamiento, registrándose en el pasivo corriente hasta su cancelación en el mes siguiente.</t>
  </si>
  <si>
    <t>→ Remuneraciones devengadas y aún no pagadas al personal dependiente.</t>
  </si>
  <si>
    <t>→ Aportes patronales y retenciones correspondientes al Instituto de Previsión Social (IPS), pendientes de pago a la fecha de cierre.</t>
  </si>
  <si>
    <t>Los saldos por impuestos a pagar corresponden a obligaciones fiscales devengadas al cierre del ejercicio, que serán canceladas en el período siguiente conforme a los vencimientos tributarios establecidos por la Administración Tributaria.</t>
  </si>
  <si>
    <t>Detalles y consideraciones</t>
  </si>
  <si>
    <r>
      <t xml:space="preserve">• El </t>
    </r>
    <r>
      <rPr>
        <b/>
        <sz val="11"/>
        <color theme="1"/>
        <rFont val="Calibri"/>
        <family val="2"/>
        <scheme val="minor"/>
      </rPr>
      <t>Impuesto a la Renta a Pagar</t>
    </r>
    <r>
      <rPr>
        <sz val="11"/>
        <color theme="1"/>
        <rFont val="Calibri"/>
        <family val="2"/>
        <scheme val="minor"/>
      </rPr>
      <t xml:space="preserve"> corresponde a la determinación impositiva del ejercicio, conforme a lo dispuesto por la Ley 6380/19 del régimen tributario. Su importe refleja el monto calculado por la empresa en base al resultado contable ajustado por diferencias fiscales.</t>
    </r>
  </si>
  <si>
    <r>
      <t xml:space="preserve">• Las </t>
    </r>
    <r>
      <rPr>
        <b/>
        <sz val="11"/>
        <color theme="1"/>
        <rFont val="Calibri"/>
        <family val="2"/>
        <scheme val="minor"/>
      </rPr>
      <t>retenciones de IVA y de Renta</t>
    </r>
    <r>
      <rPr>
        <sz val="11"/>
        <color theme="1"/>
        <rFont val="Calibri"/>
        <family val="2"/>
        <scheme val="minor"/>
      </rPr>
      <t xml:space="preserve"> corresponden a obligaciones como agente de retención, pendientes de transferencia al fisco al cierre del ejercicio.</t>
    </r>
  </si>
  <si>
    <t>• No existen litigios fiscales ni deudas tributarias en controversia al cierre del ejercicio.</t>
  </si>
  <si>
    <t>(*) Corresponde a los saldos de las Cuentas por cobrar facturadas en su totalidad que regularizan el pasivo debido a que el Avance de obra es inferior a lo que el cliente abono</t>
  </si>
  <si>
    <t>Cuentas a cobrar de clientes por ejecución de proyectos al cierre del ejercicio CP *</t>
  </si>
  <si>
    <t>Ingreso devengado por venta anticipada de unidades de proyectos - Pasivo - CP **</t>
  </si>
  <si>
    <t>(**) Corresponde a Ingresos devengados, vendidos anticipadamente, los cuales han sido estimados en función del precio total de venta acordado en cada contrato y el grado de avance del proyecto, cuya contrapartida se expone en el ingreso bajo la cuenta de Ventas.</t>
  </si>
  <si>
    <t>Cuentas a cobrar de clientes por ejecución de proyectos al cierre del ejercicio *</t>
  </si>
  <si>
    <t>Ingreso devengado por ventas anticipadas de unidades de proyectos - Pasivo - LP **</t>
  </si>
  <si>
    <t>El rubro de Otros Pasivos comprende principalmente obligaciones contractuales relacionadas a anticipos de clientes por ventas de inmuebles, administración de alquileres, garantías entregadas por reservas (alquiler y venta), financiamientos a cobrar, dividendos a pagar y otras obligaciones surgidas de la ejecución de proyectos.</t>
  </si>
  <si>
    <t>Los saldos vinculados a ventas de inmuebles se reconocen en función al grado de avance de obra de cada proyecto, conforme al criterio de devengamiento establecido por las NIF. Las ventas diferidas y las cuentas por cobrar se presentan netas en esta nota para exponer de forma transparente el compromiso pendiente con los clientes.</t>
  </si>
  <si>
    <t>Revelaciones requeridas</t>
  </si>
  <si>
    <r>
      <t xml:space="preserve">✔️ </t>
    </r>
    <r>
      <rPr>
        <b/>
        <sz val="11"/>
        <color theme="1"/>
        <rFont val="Calibri"/>
        <family val="2"/>
        <scheme val="minor"/>
      </rPr>
      <t>Anticipos de clientes:</t>
    </r>
  </si>
  <si>
    <t>Corresponden a importes recibidos por ventas de unidades inmobiliarias. Se reconocen como pasivo hasta que el avance de obra justifique su reconocimiento como ingreso.</t>
  </si>
  <si>
    <t>La clasificación entre corriente y no corriente depende del cronograma del proyecto y la entrega estimada.</t>
  </si>
  <si>
    <r>
      <t xml:space="preserve">✔️ </t>
    </r>
    <r>
      <rPr>
        <b/>
        <sz val="11"/>
        <color theme="1"/>
        <rFont val="Calibri"/>
        <family val="2"/>
        <scheme val="minor"/>
      </rPr>
      <t>Garantías de alquiler y de ventas (reservas):</t>
    </r>
  </si>
  <si>
    <r>
      <t xml:space="preserve">✔️ </t>
    </r>
    <r>
      <rPr>
        <b/>
        <sz val="11"/>
        <color theme="1"/>
        <rFont val="Calibri"/>
        <family val="2"/>
        <scheme val="minor"/>
      </rPr>
      <t>Ventas por contrato diferido y regularizadoras:</t>
    </r>
  </si>
  <si>
    <t>Las cuentas de regularización por avance de obra ajustan el pasivo reflejando los avances físicos certificados por el área de proyectos.</t>
  </si>
  <si>
    <r>
      <t xml:space="preserve">✔️ </t>
    </r>
    <r>
      <rPr>
        <b/>
        <sz val="11"/>
        <color theme="1"/>
        <rFont val="Calibri"/>
        <family val="2"/>
        <scheme val="minor"/>
      </rPr>
      <t>Financiamientos a cobrar:</t>
    </r>
  </si>
  <si>
    <t>Se clasifican entre corriente y no corriente según su vencimiento.</t>
  </si>
  <si>
    <r>
      <t xml:space="preserve">✔️ </t>
    </r>
    <r>
      <rPr>
        <b/>
        <sz val="11"/>
        <color theme="1"/>
        <rFont val="Calibri"/>
        <family val="2"/>
        <scheme val="minor"/>
      </rPr>
      <t>Cobros a reembolsar:</t>
    </r>
  </si>
  <si>
    <t>Se reconocen como pasivos corrientes conforme a su exigibilidad al cierre del ejercicio.</t>
  </si>
  <si>
    <t>Las Garantias de Alquiler son depósitos recibidos como compromiso de parte del cliente para reservar inmueble los cuales tienen la opcion de devolver el dinero al final del contrato si no hay incumplimientos.</t>
  </si>
  <si>
    <t>Las Garantia para Reserva de unidades son importes recibidos como reservar inmuebles hasta que se defina la unidad especifica a ser optada por el cliente.</t>
  </si>
  <si>
    <t>Se exponen los ingresos por ventas de unidades (contratos firmados con clientes) los cuales se exponen en esta cuenta hasta que sean debidamente facturados.</t>
  </si>
  <si>
    <t>Las cuentas de regularización por Clientes a cobar ajustan el pasivo reflejando el saldo neto de las operaciones.</t>
  </si>
  <si>
    <t>Son los intereses acordados en los planes de pago.</t>
  </si>
  <si>
    <t>Fondos recibidos en representación de terceros (entidad vinculada) que se deben reintegrar según las condiciones contractuales.</t>
  </si>
  <si>
    <r>
      <t xml:space="preserve">✔️ </t>
    </r>
    <r>
      <rPr>
        <b/>
        <sz val="11"/>
        <color theme="1"/>
        <rFont val="Calibri"/>
        <family val="2"/>
        <scheme val="minor"/>
      </rPr>
      <t>Tarjetas de crédito y dividendos a pagar:</t>
    </r>
  </si>
  <si>
    <t>En consecuencia, se generan diferencias por conversión al aplicar los siguientes criterios:</t>
  </si>
  <si>
    <t>Esta diferencia no representa una pérdida realizada ni afecta el flujo de efectivo.</t>
  </si>
  <si>
    <t>Se trata de un ajuste contable para efectos de presentación en moneda de reporte.</t>
  </si>
  <si>
    <t>Política contable aplicada:</t>
  </si>
  <si>
    <t>→ Activos y pasivos monetarios: convertidos al tipo de cambio promedio de la fecha de cierre.</t>
  </si>
  <si>
    <t>→ Activos no monetarios y patrimonio: convertidos al tipo de cambio histórico.</t>
  </si>
  <si>
    <t>→ Resultados: convertidos al tipo de cambio promedio del ejercicio.</t>
  </si>
  <si>
    <t>Información adicional:</t>
  </si>
  <si>
    <t>El tipo de cambio utilizado al cierre fue de:</t>
  </si>
  <si>
    <t>TC Promedio Año 2024</t>
  </si>
  <si>
    <t>Conforme a la NIF N° 21 del CCPy, las diferencias por conversión resultantes de la presentación de estados financieros en una moneda distinta de la funcional se reconocen directamente en el patrimonio. Estas diferencias solo se trasladan al resultado del ejercicio cuando se liquida la inversión neta correspondiente.</t>
  </si>
  <si>
    <t>Ventas de Departamentos Zuba 5</t>
  </si>
  <si>
    <t>Ventas de Departamentos Zuba 6</t>
  </si>
  <si>
    <t>Ventas de Departamentos Zuba 7</t>
  </si>
  <si>
    <t>Ventas de Departamentos ZUBA 9</t>
  </si>
  <si>
    <t>Ingresos por avances de obra</t>
  </si>
  <si>
    <t>Descuentos y devoluciones</t>
  </si>
  <si>
    <t>El ingreso se reconoce en proporción al avance del proyecto, siempre que se cumplan las condiciones contractuales con los clientes y exista evidencia objetiva del progreso de la obra.</t>
  </si>
  <si>
    <t>Ventas de departamentos finalizados</t>
  </si>
  <si>
    <t>Este momento suele coincidir con la firma del contrato de compraventa, el pago del precio o su financiamiento, y la entrega física o legal del bien.</t>
  </si>
  <si>
    <t>Ingresos por alquileres y servicios</t>
  </si>
  <si>
    <t>Las ventas de unidades finalizadas se reconocen cuando se transfiere al comprador el control y los beneficios económicos del inmueble, de acuerdo con lo dispuesto por las Normas de Información Financiera del Consejo de Contadores Públicos del Paraguay.</t>
  </si>
  <si>
    <r>
      <t xml:space="preserve">Los ingresos provenientes de la venta de unidades inmobiliarias en desarrollo se reconocen de acuerdo con la </t>
    </r>
    <r>
      <rPr>
        <b/>
        <sz val="11"/>
        <color theme="1"/>
        <rFont val="Calibri"/>
        <family val="2"/>
        <scheme val="minor"/>
      </rPr>
      <t>NIIF 15 - Ingresos de actividades ordinarias procedentes de contratos con clientes</t>
    </r>
    <r>
      <rPr>
        <sz val="11"/>
        <color theme="1"/>
        <rFont val="Calibri"/>
        <family val="2"/>
        <scheme val="minor"/>
      </rPr>
      <t>.</t>
    </r>
  </si>
  <si>
    <r>
      <t xml:space="preserve">El reconocimiento se realiza utilizando el método del </t>
    </r>
    <r>
      <rPr>
        <b/>
        <sz val="11"/>
        <color theme="1"/>
        <rFont val="Calibri"/>
        <family val="2"/>
        <scheme val="minor"/>
      </rPr>
      <t>porcentaje de avance de obra</t>
    </r>
    <r>
      <rPr>
        <sz val="11"/>
        <color theme="1"/>
        <rFont val="Calibri"/>
        <family val="2"/>
        <scheme val="minor"/>
      </rPr>
      <t>, que refleja el grado de cumplimiento de las obligaciones de desempeño asumidas con el cliente. Para ello, se utilizan los reportes técnicos emitidos por el Departamento de Proyectos, que detallan el avance físico y financiero acumulado.</t>
    </r>
  </si>
  <si>
    <r>
      <t xml:space="preserve">Los ingresos por alquileres de departamentos u otros inmuebles se reconocen mensualmente, de manera </t>
    </r>
    <r>
      <rPr>
        <b/>
        <sz val="11"/>
        <color theme="1"/>
        <rFont val="Calibri"/>
        <family val="2"/>
        <scheme val="minor"/>
      </rPr>
      <t>lineal</t>
    </r>
    <r>
      <rPr>
        <sz val="11"/>
        <color theme="1"/>
        <rFont val="Calibri"/>
        <family val="2"/>
        <scheme val="minor"/>
      </rPr>
      <t>, durante el plazo del contrato de arrendamiento, en función al tiempo devengado y conforme al principio de acumulación o devengamiento establecido por las NIF del Consejo.</t>
    </r>
  </si>
  <si>
    <t xml:space="preserve">Políticas contables aplicadas </t>
  </si>
  <si>
    <t>Los servicios adicionales como comisiones por la administración de alquileres de terceros,  también se reconocen en el período en el que se prestan.</t>
  </si>
  <si>
    <r>
      <t xml:space="preserve">Las devoluciones, por su parte, se registran cuando se </t>
    </r>
    <r>
      <rPr>
        <b/>
        <sz val="11"/>
        <color theme="1"/>
        <rFont val="Calibri"/>
        <family val="2"/>
        <scheme val="minor"/>
      </rPr>
      <t>rescinden contratos de compraventa</t>
    </r>
    <r>
      <rPr>
        <sz val="11"/>
        <color theme="1"/>
        <rFont val="Calibri"/>
        <family val="2"/>
        <scheme val="minor"/>
      </rPr>
      <t xml:space="preserve"> de unidades inmobiliarias. En tales casos, se reversa el ingreso previamente reconocido y se ajustan los saldos correspondientes, presentando el efecto en el período en que se produce la cancelación efectiva del contrato.</t>
    </r>
  </si>
  <si>
    <r>
      <t xml:space="preserve">Los descuentos se reconocen como deducción del ingreso en el período en que se otorgan, y corresponden principalmente a </t>
    </r>
    <r>
      <rPr>
        <b/>
        <sz val="11"/>
        <color theme="1"/>
        <rFont val="Calibri"/>
        <family val="2"/>
        <scheme val="minor"/>
      </rPr>
      <t>bonificaciones comerciales</t>
    </r>
    <r>
      <rPr>
        <sz val="11"/>
        <color theme="1"/>
        <rFont val="Calibri"/>
        <family val="2"/>
        <scheme val="minor"/>
      </rPr>
      <t xml:space="preserve"> pactadas con los clientes durante las negociaciones contractuales, ya sea condiciones de pago o promociones especiales. Estos descuentos se deducen directamente del importe de la venta, conforme a lo dispuesto por las Normas de Información Financiera del Consejo de Contadores Públicos del Paraguay.</t>
    </r>
  </si>
  <si>
    <t>Costos por Avance de obra Zuba 5</t>
  </si>
  <si>
    <t>Costo de Venta de Departamento Zuba 5</t>
  </si>
  <si>
    <t>Costo de Venta de Departamentos</t>
  </si>
  <si>
    <t>Costos por avance de obra</t>
  </si>
  <si>
    <t>El costo de los departamentos vendidos se reconoce en el momento en que se transfiere el control del bien al cliente, de acuerdo con lo establecido en las Normas de Información Financiera del Consejo. Este costo se determina considerando el valor del terreno, los costos de construcción directamente atribuibles y otros costos indirectos identificables hasta la finalización del inmueble.</t>
  </si>
  <si>
    <t>Este método refleja la correlación entre los ingresos reconocidos por avance de obra y los costos incurridos, permitiendo presentar el margen en forma adecuada conforme al grado de cumplimiento de cada contrato.</t>
  </si>
  <si>
    <r>
      <t xml:space="preserve">El reconocimiento de los costos por avance de obra se realiza de conformidad con la NIIF 15 – </t>
    </r>
    <r>
      <rPr>
        <i/>
        <sz val="11"/>
        <color theme="1"/>
        <rFont val="Calibri"/>
        <family val="2"/>
        <scheme val="minor"/>
      </rPr>
      <t>Ingresos de Actividades Ordinarias Procedentes de Contratos con Clientes</t>
    </r>
    <r>
      <rPr>
        <sz val="11"/>
        <color theme="1"/>
        <rFont val="Calibri"/>
        <family val="2"/>
        <scheme val="minor"/>
      </rPr>
      <t>. Los costos reconocidos corresponden a aquellos incurridos en los proyectos de desarrollo inmobiliario en proporción al grado de avance físico y financiero informado por el Departamento de Proyectos.</t>
    </r>
  </si>
  <si>
    <t>• Costo de Venta de Departamentos:</t>
  </si>
  <si>
    <t>Los costos por avance negativo (montos negativos en el ejercicio) representan ajustes derivados de reversión de ingresos previamente reconocidos por la transferencia del control.</t>
  </si>
  <si>
    <t>Iva Costo</t>
  </si>
  <si>
    <t>Gastos a favor del  personal</t>
  </si>
  <si>
    <t>Gastos de edicios - alquileres</t>
  </si>
  <si>
    <t>• Costos por Avance de Obra:</t>
  </si>
  <si>
    <t>El IVA no recuperable correspondiente a ciertas adquisiciones es reconocido como gasto del ejercicio bajo el rubro de “IVA Costo”.</t>
  </si>
  <si>
    <t>• Reconocimiento de gastos:</t>
  </si>
  <si>
    <t xml:space="preserve">Los gastos se reconocen cuando se incurre en ellos, bajo el principio del devengado, independientemente del momento de su pago, afectando directamente el resultado del ejercicio. </t>
  </si>
  <si>
    <t>• Depreciación:</t>
  </si>
  <si>
    <t>Se incluyen en esta categoría las depreciaciones de bienes de uso registrados bajo la NIC 16 (o NIF 11 del Consejo), aplicando el método lineal en base a la vida útil estimada de cada activo.</t>
  </si>
  <si>
    <t>• IVA Costo:</t>
  </si>
  <si>
    <t>NOTA 8 - INVERSIONES EN ASOCIADAS</t>
  </si>
  <si>
    <t>NOTA 22 –  DIFERENCIA TRANSITORIA POR CONVERSION</t>
  </si>
  <si>
    <t>Asociada</t>
  </si>
  <si>
    <t>VIVA BIEN - ZUBA  S.A.</t>
  </si>
  <si>
    <t>LUOSA S.A.</t>
  </si>
  <si>
    <t>NOTA 30 - Resultado de inversiones en asociadas</t>
  </si>
  <si>
    <t>NOTA 31 - Resultado participación minoritaria</t>
  </si>
  <si>
    <t>• Otros Ingresos Operativos:</t>
  </si>
  <si>
    <t>Se reconocen como ingresos operativos aquellos conceptos que, sin formar parte del giro principal del negocio, generan beneficios económicos durante el curso normal de las operaciones. Estos incluyen, entre otros, rendimientos de inversiones, ingresos extraordinarios, descuentos obtenidos, ingresos por financiamiento.</t>
  </si>
  <si>
    <t>• Ingresos por desafectación de previsiones:</t>
  </si>
  <si>
    <t>Corresponden a ajustes contables que reversan previsiones registradas en ejercicios anteriores, cuando se determina que ya no existe una obligación presente.</t>
  </si>
  <si>
    <t>• Revaluación de Propiedad, Planta y Equipo:</t>
  </si>
  <si>
    <t>Se reconoce la ganancia por la enajenación de participaciones societarias cuando se transfiere el control o titularidad y se ha determinado el precio de venta con seguridad razonable. El costo de la venta es expuesto separadamente en la sección de otros gastos.</t>
  </si>
  <si>
    <t>• Ingresos y Costos por venta de acciones:</t>
  </si>
  <si>
    <t>El ingreso registrado por revaluación de propiedad, planta y equipo corresponde a la actualización del valor contable de las unidades propias de ZUBA utilizadas para generar ingresos por alquiler.
Esta revaluación fue realizada con base en informes técnicos y criterios de valor de mercado, conforme a lo establecido en la Norma de Información Financiera N° 11 – Propiedad, Planta y Equipo.
La contrapartida del incremento se reconoció en resultados del ejercicio por no existir previamente ajustes negativos que hubieran sido registrados en ejercicios anteriores. Las unidades revaluadas no forman parte del inventario de venta, sino que están destinadas a generar ingresos recurrentes por arrendamiento.</t>
  </si>
  <si>
    <t>Revelaciones Adicionales</t>
  </si>
  <si>
    <t>→ Multas Administrativas: Corresponden a sanciones contractuales cobradas a clientes.</t>
  </si>
  <si>
    <t>→ Venta de Tapabocas: corresponde a una operación no recurrente u ocasional y fuera del giro principal.</t>
  </si>
  <si>
    <t>→ Reserva Legal (Gasto): corresponde al 5% de la utilidad legal según lo establecido por el Código Civil y/o estatutos, hasta alcanzar el límite legal o estatutario</t>
  </si>
  <si>
    <t>NOTA 28 - Otros Ingresos y gastos operativos</t>
  </si>
  <si>
    <t>Los ingresos y gastos financieros se reconocen en resultados del ejercicio conforme al criterio de lo devengado, distinguiendo entre ingresos generados por inversiones, financiamientos otorgados y otros rendimientos, y los gastos relacionados con financiamientos obtenidos y operaciones bancarias.</t>
  </si>
  <si>
    <t>La diferencia de cambio surge de la conversión de activos y pasivos en moneda extranjera a la moneda funcional de la entidad, y su impacto neto se registra en resultados financieros. Esta diferencia incluye tanto operaciones realizadas como saldos no realizados al cierre del ejercicio.</t>
  </si>
  <si>
    <t>Las comisiones y gastos bancarios corresponden a servicios prestados por entidades financieras, y los intereses bancarios estan vinculados a las cuotas de pretamos devengadas.</t>
  </si>
  <si>
    <t>Impuesto a la Renta Empresarial</t>
  </si>
  <si>
    <t>La Sociedad mantiene inversiones en entidades en las que ejerce influencia significativa, pero no control. Estas inversiones han sido reconocidas contablemente mediante el método de la participación patrimonial.</t>
  </si>
  <si>
    <t xml:space="preserve">→ Gasto por Impuesto Diferido: corresponde a diferencias temporarias entre el resultado contable y la base imponible para efectos fiscales, conforme a lo establecido en la Norma de Información Financiera N° 20 – Impuesto a la Renta emitida por el Consejo de Contadores del Paraguay. </t>
  </si>
  <si>
    <t xml:space="preserve">(**) Corresponde a Ingresos devengados al 31.12.24  y 31.12.23 respectivamente de las unidades de proyectos, del Zuba vendidas anticipadamente, el cual ha sido estimado en función del precio total de venta acordado en cada contrato y el grado de avance del proyecto, cuya contrapartida se expone en el ingreso bajo la cuenta de Ventas.			
			</t>
  </si>
  <si>
    <t>Conforme a lo establecido en la NIF N° 23 – Efectos de las Variaciones en los Tipos de Cambio de la Moneda Extrajera, la entidad mantiene su moneda funcional en dólares estadounidenses, mientras que la moneda de presentación de los estados financieros es el guaraní paraguayo.</t>
  </si>
  <si>
    <t>La Sociedad calcula la utilidad (pérdida) neta por acción sobre la base de la utilidad (pérdida) del año y 15.000 acciones ordinarias de valor nominal G/1.000.000 cada una con derecho a 1 (un) voto por acción.</t>
  </si>
  <si>
    <t>El impuesto a la renta comprende el impuesto corriente determinado sobre la renta gravada del ejercicio conforme a la legislación fiscal vigente (Ley N° 6380/19).</t>
  </si>
  <si>
    <t>Se determina aplicando la tasa legal del 10% sobre la renta neta gravada ajustada, conforme a la normativa tributaria paraguaya.</t>
  </si>
  <si>
    <t>Cuentas a Cobrar - Zuba 13</t>
  </si>
  <si>
    <t>Cuentas por cobrar</t>
  </si>
  <si>
    <t>Identificación</t>
  </si>
  <si>
    <t>Eleva Inversiones S.A.</t>
  </si>
  <si>
    <t>"Viva Bien - Zuba" S.A.</t>
  </si>
  <si>
    <t>Luoda S.A.</t>
  </si>
  <si>
    <t>Prestamos a Entidades Vinculadas</t>
  </si>
  <si>
    <t>Cobros a reembolsar</t>
  </si>
  <si>
    <t>Remueneracion Personal Superior</t>
  </si>
  <si>
    <t>Directores/Accionistas</t>
  </si>
  <si>
    <t>Los estados financieros se encuentran preparados siguiendo los criterios de las Normas de Información Financiera (NIF) emitidas por el Consejo de Contadores Públicos del Paraguay, sobre la base de los costos históricos, excepto en los casos en que se aplican mediciones a valor razonable, conforme se describe en los puntos c), i) y n)</t>
  </si>
  <si>
    <t>Los bienes de inversión se encuentran valuados a valor razonable y no se reconocen en forma integral los efectos de la inflación sobre la situación patrimonial y financiera de la sociedad, sobre los resultados de sus operaciones y los flujos de efectivo, en atención a que la corrección monetaria no constituye una práctica obligatoria en Paraguay.</t>
  </si>
  <si>
    <t>A partir del ejercicio 2024, la Sociedad ha adoptado la NIF 23, determinando que su moneda funcional es el Dólar estadounidense (USD), dado que representa mejor el entorno económico primario en el que opera. No obstante, la moneda de presentación de los estados financieros es el Guaraní paraguayo (PYG). En cumplimiento de dicha norma, al 31 de diciembre de 2024 se ha realizado la remedición de los saldos de apertura a moneda funcional, reconociendo los efectos de dicha conversión en el patrimonio en la cuenta de "Diferencia Transitoria por Conversión".</t>
  </si>
  <si>
    <t>A partir del ejercicio 2024, como resultado de la adopción de la NIF 23, la Sociedad ha determinado que su moneda funcional es el Dólar estadounidense (USD), al reflejar mejor el entorno económico primario en el que opera. No obstante, la moneda de presentación continúa siendo el Guaraní paraguayo (PYG).</t>
  </si>
  <si>
    <t>En virtud de dicha adopción, se realizó la remedición de los estados financieros al 1 de enero de 2024, aplicando los siguientes criterios:</t>
  </si>
  <si>
    <t>• Activos y pasivos monetarios: se convirtieron al tipo de cambio de cierre.</t>
  </si>
  <si>
    <t>• Activos y pasivos no monetarios: se convirtieron al tipo de cambio histórico, correspondiente a la fecha original de reconocimiento.</t>
  </si>
  <si>
    <t>• Patrimonio neto: se convirtió íntegramente al tipo de cambio histórico.</t>
  </si>
  <si>
    <t>• Estado de resultados: se convirtió utilizando el tipo de cambio promedio del ejercicio.</t>
  </si>
  <si>
    <t>• Diferencias de cambio previamente reconocidas: no fueron objeto de conversión.</t>
  </si>
  <si>
    <t>• Como resultado del proceso, se reconoció una cuenta denominada "Ganancia o pérdida por conversión" en el estado de resultados.</t>
  </si>
  <si>
    <t>Las transacciones en moneda extranjera son registradas inicialmente en dólares estadounidenses al tipo de cambio vigente a la fecha de la operación. Al cierre del ejercicio, los saldos monetarios en moneda distinta se ajustan al tipo de cambio de cierre, reconociendo cualquier diferencia de cambio en los resultados del periodo.</t>
  </si>
  <si>
    <t>A la fecha de emisión de estos estados financieros, para la conversion a la moneda de presentacion se han tomado los siguientes tipos de cambio:</t>
  </si>
  <si>
    <t>Los activos incluidos en esta cuenta corresponden a bienes inmuebles cuyo destino final no ha sido definido. Se clasifican como disponibles para la venta conforme a la NIF N° 12, ya que no se prevé su uso inmediato ni desarrollo como proyecto activo, y su recuperación se estima probable a través de su venta en el corto o mediano plazo.
Estos activos se presentan al costo histórico, no se deprecian mientras estén clasificados en esta categoría y, dado que la moneda funcional es el dólar estadounidense, fueron remedidos al tipo de cambio histórico conforme a la NIF 23.</t>
  </si>
  <si>
    <t>La sociedad aplica una política de previsión de incobrables aprobada por su Directorio mediante Acta N.º 11 del 26 de marzo de 2024. Esta política establece lineamientos para la segmentación, gestión y clasificación de la cartera vencida, con el objetivo de reflejar razonablemente el riesgo de incobrabilidad en los estados financieros.</t>
  </si>
  <si>
    <t>Las cuentas a cobrar se agrupan en tramos de morosidad, asignándoles porcentajes de previsión conforme al grado de antigüedad de la deuda:</t>
  </si>
  <si>
    <t>Días de mora</t>
  </si>
  <si>
    <t>Tramo 4</t>
  </si>
  <si>
    <t>Tramo 5</t>
  </si>
  <si>
    <t>Tramo 6</t>
  </si>
  <si>
    <t>Tramo 7</t>
  </si>
  <si>
    <t>Judiciales</t>
  </si>
  <si>
    <t>360 días o más</t>
  </si>
  <si>
    <t>Previsión</t>
  </si>
  <si>
    <t>Los ingresos por alquileres se reconocen según el principio del devengamiento.
Los ingresos y costos derivados de contratos de construcción (obras en curso) se reconocen conforme al grado de avance, de acuerdo con los criterios establecidos en la NIF 15 - Ingresos de actividades ordinarias procedentes de contratos con clientes.
Los ingresos y costos de obras culminadas se reconocen al momento de la entrega de la posesión al cliente.</t>
  </si>
  <si>
    <t>Ventas-Servicios</t>
  </si>
  <si>
    <t>*Las notas que se acompañan forman parte integrante de estos estados.</t>
  </si>
  <si>
    <t>**Algunos saldos del ejercicio anterior fueron reclasificados para adecuarse a los nuevos criterios de exposición aplicados en el ejercicio actual, con el objetivo de mejorar la comparabilidad de la información financiera.</t>
  </si>
  <si>
    <r>
      <t xml:space="preserve">Por el ejercicio anual iniciado el </t>
    </r>
    <r>
      <rPr>
        <b/>
        <sz val="11"/>
        <color theme="1"/>
        <rFont val="Calibri"/>
        <family val="2"/>
        <scheme val="minor"/>
      </rPr>
      <t xml:space="preserve">1º de Enero de 2024 </t>
    </r>
    <r>
      <rPr>
        <sz val="11"/>
        <color theme="1"/>
        <rFont val="Calibri"/>
        <family val="2"/>
        <scheme val="minor"/>
      </rPr>
      <t>hasta el</t>
    </r>
    <r>
      <rPr>
        <b/>
        <sz val="11"/>
        <color theme="1"/>
        <rFont val="Calibri"/>
        <family val="2"/>
        <scheme val="minor"/>
      </rPr>
      <t xml:space="preserve"> 31 de Diciembre del 2024</t>
    </r>
  </si>
  <si>
    <r>
      <t xml:space="preserve">Del Estatuto o Contrato Social: </t>
    </r>
    <r>
      <rPr>
        <b/>
        <sz val="11"/>
        <color rgb="FF000080"/>
        <rFont val="Calibri"/>
        <family val="2"/>
        <scheme val="minor"/>
      </rPr>
      <t>Nº 104, del 22/05/2017.</t>
    </r>
  </si>
  <si>
    <r>
      <t xml:space="preserve">De las modificaciones:  según escritura publica </t>
    </r>
    <r>
      <rPr>
        <b/>
        <sz val="11"/>
        <color rgb="FF000099"/>
        <rFont val="Calibri"/>
        <family val="2"/>
        <scheme val="minor"/>
      </rPr>
      <t>Nº08 de fecha 09 de febrero de 2021 por incremento de capital</t>
    </r>
    <r>
      <rPr>
        <b/>
        <sz val="11"/>
        <color theme="1"/>
        <rFont val="Calibri"/>
        <family val="2"/>
        <scheme val="minor"/>
      </rPr>
      <t>; según</t>
    </r>
    <r>
      <rPr>
        <b/>
        <sz val="11"/>
        <color rgb="FF000099"/>
        <rFont val="Calibri"/>
        <family val="2"/>
        <scheme val="minor"/>
      </rPr>
      <t xml:space="preserve"> </t>
    </r>
    <r>
      <rPr>
        <b/>
        <sz val="11"/>
        <rFont val="Calibri"/>
        <family val="2"/>
        <scheme val="minor"/>
      </rPr>
      <t>escritura publica</t>
    </r>
    <r>
      <rPr>
        <b/>
        <sz val="11"/>
        <color rgb="FF000099"/>
        <rFont val="Calibri"/>
        <family val="2"/>
        <scheme val="minor"/>
      </rPr>
      <t xml:space="preserve"> Nº13 de fecha 28 de julio de 2022 por incremento de capital y cambio de denominacion</t>
    </r>
    <r>
      <rPr>
        <b/>
        <sz val="11"/>
        <color theme="1"/>
        <rFont val="Calibri"/>
        <family val="2"/>
        <scheme val="minor"/>
      </rPr>
      <t xml:space="preserve">; según escrituta pública </t>
    </r>
    <r>
      <rPr>
        <b/>
        <sz val="11"/>
        <color rgb="FF000099"/>
        <rFont val="Calibri"/>
        <family val="2"/>
        <scheme val="minor"/>
      </rPr>
      <t>N°606 de fecha 31 de octubre de 2023 por incremento de capital; según escrituta pública N°381 de fecha 24 de junio del 2024.</t>
    </r>
  </si>
  <si>
    <t>Operaciones inmobiliarias, comprar, vender, explotar, construir, administrar y alquilar inmuebles urbanos o rurales y bienes sometidos o a someter al Regimen de Propiedad Horizontal, construccion, financiacion como asi mismo su venta.</t>
  </si>
  <si>
    <t>Inscripción en la Superintendencia de Valores:</t>
  </si>
  <si>
    <t>Los activos incluidos en esta cuenta corresponden a bienes inmuebles no corrientes cuyo destino final aún no ha sido definido por la Dirección. Se encuentran clasificados como activos disponibles para la venta conforme a la Norma de Información Financiera N° 12, dado que:</t>
  </si>
  <si>
    <t>Este asiento reconoce simultáneamente el compromiso de pago asumido (pasivo) y el valor capitalizable de la obra a ejecutar. Sin embargo, la cuenta “Bienes de Cambio por Contrato” no se presenta como activo, sino como una cuenta regularizadora del pasivo, permitiendo mostrar el compromiso neto asumido.</t>
  </si>
  <si>
    <t>Esta metodología busca exponer con claridad el pasivo pendiente de ejecución, sin duplicar saldos entre activo y pasivo, y diferenciando entre el total contratado y lo efectivamente ejecutado.</t>
  </si>
  <si>
    <t>Avda. Aviadores del Chaco N° 3215</t>
  </si>
  <si>
    <t>Asunción, Paraguay</t>
  </si>
  <si>
    <t>CERTIFICADO DE REGISTRO SIV N° 204_05112024</t>
  </si>
  <si>
    <r>
      <t xml:space="preserve">Al 31 de Diciembre del  2024 la Sociedad constituyó una provisión para impuesto a la renta de </t>
    </r>
    <r>
      <rPr>
        <b/>
        <sz val="12"/>
        <color theme="1"/>
        <rFont val="Calibri"/>
        <family val="2"/>
        <scheme val="minor"/>
      </rPr>
      <t>Gs. 4.703.692.345</t>
    </r>
  </si>
  <si>
    <t/>
  </si>
  <si>
    <t>2XX2</t>
  </si>
  <si>
    <t xml:space="preserve"> Al 31 de Diciembre de 2024</t>
  </si>
  <si>
    <t xml:space="preserve"> Al 31 de Diciembre de 2023</t>
  </si>
  <si>
    <t>Al 31 de Diciembre de 2024</t>
  </si>
  <si>
    <t>Al  31 de Diciembre de 2024 no existen situaciones contingentes, ni reclamos que pudieran resultar en la generación de obligaciones para la Sociedad adicionales a las que se presentan en estos estados financieros.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</si>
</sst>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 #,##0_ ;_ * \-#,##0_ ;_ * &quot;-&quot;_ ;_ @_ "/>
    <numFmt numFmtId="44" formatCode="_ &quot;₲&quot;\ * #,##0.00_ ;_ &quot;₲&quot;\ * \-#,##0.00_ ;_ &quot;₲&quot;\ * &quot;-&quot;??_ ;_ @_ "/>
    <numFmt numFmtId="43" formatCode="_ * #,##0.00_ ;_ * \-#,##0.00_ ;_ * &quot;-&quot;??_ ;_ @_ "/>
    <numFmt numFmtId="164" formatCode="_-* #,##0_-;\-* #,##0_-;_-* &quot;-&quot;_-;_-@_-"/>
    <numFmt numFmtId="165" formatCode="_-* #,##0.00_-;\-* #,##0.00_-;_-* &quot;-&quot;??_-;_-@_-"/>
    <numFmt numFmtId="166" formatCode="_-* #,##0.00\ _€_-;\-* #,##0.00\ _€_-;_-* &quot;-&quot;??\ _€_-;_-@_-"/>
    <numFmt numFmtId="167" formatCode="_(* #,##0_);_(* \(#,##0\);_(* &quot;-&quot;_);_(@_)"/>
    <numFmt numFmtId="168" formatCode="_(* #,##0.00_);_(* \(#,##0.00\);_(* &quot;-&quot;??_);_(@_)"/>
    <numFmt numFmtId="169" formatCode="_ * #,##0_ ;_ * \-#,##0_ ;_ * &quot;-&quot;??_ ;_ @_ "/>
    <numFmt numFmtId="170" formatCode="_-* #,##0_-;\-* #,##0_-;_-* &quot;-&quot;??_-;_-@_-"/>
    <numFmt numFmtId="171" formatCode="_(* #,##0_);_(* \(#,##0\);_(* &quot;-&quot;??_);_(@_)"/>
    <numFmt numFmtId="172" formatCode="dd/mm/yyyy;@"/>
    <numFmt numFmtId="173" formatCode="_ * #,##0.00_ ;_ * \-#,##0.00_ ;_ * &quot;-&quot;_ ;_ @_ "/>
    <numFmt numFmtId="174" formatCode="#,###,##0"/>
    <numFmt numFmtId="175" formatCode="0_ ;\-0\ "/>
    <numFmt numFmtId="176" formatCode="_ * #,##0_ ;_ * \-#,##0_ ;_ * \-_ ;_ @_ "/>
    <numFmt numFmtId="177" formatCode="_ [$€-2]\ * #,##0.00_ ;_ [$€-2]\ * \-#,##0.00_ ;_ [$€-2]\ * \-??_ "/>
    <numFmt numFmtId="178" formatCode="dd\.mm\.yyyy;@"/>
    <numFmt numFmtId="179" formatCode="dd\.mm\.yy;@"/>
  </numFmts>
  <fonts count="74"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b/>
      <sz val="10"/>
      <name val="Arial"/>
      <family val="2"/>
    </font>
    <font>
      <b/>
      <u/>
      <sz val="10"/>
      <name val="Arial"/>
      <family val="2"/>
    </font>
    <font>
      <sz val="11"/>
      <color theme="1"/>
      <name val="Arial"/>
      <family val="2"/>
    </font>
    <font>
      <u/>
      <sz val="11"/>
      <color theme="10"/>
      <name val="Calibri"/>
      <family val="2"/>
      <scheme val="minor"/>
    </font>
    <font>
      <sz val="10"/>
      <color theme="0"/>
      <name val="Arial"/>
      <family val="2"/>
    </font>
    <font>
      <sz val="10"/>
      <color rgb="FFFF0000"/>
      <name val="Arial"/>
      <family val="2"/>
    </font>
    <font>
      <sz val="11"/>
      <name val="Arial"/>
      <family val="2"/>
    </font>
    <font>
      <b/>
      <sz val="10"/>
      <color rgb="FFFF0000"/>
      <name val="Arial"/>
      <family val="2"/>
    </font>
    <font>
      <sz val="11"/>
      <color theme="0"/>
      <name val="Arial"/>
      <family val="2"/>
    </font>
    <font>
      <b/>
      <sz val="11"/>
      <name val="Arial"/>
      <family val="2"/>
    </font>
    <font>
      <b/>
      <sz val="10"/>
      <color theme="0"/>
      <name val="Arial"/>
      <family val="2"/>
    </font>
    <font>
      <sz val="11"/>
      <color rgb="FFFF0000"/>
      <name val="Arial"/>
      <family val="2"/>
    </font>
    <font>
      <b/>
      <sz val="11"/>
      <color theme="1"/>
      <name val="Calibri"/>
      <family val="2"/>
      <scheme val="minor"/>
    </font>
    <font>
      <b/>
      <sz val="11"/>
      <color theme="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sz val="9"/>
      <color theme="1"/>
      <name val="Calibri"/>
      <family val="2"/>
      <scheme val="minor"/>
    </font>
    <font>
      <sz val="10"/>
      <color theme="1"/>
      <name val="Calibri"/>
      <family val="2"/>
      <scheme val="minor"/>
    </font>
    <font>
      <sz val="12"/>
      <color theme="1"/>
      <name val="Calibri"/>
      <family val="2"/>
      <scheme val="minor"/>
    </font>
    <font>
      <b/>
      <sz val="12"/>
      <color theme="0"/>
      <name val="Calibri"/>
      <family val="2"/>
      <scheme val="minor"/>
    </font>
    <font>
      <i/>
      <sz val="11"/>
      <color theme="1"/>
      <name val="Calibri"/>
      <family val="2"/>
      <scheme val="minor"/>
    </font>
    <font>
      <b/>
      <sz val="10"/>
      <color rgb="FFFFFFFF"/>
      <name val="Arial"/>
      <family val="2"/>
    </font>
    <font>
      <sz val="11"/>
      <color theme="1"/>
      <name val="Calibri"/>
      <family val="2"/>
    </font>
    <font>
      <sz val="11"/>
      <name val="Calibri"/>
      <family val="2"/>
    </font>
    <font>
      <b/>
      <sz val="11"/>
      <name val="Calibri"/>
      <family val="2"/>
    </font>
    <font>
      <i/>
      <sz val="9"/>
      <name val="Calibri"/>
      <family val="2"/>
    </font>
    <font>
      <sz val="11"/>
      <color indexed="8"/>
      <name val="Calibri"/>
      <family val="2"/>
      <charset val="1"/>
    </font>
    <font>
      <b/>
      <sz val="10"/>
      <name val="Calibri"/>
      <family val="2"/>
      <scheme val="minor"/>
    </font>
    <font>
      <b/>
      <sz val="10"/>
      <color theme="0"/>
      <name val="Calibri"/>
      <family val="2"/>
      <scheme val="minor"/>
    </font>
    <font>
      <b/>
      <sz val="10"/>
      <color theme="1"/>
      <name val="Calibri"/>
      <family val="2"/>
      <scheme val="minor"/>
    </font>
    <font>
      <sz val="10"/>
      <name val="Calibri"/>
      <family val="2"/>
      <scheme val="minor"/>
    </font>
    <font>
      <sz val="10"/>
      <color rgb="FFFF0000"/>
      <name val="Calibri"/>
      <family val="2"/>
      <scheme val="minor"/>
    </font>
    <font>
      <b/>
      <sz val="9"/>
      <color theme="0"/>
      <name val="Calibri"/>
      <family val="2"/>
      <scheme val="minor"/>
    </font>
    <font>
      <sz val="10"/>
      <color rgb="FF000000"/>
      <name val="Calibri"/>
      <family val="2"/>
      <scheme val="minor"/>
    </font>
    <font>
      <sz val="9"/>
      <color rgb="FFFF0000"/>
      <name val="Calibri"/>
      <family val="2"/>
      <scheme val="minor"/>
    </font>
    <font>
      <b/>
      <sz val="10"/>
      <color rgb="FFFFFFFF"/>
      <name val="Calibri"/>
      <family val="2"/>
      <scheme val="minor"/>
    </font>
    <font>
      <b/>
      <sz val="10"/>
      <color rgb="FF000000"/>
      <name val="Calibri"/>
      <family val="2"/>
      <scheme val="minor"/>
    </font>
    <font>
      <b/>
      <i/>
      <sz val="11"/>
      <color theme="1"/>
      <name val="Calibri"/>
      <family val="2"/>
      <scheme val="minor"/>
    </font>
    <font>
      <sz val="8"/>
      <name val="Calibri"/>
      <family val="2"/>
      <scheme val="minor"/>
    </font>
    <font>
      <b/>
      <sz val="11"/>
      <color theme="1"/>
      <name val="Arial"/>
      <family val="2"/>
    </font>
    <font>
      <sz val="11"/>
      <color theme="0"/>
      <name val="Calibri"/>
      <family val="2"/>
      <scheme val="minor"/>
    </font>
    <font>
      <b/>
      <sz val="11"/>
      <color theme="1"/>
      <name val="Calibri"/>
      <family val="2"/>
    </font>
    <font>
      <b/>
      <sz val="12"/>
      <color theme="1"/>
      <name val="Calibri"/>
      <family val="2"/>
      <scheme val="minor"/>
    </font>
    <font>
      <u/>
      <sz val="11"/>
      <color rgb="FF0000CC"/>
      <name val="Calibri"/>
      <family val="2"/>
      <scheme val="minor"/>
    </font>
    <font>
      <sz val="11"/>
      <color rgb="FF0000CC"/>
      <name val="Calibri"/>
      <family val="2"/>
      <scheme val="minor"/>
    </font>
    <font>
      <sz val="10"/>
      <color rgb="FFCC3300"/>
      <name val="Arial"/>
      <family val="2"/>
    </font>
    <font>
      <sz val="11"/>
      <color theme="0"/>
      <name val="Calibri"/>
      <family val="2"/>
    </font>
    <font>
      <b/>
      <sz val="11"/>
      <color rgb="FF000000"/>
      <name val="Calibri"/>
      <family val="2"/>
      <scheme val="minor"/>
    </font>
    <font>
      <sz val="11"/>
      <color theme="1"/>
      <name val="Times New Roman"/>
      <family val="1"/>
    </font>
    <font>
      <sz val="11"/>
      <name val="Times New Roman"/>
      <family val="1"/>
    </font>
    <font>
      <i/>
      <sz val="11"/>
      <color theme="1"/>
      <name val="Arial"/>
      <family val="2"/>
    </font>
    <font>
      <u/>
      <sz val="11"/>
      <color theme="1"/>
      <name val="Calibri"/>
      <family val="2"/>
      <scheme val="minor"/>
    </font>
    <font>
      <b/>
      <u/>
      <sz val="11"/>
      <color theme="1"/>
      <name val="Calibri"/>
      <family val="2"/>
      <scheme val="minor"/>
    </font>
    <font>
      <b/>
      <i/>
      <sz val="11"/>
      <name val="Calibri"/>
      <family val="2"/>
      <scheme val="minor"/>
    </font>
    <font>
      <b/>
      <sz val="11"/>
      <color rgb="FFFFFFFF"/>
      <name val="Calibri"/>
      <family val="2"/>
      <scheme val="minor"/>
    </font>
    <font>
      <sz val="11"/>
      <color rgb="FFFFFFFF"/>
      <name val="Calibri"/>
      <family val="2"/>
      <scheme val="minor"/>
    </font>
    <font>
      <b/>
      <sz val="11"/>
      <color rgb="FFFF0000"/>
      <name val="Calibri"/>
      <family val="2"/>
      <scheme val="minor"/>
    </font>
    <font>
      <b/>
      <i/>
      <sz val="11"/>
      <color theme="0"/>
      <name val="Calibri"/>
      <family val="2"/>
      <scheme val="minor"/>
    </font>
    <font>
      <i/>
      <sz val="11"/>
      <name val="Calibri"/>
      <family val="2"/>
      <scheme val="minor"/>
    </font>
    <font>
      <b/>
      <sz val="11"/>
      <color rgb="FF0000CC"/>
      <name val="Calibri"/>
      <family val="2"/>
      <scheme val="minor"/>
    </font>
    <font>
      <b/>
      <sz val="11"/>
      <color rgb="FF000080"/>
      <name val="Calibri"/>
      <family val="2"/>
      <scheme val="minor"/>
    </font>
    <font>
      <b/>
      <sz val="11"/>
      <color rgb="FF000099"/>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0" tint="-4.9989318521683403E-2"/>
        <bgColor indexed="64"/>
      </patternFill>
    </fill>
    <fill>
      <patternFill patternType="solid">
        <fgColor theme="2" tint="-9.9978637043366805E-2"/>
        <bgColor indexed="64"/>
      </patternFill>
    </fill>
  </fills>
  <borders count="69">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rgb="FFFFFFFF"/>
      </left>
      <right/>
      <top/>
      <bottom/>
      <diagonal/>
    </border>
    <border>
      <left style="thin">
        <color rgb="FFFFFFFF"/>
      </left>
      <right/>
      <top style="thin">
        <color rgb="FFFFFFFF"/>
      </top>
      <bottom/>
      <diagonal/>
    </border>
    <border>
      <left style="thin">
        <color theme="0"/>
      </left>
      <right style="thin">
        <color theme="0"/>
      </right>
      <top style="thin">
        <color theme="0"/>
      </top>
      <bottom style="thin">
        <color theme="0"/>
      </bottom>
      <diagonal/>
    </border>
    <border>
      <left style="thin">
        <color theme="0"/>
      </left>
      <right/>
      <top/>
      <bottom style="thin">
        <color theme="0"/>
      </bottom>
      <diagonal/>
    </border>
    <border>
      <left style="thin">
        <color rgb="FFFFFFFF"/>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rgb="FFFFFFFF"/>
      </left>
      <right style="thin">
        <color theme="0"/>
      </right>
      <top style="thin">
        <color theme="0"/>
      </top>
      <bottom style="thin">
        <color theme="0"/>
      </bottom>
      <diagonal/>
    </border>
    <border>
      <left/>
      <right style="thin">
        <color theme="0"/>
      </right>
      <top style="thin">
        <color theme="0"/>
      </top>
      <bottom/>
      <diagonal/>
    </border>
    <border>
      <left/>
      <right style="thin">
        <color theme="0"/>
      </right>
      <top style="thin">
        <color rgb="FFFFFFFF"/>
      </top>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thin">
        <color theme="0"/>
      </right>
      <top/>
      <bottom/>
      <diagonal/>
    </border>
    <border>
      <left style="thin">
        <color theme="0"/>
      </left>
      <right style="thin">
        <color rgb="FFFFFFFF"/>
      </right>
      <top/>
      <bottom style="thin">
        <color theme="0"/>
      </bottom>
      <diagonal/>
    </border>
    <border>
      <left style="thin">
        <color rgb="FFFFFFFF"/>
      </left>
      <right style="thin">
        <color rgb="FFFFFFFF"/>
      </right>
      <top/>
      <bottom style="thin">
        <color theme="0"/>
      </bottom>
      <diagonal/>
    </border>
    <border>
      <left style="thin">
        <color indexed="64"/>
      </left>
      <right style="medium">
        <color indexed="64"/>
      </right>
      <top style="medium">
        <color theme="0"/>
      </top>
      <bottom style="medium">
        <color indexed="64"/>
      </bottom>
      <diagonal/>
    </border>
    <border>
      <left style="medium">
        <color indexed="64"/>
      </left>
      <right style="medium">
        <color indexed="64"/>
      </right>
      <top style="medium">
        <color theme="0"/>
      </top>
      <bottom style="medium">
        <color indexed="64"/>
      </bottom>
      <diagonal/>
    </border>
    <border>
      <left style="thin">
        <color theme="0"/>
      </left>
      <right style="thin">
        <color theme="0"/>
      </right>
      <top style="thin">
        <color theme="0"/>
      </top>
      <bottom/>
      <diagonal/>
    </border>
  </borders>
  <cellStyleXfs count="114">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8"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8" fontId="1" fillId="0" borderId="0" applyFont="0" applyFill="0" applyBorder="0" applyAlignment="0" applyProtection="0"/>
    <xf numFmtId="0" fontId="1" fillId="0" borderId="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8" fontId="4" fillId="0" borderId="0" applyFont="0" applyFill="0" applyBorder="0" applyAlignment="0" applyProtection="0"/>
    <xf numFmtId="165" fontId="1" fillId="0" borderId="0" applyFont="0" applyFill="0" applyBorder="0" applyAlignment="0" applyProtection="0"/>
    <xf numFmtId="0" fontId="22" fillId="0" borderId="0"/>
    <xf numFmtId="164" fontId="4" fillId="0" borderId="0" applyFont="0" applyFill="0" applyBorder="0" applyAlignment="0" applyProtection="0"/>
    <xf numFmtId="168" fontId="1" fillId="0" borderId="0" applyFont="0" applyFill="0" applyBorder="0" applyAlignment="0" applyProtection="0"/>
    <xf numFmtId="0" fontId="22" fillId="0" borderId="0"/>
    <xf numFmtId="0" fontId="4" fillId="0" borderId="0"/>
    <xf numFmtId="168" fontId="5" fillId="0" borderId="0" applyFont="0" applyFill="0" applyBorder="0" applyAlignment="0" applyProtection="0"/>
    <xf numFmtId="168" fontId="4" fillId="0" borderId="0" applyFont="0" applyFill="0" applyBorder="0" applyAlignment="0" applyProtection="0"/>
    <xf numFmtId="0" fontId="4" fillId="0" borderId="0"/>
    <xf numFmtId="0" fontId="4" fillId="0" borderId="0"/>
    <xf numFmtId="168" fontId="4" fillId="0" borderId="0" applyFont="0" applyFill="0" applyBorder="0" applyAlignment="0" applyProtection="0"/>
    <xf numFmtId="0" fontId="38" fillId="0" borderId="0"/>
    <xf numFmtId="166" fontId="1" fillId="0" borderId="0" applyFont="0" applyFill="0" applyBorder="0" applyAlignment="0" applyProtection="0"/>
    <xf numFmtId="176" fontId="4" fillId="0" borderId="0" applyFill="0" applyBorder="0" applyAlignment="0" applyProtection="0"/>
    <xf numFmtId="167" fontId="4" fillId="0" borderId="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ill="0" applyBorder="0" applyAlignment="0" applyProtection="0"/>
    <xf numFmtId="44" fontId="1" fillId="0" borderId="0" applyFont="0" applyFill="0" applyBorder="0" applyAlignment="0" applyProtection="0"/>
    <xf numFmtId="0" fontId="1" fillId="0" borderId="0"/>
    <xf numFmtId="0" fontId="4" fillId="0" borderId="0"/>
    <xf numFmtId="0" fontId="1" fillId="0" borderId="0"/>
    <xf numFmtId="177" fontId="1" fillId="0" borderId="0"/>
    <xf numFmtId="0" fontId="30" fillId="0" borderId="0"/>
    <xf numFmtId="164" fontId="1" fillId="0" borderId="0" applyFont="0" applyFill="0" applyBorder="0" applyAlignment="0" applyProtection="0"/>
    <xf numFmtId="41" fontId="1" fillId="0" borderId="0" applyFont="0" applyFill="0" applyBorder="0" applyAlignment="0" applyProtection="0"/>
  </cellStyleXfs>
  <cellXfs count="842">
    <xf numFmtId="0" fontId="0" fillId="0" borderId="0" xfId="0"/>
    <xf numFmtId="0" fontId="3" fillId="0" borderId="0" xfId="0" applyFont="1"/>
    <xf numFmtId="0" fontId="2" fillId="0" borderId="0" xfId="0" applyFont="1"/>
    <xf numFmtId="0" fontId="0" fillId="2" borderId="0" xfId="0" applyFill="1"/>
    <xf numFmtId="0" fontId="8" fillId="0" borderId="0" xfId="0" applyFont="1"/>
    <xf numFmtId="0" fontId="10" fillId="0" borderId="0" xfId="0" applyFont="1"/>
    <xf numFmtId="0" fontId="8" fillId="2" borderId="1" xfId="2" applyFont="1" applyFill="1" applyBorder="1" applyAlignment="1">
      <alignment horizontal="left"/>
    </xf>
    <xf numFmtId="0" fontId="9" fillId="2" borderId="0" xfId="2" applyFont="1" applyFill="1" applyBorder="1" applyAlignment="1">
      <alignment horizontal="center"/>
    </xf>
    <xf numFmtId="0" fontId="9" fillId="2" borderId="0" xfId="2" applyFont="1" applyFill="1" applyAlignment="1">
      <alignment horizontal="center"/>
    </xf>
    <xf numFmtId="0" fontId="4" fillId="2" borderId="0" xfId="4" applyFill="1"/>
    <xf numFmtId="0" fontId="8" fillId="2" borderId="0" xfId="4" applyFont="1" applyFill="1"/>
    <xf numFmtId="0" fontId="12" fillId="0" borderId="0" xfId="0" applyFont="1"/>
    <xf numFmtId="169" fontId="12" fillId="0" borderId="0" xfId="1" applyNumberFormat="1" applyFont="1"/>
    <xf numFmtId="169" fontId="13" fillId="0" borderId="0" xfId="1" applyNumberFormat="1" applyFont="1"/>
    <xf numFmtId="169" fontId="13" fillId="0" borderId="0" xfId="0" applyNumberFormat="1" applyFont="1"/>
    <xf numFmtId="174" fontId="3" fillId="0" borderId="0" xfId="0" applyNumberFormat="1" applyFont="1" applyAlignment="1">
      <alignment horizontal="right"/>
    </xf>
    <xf numFmtId="0" fontId="14" fillId="0" borderId="0" xfId="0" applyFont="1"/>
    <xf numFmtId="0" fontId="4" fillId="0" borderId="0" xfId="75"/>
    <xf numFmtId="169" fontId="3" fillId="0" borderId="0" xfId="1" applyNumberFormat="1" applyFont="1"/>
    <xf numFmtId="0" fontId="3" fillId="0" borderId="0" xfId="0" applyFont="1" applyAlignment="1">
      <alignment horizontal="left"/>
    </xf>
    <xf numFmtId="0" fontId="13" fillId="0" borderId="0" xfId="0" applyFont="1"/>
    <xf numFmtId="169" fontId="3" fillId="0" borderId="0" xfId="1" applyNumberFormat="1" applyFont="1" applyBorder="1"/>
    <xf numFmtId="169" fontId="3" fillId="0" borderId="0" xfId="1" applyNumberFormat="1" applyFont="1" applyBorder="1" applyAlignment="1">
      <alignment horizontal="center"/>
    </xf>
    <xf numFmtId="169" fontId="13" fillId="0" borderId="0" xfId="1" applyNumberFormat="1" applyFont="1" applyBorder="1"/>
    <xf numFmtId="0" fontId="20" fillId="0" borderId="0" xfId="0" applyFont="1"/>
    <xf numFmtId="0" fontId="18" fillId="3" borderId="0" xfId="0" applyFont="1" applyFill="1" applyAlignment="1">
      <alignment vertical="center"/>
    </xf>
    <xf numFmtId="0" fontId="3" fillId="0" borderId="0" xfId="0" applyFont="1" applyAlignment="1">
      <alignment wrapText="1"/>
    </xf>
    <xf numFmtId="0" fontId="0" fillId="6" borderId="0" xfId="0" applyFill="1"/>
    <xf numFmtId="0" fontId="20" fillId="6" borderId="0" xfId="0" applyFont="1" applyFill="1"/>
    <xf numFmtId="0" fontId="20" fillId="0" borderId="1" xfId="0" applyFont="1" applyBorder="1" applyAlignment="1">
      <alignment horizontal="center" vertical="center"/>
    </xf>
    <xf numFmtId="0" fontId="24" fillId="6" borderId="0" xfId="0" applyFont="1" applyFill="1"/>
    <xf numFmtId="0" fontId="3" fillId="6" borderId="0" xfId="0" applyFont="1" applyFill="1" applyAlignment="1">
      <alignment vertical="justify" wrapText="1"/>
    </xf>
    <xf numFmtId="0" fontId="3" fillId="6" borderId="0" xfId="0" applyFont="1" applyFill="1" applyAlignment="1">
      <alignment horizontal="left" vertical="top" wrapText="1"/>
    </xf>
    <xf numFmtId="0" fontId="3" fillId="6" borderId="0" xfId="0" applyFont="1" applyFill="1" applyAlignment="1">
      <alignment vertical="top" wrapText="1"/>
    </xf>
    <xf numFmtId="0" fontId="2" fillId="6" borderId="0" xfId="0" applyFont="1" applyFill="1" applyAlignment="1">
      <alignment vertical="top" wrapText="1"/>
    </xf>
    <xf numFmtId="0" fontId="11" fillId="0" borderId="0" xfId="13"/>
    <xf numFmtId="0" fontId="11" fillId="6" borderId="0" xfId="13" applyFill="1"/>
    <xf numFmtId="0" fontId="24" fillId="0" borderId="0" xfId="0" applyFont="1"/>
    <xf numFmtId="0" fontId="11" fillId="2" borderId="0" xfId="13" applyFill="1"/>
    <xf numFmtId="0" fontId="20" fillId="2" borderId="0" xfId="0" applyFont="1" applyFill="1"/>
    <xf numFmtId="0" fontId="6" fillId="6" borderId="0" xfId="0" applyFont="1" applyFill="1"/>
    <xf numFmtId="171" fontId="6" fillId="6" borderId="0" xfId="86" applyNumberFormat="1" applyFont="1" applyFill="1" applyBorder="1"/>
    <xf numFmtId="9" fontId="6" fillId="6" borderId="0" xfId="9" applyFont="1" applyFill="1" applyBorder="1"/>
    <xf numFmtId="3" fontId="6" fillId="6" borderId="0" xfId="0" applyNumberFormat="1" applyFont="1" applyFill="1"/>
    <xf numFmtId="0" fontId="25" fillId="6" borderId="0" xfId="0" applyFont="1" applyFill="1"/>
    <xf numFmtId="0" fontId="25" fillId="0" borderId="0" xfId="0" applyFont="1"/>
    <xf numFmtId="0" fontId="25" fillId="6" borderId="20" xfId="0" applyFont="1" applyFill="1" applyBorder="1" applyAlignment="1">
      <alignment vertical="top" wrapText="1"/>
    </xf>
    <xf numFmtId="0" fontId="25" fillId="6" borderId="21" xfId="0" applyFont="1" applyFill="1" applyBorder="1" applyAlignment="1">
      <alignment vertical="top" wrapText="1"/>
    </xf>
    <xf numFmtId="0" fontId="27" fillId="0" borderId="21" xfId="0" applyFont="1" applyBorder="1" applyAlignment="1">
      <alignment vertical="center" wrapText="1"/>
    </xf>
    <xf numFmtId="0" fontId="27" fillId="0" borderId="22" xfId="0" applyFont="1" applyBorder="1" applyAlignment="1">
      <alignment vertical="center" wrapText="1"/>
    </xf>
    <xf numFmtId="0" fontId="27" fillId="0" borderId="23" xfId="0" applyFont="1" applyBorder="1" applyAlignment="1">
      <alignment horizontal="center" vertical="center" wrapText="1"/>
    </xf>
    <xf numFmtId="0" fontId="27" fillId="0" borderId="24" xfId="0" applyFont="1" applyBorder="1" applyAlignment="1">
      <alignment horizontal="center" vertical="center" wrapText="1"/>
    </xf>
    <xf numFmtId="0" fontId="27" fillId="0" borderId="24" xfId="0" applyFont="1" applyBorder="1" applyAlignment="1">
      <alignment vertical="center" wrapText="1"/>
    </xf>
    <xf numFmtId="0" fontId="27" fillId="0" borderId="25" xfId="0" applyFont="1" applyBorder="1" applyAlignment="1">
      <alignment vertical="center" wrapText="1"/>
    </xf>
    <xf numFmtId="0" fontId="27" fillId="0" borderId="26" xfId="0" applyFont="1" applyBorder="1" applyAlignment="1">
      <alignment horizontal="center" vertical="center" wrapText="1"/>
    </xf>
    <xf numFmtId="0" fontId="27" fillId="0" borderId="27" xfId="0" applyFont="1" applyBorder="1" applyAlignment="1">
      <alignment horizontal="center" vertical="center" wrapText="1"/>
    </xf>
    <xf numFmtId="0" fontId="27" fillId="0" borderId="27" xfId="0" applyFont="1" applyBorder="1" applyAlignment="1">
      <alignment vertical="center" wrapText="1"/>
    </xf>
    <xf numFmtId="0" fontId="27" fillId="0" borderId="28" xfId="0" applyFont="1" applyBorder="1" applyAlignment="1">
      <alignment vertical="center" wrapText="1"/>
    </xf>
    <xf numFmtId="0" fontId="10" fillId="0" borderId="0" xfId="0" applyFont="1" applyAlignment="1">
      <alignment horizontal="center"/>
    </xf>
    <xf numFmtId="0" fontId="18" fillId="2" borderId="0" xfId="0" applyFont="1" applyFill="1" applyAlignment="1">
      <alignment horizontal="left"/>
    </xf>
    <xf numFmtId="0" fontId="18" fillId="0" borderId="0" xfId="0" applyFont="1" applyAlignment="1">
      <alignment vertical="center"/>
    </xf>
    <xf numFmtId="0" fontId="18" fillId="6" borderId="0" xfId="0" applyFont="1" applyFill="1" applyAlignment="1">
      <alignment vertical="center"/>
    </xf>
    <xf numFmtId="0" fontId="29" fillId="2" borderId="0" xfId="0" applyFont="1" applyFill="1"/>
    <xf numFmtId="0" fontId="23" fillId="0" borderId="0" xfId="0" applyFont="1" applyAlignment="1">
      <alignment horizontal="center" vertical="center"/>
    </xf>
    <xf numFmtId="0" fontId="18" fillId="4" borderId="0" xfId="0" applyFont="1" applyFill="1"/>
    <xf numFmtId="0" fontId="18" fillId="0" borderId="0" xfId="0" applyFont="1"/>
    <xf numFmtId="0" fontId="30" fillId="0" borderId="8" xfId="0" applyFont="1" applyBorder="1" applyAlignment="1">
      <alignment horizontal="justify" vertical="center" wrapText="1"/>
    </xf>
    <xf numFmtId="0" fontId="31" fillId="4" borderId="8" xfId="0" applyFont="1" applyFill="1" applyBorder="1" applyAlignment="1">
      <alignment horizontal="justify" vertical="center" wrapText="1"/>
    </xf>
    <xf numFmtId="0" fontId="30" fillId="6" borderId="0" xfId="0" applyFont="1" applyFill="1" applyAlignment="1">
      <alignment vertical="center" wrapText="1"/>
    </xf>
    <xf numFmtId="0" fontId="25" fillId="6" borderId="0" xfId="0" applyFont="1" applyFill="1" applyAlignment="1">
      <alignment vertical="center" wrapText="1"/>
    </xf>
    <xf numFmtId="0" fontId="18" fillId="4" borderId="0" xfId="0" applyFont="1" applyFill="1" applyAlignment="1">
      <alignment vertical="center"/>
    </xf>
    <xf numFmtId="169" fontId="11" fillId="0" borderId="0" xfId="13" applyNumberFormat="1" applyAlignment="1">
      <alignment horizontal="center" vertical="center"/>
    </xf>
    <xf numFmtId="0" fontId="32" fillId="0" borderId="0" xfId="0" applyFont="1"/>
    <xf numFmtId="0" fontId="20" fillId="6" borderId="1" xfId="0" applyFont="1" applyFill="1" applyBorder="1"/>
    <xf numFmtId="0" fontId="24" fillId="6" borderId="0" xfId="0" applyFont="1" applyFill="1" applyAlignment="1">
      <alignment wrapText="1"/>
    </xf>
    <xf numFmtId="0" fontId="27" fillId="6" borderId="0" xfId="0" applyFont="1" applyFill="1" applyAlignment="1">
      <alignment wrapText="1"/>
    </xf>
    <xf numFmtId="0" fontId="17" fillId="0" borderId="0" xfId="0" applyFont="1"/>
    <xf numFmtId="0" fontId="28" fillId="2" borderId="0" xfId="0" applyFont="1" applyFill="1"/>
    <xf numFmtId="0" fontId="23" fillId="4" borderId="0" xfId="0" applyFont="1" applyFill="1"/>
    <xf numFmtId="0" fontId="25" fillId="6" borderId="18" xfId="0" applyFont="1" applyFill="1" applyBorder="1"/>
    <xf numFmtId="0" fontId="3" fillId="0" borderId="0" xfId="0" applyFont="1" applyAlignment="1">
      <alignment horizontal="center"/>
    </xf>
    <xf numFmtId="0" fontId="34" fillId="10" borderId="0" xfId="0" applyFont="1" applyFill="1"/>
    <xf numFmtId="0" fontId="34" fillId="10" borderId="16" xfId="0" applyFont="1" applyFill="1" applyBorder="1"/>
    <xf numFmtId="0" fontId="34" fillId="10" borderId="8" xfId="0" applyFont="1" applyFill="1" applyBorder="1" applyAlignment="1">
      <alignment horizontal="center"/>
    </xf>
    <xf numFmtId="0" fontId="34" fillId="10" borderId="8" xfId="0" applyFont="1" applyFill="1" applyBorder="1"/>
    <xf numFmtId="0" fontId="35" fillId="10" borderId="0" xfId="0" applyFont="1" applyFill="1"/>
    <xf numFmtId="0" fontId="36" fillId="10" borderId="9" xfId="0" applyFont="1" applyFill="1" applyBorder="1"/>
    <xf numFmtId="0" fontId="35" fillId="10" borderId="8" xfId="0" applyFont="1" applyFill="1" applyBorder="1"/>
    <xf numFmtId="0" fontId="33" fillId="9" borderId="0" xfId="0" applyFont="1" applyFill="1"/>
    <xf numFmtId="0" fontId="33" fillId="7" borderId="0" xfId="0" applyFont="1" applyFill="1"/>
    <xf numFmtId="0" fontId="11" fillId="0" borderId="0" xfId="13" applyAlignment="1">
      <alignment horizontal="center" vertical="center"/>
    </xf>
    <xf numFmtId="3" fontId="0" fillId="0" borderId="0" xfId="0" applyNumberFormat="1"/>
    <xf numFmtId="41" fontId="25" fillId="0" borderId="0" xfId="8" applyFont="1"/>
    <xf numFmtId="41" fontId="0" fillId="6" borderId="0" xfId="8" applyFont="1" applyFill="1"/>
    <xf numFmtId="41" fontId="0" fillId="0" borderId="0" xfId="8" applyFont="1"/>
    <xf numFmtId="41" fontId="11" fillId="0" borderId="0" xfId="8" applyFont="1"/>
    <xf numFmtId="41" fontId="0" fillId="2" borderId="0" xfId="0" applyNumberFormat="1" applyFill="1"/>
    <xf numFmtId="3" fontId="3" fillId="0" borderId="0" xfId="0" applyNumberFormat="1" applyFont="1"/>
    <xf numFmtId="3" fontId="13" fillId="0" borderId="0" xfId="0" applyNumberFormat="1" applyFont="1"/>
    <xf numFmtId="41" fontId="3" fillId="6" borderId="0" xfId="8" applyFont="1" applyFill="1" applyAlignment="1">
      <alignment vertical="top" wrapText="1"/>
    </xf>
    <xf numFmtId="41" fontId="7" fillId="2" borderId="0" xfId="8" applyFont="1" applyFill="1" applyBorder="1" applyAlignment="1">
      <alignment horizontal="right" vertical="center"/>
    </xf>
    <xf numFmtId="0" fontId="39" fillId="0" borderId="0" xfId="0" applyFont="1"/>
    <xf numFmtId="0" fontId="29" fillId="0" borderId="0" xfId="0" applyFont="1"/>
    <xf numFmtId="0" fontId="41" fillId="0" borderId="0" xfId="0" applyFont="1"/>
    <xf numFmtId="0" fontId="40" fillId="4" borderId="0" xfId="0" applyFont="1" applyFill="1"/>
    <xf numFmtId="0" fontId="42" fillId="2" borderId="0" xfId="0" applyFont="1" applyFill="1"/>
    <xf numFmtId="0" fontId="40" fillId="4" borderId="0" xfId="0" applyFont="1" applyFill="1" applyAlignment="1">
      <alignment vertical="center"/>
    </xf>
    <xf numFmtId="0" fontId="45" fillId="0" borderId="0" xfId="0" applyFont="1" applyAlignment="1">
      <alignment vertical="center"/>
    </xf>
    <xf numFmtId="0" fontId="42" fillId="2" borderId="0" xfId="4" applyFont="1" applyFill="1"/>
    <xf numFmtId="0" fontId="39" fillId="2" borderId="0" xfId="4" applyFont="1" applyFill="1"/>
    <xf numFmtId="0" fontId="41" fillId="2" borderId="0" xfId="0" applyFont="1" applyFill="1"/>
    <xf numFmtId="0" fontId="41" fillId="6" borderId="0" xfId="0" applyFont="1" applyFill="1"/>
    <xf numFmtId="3" fontId="29" fillId="6" borderId="0" xfId="0" applyNumberFormat="1" applyFont="1" applyFill="1" applyAlignment="1">
      <alignment horizontal="right" vertical="top" wrapText="1"/>
    </xf>
    <xf numFmtId="0" fontId="41" fillId="6" borderId="0" xfId="0" applyFont="1" applyFill="1" applyAlignment="1">
      <alignment vertical="justify" wrapText="1"/>
    </xf>
    <xf numFmtId="0" fontId="29" fillId="6" borderId="0" xfId="0" applyFont="1" applyFill="1" applyAlignment="1">
      <alignment horizontal="left" vertical="top" wrapText="1"/>
    </xf>
    <xf numFmtId="0" fontId="41" fillId="6" borderId="0" xfId="0" applyFont="1" applyFill="1" applyAlignment="1">
      <alignment horizontal="center" vertical="center" wrapText="1"/>
    </xf>
    <xf numFmtId="41" fontId="24" fillId="0" borderId="0" xfId="8" applyFont="1"/>
    <xf numFmtId="0" fontId="39" fillId="2" borderId="0" xfId="12" applyFont="1" applyFill="1"/>
    <xf numFmtId="3" fontId="41" fillId="0" borderId="0" xfId="0" applyNumberFormat="1" applyFont="1" applyAlignment="1">
      <alignment horizontal="right"/>
    </xf>
    <xf numFmtId="3" fontId="29" fillId="0" borderId="0" xfId="0" applyNumberFormat="1" applyFont="1" applyAlignment="1">
      <alignment horizontal="right"/>
    </xf>
    <xf numFmtId="3" fontId="41" fillId="0" borderId="4" xfId="0" applyNumberFormat="1" applyFont="1" applyBorder="1" applyAlignment="1">
      <alignment horizontal="right"/>
    </xf>
    <xf numFmtId="169" fontId="41" fillId="2" borderId="0" xfId="1" applyNumberFormat="1" applyFont="1" applyFill="1"/>
    <xf numFmtId="41" fontId="46" fillId="2" borderId="0" xfId="8" applyFont="1" applyFill="1"/>
    <xf numFmtId="0" fontId="42" fillId="6" borderId="0" xfId="0" applyFont="1" applyFill="1"/>
    <xf numFmtId="0" fontId="42" fillId="6" borderId="0" xfId="0" applyFont="1" applyFill="1" applyAlignment="1">
      <alignment vertical="center" wrapText="1"/>
    </xf>
    <xf numFmtId="0" fontId="42" fillId="2" borderId="8" xfId="0" applyFont="1" applyFill="1" applyBorder="1" applyAlignment="1">
      <alignment vertical="center" wrapText="1"/>
    </xf>
    <xf numFmtId="0" fontId="48" fillId="6" borderId="0" xfId="0" applyFont="1" applyFill="1"/>
    <xf numFmtId="0" fontId="29" fillId="2" borderId="0" xfId="0" applyFont="1" applyFill="1" applyAlignment="1">
      <alignment vertical="center" wrapText="1"/>
    </xf>
    <xf numFmtId="0" fontId="41" fillId="2" borderId="0" xfId="0" applyFont="1" applyFill="1" applyAlignment="1">
      <alignment vertical="center"/>
    </xf>
    <xf numFmtId="0" fontId="29" fillId="6" borderId="0" xfId="0" applyFont="1" applyFill="1" applyAlignment="1">
      <alignment horizontal="left"/>
    </xf>
    <xf numFmtId="0" fontId="48" fillId="6" borderId="0" xfId="0" applyFont="1" applyFill="1" applyAlignment="1">
      <alignment vertical="center" wrapText="1"/>
    </xf>
    <xf numFmtId="0" fontId="41" fillId="2" borderId="0" xfId="0" applyFont="1" applyFill="1" applyAlignment="1">
      <alignment vertical="center" wrapText="1"/>
    </xf>
    <xf numFmtId="0" fontId="42" fillId="6" borderId="0" xfId="0" applyFont="1" applyFill="1" applyAlignment="1">
      <alignment wrapText="1"/>
    </xf>
    <xf numFmtId="0" fontId="39" fillId="6" borderId="0" xfId="0" applyFont="1" applyFill="1"/>
    <xf numFmtId="0" fontId="39" fillId="6" borderId="0" xfId="0" applyFont="1" applyFill="1" applyAlignment="1">
      <alignment wrapText="1"/>
    </xf>
    <xf numFmtId="0" fontId="39" fillId="0" borderId="8" xfId="0" applyFont="1" applyBorder="1" applyAlignment="1">
      <alignment horizontal="center" vertical="center" wrapText="1"/>
    </xf>
    <xf numFmtId="0" fontId="44" fillId="4" borderId="0" xfId="0" applyFont="1" applyFill="1"/>
    <xf numFmtId="0" fontId="47" fillId="9" borderId="0" xfId="0" applyFont="1" applyFill="1"/>
    <xf numFmtId="0" fontId="48" fillId="7" borderId="8" xfId="0" applyFont="1" applyFill="1" applyBorder="1"/>
    <xf numFmtId="0" fontId="29" fillId="7" borderId="8" xfId="0" applyFont="1" applyFill="1" applyBorder="1"/>
    <xf numFmtId="41" fontId="43" fillId="0" borderId="0" xfId="8" applyFont="1" applyAlignment="1">
      <alignment horizontal="right"/>
    </xf>
    <xf numFmtId="0" fontId="27" fillId="0" borderId="0" xfId="0" applyFont="1" applyAlignment="1">
      <alignment horizontal="center" vertical="center" wrapText="1"/>
    </xf>
    <xf numFmtId="0" fontId="27" fillId="0" borderId="0" xfId="0" applyFont="1" applyAlignment="1">
      <alignment vertical="center" wrapText="1"/>
    </xf>
    <xf numFmtId="41" fontId="52" fillId="0" borderId="0" xfId="8" applyFont="1"/>
    <xf numFmtId="0" fontId="52" fillId="0" borderId="0" xfId="0" applyFont="1"/>
    <xf numFmtId="0" fontId="52" fillId="6" borderId="0" xfId="0" applyFont="1" applyFill="1"/>
    <xf numFmtId="169" fontId="52" fillId="6" borderId="0" xfId="0" applyNumberFormat="1" applyFont="1" applyFill="1"/>
    <xf numFmtId="169" fontId="34" fillId="10" borderId="8" xfId="1" applyNumberFormat="1" applyFont="1" applyFill="1" applyBorder="1"/>
    <xf numFmtId="0" fontId="52" fillId="2" borderId="0" xfId="0" applyFont="1" applyFill="1"/>
    <xf numFmtId="3" fontId="0" fillId="2" borderId="0" xfId="0" applyNumberFormat="1" applyFill="1"/>
    <xf numFmtId="3" fontId="12" fillId="0" borderId="0" xfId="0" applyNumberFormat="1" applyFont="1"/>
    <xf numFmtId="41" fontId="11" fillId="2" borderId="0" xfId="8" applyFont="1" applyFill="1" applyAlignment="1">
      <alignment horizontal="center" vertical="center"/>
    </xf>
    <xf numFmtId="3" fontId="52" fillId="2" borderId="0" xfId="0" applyNumberFormat="1" applyFont="1" applyFill="1"/>
    <xf numFmtId="0" fontId="54" fillId="0" borderId="8" xfId="0" applyFont="1" applyBorder="1" applyAlignment="1">
      <alignment horizontal="justify" vertical="center" wrapText="1"/>
    </xf>
    <xf numFmtId="0" fontId="42" fillId="0" borderId="0" xfId="0" applyFont="1"/>
    <xf numFmtId="0" fontId="23" fillId="4" borderId="8" xfId="0" applyFont="1" applyFill="1" applyBorder="1" applyAlignment="1">
      <alignment horizontal="center" vertical="center"/>
    </xf>
    <xf numFmtId="3" fontId="29" fillId="2" borderId="0" xfId="1" applyNumberFormat="1" applyFont="1" applyFill="1"/>
    <xf numFmtId="3" fontId="42" fillId="2" borderId="0" xfId="1" applyNumberFormat="1" applyFont="1" applyFill="1"/>
    <xf numFmtId="3" fontId="18" fillId="3" borderId="0" xfId="1" applyNumberFormat="1" applyFont="1" applyFill="1" applyBorder="1"/>
    <xf numFmtId="3" fontId="3" fillId="0" borderId="0" xfId="1" applyNumberFormat="1" applyFont="1"/>
    <xf numFmtId="3" fontId="3" fillId="0" borderId="0" xfId="1" applyNumberFormat="1" applyFont="1" applyBorder="1"/>
    <xf numFmtId="3" fontId="12" fillId="0" borderId="0" xfId="1" applyNumberFormat="1" applyFont="1"/>
    <xf numFmtId="3" fontId="13" fillId="0" borderId="0" xfId="1" applyNumberFormat="1" applyFont="1"/>
    <xf numFmtId="3" fontId="18" fillId="3" borderId="0" xfId="1" applyNumberFormat="1" applyFont="1" applyFill="1" applyBorder="1" applyAlignment="1">
      <alignment vertical="center"/>
    </xf>
    <xf numFmtId="3" fontId="8" fillId="0" borderId="0" xfId="1" applyNumberFormat="1" applyFont="1" applyBorder="1"/>
    <xf numFmtId="3" fontId="4" fillId="0" borderId="0" xfId="1" applyNumberFormat="1" applyFont="1"/>
    <xf numFmtId="3" fontId="4" fillId="0" borderId="0" xfId="1" applyNumberFormat="1" applyFont="1" applyBorder="1"/>
    <xf numFmtId="3" fontId="41" fillId="2" borderId="4" xfId="1" applyNumberFormat="1" applyFont="1" applyFill="1" applyBorder="1" applyAlignment="1">
      <alignment vertical="center" wrapText="1"/>
    </xf>
    <xf numFmtId="3" fontId="24" fillId="6" borderId="0" xfId="0" applyNumberFormat="1" applyFont="1" applyFill="1"/>
    <xf numFmtId="3" fontId="49" fillId="6" borderId="0" xfId="0" applyNumberFormat="1" applyFont="1" applyFill="1"/>
    <xf numFmtId="3" fontId="42" fillId="2" borderId="8" xfId="1" applyNumberFormat="1" applyFont="1" applyFill="1" applyBorder="1" applyAlignment="1">
      <alignment horizontal="right" vertical="center" wrapText="1"/>
    </xf>
    <xf numFmtId="3" fontId="42" fillId="0" borderId="8" xfId="1" applyNumberFormat="1" applyFont="1" applyFill="1" applyBorder="1" applyAlignment="1">
      <alignment horizontal="right" vertical="center" wrapText="1"/>
    </xf>
    <xf numFmtId="1" fontId="41" fillId="2" borderId="4" xfId="1" applyNumberFormat="1" applyFont="1" applyFill="1" applyBorder="1"/>
    <xf numFmtId="3" fontId="41" fillId="2" borderId="4" xfId="1" applyNumberFormat="1" applyFont="1" applyFill="1" applyBorder="1"/>
    <xf numFmtId="1" fontId="45" fillId="6" borderId="4" xfId="8" applyNumberFormat="1" applyFont="1" applyFill="1" applyBorder="1"/>
    <xf numFmtId="1" fontId="45" fillId="6" borderId="4" xfId="1" applyNumberFormat="1" applyFont="1" applyFill="1" applyBorder="1" applyAlignment="1">
      <alignment horizontal="right"/>
    </xf>
    <xf numFmtId="3" fontId="39" fillId="6" borderId="0" xfId="1" applyNumberFormat="1" applyFont="1" applyFill="1" applyAlignment="1">
      <alignment wrapText="1"/>
    </xf>
    <xf numFmtId="3" fontId="42" fillId="6" borderId="44" xfId="1" applyNumberFormat="1" applyFont="1" applyFill="1" applyBorder="1" applyAlignment="1"/>
    <xf numFmtId="3" fontId="39" fillId="6" borderId="4" xfId="1" applyNumberFormat="1" applyFont="1" applyFill="1" applyBorder="1" applyAlignment="1">
      <alignment wrapText="1"/>
    </xf>
    <xf numFmtId="3" fontId="30" fillId="0" borderId="8" xfId="8" applyNumberFormat="1" applyFont="1" applyBorder="1" applyAlignment="1">
      <alignment horizontal="right" vertical="center" wrapText="1"/>
    </xf>
    <xf numFmtId="3" fontId="54" fillId="0" borderId="8" xfId="8" applyNumberFormat="1" applyFont="1" applyBorder="1" applyAlignment="1">
      <alignment horizontal="right" vertical="center" wrapText="1"/>
    </xf>
    <xf numFmtId="3" fontId="30" fillId="0" borderId="8" xfId="0" applyNumberFormat="1" applyFont="1" applyBorder="1" applyAlignment="1">
      <alignment horizontal="right" vertical="center" wrapText="1"/>
    </xf>
    <xf numFmtId="3" fontId="54" fillId="0" borderId="8" xfId="0" applyNumberFormat="1" applyFont="1" applyBorder="1" applyAlignment="1">
      <alignment horizontal="right" vertical="center" wrapText="1"/>
    </xf>
    <xf numFmtId="0" fontId="55" fillId="2" borderId="0" xfId="13" applyFont="1" applyFill="1" applyAlignment="1">
      <alignment horizontal="center"/>
    </xf>
    <xf numFmtId="0" fontId="55" fillId="2" borderId="0" xfId="13" applyFont="1" applyFill="1" applyAlignment="1">
      <alignment horizontal="center" vertical="center"/>
    </xf>
    <xf numFmtId="0" fontId="56" fillId="2" borderId="0" xfId="0" applyFont="1" applyFill="1"/>
    <xf numFmtId="1" fontId="39" fillId="2" borderId="4" xfId="1" applyNumberFormat="1" applyFont="1" applyFill="1" applyBorder="1"/>
    <xf numFmtId="3" fontId="41" fillId="6" borderId="4" xfId="1" applyNumberFormat="1" applyFont="1" applyFill="1" applyBorder="1"/>
    <xf numFmtId="3" fontId="29" fillId="0" borderId="0" xfId="1" applyNumberFormat="1" applyFont="1" applyFill="1"/>
    <xf numFmtId="3" fontId="41" fillId="0" borderId="4" xfId="1" applyNumberFormat="1" applyFont="1" applyFill="1" applyBorder="1"/>
    <xf numFmtId="3" fontId="0" fillId="0" borderId="0" xfId="8" applyNumberFormat="1" applyFont="1"/>
    <xf numFmtId="3" fontId="39" fillId="2" borderId="4" xfId="1" applyNumberFormat="1" applyFont="1" applyFill="1" applyBorder="1"/>
    <xf numFmtId="1" fontId="29" fillId="6" borderId="4" xfId="8" applyNumberFormat="1" applyFont="1" applyFill="1" applyBorder="1"/>
    <xf numFmtId="0" fontId="55" fillId="0" borderId="0" xfId="13" applyFont="1" applyAlignment="1">
      <alignment horizontal="center"/>
    </xf>
    <xf numFmtId="0" fontId="55" fillId="0" borderId="0" xfId="13" applyFont="1" applyFill="1" applyAlignment="1">
      <alignment horizontal="center"/>
    </xf>
    <xf numFmtId="3" fontId="42" fillId="0" borderId="0" xfId="1" applyNumberFormat="1" applyFont="1" applyFill="1" applyBorder="1" applyAlignment="1">
      <alignment vertical="center" wrapText="1"/>
    </xf>
    <xf numFmtId="3" fontId="27" fillId="0" borderId="0" xfId="0" applyNumberFormat="1" applyFont="1"/>
    <xf numFmtId="169" fontId="57" fillId="0" borderId="0" xfId="1" applyNumberFormat="1" applyFont="1"/>
    <xf numFmtId="3" fontId="24" fillId="0" borderId="0" xfId="0" applyNumberFormat="1" applyFont="1"/>
    <xf numFmtId="41" fontId="0" fillId="0" borderId="0" xfId="0" applyNumberFormat="1"/>
    <xf numFmtId="41" fontId="25" fillId="2" borderId="0" xfId="8" applyFont="1" applyFill="1"/>
    <xf numFmtId="4" fontId="28" fillId="2" borderId="0" xfId="0" applyNumberFormat="1" applyFont="1" applyFill="1"/>
    <xf numFmtId="41" fontId="29" fillId="0" borderId="0" xfId="8" applyFont="1" applyFill="1"/>
    <xf numFmtId="41" fontId="0" fillId="2" borderId="0" xfId="8" applyFont="1" applyFill="1"/>
    <xf numFmtId="0" fontId="58" fillId="0" borderId="0" xfId="0" applyFont="1"/>
    <xf numFmtId="10" fontId="0" fillId="6" borderId="0" xfId="9" applyNumberFormat="1" applyFont="1" applyFill="1"/>
    <xf numFmtId="41" fontId="25" fillId="0" borderId="0" xfId="8" applyFont="1" applyFill="1"/>
    <xf numFmtId="0" fontId="0" fillId="0" borderId="6" xfId="0" applyBorder="1"/>
    <xf numFmtId="0" fontId="0" fillId="0" borderId="13" xfId="0" applyBorder="1"/>
    <xf numFmtId="178" fontId="40" fillId="4" borderId="0" xfId="0" applyNumberFormat="1" applyFont="1" applyFill="1" applyAlignment="1">
      <alignment horizontal="center" vertical="center"/>
    </xf>
    <xf numFmtId="178" fontId="23" fillId="4" borderId="0" xfId="0" applyNumberFormat="1" applyFont="1" applyFill="1" applyAlignment="1">
      <alignment horizontal="center" vertical="center"/>
    </xf>
    <xf numFmtId="0" fontId="20" fillId="0" borderId="0" xfId="0" applyFont="1" applyAlignment="1">
      <alignment horizontal="center"/>
    </xf>
    <xf numFmtId="178" fontId="40" fillId="4" borderId="1" xfId="1" applyNumberFormat="1" applyFont="1" applyFill="1" applyBorder="1" applyAlignment="1">
      <alignment horizontal="center" vertical="center"/>
    </xf>
    <xf numFmtId="178" fontId="23" fillId="4" borderId="0" xfId="0" applyNumberFormat="1" applyFont="1" applyFill="1"/>
    <xf numFmtId="178" fontId="23" fillId="4" borderId="0" xfId="8" applyNumberFormat="1" applyFont="1" applyFill="1" applyAlignment="1"/>
    <xf numFmtId="178" fontId="40" fillId="4" borderId="0" xfId="0" applyNumberFormat="1" applyFont="1" applyFill="1" applyAlignment="1">
      <alignment horizontal="center" vertical="center" wrapText="1"/>
    </xf>
    <xf numFmtId="3" fontId="22" fillId="0" borderId="0" xfId="0" applyNumberFormat="1" applyFont="1"/>
    <xf numFmtId="178" fontId="40" fillId="4" borderId="0" xfId="1" applyNumberFormat="1" applyFont="1" applyFill="1" applyAlignment="1">
      <alignment horizontal="center"/>
    </xf>
    <xf numFmtId="178" fontId="0" fillId="2" borderId="0" xfId="0" applyNumberFormat="1" applyFill="1"/>
    <xf numFmtId="169" fontId="13" fillId="0" borderId="0" xfId="1" applyNumberFormat="1" applyFont="1" applyFill="1"/>
    <xf numFmtId="3" fontId="18" fillId="3" borderId="0" xfId="1" applyNumberFormat="1" applyFont="1" applyFill="1" applyBorder="1" applyAlignment="1">
      <alignment horizontal="right" vertical="center"/>
    </xf>
    <xf numFmtId="3" fontId="3" fillId="0" borderId="0" xfId="1" applyNumberFormat="1" applyFont="1" applyBorder="1" applyAlignment="1">
      <alignment horizontal="right" vertical="center"/>
    </xf>
    <xf numFmtId="3" fontId="13" fillId="0" borderId="0" xfId="1" applyNumberFormat="1" applyFont="1" applyAlignment="1">
      <alignment horizontal="right" vertical="center"/>
    </xf>
    <xf numFmtId="3" fontId="3" fillId="0" borderId="0" xfId="0" applyNumberFormat="1" applyFont="1" applyAlignment="1">
      <alignment horizontal="right" vertical="center"/>
    </xf>
    <xf numFmtId="0" fontId="18" fillId="3" borderId="0" xfId="0" applyFont="1" applyFill="1" applyAlignment="1">
      <alignment horizontal="left" wrapText="1"/>
    </xf>
    <xf numFmtId="0" fontId="13" fillId="0" borderId="0" xfId="0" applyFont="1" applyAlignment="1">
      <alignment horizontal="center"/>
    </xf>
    <xf numFmtId="3" fontId="14" fillId="0" borderId="0" xfId="0" applyNumberFormat="1" applyFont="1"/>
    <xf numFmtId="0" fontId="19" fillId="0" borderId="0" xfId="0" applyFont="1"/>
    <xf numFmtId="0" fontId="1" fillId="0" borderId="0" xfId="0" applyFont="1"/>
    <xf numFmtId="0" fontId="0" fillId="0" borderId="0" xfId="0" applyAlignment="1">
      <alignment horizontal="left"/>
    </xf>
    <xf numFmtId="0" fontId="25" fillId="0" borderId="0" xfId="0" applyFont="1" applyAlignment="1">
      <alignment horizontal="center"/>
    </xf>
    <xf numFmtId="0" fontId="22" fillId="0" borderId="0" xfId="0" applyFont="1"/>
    <xf numFmtId="41" fontId="0" fillId="0" borderId="0" xfId="8" applyFont="1" applyFill="1"/>
    <xf numFmtId="0" fontId="3" fillId="0" borderId="0" xfId="0" applyFont="1" applyAlignment="1">
      <alignment horizontal="left" wrapText="1"/>
    </xf>
    <xf numFmtId="0" fontId="4" fillId="0" borderId="0" xfId="0" applyFont="1" applyAlignment="1">
      <alignment wrapText="1"/>
    </xf>
    <xf numFmtId="3" fontId="0" fillId="2" borderId="0" xfId="8" applyNumberFormat="1" applyFont="1" applyFill="1"/>
    <xf numFmtId="0" fontId="1" fillId="6" borderId="0" xfId="0" applyFont="1" applyFill="1"/>
    <xf numFmtId="0" fontId="1" fillId="6" borderId="0" xfId="0" applyFont="1" applyFill="1" applyAlignment="1">
      <alignment horizontal="left" wrapText="1"/>
    </xf>
    <xf numFmtId="0" fontId="1" fillId="0" borderId="0" xfId="0" applyFont="1" applyAlignment="1">
      <alignment horizontal="left" wrapText="1"/>
    </xf>
    <xf numFmtId="0" fontId="22" fillId="6" borderId="0" xfId="0" applyFont="1" applyFill="1" applyAlignment="1">
      <alignment vertical="center"/>
    </xf>
    <xf numFmtId="0" fontId="1" fillId="2" borderId="0" xfId="0" applyFont="1" applyFill="1" applyAlignment="1">
      <alignment horizontal="left"/>
    </xf>
    <xf numFmtId="0" fontId="26" fillId="2" borderId="1" xfId="2" applyFont="1" applyFill="1" applyBorder="1" applyAlignment="1">
      <alignment horizontal="left"/>
    </xf>
    <xf numFmtId="3" fontId="25" fillId="2" borderId="0" xfId="1" applyNumberFormat="1" applyFont="1" applyFill="1"/>
    <xf numFmtId="0" fontId="26" fillId="2" borderId="0" xfId="4" applyFont="1" applyFill="1"/>
    <xf numFmtId="169" fontId="26" fillId="2" borderId="4" xfId="1" applyNumberFormat="1" applyFont="1" applyFill="1" applyBorder="1"/>
    <xf numFmtId="0" fontId="51" fillId="2" borderId="0" xfId="0" applyFont="1" applyFill="1"/>
    <xf numFmtId="0" fontId="10" fillId="2" borderId="0" xfId="0" applyFont="1" applyFill="1"/>
    <xf numFmtId="0" fontId="14" fillId="6" borderId="0" xfId="0" applyFont="1" applyFill="1"/>
    <xf numFmtId="0" fontId="10" fillId="0" borderId="0" xfId="0" applyFont="1" applyAlignment="1">
      <alignment horizontal="justify" vertical="center"/>
    </xf>
    <xf numFmtId="0" fontId="19" fillId="2" borderId="0" xfId="0" applyFont="1" applyFill="1"/>
    <xf numFmtId="0" fontId="23" fillId="4" borderId="0" xfId="0" applyFont="1" applyFill="1" applyAlignment="1">
      <alignment vertical="center"/>
    </xf>
    <xf numFmtId="0" fontId="21" fillId="4" borderId="0" xfId="0" applyFont="1" applyFill="1" applyAlignment="1">
      <alignment vertical="center"/>
    </xf>
    <xf numFmtId="0" fontId="21" fillId="0" borderId="0" xfId="0" applyFont="1" applyAlignment="1">
      <alignment vertical="center"/>
    </xf>
    <xf numFmtId="0" fontId="0" fillId="0" borderId="0" xfId="0" applyAlignment="1">
      <alignment wrapText="1" shrinkToFit="1"/>
    </xf>
    <xf numFmtId="0" fontId="10" fillId="6" borderId="0" xfId="0" applyFont="1" applyFill="1"/>
    <xf numFmtId="0" fontId="20" fillId="2" borderId="12" xfId="0" applyFont="1" applyFill="1" applyBorder="1" applyAlignment="1">
      <alignment horizontal="center"/>
    </xf>
    <xf numFmtId="178" fontId="23" fillId="4" borderId="5" xfId="0" applyNumberFormat="1" applyFont="1" applyFill="1" applyBorder="1" applyAlignment="1">
      <alignment horizontal="center" vertical="center"/>
    </xf>
    <xf numFmtId="178" fontId="23" fillId="4" borderId="8" xfId="0" applyNumberFormat="1" applyFont="1" applyFill="1" applyBorder="1" applyAlignment="1">
      <alignment horizontal="center" vertical="center"/>
    </xf>
    <xf numFmtId="0" fontId="0" fillId="0" borderId="8" xfId="0" applyBorder="1"/>
    <xf numFmtId="3" fontId="25" fillId="2" borderId="8" xfId="1" applyNumberFormat="1" applyFont="1" applyFill="1" applyBorder="1"/>
    <xf numFmtId="3" fontId="0" fillId="0" borderId="8" xfId="1" applyNumberFormat="1" applyFont="1" applyFill="1" applyBorder="1"/>
    <xf numFmtId="0" fontId="16" fillId="0" borderId="0" xfId="0" applyFont="1"/>
    <xf numFmtId="0" fontId="20" fillId="0" borderId="8" xfId="0" applyFont="1" applyBorder="1"/>
    <xf numFmtId="3" fontId="20" fillId="0" borderId="8" xfId="1" applyNumberFormat="1" applyFont="1" applyFill="1" applyBorder="1"/>
    <xf numFmtId="0" fontId="14" fillId="2" borderId="0" xfId="0" applyFont="1" applyFill="1"/>
    <xf numFmtId="169" fontId="14" fillId="2" borderId="0" xfId="0" applyNumberFormat="1" applyFont="1" applyFill="1"/>
    <xf numFmtId="41" fontId="10" fillId="2" borderId="0" xfId="0" applyNumberFormat="1" applyFont="1" applyFill="1"/>
    <xf numFmtId="0" fontId="20" fillId="2" borderId="8" xfId="0" applyFont="1" applyFill="1" applyBorder="1" applyAlignment="1">
      <alignment horizontal="center"/>
    </xf>
    <xf numFmtId="178" fontId="23" fillId="4" borderId="47" xfId="0" applyNumberFormat="1" applyFont="1" applyFill="1" applyBorder="1" applyAlignment="1">
      <alignment horizontal="center" vertical="center"/>
    </xf>
    <xf numFmtId="0" fontId="16" fillId="2" borderId="0" xfId="0" applyFont="1" applyFill="1" applyAlignment="1">
      <alignment horizontal="right"/>
    </xf>
    <xf numFmtId="0" fontId="16" fillId="2" borderId="0" xfId="0" applyFont="1" applyFill="1"/>
    <xf numFmtId="0" fontId="0" fillId="2" borderId="8" xfId="0" applyFill="1" applyBorder="1"/>
    <xf numFmtId="3" fontId="0" fillId="2" borderId="8" xfId="1" applyNumberFormat="1" applyFont="1" applyFill="1" applyBorder="1"/>
    <xf numFmtId="3" fontId="10" fillId="2" borderId="0" xfId="0" applyNumberFormat="1" applyFont="1" applyFill="1"/>
    <xf numFmtId="169" fontId="19" fillId="2" borderId="0" xfId="0" applyNumberFormat="1" applyFont="1" applyFill="1"/>
    <xf numFmtId="3" fontId="19" fillId="2" borderId="0" xfId="0" applyNumberFormat="1" applyFont="1" applyFill="1"/>
    <xf numFmtId="41" fontId="16" fillId="2" borderId="0" xfId="8" applyFont="1" applyFill="1"/>
    <xf numFmtId="41" fontId="19" fillId="2" borderId="0" xfId="8" applyFont="1" applyFill="1"/>
    <xf numFmtId="0" fontId="60" fillId="2" borderId="0" xfId="0" applyFont="1" applyFill="1"/>
    <xf numFmtId="0" fontId="61" fillId="6" borderId="0" xfId="0" applyFont="1" applyFill="1"/>
    <xf numFmtId="0" fontId="20" fillId="2" borderId="5" xfId="0" applyFont="1" applyFill="1" applyBorder="1" applyAlignment="1">
      <alignment vertical="center"/>
    </xf>
    <xf numFmtId="179" fontId="23" fillId="4" borderId="8" xfId="0" applyNumberFormat="1" applyFont="1" applyFill="1" applyBorder="1" applyAlignment="1">
      <alignment horizontal="center" vertical="center"/>
    </xf>
    <xf numFmtId="0" fontId="51" fillId="2" borderId="0" xfId="0" applyFont="1" applyFill="1" applyAlignment="1">
      <alignment vertical="center"/>
    </xf>
    <xf numFmtId="0" fontId="51" fillId="0" borderId="6" xfId="0" applyFont="1" applyBorder="1" applyAlignment="1">
      <alignment vertical="center"/>
    </xf>
    <xf numFmtId="0" fontId="51" fillId="0" borderId="8" xfId="0" applyFont="1" applyBorder="1" applyAlignment="1">
      <alignment horizontal="center" vertical="center" wrapText="1"/>
    </xf>
    <xf numFmtId="3" fontId="10" fillId="0" borderId="9" xfId="1" applyNumberFormat="1" applyFont="1" applyFill="1" applyBorder="1"/>
    <xf numFmtId="10" fontId="10" fillId="0" borderId="10" xfId="9" applyNumberFormat="1" applyFont="1" applyFill="1" applyBorder="1" applyAlignment="1">
      <alignment horizontal="center"/>
    </xf>
    <xf numFmtId="3" fontId="10" fillId="0" borderId="8" xfId="1" applyNumberFormat="1" applyFont="1" applyFill="1" applyBorder="1"/>
    <xf numFmtId="0" fontId="0" fillId="0" borderId="5" xfId="0" applyBorder="1"/>
    <xf numFmtId="10" fontId="10" fillId="0" borderId="45" xfId="9" applyNumberFormat="1" applyFont="1" applyFill="1" applyBorder="1" applyAlignment="1">
      <alignment horizontal="center"/>
    </xf>
    <xf numFmtId="0" fontId="62" fillId="0" borderId="5" xfId="0" applyFont="1" applyBorder="1"/>
    <xf numFmtId="9" fontId="10" fillId="0" borderId="11" xfId="9" applyFont="1" applyFill="1" applyBorder="1" applyAlignment="1">
      <alignment horizontal="center"/>
    </xf>
    <xf numFmtId="0" fontId="25" fillId="0" borderId="8" xfId="0" applyFont="1" applyBorder="1"/>
    <xf numFmtId="3" fontId="14" fillId="0" borderId="8" xfId="1" applyNumberFormat="1" applyFont="1" applyFill="1" applyBorder="1"/>
    <xf numFmtId="3" fontId="10" fillId="0" borderId="2" xfId="1" applyNumberFormat="1" applyFont="1" applyFill="1" applyBorder="1"/>
    <xf numFmtId="170" fontId="10" fillId="0" borderId="11" xfId="1" applyNumberFormat="1" applyFont="1" applyFill="1" applyBorder="1"/>
    <xf numFmtId="0" fontId="0" fillId="0" borderId="8" xfId="0" applyBorder="1" applyAlignment="1">
      <alignment wrapText="1"/>
    </xf>
    <xf numFmtId="170" fontId="0" fillId="0" borderId="45" xfId="1" applyNumberFormat="1" applyFont="1" applyFill="1" applyBorder="1"/>
    <xf numFmtId="3" fontId="25" fillId="0" borderId="8" xfId="1" applyNumberFormat="1" applyFont="1" applyFill="1" applyBorder="1"/>
    <xf numFmtId="3" fontId="10" fillId="0" borderId="2" xfId="0" applyNumberFormat="1" applyFont="1" applyBorder="1"/>
    <xf numFmtId="0" fontId="10" fillId="0" borderId="11" xfId="0" applyFont="1" applyBorder="1"/>
    <xf numFmtId="0" fontId="26" fillId="0" borderId="8" xfId="0" applyFont="1" applyBorder="1" applyAlignment="1">
      <alignment wrapText="1"/>
    </xf>
    <xf numFmtId="3" fontId="20" fillId="0" borderId="5" xfId="1" applyNumberFormat="1" applyFont="1" applyFill="1" applyBorder="1" applyAlignment="1">
      <alignment vertical="center"/>
    </xf>
    <xf numFmtId="170" fontId="20" fillId="0" borderId="8" xfId="1" applyNumberFormat="1" applyFont="1" applyFill="1" applyBorder="1"/>
    <xf numFmtId="169" fontId="16" fillId="2" borderId="3" xfId="0" applyNumberFormat="1" applyFont="1" applyFill="1" applyBorder="1"/>
    <xf numFmtId="169" fontId="16" fillId="0" borderId="8" xfId="0" applyNumberFormat="1" applyFont="1" applyBorder="1"/>
    <xf numFmtId="0" fontId="19" fillId="0" borderId="8" xfId="0" applyFont="1" applyBorder="1"/>
    <xf numFmtId="0" fontId="20" fillId="0" borderId="8" xfId="0" applyFont="1" applyBorder="1" applyAlignment="1">
      <alignment horizontal="left"/>
    </xf>
    <xf numFmtId="0" fontId="63" fillId="0" borderId="8" xfId="0" applyFont="1" applyBorder="1"/>
    <xf numFmtId="0" fontId="0" fillId="0" borderId="8" xfId="0" applyBorder="1" applyAlignment="1">
      <alignment horizontal="center"/>
    </xf>
    <xf numFmtId="0" fontId="0" fillId="2" borderId="0" xfId="0" applyFill="1" applyAlignment="1">
      <alignment horizontal="left" wrapText="1"/>
    </xf>
    <xf numFmtId="9" fontId="10" fillId="2" borderId="0" xfId="0" applyNumberFormat="1" applyFont="1" applyFill="1"/>
    <xf numFmtId="0" fontId="0" fillId="2" borderId="0" xfId="0" applyFill="1" applyAlignment="1">
      <alignment horizontal="center"/>
    </xf>
    <xf numFmtId="0" fontId="64" fillId="2" borderId="0" xfId="0" applyFont="1" applyFill="1"/>
    <xf numFmtId="0" fontId="32" fillId="2" borderId="0" xfId="0" applyFont="1" applyFill="1"/>
    <xf numFmtId="0" fontId="11" fillId="0" borderId="16" xfId="13" applyBorder="1" applyAlignment="1">
      <alignment horizontal="center"/>
    </xf>
    <xf numFmtId="0" fontId="11" fillId="0" borderId="16" xfId="13" quotePrefix="1" applyBorder="1" applyAlignment="1">
      <alignment horizontal="center"/>
    </xf>
    <xf numFmtId="0" fontId="11" fillId="0" borderId="16" xfId="13" applyFill="1" applyBorder="1" applyAlignment="1">
      <alignment horizontal="center"/>
    </xf>
    <xf numFmtId="0" fontId="11" fillId="0" borderId="9" xfId="13" applyBorder="1" applyAlignment="1">
      <alignment horizontal="center" vertical="center"/>
    </xf>
    <xf numFmtId="0" fontId="20" fillId="0" borderId="0" xfId="0" applyFont="1" applyAlignment="1">
      <alignment horizontal="right"/>
    </xf>
    <xf numFmtId="0" fontId="52" fillId="3" borderId="0" xfId="0" applyFont="1" applyFill="1"/>
    <xf numFmtId="0" fontId="20" fillId="0" borderId="0" xfId="0" applyFont="1" applyAlignment="1">
      <alignment horizontal="left"/>
    </xf>
    <xf numFmtId="172" fontId="52" fillId="3" borderId="0" xfId="0" applyNumberFormat="1" applyFont="1" applyFill="1" applyAlignment="1">
      <alignment horizontal="left"/>
    </xf>
    <xf numFmtId="0" fontId="0" fillId="0" borderId="0" xfId="0" applyAlignment="1">
      <alignment horizontal="center"/>
    </xf>
    <xf numFmtId="0" fontId="26" fillId="2" borderId="3" xfId="0" applyFont="1" applyFill="1" applyBorder="1" applyAlignment="1">
      <alignment horizontal="center" vertical="center"/>
    </xf>
    <xf numFmtId="0" fontId="20" fillId="0" borderId="12" xfId="0" applyFont="1" applyBorder="1" applyAlignment="1">
      <alignment horizontal="center" vertical="center"/>
    </xf>
    <xf numFmtId="0" fontId="26" fillId="2" borderId="13" xfId="0" applyFont="1" applyFill="1" applyBorder="1" applyAlignment="1">
      <alignment vertical="center"/>
    </xf>
    <xf numFmtId="0" fontId="26" fillId="2" borderId="0" xfId="0" applyFont="1" applyFill="1" applyAlignment="1">
      <alignment vertical="center"/>
    </xf>
    <xf numFmtId="0" fontId="20" fillId="0" borderId="16" xfId="0" applyFont="1" applyBorder="1" applyAlignment="1">
      <alignment horizontal="center" vertical="center"/>
    </xf>
    <xf numFmtId="0" fontId="0" fillId="0" borderId="7" xfId="0" applyBorder="1"/>
    <xf numFmtId="0" fontId="0" fillId="0" borderId="1" xfId="0" applyBorder="1"/>
    <xf numFmtId="0" fontId="11" fillId="0" borderId="0" xfId="13" quotePrefix="1" applyBorder="1" applyAlignment="1">
      <alignment horizontal="left"/>
    </xf>
    <xf numFmtId="0" fontId="26" fillId="0" borderId="0" xfId="0" applyFont="1"/>
    <xf numFmtId="0" fontId="0" fillId="0" borderId="0" xfId="0" applyAlignment="1">
      <alignment vertical="center"/>
    </xf>
    <xf numFmtId="0" fontId="20" fillId="0" borderId="0" xfId="0" applyFont="1" applyAlignment="1">
      <alignment vertical="center"/>
    </xf>
    <xf numFmtId="0" fontId="26" fillId="2" borderId="1" xfId="3" applyFont="1" applyFill="1" applyBorder="1" applyAlignment="1">
      <alignment horizontal="left"/>
    </xf>
    <xf numFmtId="178" fontId="23" fillId="4" borderId="1" xfId="3" quotePrefix="1" applyNumberFormat="1" applyFont="1" applyFill="1" applyBorder="1" applyAlignment="1">
      <alignment horizontal="center"/>
    </xf>
    <xf numFmtId="0" fontId="49" fillId="2" borderId="0" xfId="0" applyFont="1" applyFill="1"/>
    <xf numFmtId="3" fontId="26" fillId="0" borderId="3" xfId="11" applyNumberFormat="1" applyFont="1" applyFill="1" applyBorder="1"/>
    <xf numFmtId="3" fontId="25" fillId="0" borderId="0" xfId="11" applyNumberFormat="1" applyFont="1" applyFill="1" applyBorder="1"/>
    <xf numFmtId="3" fontId="26" fillId="0" borderId="0" xfId="11" applyNumberFormat="1" applyFont="1" applyFill="1" applyBorder="1"/>
    <xf numFmtId="3" fontId="65" fillId="0" borderId="0" xfId="11" applyNumberFormat="1" applyFont="1" applyFill="1" applyBorder="1"/>
    <xf numFmtId="0" fontId="49" fillId="0" borderId="0" xfId="0" applyFont="1"/>
    <xf numFmtId="3" fontId="20" fillId="2" borderId="15" xfId="1" applyNumberFormat="1" applyFont="1" applyFill="1" applyBorder="1"/>
    <xf numFmtId="41" fontId="24" fillId="0" borderId="0" xfId="8" applyFont="1" applyBorder="1"/>
    <xf numFmtId="171" fontId="26" fillId="2" borderId="0" xfId="1" applyNumberFormat="1" applyFont="1" applyFill="1" applyBorder="1"/>
    <xf numFmtId="41" fontId="52" fillId="0" borderId="0" xfId="8" applyFont="1" applyAlignment="1">
      <alignment horizontal="right"/>
    </xf>
    <xf numFmtId="41" fontId="52" fillId="0" borderId="0" xfId="8" applyFont="1" applyBorder="1"/>
    <xf numFmtId="169" fontId="26" fillId="2" borderId="0" xfId="10" applyNumberFormat="1" applyFont="1" applyFill="1" applyBorder="1"/>
    <xf numFmtId="171" fontId="24" fillId="0" borderId="0" xfId="0" applyNumberFormat="1" applyFont="1"/>
    <xf numFmtId="0" fontId="52" fillId="0" borderId="0" xfId="0" applyFont="1" applyAlignment="1">
      <alignment horizontal="right"/>
    </xf>
    <xf numFmtId="169" fontId="0" fillId="2" borderId="0" xfId="0" applyNumberFormat="1" applyFill="1"/>
    <xf numFmtId="41" fontId="24" fillId="0" borderId="0" xfId="0" applyNumberFormat="1" applyFont="1"/>
    <xf numFmtId="0" fontId="23" fillId="4" borderId="0" xfId="0" applyFont="1" applyFill="1" applyAlignment="1">
      <alignment horizontal="left" vertical="center"/>
    </xf>
    <xf numFmtId="0" fontId="0" fillId="2" borderId="0" xfId="0" applyFill="1" applyAlignment="1">
      <alignment horizontal="left"/>
    </xf>
    <xf numFmtId="0" fontId="0" fillId="0" borderId="0" xfId="0" applyAlignment="1">
      <alignment horizontal="left" vertical="center" wrapText="1"/>
    </xf>
    <xf numFmtId="0" fontId="65" fillId="2" borderId="0" xfId="3" applyFont="1" applyFill="1" applyAlignment="1">
      <alignment horizontal="left"/>
    </xf>
    <xf numFmtId="171" fontId="25" fillId="0" borderId="0" xfId="1" applyNumberFormat="1" applyFont="1" applyFill="1"/>
    <xf numFmtId="0" fontId="25" fillId="2" borderId="0" xfId="3" applyFont="1" applyFill="1" applyAlignment="1">
      <alignment horizontal="left"/>
    </xf>
    <xf numFmtId="3" fontId="25" fillId="0" borderId="0" xfId="1" applyNumberFormat="1" applyFont="1" applyFill="1"/>
    <xf numFmtId="3" fontId="26" fillId="2" borderId="4" xfId="10" applyNumberFormat="1" applyFont="1" applyFill="1" applyBorder="1"/>
    <xf numFmtId="169" fontId="24" fillId="0" borderId="0" xfId="0" applyNumberFormat="1" applyFont="1"/>
    <xf numFmtId="3" fontId="0" fillId="0" borderId="0" xfId="0" applyNumberFormat="1" applyAlignment="1">
      <alignment horizontal="center"/>
    </xf>
    <xf numFmtId="3" fontId="0" fillId="6" borderId="0" xfId="0" applyNumberFormat="1" applyFill="1"/>
    <xf numFmtId="0" fontId="23" fillId="2" borderId="0" xfId="0" applyFont="1" applyFill="1" applyAlignment="1">
      <alignment horizontal="left" vertical="center"/>
    </xf>
    <xf numFmtId="178" fontId="23" fillId="4" borderId="1" xfId="0" applyNumberFormat="1" applyFont="1" applyFill="1" applyBorder="1" applyAlignment="1">
      <alignment horizontal="center" vertical="center"/>
    </xf>
    <xf numFmtId="3" fontId="0" fillId="2" borderId="0" xfId="8" applyNumberFormat="1" applyFont="1" applyFill="1" applyAlignment="1">
      <alignment horizontal="right"/>
    </xf>
    <xf numFmtId="3" fontId="26" fillId="2" borderId="4" xfId="1" applyNumberFormat="1" applyFont="1" applyFill="1" applyBorder="1" applyAlignment="1">
      <alignment horizontal="right"/>
    </xf>
    <xf numFmtId="169" fontId="26" fillId="2" borderId="0" xfId="1" applyNumberFormat="1" applyFont="1" applyFill="1" applyBorder="1"/>
    <xf numFmtId="3" fontId="26" fillId="2" borderId="0" xfId="1" applyNumberFormat="1" applyFont="1" applyFill="1" applyBorder="1" applyAlignment="1">
      <alignment horizontal="right"/>
    </xf>
    <xf numFmtId="0" fontId="64" fillId="6" borderId="0" xfId="0" applyFont="1" applyFill="1"/>
    <xf numFmtId="0" fontId="23" fillId="4" borderId="43" xfId="3" quotePrefix="1" applyFont="1" applyFill="1" applyBorder="1" applyAlignment="1">
      <alignment horizontal="right"/>
    </xf>
    <xf numFmtId="0" fontId="23" fillId="4" borderId="17" xfId="0" applyFont="1" applyFill="1" applyBorder="1" applyAlignment="1">
      <alignment vertical="center"/>
    </xf>
    <xf numFmtId="0" fontId="0" fillId="0" borderId="50" xfId="0" applyBorder="1" applyAlignment="1">
      <alignment horizontal="left" vertical="center" wrapText="1"/>
    </xf>
    <xf numFmtId="0" fontId="0" fillId="2" borderId="49" xfId="0" applyFill="1" applyBorder="1" applyAlignment="1">
      <alignment horizontal="center" vertical="center" wrapText="1"/>
    </xf>
    <xf numFmtId="169" fontId="0" fillId="0" borderId="49" xfId="1" applyNumberFormat="1" applyFont="1" applyBorder="1" applyAlignment="1">
      <alignment horizontal="center" vertical="center" wrapText="1"/>
    </xf>
    <xf numFmtId="0" fontId="0" fillId="2" borderId="0" xfId="0" applyFill="1" applyAlignment="1">
      <alignment horizontal="center" vertical="center" wrapText="1"/>
    </xf>
    <xf numFmtId="169" fontId="0" fillId="0" borderId="0" xfId="1" applyNumberFormat="1" applyFont="1" applyBorder="1" applyAlignment="1">
      <alignment horizontal="center" vertical="center" wrapText="1"/>
    </xf>
    <xf numFmtId="0" fontId="0" fillId="0" borderId="43" xfId="0" applyBorder="1" applyAlignment="1">
      <alignment horizontal="left" vertical="center" wrapText="1"/>
    </xf>
    <xf numFmtId="0" fontId="0" fillId="2" borderId="19" xfId="0" applyFill="1" applyBorder="1" applyAlignment="1">
      <alignment horizontal="center" vertical="center" wrapText="1"/>
    </xf>
    <xf numFmtId="3" fontId="0" fillId="2" borderId="19" xfId="0" applyNumberFormat="1" applyFill="1" applyBorder="1" applyAlignment="1">
      <alignment horizontal="center" vertical="center" wrapText="1"/>
    </xf>
    <xf numFmtId="169" fontId="0" fillId="0" borderId="19" xfId="1" applyNumberFormat="1" applyFont="1" applyBorder="1" applyAlignment="1">
      <alignment horizontal="center" vertical="center" wrapText="1"/>
    </xf>
    <xf numFmtId="41" fontId="64" fillId="6" borderId="0" xfId="8" applyFont="1" applyFill="1"/>
    <xf numFmtId="178" fontId="23" fillId="4" borderId="19" xfId="0" applyNumberFormat="1" applyFont="1" applyFill="1" applyBorder="1" applyAlignment="1">
      <alignment horizontal="center" vertical="center" wrapText="1"/>
    </xf>
    <xf numFmtId="9" fontId="0" fillId="0" borderId="19" xfId="9" applyFont="1" applyBorder="1" applyAlignment="1">
      <alignment horizontal="center" vertical="center" wrapText="1"/>
    </xf>
    <xf numFmtId="0" fontId="0" fillId="0" borderId="19" xfId="0" applyBorder="1" applyAlignment="1">
      <alignment horizontal="left" vertical="center" wrapText="1"/>
    </xf>
    <xf numFmtId="41" fontId="0" fillId="6" borderId="0" xfId="8" applyFont="1" applyFill="1" applyBorder="1"/>
    <xf numFmtId="9" fontId="0" fillId="2" borderId="49" xfId="0" applyNumberFormat="1" applyFill="1" applyBorder="1" applyAlignment="1">
      <alignment horizontal="center" vertical="center" wrapText="1"/>
    </xf>
    <xf numFmtId="41" fontId="0" fillId="6" borderId="19" xfId="8" applyFont="1" applyFill="1" applyBorder="1" applyAlignment="1">
      <alignment vertical="center"/>
    </xf>
    <xf numFmtId="0" fontId="23" fillId="0" borderId="0" xfId="0" applyFont="1" applyAlignment="1">
      <alignment vertical="center"/>
    </xf>
    <xf numFmtId="3" fontId="0" fillId="6" borderId="16" xfId="0" applyNumberFormat="1" applyFill="1" applyBorder="1"/>
    <xf numFmtId="171" fontId="0" fillId="6" borderId="0" xfId="0" applyNumberFormat="1" applyFill="1"/>
    <xf numFmtId="0" fontId="25" fillId="2" borderId="0" xfId="77" applyFont="1" applyFill="1"/>
    <xf numFmtId="0" fontId="25" fillId="6" borderId="0" xfId="77" applyFont="1" applyFill="1"/>
    <xf numFmtId="0" fontId="67" fillId="6" borderId="0" xfId="77" applyFont="1" applyFill="1"/>
    <xf numFmtId="0" fontId="25" fillId="7" borderId="0" xfId="77" applyFont="1" applyFill="1" applyAlignment="1">
      <alignment vertical="center"/>
    </xf>
    <xf numFmtId="0" fontId="66" fillId="7" borderId="29" xfId="77" applyFont="1" applyFill="1" applyBorder="1" applyAlignment="1">
      <alignment vertical="center"/>
    </xf>
    <xf numFmtId="0" fontId="25" fillId="7" borderId="29" xfId="77" applyFont="1" applyFill="1" applyBorder="1" applyAlignment="1">
      <alignment vertical="center"/>
    </xf>
    <xf numFmtId="0" fontId="66" fillId="8" borderId="32" xfId="77" applyFont="1" applyFill="1" applyBorder="1" applyAlignment="1">
      <alignment horizontal="center" vertical="center" wrapText="1"/>
    </xf>
    <xf numFmtId="0" fontId="66" fillId="8" borderId="30" xfId="77" applyFont="1" applyFill="1" applyBorder="1" applyAlignment="1">
      <alignment horizontal="center" vertical="center" wrapText="1"/>
    </xf>
    <xf numFmtId="0" fontId="66" fillId="8" borderId="31" xfId="77" applyFont="1" applyFill="1" applyBorder="1" applyAlignment="1">
      <alignment vertical="center" wrapText="1"/>
    </xf>
    <xf numFmtId="0" fontId="25" fillId="2" borderId="13" xfId="77" applyFont="1" applyFill="1" applyBorder="1"/>
    <xf numFmtId="3" fontId="25" fillId="2" borderId="16" xfId="78" applyNumberFormat="1" applyFont="1" applyFill="1" applyBorder="1"/>
    <xf numFmtId="3" fontId="25" fillId="2" borderId="14" xfId="78" applyNumberFormat="1" applyFont="1" applyFill="1" applyBorder="1"/>
    <xf numFmtId="3" fontId="25" fillId="11" borderId="14" xfId="78" applyNumberFormat="1" applyFont="1" applyFill="1" applyBorder="1"/>
    <xf numFmtId="3" fontId="25" fillId="6" borderId="16" xfId="78" applyNumberFormat="1" applyFont="1" applyFill="1" applyBorder="1"/>
    <xf numFmtId="3" fontId="25" fillId="6" borderId="14" xfId="78" applyNumberFormat="1" applyFont="1" applyFill="1" applyBorder="1"/>
    <xf numFmtId="3" fontId="25" fillId="2" borderId="0" xfId="77" applyNumberFormat="1" applyFont="1" applyFill="1"/>
    <xf numFmtId="0" fontId="25" fillId="6" borderId="13" xfId="77" applyFont="1" applyFill="1" applyBorder="1"/>
    <xf numFmtId="0" fontId="25" fillId="0" borderId="13" xfId="77" applyFont="1" applyBorder="1"/>
    <xf numFmtId="0" fontId="26" fillId="5" borderId="5" xfId="77" applyFont="1" applyFill="1" applyBorder="1"/>
    <xf numFmtId="3" fontId="26" fillId="5" borderId="8" xfId="78" applyNumberFormat="1" applyFont="1" applyFill="1" applyBorder="1"/>
    <xf numFmtId="169" fontId="66" fillId="8" borderId="52" xfId="1" applyNumberFormat="1" applyFont="1" applyFill="1" applyBorder="1" applyAlignment="1">
      <alignment horizontal="center" vertical="center" wrapText="1"/>
    </xf>
    <xf numFmtId="169" fontId="66" fillId="8" borderId="51" xfId="1" applyNumberFormat="1" applyFont="1" applyFill="1" applyBorder="1" applyAlignment="1">
      <alignment vertical="center" wrapText="1"/>
    </xf>
    <xf numFmtId="178" fontId="23" fillId="4" borderId="54" xfId="3" quotePrefix="1" applyNumberFormat="1" applyFont="1" applyFill="1" applyBorder="1" applyAlignment="1">
      <alignment horizontal="center"/>
    </xf>
    <xf numFmtId="178" fontId="23" fillId="4" borderId="58" xfId="3" quotePrefix="1" applyNumberFormat="1" applyFont="1" applyFill="1" applyBorder="1" applyAlignment="1">
      <alignment horizontal="center"/>
    </xf>
    <xf numFmtId="0" fontId="66" fillId="8" borderId="52" xfId="77" applyFont="1" applyFill="1" applyBorder="1" applyAlignment="1">
      <alignment horizontal="center" vertical="center" wrapText="1"/>
    </xf>
    <xf numFmtId="0" fontId="66" fillId="7" borderId="59" xfId="77" applyFont="1" applyFill="1" applyBorder="1" applyAlignment="1">
      <alignment vertical="center"/>
    </xf>
    <xf numFmtId="0" fontId="66" fillId="8" borderId="60" xfId="77" applyFont="1" applyFill="1" applyBorder="1" applyAlignment="1">
      <alignment horizontal="center" vertical="center" wrapText="1"/>
    </xf>
    <xf numFmtId="0" fontId="66" fillId="8" borderId="61" xfId="77" applyFont="1" applyFill="1" applyBorder="1" applyAlignment="1">
      <alignment vertical="center" wrapText="1"/>
    </xf>
    <xf numFmtId="0" fontId="66" fillId="8" borderId="62" xfId="77" applyFont="1" applyFill="1" applyBorder="1" applyAlignment="1">
      <alignment vertical="center" wrapText="1"/>
    </xf>
    <xf numFmtId="0" fontId="66" fillId="8" borderId="63" xfId="77" applyFont="1" applyFill="1" applyBorder="1" applyAlignment="1">
      <alignment horizontal="center" vertical="center" wrapText="1"/>
    </xf>
    <xf numFmtId="0" fontId="66" fillId="7" borderId="56" xfId="77" applyFont="1" applyFill="1" applyBorder="1" applyAlignment="1">
      <alignment vertical="center"/>
    </xf>
    <xf numFmtId="0" fontId="66" fillId="8" borderId="55" xfId="77" applyFont="1" applyFill="1" applyBorder="1" applyAlignment="1">
      <alignment vertical="center" wrapText="1"/>
    </xf>
    <xf numFmtId="0" fontId="66" fillId="8" borderId="64" xfId="77" applyFont="1" applyFill="1" applyBorder="1" applyAlignment="1">
      <alignment vertical="center" wrapText="1"/>
    </xf>
    <xf numFmtId="0" fontId="66" fillId="8" borderId="65" xfId="77" applyFont="1" applyFill="1" applyBorder="1" applyAlignment="1">
      <alignment vertical="center" wrapText="1"/>
    </xf>
    <xf numFmtId="0" fontId="0" fillId="0" borderId="0" xfId="0" applyAlignment="1">
      <alignment vertical="justify" wrapText="1"/>
    </xf>
    <xf numFmtId="3" fontId="0" fillId="0" borderId="0" xfId="8" applyNumberFormat="1" applyFont="1" applyAlignment="1">
      <alignment horizontal="right" vertical="top" wrapText="1"/>
    </xf>
    <xf numFmtId="3" fontId="20" fillId="0" borderId="4" xfId="1" applyNumberFormat="1" applyFont="1" applyBorder="1" applyAlignment="1">
      <alignment horizontal="right"/>
    </xf>
    <xf numFmtId="0" fontId="0" fillId="0" borderId="0" xfId="0" applyAlignment="1">
      <alignment vertical="top" wrapText="1"/>
    </xf>
    <xf numFmtId="3" fontId="0" fillId="0" borderId="0" xfId="0" applyNumberFormat="1" applyAlignment="1">
      <alignment horizontal="right" vertical="top" wrapText="1"/>
    </xf>
    <xf numFmtId="0" fontId="11" fillId="0" borderId="0" xfId="13" applyAlignment="1">
      <alignment horizontal="right"/>
    </xf>
    <xf numFmtId="178" fontId="23" fillId="4" borderId="1" xfId="1" applyNumberFormat="1" applyFont="1" applyFill="1" applyBorder="1" applyAlignment="1">
      <alignment horizontal="center" vertical="center"/>
    </xf>
    <xf numFmtId="3" fontId="0" fillId="0" borderId="0" xfId="1" applyNumberFormat="1" applyFont="1" applyBorder="1"/>
    <xf numFmtId="3" fontId="26" fillId="2" borderId="4" xfId="1" applyNumberFormat="1" applyFont="1" applyFill="1" applyBorder="1"/>
    <xf numFmtId="171" fontId="25" fillId="2" borderId="0" xfId="1" applyNumberFormat="1" applyFont="1" applyFill="1" applyBorder="1"/>
    <xf numFmtId="3" fontId="0" fillId="0" borderId="0" xfId="1" applyNumberFormat="1" applyFont="1"/>
    <xf numFmtId="178" fontId="0" fillId="0" borderId="0" xfId="0" applyNumberFormat="1"/>
    <xf numFmtId="0" fontId="25" fillId="2" borderId="0" xfId="0" applyFont="1" applyFill="1" applyAlignment="1">
      <alignment vertical="center"/>
    </xf>
    <xf numFmtId="41" fontId="0" fillId="2" borderId="0" xfId="8" applyFont="1" applyFill="1" applyAlignment="1"/>
    <xf numFmtId="0" fontId="20" fillId="0" borderId="1" xfId="0" applyFont="1" applyBorder="1" applyAlignment="1">
      <alignment horizontal="left"/>
    </xf>
    <xf numFmtId="14" fontId="0" fillId="2" borderId="0" xfId="0" applyNumberFormat="1" applyFill="1" applyAlignment="1">
      <alignment horizontal="center"/>
    </xf>
    <xf numFmtId="14" fontId="0" fillId="0" borderId="0" xfId="0" applyNumberFormat="1" applyAlignment="1">
      <alignment horizontal="center"/>
    </xf>
    <xf numFmtId="3" fontId="0" fillId="0" borderId="0" xfId="1" applyNumberFormat="1" applyFont="1" applyFill="1"/>
    <xf numFmtId="3" fontId="20" fillId="0" borderId="4" xfId="0" applyNumberFormat="1" applyFont="1" applyBorder="1"/>
    <xf numFmtId="3" fontId="24" fillId="0" borderId="0" xfId="8" applyNumberFormat="1" applyFont="1"/>
    <xf numFmtId="41" fontId="68" fillId="0" borderId="0" xfId="8" applyFont="1"/>
    <xf numFmtId="0" fontId="0" fillId="0" borderId="0" xfId="0" applyAlignment="1">
      <alignment wrapText="1"/>
    </xf>
    <xf numFmtId="0" fontId="26" fillId="0" borderId="1" xfId="3" applyFont="1" applyBorder="1" applyAlignment="1">
      <alignment horizontal="center"/>
    </xf>
    <xf numFmtId="0" fontId="20" fillId="0" borderId="1" xfId="0" applyFont="1" applyBorder="1" applyAlignment="1">
      <alignment horizontal="center"/>
    </xf>
    <xf numFmtId="0" fontId="20" fillId="0" borderId="0" xfId="0" applyFont="1" applyAlignment="1">
      <alignment horizontal="center" vertical="center"/>
    </xf>
    <xf numFmtId="0" fontId="26" fillId="0" borderId="0" xfId="3" applyFont="1" applyAlignment="1">
      <alignment horizontal="center"/>
    </xf>
    <xf numFmtId="41" fontId="20" fillId="0" borderId="0" xfId="8" applyFont="1" applyFill="1" applyBorder="1" applyAlignment="1">
      <alignment horizontal="center"/>
    </xf>
    <xf numFmtId="14" fontId="32" fillId="2" borderId="0" xfId="0" applyNumberFormat="1" applyFont="1" applyFill="1" applyAlignment="1">
      <alignment horizontal="center"/>
    </xf>
    <xf numFmtId="0" fontId="32" fillId="0" borderId="0" xfId="0" applyFont="1" applyAlignment="1">
      <alignment horizontal="center"/>
    </xf>
    <xf numFmtId="3" fontId="32" fillId="0" borderId="0" xfId="1" applyNumberFormat="1" applyFont="1"/>
    <xf numFmtId="14" fontId="32" fillId="0" borderId="0" xfId="0" applyNumberFormat="1" applyFont="1" applyAlignment="1">
      <alignment horizontal="center"/>
    </xf>
    <xf numFmtId="3" fontId="32" fillId="0" borderId="0" xfId="1" applyNumberFormat="1" applyFont="1" applyFill="1"/>
    <xf numFmtId="3" fontId="32" fillId="0" borderId="0" xfId="0" applyNumberFormat="1" applyFont="1" applyAlignment="1">
      <alignment horizontal="center"/>
    </xf>
    <xf numFmtId="0" fontId="32" fillId="0" borderId="0" xfId="0" applyFont="1" applyAlignment="1">
      <alignment horizontal="left"/>
    </xf>
    <xf numFmtId="0" fontId="49" fillId="0" borderId="0" xfId="0" applyFont="1" applyAlignment="1">
      <alignment horizontal="center" vertical="center"/>
    </xf>
    <xf numFmtId="0" fontId="65" fillId="0" borderId="0" xfId="3" applyFont="1" applyAlignment="1">
      <alignment horizontal="center"/>
    </xf>
    <xf numFmtId="41" fontId="49" fillId="0" borderId="0" xfId="8" applyFont="1" applyFill="1" applyBorder="1" applyAlignment="1">
      <alignment horizontal="center"/>
    </xf>
    <xf numFmtId="0" fontId="49" fillId="0" borderId="0" xfId="0" applyFont="1" applyAlignment="1">
      <alignment horizontal="center"/>
    </xf>
    <xf numFmtId="14" fontId="0" fillId="0" borderId="0" xfId="0" applyNumberFormat="1" applyAlignment="1">
      <alignment horizontal="center" vertical="center"/>
    </xf>
    <xf numFmtId="41" fontId="1" fillId="0" borderId="0" xfId="8" applyFont="1" applyFill="1" applyBorder="1" applyAlignment="1">
      <alignment horizontal="center"/>
    </xf>
    <xf numFmtId="0" fontId="23" fillId="0" borderId="0" xfId="0" applyFont="1"/>
    <xf numFmtId="41" fontId="23" fillId="0" borderId="0" xfId="8" applyFont="1"/>
    <xf numFmtId="3" fontId="20" fillId="0" borderId="0" xfId="8" applyNumberFormat="1" applyFont="1"/>
    <xf numFmtId="0" fontId="20" fillId="0" borderId="44" xfId="0" applyFont="1" applyBorder="1" applyAlignment="1">
      <alignment horizontal="left"/>
    </xf>
    <xf numFmtId="10" fontId="0" fillId="2" borderId="0" xfId="0" applyNumberFormat="1" applyFill="1"/>
    <xf numFmtId="0" fontId="20" fillId="6" borderId="0" xfId="0" applyFont="1" applyFill="1" applyAlignment="1">
      <alignment horizontal="left" vertical="center"/>
    </xf>
    <xf numFmtId="0" fontId="20" fillId="6" borderId="0" xfId="0" applyFont="1" applyFill="1" applyAlignment="1">
      <alignment horizontal="left" vertical="center" wrapText="1"/>
    </xf>
    <xf numFmtId="178" fontId="23" fillId="4" borderId="0" xfId="0" applyNumberFormat="1" applyFont="1" applyFill="1" applyAlignment="1">
      <alignment horizontal="center" vertical="center" wrapText="1"/>
    </xf>
    <xf numFmtId="3" fontId="0" fillId="6" borderId="0" xfId="1" applyNumberFormat="1" applyFont="1" applyFill="1"/>
    <xf numFmtId="3" fontId="20" fillId="6" borderId="4" xfId="1" applyNumberFormat="1" applyFont="1" applyFill="1" applyBorder="1"/>
    <xf numFmtId="41" fontId="24" fillId="6" borderId="0" xfId="8" applyFont="1" applyFill="1"/>
    <xf numFmtId="3" fontId="20" fillId="0" borderId="4" xfId="1" applyNumberFormat="1" applyFont="1" applyFill="1" applyBorder="1"/>
    <xf numFmtId="41" fontId="23" fillId="4" borderId="0" xfId="8" applyFont="1" applyFill="1" applyAlignment="1">
      <alignment vertical="center"/>
    </xf>
    <xf numFmtId="0" fontId="26" fillId="2" borderId="1" xfId="12" applyFont="1" applyFill="1" applyBorder="1" applyAlignment="1">
      <alignment horizontal="left"/>
    </xf>
    <xf numFmtId="0" fontId="65" fillId="2" borderId="0" xfId="0" applyFont="1" applyFill="1"/>
    <xf numFmtId="3" fontId="25" fillId="0" borderId="0" xfId="8" applyNumberFormat="1" applyFont="1" applyFill="1"/>
    <xf numFmtId="169" fontId="25" fillId="2" borderId="0" xfId="1" applyNumberFormat="1" applyFont="1" applyFill="1"/>
    <xf numFmtId="0" fontId="26" fillId="0" borderId="0" xfId="12" applyFont="1"/>
    <xf numFmtId="3" fontId="20" fillId="0" borderId="0" xfId="8" applyNumberFormat="1" applyFont="1" applyFill="1" applyBorder="1"/>
    <xf numFmtId="3" fontId="20" fillId="0" borderId="0" xfId="1" applyNumberFormat="1" applyFont="1" applyFill="1" applyBorder="1"/>
    <xf numFmtId="0" fontId="65" fillId="0" borderId="0" xfId="0" applyFont="1"/>
    <xf numFmtId="3" fontId="65" fillId="0" borderId="0" xfId="8" applyNumberFormat="1" applyFont="1" applyFill="1"/>
    <xf numFmtId="178" fontId="23" fillId="0" borderId="0" xfId="0" applyNumberFormat="1" applyFont="1" applyAlignment="1">
      <alignment horizontal="center" vertical="center"/>
    </xf>
    <xf numFmtId="3" fontId="26" fillId="0" borderId="4" xfId="1" applyNumberFormat="1" applyFont="1" applyFill="1" applyBorder="1"/>
    <xf numFmtId="41" fontId="25" fillId="6" borderId="0" xfId="8" applyFont="1" applyFill="1"/>
    <xf numFmtId="3" fontId="26" fillId="0" borderId="4" xfId="8" applyNumberFormat="1" applyFont="1" applyFill="1" applyBorder="1"/>
    <xf numFmtId="3" fontId="26" fillId="0" borderId="0" xfId="8" applyNumberFormat="1" applyFont="1" applyFill="1" applyBorder="1"/>
    <xf numFmtId="3" fontId="26" fillId="0" borderId="0" xfId="1" applyNumberFormat="1" applyFont="1" applyFill="1" applyBorder="1"/>
    <xf numFmtId="0" fontId="65" fillId="2" borderId="0" xfId="12" applyFont="1" applyFill="1" applyAlignment="1">
      <alignment horizontal="left"/>
    </xf>
    <xf numFmtId="178" fontId="69" fillId="0" borderId="0" xfId="0" applyNumberFormat="1" applyFont="1" applyAlignment="1">
      <alignment horizontal="center" vertical="center"/>
    </xf>
    <xf numFmtId="3" fontId="70" fillId="0" borderId="0" xfId="1" applyNumberFormat="1" applyFont="1" applyFill="1"/>
    <xf numFmtId="3" fontId="0" fillId="6" borderId="1" xfId="0" applyNumberFormat="1" applyFill="1" applyBorder="1"/>
    <xf numFmtId="0" fontId="0" fillId="6" borderId="1" xfId="0" applyFill="1" applyBorder="1"/>
    <xf numFmtId="0" fontId="23" fillId="2" borderId="0" xfId="0" applyFont="1" applyFill="1" applyAlignment="1">
      <alignment vertical="center"/>
    </xf>
    <xf numFmtId="41" fontId="0" fillId="2" borderId="15" xfId="8" applyFont="1" applyFill="1" applyBorder="1"/>
    <xf numFmtId="0" fontId="24" fillId="2" borderId="0" xfId="0" applyFont="1" applyFill="1"/>
    <xf numFmtId="173" fontId="0" fillId="2" borderId="0" xfId="8" applyNumberFormat="1" applyFont="1" applyFill="1"/>
    <xf numFmtId="0" fontId="0" fillId="2" borderId="0" xfId="0" applyFill="1" applyAlignment="1">
      <alignment horizontal="right"/>
    </xf>
    <xf numFmtId="178" fontId="23" fillId="4" borderId="37" xfId="0" applyNumberFormat="1" applyFont="1" applyFill="1" applyBorder="1" applyAlignment="1">
      <alignment horizontal="center" vertical="center"/>
    </xf>
    <xf numFmtId="178" fontId="23" fillId="4" borderId="37" xfId="0" applyNumberFormat="1" applyFont="1" applyFill="1" applyBorder="1" applyAlignment="1">
      <alignment horizontal="center" vertical="center" wrapText="1"/>
    </xf>
    <xf numFmtId="0" fontId="0" fillId="2" borderId="66" xfId="0" applyFill="1" applyBorder="1" applyAlignment="1">
      <alignment horizontal="center" vertical="center" wrapText="1"/>
    </xf>
    <xf numFmtId="3" fontId="0" fillId="2" borderId="67" xfId="0" applyNumberFormat="1" applyFill="1" applyBorder="1" applyAlignment="1">
      <alignment horizontal="center" vertical="center" wrapText="1"/>
    </xf>
    <xf numFmtId="9" fontId="0" fillId="0" borderId="67" xfId="9" applyFont="1" applyBorder="1" applyAlignment="1">
      <alignment horizontal="center" vertical="center" wrapText="1"/>
    </xf>
    <xf numFmtId="169" fontId="0" fillId="0" borderId="67" xfId="1" applyNumberFormat="1" applyFont="1" applyBorder="1" applyAlignment="1">
      <alignment horizontal="center" vertical="center" wrapText="1"/>
    </xf>
    <xf numFmtId="0" fontId="20" fillId="0" borderId="1" xfId="0" applyFont="1" applyBorder="1"/>
    <xf numFmtId="3" fontId="20" fillId="0" borderId="1" xfId="1" applyNumberFormat="1" applyFont="1" applyFill="1" applyBorder="1"/>
    <xf numFmtId="41" fontId="0" fillId="0" borderId="0" xfId="8" applyFont="1" applyFill="1" applyBorder="1"/>
    <xf numFmtId="0" fontId="20" fillId="2" borderId="1" xfId="0" applyFont="1" applyFill="1" applyBorder="1"/>
    <xf numFmtId="41" fontId="20" fillId="0" borderId="0" xfId="8" applyFont="1" applyFill="1"/>
    <xf numFmtId="41" fontId="20" fillId="0" borderId="1" xfId="8" applyFont="1" applyFill="1" applyBorder="1"/>
    <xf numFmtId="3" fontId="20" fillId="2" borderId="4" xfId="1" applyNumberFormat="1" applyFont="1" applyFill="1" applyBorder="1"/>
    <xf numFmtId="0" fontId="0" fillId="6" borderId="0" xfId="0" applyFill="1" applyAlignment="1">
      <alignment wrapText="1"/>
    </xf>
    <xf numFmtId="0" fontId="40" fillId="0" borderId="0" xfId="0" applyFont="1" applyAlignment="1">
      <alignment horizontal="center" vertical="center" wrapText="1"/>
    </xf>
    <xf numFmtId="3" fontId="25" fillId="0" borderId="0" xfId="0" applyNumberFormat="1" applyFont="1" applyAlignment="1">
      <alignment horizontal="right"/>
    </xf>
    <xf numFmtId="3" fontId="27" fillId="0" borderId="0" xfId="8" applyNumberFormat="1" applyFont="1" applyFill="1" applyAlignment="1">
      <alignment horizontal="right"/>
    </xf>
    <xf numFmtId="41" fontId="39" fillId="0" borderId="46" xfId="8" applyFont="1" applyFill="1" applyBorder="1" applyAlignment="1">
      <alignment horizontal="center" vertical="center" wrapText="1"/>
    </xf>
    <xf numFmtId="169" fontId="0" fillId="0" borderId="0" xfId="0" applyNumberFormat="1"/>
    <xf numFmtId="3" fontId="22" fillId="6" borderId="0" xfId="0" applyNumberFormat="1" applyFont="1" applyFill="1"/>
    <xf numFmtId="0" fontId="22" fillId="6" borderId="0" xfId="0" applyFont="1" applyFill="1"/>
    <xf numFmtId="9" fontId="22" fillId="6" borderId="0" xfId="9" applyFont="1" applyFill="1" applyBorder="1"/>
    <xf numFmtId="171" fontId="22" fillId="6" borderId="0" xfId="86" applyNumberFormat="1" applyFont="1" applyFill="1" applyBorder="1"/>
    <xf numFmtId="9" fontId="22" fillId="6" borderId="0" xfId="9" applyFont="1" applyFill="1" applyBorder="1" applyAlignment="1"/>
    <xf numFmtId="0" fontId="59" fillId="6" borderId="0" xfId="0" applyFont="1" applyFill="1"/>
    <xf numFmtId="0" fontId="22" fillId="2" borderId="0" xfId="0" applyFont="1" applyFill="1"/>
    <xf numFmtId="3" fontId="22" fillId="0" borderId="0" xfId="1" applyNumberFormat="1" applyFont="1" applyFill="1" applyBorder="1" applyAlignment="1">
      <alignment horizontal="right"/>
    </xf>
    <xf numFmtId="171" fontId="22" fillId="0" borderId="0" xfId="86" applyNumberFormat="1" applyFont="1" applyFill="1" applyBorder="1"/>
    <xf numFmtId="3" fontId="59" fillId="6" borderId="4" xfId="1" applyNumberFormat="1" applyFont="1" applyFill="1" applyBorder="1" applyAlignment="1">
      <alignment horizontal="right"/>
    </xf>
    <xf numFmtId="171" fontId="22" fillId="6" borderId="0" xfId="86" applyNumberFormat="1" applyFont="1" applyFill="1" applyBorder="1" applyAlignment="1">
      <alignment horizontal="center"/>
    </xf>
    <xf numFmtId="3" fontId="25" fillId="6" borderId="0" xfId="8" applyNumberFormat="1" applyFont="1" applyFill="1" applyBorder="1" applyAlignment="1">
      <alignment horizontal="right"/>
    </xf>
    <xf numFmtId="41" fontId="52" fillId="6" borderId="0" xfId="8" applyFont="1" applyFill="1" applyBorder="1"/>
    <xf numFmtId="41" fontId="6" fillId="6" borderId="0" xfId="8" applyFont="1" applyFill="1" applyBorder="1"/>
    <xf numFmtId="41" fontId="6" fillId="6" borderId="0" xfId="8" applyFont="1" applyFill="1"/>
    <xf numFmtId="41" fontId="45" fillId="6" borderId="4" xfId="8" applyFont="1" applyFill="1" applyBorder="1"/>
    <xf numFmtId="0" fontId="0" fillId="6" borderId="0" xfId="0" applyFill="1" applyAlignment="1">
      <alignment horizontal="left" vertical="center"/>
    </xf>
    <xf numFmtId="41" fontId="20" fillId="6" borderId="4" xfId="8" applyFont="1" applyFill="1" applyBorder="1"/>
    <xf numFmtId="0" fontId="0" fillId="2" borderId="0" xfId="0" applyFill="1" applyAlignment="1">
      <alignment vertical="center" wrapText="1"/>
    </xf>
    <xf numFmtId="0" fontId="41" fillId="2" borderId="0" xfId="0" applyFont="1" applyFill="1" applyAlignment="1">
      <alignment horizontal="center"/>
    </xf>
    <xf numFmtId="41" fontId="6" fillId="6" borderId="0" xfId="9" applyNumberFormat="1" applyFont="1" applyFill="1" applyBorder="1"/>
    <xf numFmtId="43" fontId="0" fillId="0" borderId="0" xfId="1" applyFont="1" applyFill="1"/>
    <xf numFmtId="43" fontId="0" fillId="2" borderId="0" xfId="1" applyFont="1" applyFill="1" applyAlignment="1">
      <alignment horizontal="center" vertical="center"/>
    </xf>
    <xf numFmtId="3" fontId="0" fillId="0" borderId="0" xfId="1" applyNumberFormat="1" applyFont="1" applyFill="1" applyAlignment="1">
      <alignment horizontal="center"/>
    </xf>
    <xf numFmtId="169" fontId="52" fillId="4" borderId="0" xfId="0" applyNumberFormat="1" applyFont="1" applyFill="1" applyAlignment="1">
      <alignment horizontal="center" vertical="center"/>
    </xf>
    <xf numFmtId="172" fontId="23" fillId="4" borderId="0" xfId="1" applyNumberFormat="1" applyFont="1" applyFill="1" applyAlignment="1">
      <alignment horizontal="center" vertical="center"/>
    </xf>
    <xf numFmtId="14" fontId="23" fillId="4" borderId="0" xfId="1" applyNumberFormat="1" applyFont="1" applyFill="1" applyAlignment="1">
      <alignment horizontal="center"/>
    </xf>
    <xf numFmtId="3" fontId="0" fillId="0" borderId="0" xfId="1" applyNumberFormat="1" applyFont="1" applyFill="1" applyAlignment="1">
      <alignment horizontal="right"/>
    </xf>
    <xf numFmtId="3" fontId="0" fillId="2" borderId="0" xfId="1" applyNumberFormat="1" applyFont="1" applyFill="1" applyAlignment="1">
      <alignment horizontal="right" vertical="center"/>
    </xf>
    <xf numFmtId="3" fontId="0" fillId="0" borderId="44" xfId="1" applyNumberFormat="1" applyFont="1" applyFill="1" applyBorder="1" applyAlignment="1">
      <alignment horizontal="right"/>
    </xf>
    <xf numFmtId="3" fontId="0" fillId="2" borderId="44" xfId="1" applyNumberFormat="1" applyFont="1" applyFill="1" applyBorder="1" applyAlignment="1">
      <alignment horizontal="right" vertical="center"/>
    </xf>
    <xf numFmtId="0" fontId="26" fillId="2" borderId="0" xfId="0" applyFont="1" applyFill="1"/>
    <xf numFmtId="0" fontId="71" fillId="2" borderId="0" xfId="0" applyFont="1" applyFill="1" applyAlignment="1">
      <alignment horizontal="center" vertical="center"/>
    </xf>
    <xf numFmtId="3" fontId="20" fillId="0" borderId="0" xfId="1" applyNumberFormat="1" applyFont="1" applyFill="1" applyAlignment="1">
      <alignment horizontal="right"/>
    </xf>
    <xf numFmtId="3" fontId="20" fillId="2" borderId="0" xfId="1" applyNumberFormat="1" applyFont="1" applyFill="1" applyAlignment="1">
      <alignment horizontal="right"/>
    </xf>
    <xf numFmtId="3" fontId="0" fillId="2" borderId="0" xfId="1" applyNumberFormat="1" applyFont="1" applyFill="1" applyAlignment="1">
      <alignment horizontal="right"/>
    </xf>
    <xf numFmtId="0" fontId="56" fillId="2" borderId="0" xfId="0" applyFont="1" applyFill="1" applyAlignment="1">
      <alignment horizontal="center" vertical="center"/>
    </xf>
    <xf numFmtId="3" fontId="24" fillId="0" borderId="0" xfId="0" applyNumberFormat="1" applyFont="1" applyAlignment="1">
      <alignment horizontal="right"/>
    </xf>
    <xf numFmtId="0" fontId="26" fillId="2" borderId="0" xfId="0" applyFont="1" applyFill="1" applyAlignment="1">
      <alignment wrapText="1"/>
    </xf>
    <xf numFmtId="3" fontId="20" fillId="0" borderId="0" xfId="1" applyNumberFormat="1" applyFont="1" applyFill="1" applyAlignment="1">
      <alignment horizontal="center"/>
    </xf>
    <xf numFmtId="0" fontId="56" fillId="0" borderId="0" xfId="0" applyFont="1" applyAlignment="1">
      <alignment horizontal="center" vertical="center"/>
    </xf>
    <xf numFmtId="3" fontId="68" fillId="0" borderId="0" xfId="1" applyNumberFormat="1" applyFont="1" applyFill="1" applyBorder="1" applyAlignment="1">
      <alignment horizontal="right"/>
    </xf>
    <xf numFmtId="3" fontId="52" fillId="0" borderId="0" xfId="0" applyNumberFormat="1" applyFont="1" applyAlignment="1">
      <alignment horizontal="right"/>
    </xf>
    <xf numFmtId="0" fontId="23" fillId="0" borderId="0" xfId="90" applyFont="1" applyAlignment="1">
      <alignment horizontal="right" vertical="center" wrapText="1"/>
    </xf>
    <xf numFmtId="3" fontId="24" fillId="0" borderId="0" xfId="0" applyNumberFormat="1" applyFont="1" applyAlignment="1">
      <alignment horizontal="center"/>
    </xf>
    <xf numFmtId="0" fontId="26" fillId="0" borderId="0" xfId="90" applyFont="1" applyAlignment="1">
      <alignment vertical="center" wrapText="1"/>
    </xf>
    <xf numFmtId="0" fontId="71" fillId="0" borderId="0" xfId="90" applyFont="1" applyAlignment="1">
      <alignment vertical="center" wrapText="1"/>
    </xf>
    <xf numFmtId="169" fontId="0" fillId="0" borderId="0" xfId="1" applyNumberFormat="1" applyFont="1" applyFill="1" applyAlignment="1">
      <alignment horizontal="center"/>
    </xf>
    <xf numFmtId="169" fontId="56" fillId="0" borderId="0" xfId="1" applyNumberFormat="1" applyFont="1" applyFill="1" applyAlignment="1">
      <alignment horizontal="center" vertical="center"/>
    </xf>
    <xf numFmtId="169" fontId="26" fillId="0" borderId="0" xfId="1" applyNumberFormat="1" applyFont="1" applyFill="1"/>
    <xf numFmtId="169" fontId="26" fillId="0" borderId="0" xfId="1" applyNumberFormat="1" applyFont="1" applyFill="1" applyAlignment="1">
      <alignment horizontal="center" vertical="center"/>
    </xf>
    <xf numFmtId="3" fontId="26" fillId="0" borderId="0" xfId="1" applyNumberFormat="1" applyFont="1" applyFill="1" applyAlignment="1">
      <alignment horizontal="center"/>
    </xf>
    <xf numFmtId="3" fontId="1" fillId="0" borderId="0" xfId="1" applyNumberFormat="1" applyFont="1" applyFill="1" applyAlignment="1">
      <alignment horizontal="right"/>
    </xf>
    <xf numFmtId="3" fontId="1" fillId="2" borderId="0" xfId="1" applyNumberFormat="1" applyFont="1" applyFill="1" applyAlignment="1">
      <alignment horizontal="right"/>
    </xf>
    <xf numFmtId="41" fontId="0" fillId="6" borderId="0" xfId="8" applyFont="1" applyFill="1" applyAlignment="1">
      <alignment horizontal="left" wrapText="1"/>
    </xf>
    <xf numFmtId="0" fontId="23" fillId="0" borderId="0" xfId="0" applyFont="1" applyAlignment="1">
      <alignment horizontal="left" vertical="center"/>
    </xf>
    <xf numFmtId="41" fontId="22" fillId="6" borderId="0" xfId="8" applyFont="1" applyFill="1" applyBorder="1"/>
    <xf numFmtId="41" fontId="59" fillId="6" borderId="0" xfId="8" applyFont="1" applyFill="1"/>
    <xf numFmtId="41" fontId="59" fillId="6" borderId="4" xfId="8" applyFont="1" applyFill="1" applyBorder="1"/>
    <xf numFmtId="41" fontId="22" fillId="6" borderId="0" xfId="8" applyFont="1" applyFill="1"/>
    <xf numFmtId="41" fontId="24" fillId="6" borderId="0" xfId="8" applyFont="1" applyFill="1" applyBorder="1"/>
    <xf numFmtId="0" fontId="30" fillId="0" borderId="0" xfId="0" applyFont="1" applyAlignment="1">
      <alignment vertical="center" wrapText="1"/>
    </xf>
    <xf numFmtId="3" fontId="31" fillId="4" borderId="8" xfId="0" applyNumberFormat="1" applyFont="1" applyFill="1" applyBorder="1" applyAlignment="1">
      <alignment horizontal="right" vertical="center" wrapText="1"/>
    </xf>
    <xf numFmtId="0" fontId="34" fillId="0" borderId="0" xfId="0" applyFont="1"/>
    <xf numFmtId="0" fontId="37" fillId="10" borderId="0" xfId="0" applyFont="1" applyFill="1" applyAlignment="1">
      <alignment wrapText="1"/>
    </xf>
    <xf numFmtId="41" fontId="33" fillId="9" borderId="0" xfId="8" applyFont="1" applyFill="1"/>
    <xf numFmtId="41" fontId="34" fillId="0" borderId="0" xfId="8" applyFont="1" applyFill="1"/>
    <xf numFmtId="41" fontId="34" fillId="10" borderId="8" xfId="8" applyFont="1" applyFill="1" applyBorder="1"/>
    <xf numFmtId="41" fontId="53" fillId="10" borderId="8" xfId="8" applyFont="1" applyFill="1" applyBorder="1"/>
    <xf numFmtId="41" fontId="34" fillId="10" borderId="8" xfId="8" applyFont="1" applyFill="1" applyBorder="1" applyAlignment="1">
      <alignment horizontal="center"/>
    </xf>
    <xf numFmtId="41" fontId="34" fillId="10" borderId="0" xfId="8" applyFont="1" applyFill="1"/>
    <xf numFmtId="41" fontId="37" fillId="10" borderId="0" xfId="8" applyFont="1" applyFill="1" applyAlignment="1">
      <alignment wrapText="1"/>
    </xf>
    <xf numFmtId="41" fontId="35" fillId="10" borderId="0" xfId="8" applyFont="1" applyFill="1"/>
    <xf numFmtId="41" fontId="35" fillId="10" borderId="8" xfId="8" applyFont="1" applyFill="1" applyBorder="1"/>
    <xf numFmtId="41" fontId="34" fillId="10" borderId="0" xfId="0" applyNumberFormat="1" applyFont="1" applyFill="1"/>
    <xf numFmtId="3" fontId="34" fillId="10" borderId="0" xfId="0" applyNumberFormat="1" applyFont="1" applyFill="1"/>
    <xf numFmtId="3" fontId="34" fillId="10" borderId="8" xfId="0" applyNumberFormat="1" applyFont="1" applyFill="1" applyBorder="1"/>
    <xf numFmtId="41" fontId="35" fillId="10" borderId="8" xfId="0" applyNumberFormat="1" applyFont="1" applyFill="1" applyBorder="1"/>
    <xf numFmtId="0" fontId="45" fillId="7" borderId="8" xfId="0" applyFont="1" applyFill="1" applyBorder="1"/>
    <xf numFmtId="0" fontId="0" fillId="0" borderId="0" xfId="0" applyAlignment="1">
      <alignment horizontal="justify" vertical="justify" wrapText="1"/>
    </xf>
    <xf numFmtId="169" fontId="1" fillId="0" borderId="0" xfId="1" applyNumberFormat="1" applyFont="1" applyFill="1" applyBorder="1" applyAlignment="1">
      <alignment horizontal="right"/>
    </xf>
    <xf numFmtId="169" fontId="1" fillId="0" borderId="0" xfId="1" applyNumberFormat="1" applyFont="1" applyFill="1" applyBorder="1"/>
    <xf numFmtId="169" fontId="26" fillId="0" borderId="0" xfId="8" applyNumberFormat="1" applyFont="1" applyFill="1" applyBorder="1"/>
    <xf numFmtId="0" fontId="1" fillId="0" borderId="0" xfId="0" applyFont="1" applyAlignment="1">
      <alignment vertical="justify" wrapText="1"/>
    </xf>
    <xf numFmtId="0" fontId="25" fillId="0" borderId="0" xfId="0" applyFont="1" applyAlignment="1">
      <alignment horizontal="left" vertical="justify" wrapText="1"/>
    </xf>
    <xf numFmtId="3" fontId="15" fillId="0" borderId="0" xfId="1" applyNumberFormat="1" applyFont="1" applyFill="1" applyBorder="1" applyAlignment="1">
      <alignment vertical="center"/>
    </xf>
    <xf numFmtId="3" fontId="15" fillId="0" borderId="0" xfId="1" applyNumberFormat="1" applyFont="1" applyFill="1" applyBorder="1"/>
    <xf numFmtId="3" fontId="13" fillId="0" borderId="0" xfId="1" applyNumberFormat="1" applyFont="1" applyFill="1"/>
    <xf numFmtId="3" fontId="15" fillId="0" borderId="0" xfId="1" applyNumberFormat="1" applyFont="1" applyFill="1"/>
    <xf numFmtId="3" fontId="13" fillId="0" borderId="0" xfId="1" applyNumberFormat="1" applyFont="1" applyFill="1" applyBorder="1"/>
    <xf numFmtId="0" fontId="26" fillId="0" borderId="0" xfId="0" applyFont="1" applyAlignment="1">
      <alignment horizontal="centerContinuous"/>
    </xf>
    <xf numFmtId="41" fontId="25" fillId="0" borderId="0" xfId="8" applyFont="1" applyAlignment="1">
      <alignment horizontal="center"/>
    </xf>
    <xf numFmtId="41" fontId="0" fillId="0" borderId="0" xfId="8" applyFont="1" applyAlignment="1">
      <alignment horizontal="center"/>
    </xf>
    <xf numFmtId="3" fontId="23" fillId="0" borderId="0" xfId="8" applyNumberFormat="1" applyFont="1" applyFill="1" applyBorder="1"/>
    <xf numFmtId="0" fontId="52" fillId="4" borderId="0" xfId="0" applyFont="1" applyFill="1" applyAlignment="1">
      <alignment horizontal="center" vertical="center"/>
    </xf>
    <xf numFmtId="175" fontId="23" fillId="4" borderId="0" xfId="8" applyNumberFormat="1" applyFont="1" applyFill="1" applyAlignment="1">
      <alignment horizontal="center"/>
    </xf>
    <xf numFmtId="3" fontId="25" fillId="0" borderId="0" xfId="1" applyNumberFormat="1" applyFont="1" applyFill="1" applyBorder="1"/>
    <xf numFmtId="3" fontId="23" fillId="4" borderId="44" xfId="1" applyNumberFormat="1" applyFont="1" applyFill="1" applyBorder="1"/>
    <xf numFmtId="0" fontId="25" fillId="2" borderId="0" xfId="0" applyFont="1" applyFill="1"/>
    <xf numFmtId="3" fontId="0" fillId="2" borderId="0" xfId="1" applyNumberFormat="1" applyFont="1" applyFill="1"/>
    <xf numFmtId="0" fontId="11" fillId="2" borderId="0" xfId="13" applyFill="1" applyAlignment="1">
      <alignment horizontal="center" vertical="center"/>
    </xf>
    <xf numFmtId="41" fontId="26" fillId="0" borderId="0" xfId="8" applyFont="1" applyAlignment="1">
      <alignment horizontal="centerContinuous"/>
    </xf>
    <xf numFmtId="0" fontId="25" fillId="0" borderId="0" xfId="0" applyFont="1" applyAlignment="1">
      <alignment horizontal="centerContinuous"/>
    </xf>
    <xf numFmtId="41" fontId="0" fillId="2" borderId="0" xfId="8" applyFont="1" applyFill="1" applyAlignment="1">
      <alignment horizontal="center"/>
    </xf>
    <xf numFmtId="0" fontId="0" fillId="4" borderId="0" xfId="0" applyFill="1"/>
    <xf numFmtId="0" fontId="23" fillId="4" borderId="0" xfId="1" applyNumberFormat="1" applyFont="1" applyFill="1" applyAlignment="1">
      <alignment horizontal="center"/>
    </xf>
    <xf numFmtId="0" fontId="23" fillId="2" borderId="0" xfId="0" applyFont="1" applyFill="1" applyAlignment="1">
      <alignment horizontal="center" vertical="center"/>
    </xf>
    <xf numFmtId="41" fontId="23" fillId="2" borderId="0" xfId="8" applyFont="1" applyFill="1" applyAlignment="1">
      <alignment horizontal="center" vertical="center"/>
    </xf>
    <xf numFmtId="0" fontId="0" fillId="2" borderId="0" xfId="0" applyFill="1" applyAlignment="1">
      <alignment horizontal="center" vertical="center"/>
    </xf>
    <xf numFmtId="41" fontId="25" fillId="0" borderId="0" xfId="8" applyFont="1" applyFill="1" applyAlignment="1">
      <alignment horizontal="center" vertical="center"/>
    </xf>
    <xf numFmtId="0" fontId="25" fillId="0" borderId="0" xfId="0" applyFont="1" applyAlignment="1">
      <alignment horizontal="center" vertical="center"/>
    </xf>
    <xf numFmtId="41" fontId="25" fillId="0" borderId="0" xfId="8" applyFont="1" applyFill="1" applyAlignment="1">
      <alignment vertical="center"/>
    </xf>
    <xf numFmtId="3" fontId="25" fillId="0" borderId="0" xfId="8" applyNumberFormat="1" applyFont="1" applyFill="1" applyAlignment="1">
      <alignment vertical="center"/>
    </xf>
    <xf numFmtId="41" fontId="0" fillId="0" borderId="0" xfId="8" applyFont="1" applyFill="1" applyAlignment="1">
      <alignment vertical="center"/>
    </xf>
    <xf numFmtId="3" fontId="0" fillId="2" borderId="0" xfId="8" applyNumberFormat="1" applyFont="1" applyFill="1" applyAlignment="1">
      <alignment vertical="center"/>
    </xf>
    <xf numFmtId="41" fontId="26" fillId="0" borderId="2" xfId="8" applyFont="1" applyFill="1" applyBorder="1"/>
    <xf numFmtId="3" fontId="26" fillId="2" borderId="2" xfId="1" applyNumberFormat="1" applyFont="1" applyFill="1" applyBorder="1"/>
    <xf numFmtId="41" fontId="24" fillId="0" borderId="0" xfId="8" applyFont="1" applyFill="1" applyAlignment="1">
      <alignment horizontal="center" vertical="center"/>
    </xf>
    <xf numFmtId="3" fontId="24" fillId="2" borderId="0" xfId="0" applyNumberFormat="1" applyFont="1" applyFill="1" applyAlignment="1">
      <alignment horizontal="center" vertical="center"/>
    </xf>
    <xf numFmtId="41" fontId="24" fillId="0" borderId="0" xfId="8" applyFont="1" applyFill="1"/>
    <xf numFmtId="3" fontId="0" fillId="0" borderId="0" xfId="8" applyNumberFormat="1" applyFont="1" applyFill="1"/>
    <xf numFmtId="41" fontId="26" fillId="2" borderId="2" xfId="8" applyFont="1" applyFill="1" applyBorder="1"/>
    <xf numFmtId="0" fontId="56" fillId="4" borderId="0" xfId="0" applyFont="1" applyFill="1" applyAlignment="1">
      <alignment horizontal="center" vertical="center"/>
    </xf>
    <xf numFmtId="41" fontId="23" fillId="4" borderId="0" xfId="8" applyFont="1" applyFill="1" applyBorder="1"/>
    <xf numFmtId="3" fontId="23" fillId="4" borderId="0" xfId="1" applyNumberFormat="1" applyFont="1" applyFill="1" applyBorder="1"/>
    <xf numFmtId="0" fontId="71" fillId="4" borderId="0" xfId="0" applyFont="1" applyFill="1" applyAlignment="1">
      <alignment horizontal="center" vertical="center"/>
    </xf>
    <xf numFmtId="41" fontId="68" fillId="4" borderId="0" xfId="8" applyFont="1" applyFill="1" applyAlignment="1">
      <alignment horizontal="center" vertical="center"/>
    </xf>
    <xf numFmtId="41" fontId="0" fillId="2" borderId="0" xfId="8" applyFont="1" applyFill="1" applyAlignment="1">
      <alignment horizontal="center" vertical="center"/>
    </xf>
    <xf numFmtId="3" fontId="0" fillId="2" borderId="0" xfId="0" applyNumberFormat="1" applyFill="1" applyAlignment="1">
      <alignment horizontal="center" vertical="center"/>
    </xf>
    <xf numFmtId="169" fontId="56" fillId="2" borderId="0" xfId="0" applyNumberFormat="1" applyFont="1" applyFill="1" applyAlignment="1">
      <alignment horizontal="center" vertical="center"/>
    </xf>
    <xf numFmtId="3" fontId="68" fillId="4" borderId="0" xfId="8" applyNumberFormat="1" applyFont="1" applyFill="1" applyAlignment="1">
      <alignment horizontal="center" vertical="center"/>
    </xf>
    <xf numFmtId="3" fontId="0" fillId="0" borderId="0" xfId="96" applyNumberFormat="1" applyFont="1" applyFill="1"/>
    <xf numFmtId="3" fontId="20" fillId="12" borderId="0" xfId="96" applyNumberFormat="1" applyFont="1" applyFill="1"/>
    <xf numFmtId="41" fontId="20" fillId="12" borderId="0" xfId="8" applyFont="1" applyFill="1"/>
    <xf numFmtId="3" fontId="23" fillId="4" borderId="0" xfId="94" applyNumberFormat="1" applyFont="1" applyFill="1" applyBorder="1"/>
    <xf numFmtId="0" fontId="25" fillId="4" borderId="0" xfId="0" applyFont="1" applyFill="1" applyAlignment="1">
      <alignment horizontal="center" vertical="center"/>
    </xf>
    <xf numFmtId="0" fontId="68" fillId="0" borderId="0" xfId="0" applyFont="1"/>
    <xf numFmtId="0" fontId="24" fillId="2" borderId="0" xfId="0" applyFont="1" applyFill="1" applyAlignment="1">
      <alignment horizontal="center" vertical="center"/>
    </xf>
    <xf numFmtId="41" fontId="24" fillId="2" borderId="0" xfId="8" applyFont="1" applyFill="1" applyAlignment="1">
      <alignment horizontal="center" vertical="center"/>
    </xf>
    <xf numFmtId="41" fontId="24" fillId="0" borderId="0" xfId="8" applyFont="1" applyAlignment="1">
      <alignment horizontal="center" vertical="center"/>
    </xf>
    <xf numFmtId="0" fontId="52" fillId="2" borderId="0" xfId="0" applyFont="1" applyFill="1" applyAlignment="1">
      <alignment horizontal="center" vertical="center"/>
    </xf>
    <xf numFmtId="3" fontId="52" fillId="0" borderId="0" xfId="8" applyNumberFormat="1" applyFont="1" applyFill="1"/>
    <xf numFmtId="169" fontId="52" fillId="2" borderId="0" xfId="1" applyNumberFormat="1" applyFont="1" applyFill="1" applyAlignment="1">
      <alignment horizontal="center" vertical="center"/>
    </xf>
    <xf numFmtId="41" fontId="52" fillId="0" borderId="0" xfId="8" applyFont="1" applyFill="1"/>
    <xf numFmtId="169" fontId="23" fillId="0" borderId="0" xfId="1" applyNumberFormat="1" applyFont="1" applyFill="1" applyAlignment="1">
      <alignment horizontal="center" vertical="center"/>
    </xf>
    <xf numFmtId="0" fontId="0" fillId="0" borderId="0" xfId="0" applyAlignment="1">
      <alignment horizontal="center" vertical="center"/>
    </xf>
    <xf numFmtId="41" fontId="24" fillId="0" borderId="0" xfId="8" applyFont="1" applyAlignment="1">
      <alignment horizontal="right"/>
    </xf>
    <xf numFmtId="0" fontId="0" fillId="0" borderId="41" xfId="0" applyBorder="1" applyAlignment="1">
      <alignment vertical="top" wrapText="1"/>
    </xf>
    <xf numFmtId="0" fontId="0" fillId="0" borderId="42" xfId="0" applyBorder="1" applyAlignment="1">
      <alignment vertical="top" wrapText="1"/>
    </xf>
    <xf numFmtId="0" fontId="23" fillId="4" borderId="6" xfId="0" applyFont="1" applyFill="1" applyBorder="1" applyAlignment="1">
      <alignment vertical="center"/>
    </xf>
    <xf numFmtId="0" fontId="23" fillId="4" borderId="3" xfId="0" applyFont="1" applyFill="1" applyBorder="1" applyAlignment="1">
      <alignment vertical="center"/>
    </xf>
    <xf numFmtId="0" fontId="20" fillId="0" borderId="41" xfId="0" applyFont="1" applyBorder="1" applyAlignment="1">
      <alignment horizontal="center" vertical="center" wrapText="1"/>
    </xf>
    <xf numFmtId="0" fontId="20" fillId="0" borderId="39" xfId="0" applyFont="1" applyBorder="1" applyAlignment="1">
      <alignment horizontal="center" vertical="center" wrapText="1"/>
    </xf>
    <xf numFmtId="0" fontId="20" fillId="0" borderId="40" xfId="0" applyFont="1" applyBorder="1" applyAlignment="1">
      <alignment vertical="center" wrapText="1"/>
    </xf>
    <xf numFmtId="0" fontId="20" fillId="0" borderId="40" xfId="0" applyFont="1" applyBorder="1" applyAlignment="1">
      <alignment horizontal="center" vertical="center" wrapText="1"/>
    </xf>
    <xf numFmtId="0" fontId="72" fillId="0" borderId="40" xfId="0" applyFont="1" applyBorder="1" applyAlignment="1">
      <alignment vertical="center" wrapText="1"/>
    </xf>
    <xf numFmtId="0" fontId="72" fillId="0" borderId="39" xfId="0" applyFont="1" applyBorder="1" applyAlignment="1">
      <alignment horizontal="center" vertical="center" wrapText="1"/>
    </xf>
    <xf numFmtId="0" fontId="72" fillId="0" borderId="40" xfId="0" applyFont="1" applyBorder="1" applyAlignment="1">
      <alignment horizontal="right" vertical="center" wrapText="1"/>
    </xf>
    <xf numFmtId="41" fontId="72" fillId="0" borderId="39" xfId="8" applyFont="1" applyBorder="1" applyAlignment="1">
      <alignment horizontal="right" vertical="center" wrapText="1"/>
    </xf>
    <xf numFmtId="0" fontId="72" fillId="0" borderId="39" xfId="0" applyFont="1" applyBorder="1" applyAlignment="1">
      <alignment horizontal="right" vertical="center" wrapText="1"/>
    </xf>
    <xf numFmtId="0" fontId="72" fillId="0" borderId="41" xfId="0" applyFont="1" applyBorder="1" applyAlignment="1">
      <alignment horizontal="center" vertical="center" wrapText="1"/>
    </xf>
    <xf numFmtId="179" fontId="52" fillId="4" borderId="0" xfId="0" applyNumberFormat="1" applyFont="1" applyFill="1" applyAlignment="1">
      <alignment horizontal="center" vertical="center"/>
    </xf>
    <xf numFmtId="41" fontId="0" fillId="6" borderId="0" xfId="8" applyFont="1" applyFill="1" applyAlignment="1">
      <alignment wrapText="1"/>
    </xf>
    <xf numFmtId="0" fontId="0" fillId="6" borderId="0" xfId="0" applyFill="1" applyAlignment="1">
      <alignment vertical="center" wrapText="1"/>
    </xf>
    <xf numFmtId="0" fontId="0" fillId="0" borderId="0" xfId="0" applyAlignment="1">
      <alignment horizontal="left" wrapText="1"/>
    </xf>
    <xf numFmtId="0" fontId="1" fillId="0" borderId="0" xfId="0" applyFont="1" applyAlignment="1">
      <alignment horizontal="justify" vertical="justify" wrapText="1"/>
    </xf>
    <xf numFmtId="0" fontId="25" fillId="0" borderId="0" xfId="3" applyFont="1" applyAlignment="1">
      <alignment horizontal="left"/>
    </xf>
    <xf numFmtId="43" fontId="1" fillId="0" borderId="0" xfId="1" applyFont="1" applyFill="1" applyBorder="1" applyAlignment="1">
      <alignment horizontal="center"/>
    </xf>
    <xf numFmtId="0" fontId="1" fillId="0" borderId="0" xfId="0" applyFont="1" applyAlignment="1">
      <alignment horizontal="center"/>
    </xf>
    <xf numFmtId="0" fontId="20" fillId="6" borderId="0" xfId="0" applyFont="1" applyFill="1" applyAlignment="1">
      <alignment horizontal="right"/>
    </xf>
    <xf numFmtId="173" fontId="1" fillId="6" borderId="0" xfId="8" applyNumberFormat="1" applyFont="1" applyFill="1" applyBorder="1"/>
    <xf numFmtId="0" fontId="20" fillId="0" borderId="0" xfId="0" applyFont="1" applyAlignment="1">
      <alignment horizontal="justify" vertical="justify" wrapText="1"/>
    </xf>
    <xf numFmtId="0" fontId="18" fillId="4" borderId="0" xfId="0" applyFont="1" applyFill="1" applyAlignment="1">
      <alignment horizontal="center"/>
    </xf>
    <xf numFmtId="0" fontId="39" fillId="2" borderId="0" xfId="0" applyFont="1" applyFill="1" applyAlignment="1">
      <alignment horizontal="left"/>
    </xf>
    <xf numFmtId="0" fontId="43" fillId="2" borderId="0" xfId="0" applyFont="1" applyFill="1"/>
    <xf numFmtId="41" fontId="43" fillId="2" borderId="0" xfId="8" applyFont="1" applyFill="1" applyBorder="1"/>
    <xf numFmtId="0" fontId="4" fillId="0" borderId="0" xfId="0" applyFont="1"/>
    <xf numFmtId="0" fontId="0" fillId="0" borderId="0" xfId="0" applyAlignment="1">
      <alignment horizontal="left" vertical="justify" wrapText="1"/>
    </xf>
    <xf numFmtId="0" fontId="0" fillId="0" borderId="0" xfId="0" applyAlignment="1">
      <alignment horizontal="left" vertical="center" indent="1"/>
    </xf>
    <xf numFmtId="41" fontId="0" fillId="6" borderId="0" xfId="0" applyNumberFormat="1" applyFill="1"/>
    <xf numFmtId="10" fontId="0" fillId="6" borderId="0" xfId="9" applyNumberFormat="1" applyFont="1" applyFill="1" applyBorder="1"/>
    <xf numFmtId="3" fontId="52" fillId="0" borderId="0" xfId="0" applyNumberFormat="1" applyFont="1"/>
    <xf numFmtId="41" fontId="46" fillId="6" borderId="0" xfId="8" applyFont="1" applyFill="1" applyBorder="1"/>
    <xf numFmtId="169" fontId="24" fillId="6" borderId="0" xfId="0" applyNumberFormat="1" applyFont="1" applyFill="1"/>
    <xf numFmtId="0" fontId="20" fillId="6" borderId="0" xfId="0" applyFont="1" applyFill="1" applyAlignment="1">
      <alignment vertical="justify" wrapText="1"/>
    </xf>
    <xf numFmtId="41" fontId="68" fillId="0" borderId="0" xfId="8" applyFont="1" applyBorder="1"/>
    <xf numFmtId="3" fontId="24" fillId="0" borderId="0" xfId="8" applyNumberFormat="1" applyFont="1" applyBorder="1"/>
    <xf numFmtId="41" fontId="0" fillId="0" borderId="0" xfId="8" applyFont="1" applyBorder="1"/>
    <xf numFmtId="0" fontId="26" fillId="6" borderId="0" xfId="0" applyFont="1" applyFill="1" applyAlignment="1">
      <alignment horizontal="left"/>
    </xf>
    <xf numFmtId="0" fontId="0" fillId="0" borderId="0" xfId="0" applyAlignment="1">
      <alignment horizontal="left" vertical="top" wrapText="1"/>
    </xf>
    <xf numFmtId="41" fontId="20" fillId="0" borderId="0" xfId="8" applyFont="1" applyBorder="1"/>
    <xf numFmtId="173" fontId="0" fillId="2" borderId="0" xfId="8" applyNumberFormat="1" applyFont="1" applyFill="1" applyBorder="1"/>
    <xf numFmtId="3" fontId="52" fillId="6" borderId="0" xfId="0" applyNumberFormat="1" applyFont="1" applyFill="1"/>
    <xf numFmtId="0" fontId="26" fillId="6" borderId="0" xfId="0" applyFont="1" applyFill="1"/>
    <xf numFmtId="0" fontId="40" fillId="4" borderId="68" xfId="0" applyFont="1" applyFill="1" applyBorder="1" applyAlignment="1">
      <alignment horizontal="center" vertical="center" wrapText="1"/>
    </xf>
    <xf numFmtId="0" fontId="20" fillId="0" borderId="12" xfId="0" applyFont="1" applyBorder="1"/>
    <xf numFmtId="3" fontId="20" fillId="0" borderId="12" xfId="1" applyNumberFormat="1" applyFont="1" applyFill="1" applyBorder="1"/>
    <xf numFmtId="0" fontId="19" fillId="6" borderId="0" xfId="0" applyFont="1" applyFill="1"/>
    <xf numFmtId="41" fontId="19" fillId="0" borderId="0" xfId="0" applyNumberFormat="1" applyFont="1"/>
    <xf numFmtId="0" fontId="26" fillId="0" borderId="0" xfId="0" applyFont="1" applyAlignment="1">
      <alignment horizontal="center" vertical="center" wrapText="1"/>
    </xf>
    <xf numFmtId="9" fontId="0" fillId="0" borderId="0" xfId="0" applyNumberFormat="1" applyAlignment="1">
      <alignment horizontal="center" vertical="justify" wrapText="1"/>
    </xf>
    <xf numFmtId="14" fontId="52" fillId="3" borderId="0" xfId="0" applyNumberFormat="1" applyFont="1" applyFill="1" applyAlignment="1">
      <alignment horizontal="left"/>
    </xf>
    <xf numFmtId="0" fontId="0" fillId="0" borderId="0" xfId="0"/>
    <xf numFmtId="0" fontId="23" fillId="4" borderId="0" xfId="0" applyFont="1" applyFill="1" applyAlignment="1">
      <alignment horizontal="left" vertical="center"/>
    </xf>
    <xf numFmtId="0" fontId="0" fillId="2" borderId="0" xfId="0" applyFill="1"/>
    <xf numFmtId="0" fontId="26" fillId="0" borderId="0" xfId="0" applyFont="1" applyAlignment="1">
      <alignment horizontal="left" vertical="center"/>
    </xf>
    <xf numFmtId="0" fontId="0" fillId="0" borderId="0" xfId="0" applyAlignment="1">
      <alignment horizontal="left"/>
    </xf>
    <xf numFmtId="0" fontId="26" fillId="0" borderId="0" xfId="0" applyFont="1" applyAlignment="1">
      <alignment horizontal="left"/>
    </xf>
    <xf numFmtId="0" fontId="23" fillId="4" borderId="0" xfId="0" applyFont="1" applyFill="1" applyAlignment="1">
      <alignment horizontal="left"/>
    </xf>
    <xf numFmtId="0" fontId="0" fillId="0" borderId="0" xfId="0" applyAlignment="1">
      <alignment horizontal="left" wrapText="1"/>
    </xf>
    <xf numFmtId="0" fontId="20" fillId="12" borderId="0" xfId="0" applyFont="1" applyFill="1" applyAlignment="1">
      <alignment horizontal="left"/>
    </xf>
    <xf numFmtId="3" fontId="0" fillId="0" borderId="0" xfId="0" applyNumberFormat="1" applyAlignment="1">
      <alignment horizontal="center"/>
    </xf>
    <xf numFmtId="0" fontId="26" fillId="0" borderId="0" xfId="0" applyFont="1" applyAlignment="1">
      <alignment horizontal="center"/>
    </xf>
    <xf numFmtId="0" fontId="20" fillId="0" borderId="0" xfId="0" applyFont="1" applyAlignment="1">
      <alignment horizontal="center"/>
    </xf>
    <xf numFmtId="0" fontId="0" fillId="0" borderId="0" xfId="0" applyAlignment="1">
      <alignment horizontal="center"/>
    </xf>
    <xf numFmtId="0" fontId="25" fillId="0" borderId="0" xfId="0" applyFont="1" applyAlignment="1">
      <alignment horizontal="center"/>
    </xf>
    <xf numFmtId="169" fontId="18" fillId="4" borderId="0" xfId="1" applyNumberFormat="1" applyFont="1" applyFill="1" applyAlignment="1">
      <alignment horizontal="center" vertical="center" wrapText="1"/>
    </xf>
    <xf numFmtId="169" fontId="18" fillId="4" borderId="44" xfId="1" applyNumberFormat="1" applyFont="1" applyFill="1" applyBorder="1" applyAlignment="1">
      <alignment horizontal="center" vertical="center" wrapText="1"/>
    </xf>
    <xf numFmtId="0" fontId="18" fillId="4" borderId="0" xfId="0" applyFont="1" applyFill="1" applyAlignment="1">
      <alignment horizontal="center" vertical="center" wrapText="1"/>
    </xf>
    <xf numFmtId="0" fontId="18" fillId="0" borderId="0" xfId="0" applyFont="1" applyAlignment="1">
      <alignment horizontal="center" vertical="center" wrapText="1"/>
    </xf>
    <xf numFmtId="169" fontId="40" fillId="4" borderId="0" xfId="1" applyNumberFormat="1" applyFont="1" applyFill="1" applyAlignment="1">
      <alignment horizontal="center" vertical="center" wrapText="1"/>
    </xf>
    <xf numFmtId="169" fontId="40" fillId="4" borderId="44" xfId="1" applyNumberFormat="1" applyFont="1" applyFill="1" applyBorder="1" applyAlignment="1">
      <alignment horizontal="center" vertical="center" wrapText="1"/>
    </xf>
    <xf numFmtId="169" fontId="18" fillId="4" borderId="1" xfId="1" applyNumberFormat="1" applyFont="1" applyFill="1" applyBorder="1" applyAlignment="1">
      <alignment horizontal="center" vertical="center" wrapText="1"/>
    </xf>
    <xf numFmtId="0" fontId="20" fillId="0" borderId="37" xfId="0" applyFont="1" applyBorder="1" applyAlignment="1">
      <alignment horizontal="center" vertical="center" wrapText="1"/>
    </xf>
    <xf numFmtId="0" fontId="20" fillId="0" borderId="40" xfId="0" applyFont="1" applyBorder="1" applyAlignment="1">
      <alignment horizontal="center" vertical="center" wrapText="1"/>
    </xf>
    <xf numFmtId="0" fontId="20" fillId="0" borderId="42" xfId="0" applyFont="1" applyBorder="1" applyAlignment="1">
      <alignment horizontal="center" vertical="center" wrapText="1"/>
    </xf>
    <xf numFmtId="0" fontId="0" fillId="0" borderId="33" xfId="0" applyBorder="1" applyAlignment="1">
      <alignment vertical="center" wrapText="1"/>
    </xf>
    <xf numFmtId="0" fontId="0" fillId="0" borderId="41" xfId="0" applyBorder="1" applyAlignment="1">
      <alignment vertical="center" wrapText="1"/>
    </xf>
    <xf numFmtId="0" fontId="72" fillId="0" borderId="33" xfId="0" applyFont="1" applyBorder="1" applyAlignment="1">
      <alignment horizontal="justify" vertical="center" wrapText="1"/>
    </xf>
    <xf numFmtId="0" fontId="72" fillId="0" borderId="18" xfId="0" applyFont="1" applyBorder="1" applyAlignment="1">
      <alignment horizontal="justify" vertical="center" wrapText="1"/>
    </xf>
    <xf numFmtId="0" fontId="72" fillId="0" borderId="41" xfId="0" applyFont="1" applyBorder="1" applyAlignment="1">
      <alignment horizontal="justify" vertical="center" wrapText="1"/>
    </xf>
    <xf numFmtId="0" fontId="20" fillId="0" borderId="34"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36" xfId="0" applyFont="1" applyBorder="1" applyAlignment="1">
      <alignment horizontal="center" vertical="center" wrapText="1"/>
    </xf>
    <xf numFmtId="0" fontId="20" fillId="0" borderId="38" xfId="0" applyFont="1" applyBorder="1" applyAlignment="1">
      <alignment horizontal="center" vertical="center" wrapText="1"/>
    </xf>
    <xf numFmtId="0" fontId="20" fillId="0" borderId="0" xfId="0" applyFont="1" applyAlignment="1">
      <alignment horizontal="center" vertical="center" wrapText="1"/>
    </xf>
    <xf numFmtId="0" fontId="20" fillId="0" borderId="39"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41" xfId="0" applyFont="1" applyBorder="1" applyAlignment="1">
      <alignment horizontal="center" vertical="center" wrapText="1"/>
    </xf>
    <xf numFmtId="0" fontId="20" fillId="0" borderId="43" xfId="0" applyFont="1" applyBorder="1" applyAlignment="1">
      <alignment vertical="center" wrapText="1"/>
    </xf>
    <xf numFmtId="0" fontId="20" fillId="0" borderId="48" xfId="0" applyFont="1" applyBorder="1" applyAlignment="1">
      <alignment vertical="center" wrapText="1"/>
    </xf>
    <xf numFmtId="0" fontId="20" fillId="0" borderId="17"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vertical="center" wrapText="1"/>
    </xf>
    <xf numFmtId="0" fontId="72" fillId="0" borderId="34" xfId="0" applyFont="1" applyBorder="1" applyAlignment="1">
      <alignment horizontal="justify" vertical="center" wrapText="1"/>
    </xf>
    <xf numFmtId="0" fontId="72" fillId="0" borderId="35" xfId="0" applyFont="1" applyBorder="1" applyAlignment="1">
      <alignment horizontal="justify" vertical="center" wrapText="1"/>
    </xf>
    <xf numFmtId="0" fontId="72" fillId="0" borderId="36" xfId="0" applyFont="1" applyBorder="1" applyAlignment="1">
      <alignment horizontal="justify" vertical="center" wrapText="1"/>
    </xf>
    <xf numFmtId="0" fontId="20" fillId="0" borderId="38" xfId="0" applyFont="1" applyBorder="1" applyAlignment="1">
      <alignment vertical="center" wrapText="1"/>
    </xf>
    <xf numFmtId="0" fontId="20" fillId="0" borderId="39" xfId="0" applyFont="1" applyBorder="1" applyAlignment="1">
      <alignment vertical="center" wrapText="1"/>
    </xf>
    <xf numFmtId="0" fontId="20" fillId="0" borderId="38" xfId="0" applyFont="1" applyBorder="1" applyAlignment="1">
      <alignment horizontal="justify" vertical="center" wrapText="1"/>
    </xf>
    <xf numFmtId="0" fontId="20" fillId="0" borderId="0" xfId="0" applyFont="1" applyAlignment="1">
      <alignment horizontal="justify" vertical="center" wrapText="1"/>
    </xf>
    <xf numFmtId="0" fontId="20" fillId="0" borderId="39" xfId="0" applyFont="1" applyBorder="1" applyAlignment="1">
      <alignment horizontal="justify" vertical="center" wrapText="1"/>
    </xf>
    <xf numFmtId="0" fontId="0" fillId="0" borderId="33" xfId="0" applyBorder="1" applyAlignment="1">
      <alignment vertical="top" wrapText="1"/>
    </xf>
    <xf numFmtId="0" fontId="0" fillId="0" borderId="41" xfId="0" applyBorder="1" applyAlignment="1">
      <alignment vertical="top" wrapText="1"/>
    </xf>
    <xf numFmtId="0" fontId="20" fillId="0" borderId="34" xfId="0" applyFont="1" applyBorder="1" applyAlignment="1">
      <alignment horizontal="justify" vertical="center" wrapText="1"/>
    </xf>
    <xf numFmtId="0" fontId="20" fillId="0" borderId="35" xfId="0" applyFont="1" applyBorder="1" applyAlignment="1">
      <alignment horizontal="justify" vertical="center" wrapText="1"/>
    </xf>
    <xf numFmtId="0" fontId="20" fillId="0" borderId="36" xfId="0" applyFont="1" applyBorder="1" applyAlignment="1">
      <alignment horizontal="justify" vertical="center" wrapText="1"/>
    </xf>
    <xf numFmtId="0" fontId="20" fillId="0" borderId="35" xfId="0" applyFont="1" applyBorder="1" applyAlignment="1">
      <alignment vertical="center" wrapText="1"/>
    </xf>
    <xf numFmtId="0" fontId="49" fillId="0" borderId="38" xfId="0" applyFont="1" applyBorder="1" applyAlignment="1">
      <alignment horizontal="justify" vertical="center" wrapText="1"/>
    </xf>
    <xf numFmtId="0" fontId="49" fillId="0" borderId="0" xfId="0" applyFont="1" applyAlignment="1">
      <alignment horizontal="justify" vertical="center" wrapText="1"/>
    </xf>
    <xf numFmtId="0" fontId="49" fillId="0" borderId="39" xfId="0" applyFont="1" applyBorder="1" applyAlignment="1">
      <alignment horizontal="justify" vertical="center" wrapText="1"/>
    </xf>
    <xf numFmtId="0" fontId="20" fillId="0" borderId="33" xfId="0" applyFont="1" applyBorder="1" applyAlignment="1">
      <alignment vertical="center" wrapText="1"/>
    </xf>
    <xf numFmtId="0" fontId="20" fillId="0" borderId="41" xfId="0" applyFont="1" applyBorder="1" applyAlignment="1">
      <alignment vertical="center" wrapText="1"/>
    </xf>
    <xf numFmtId="0" fontId="0" fillId="0" borderId="18" xfId="0" applyBorder="1" applyAlignment="1">
      <alignment vertical="top" wrapText="1"/>
    </xf>
    <xf numFmtId="0" fontId="72" fillId="0" borderId="38" xfId="0" applyFont="1" applyBorder="1" applyAlignment="1">
      <alignment vertical="center" wrapText="1"/>
    </xf>
    <xf numFmtId="0" fontId="72" fillId="0" borderId="0" xfId="0" applyFont="1" applyAlignment="1">
      <alignment vertical="center" wrapText="1"/>
    </xf>
    <xf numFmtId="0" fontId="72" fillId="0" borderId="39" xfId="0" applyFont="1" applyBorder="1" applyAlignment="1">
      <alignment vertical="center" wrapText="1"/>
    </xf>
    <xf numFmtId="0" fontId="72" fillId="0" borderId="33" xfId="0" applyFont="1" applyBorder="1" applyAlignment="1">
      <alignment vertical="center" wrapText="1"/>
    </xf>
    <xf numFmtId="0" fontId="72" fillId="0" borderId="18" xfId="0" applyFont="1" applyBorder="1" applyAlignment="1">
      <alignment vertical="center" wrapText="1"/>
    </xf>
    <xf numFmtId="0" fontId="72" fillId="0" borderId="41" xfId="0" applyFont="1" applyBorder="1" applyAlignment="1">
      <alignment vertical="center" wrapText="1"/>
    </xf>
    <xf numFmtId="0" fontId="20" fillId="0" borderId="13" xfId="0" applyFont="1" applyBorder="1" applyAlignment="1">
      <alignment horizontal="left" vertical="center"/>
    </xf>
    <xf numFmtId="0" fontId="20" fillId="0" borderId="0" xfId="0" applyFont="1" applyAlignment="1">
      <alignment horizontal="left" vertical="center"/>
    </xf>
    <xf numFmtId="0" fontId="0" fillId="0" borderId="38" xfId="0" applyBorder="1" applyAlignment="1">
      <alignment horizontal="center" vertical="center" wrapText="1"/>
    </xf>
    <xf numFmtId="0" fontId="0" fillId="0" borderId="0" xfId="0" applyAlignment="1">
      <alignment horizontal="center" vertical="center" wrapText="1"/>
    </xf>
    <xf numFmtId="0" fontId="0" fillId="0" borderId="39" xfId="0" applyBorder="1" applyAlignment="1">
      <alignment horizontal="center" vertical="center" wrapText="1"/>
    </xf>
    <xf numFmtId="0" fontId="1" fillId="0" borderId="0" xfId="0" applyFont="1" applyAlignment="1">
      <alignment horizontal="justify" vertical="justify" wrapText="1"/>
    </xf>
    <xf numFmtId="0" fontId="20" fillId="0" borderId="0" xfId="0" applyFont="1" applyAlignment="1">
      <alignment horizontal="justify" vertical="justify" wrapText="1"/>
    </xf>
    <xf numFmtId="0" fontId="23" fillId="4" borderId="13" xfId="0" applyFont="1" applyFill="1" applyBorder="1" applyAlignment="1">
      <alignment horizontal="left" vertical="center"/>
    </xf>
    <xf numFmtId="0" fontId="25" fillId="0" borderId="0" xfId="0" applyFont="1" applyAlignment="1">
      <alignment horizontal="justify" vertical="justify" wrapText="1"/>
    </xf>
    <xf numFmtId="0" fontId="26" fillId="0" borderId="0" xfId="0" applyFont="1" applyAlignment="1">
      <alignment horizontal="left" vertical="justify" wrapText="1"/>
    </xf>
    <xf numFmtId="0" fontId="1" fillId="0" borderId="0" xfId="0" applyFont="1" applyAlignment="1">
      <alignment horizontal="left" vertical="justify" wrapText="1"/>
    </xf>
    <xf numFmtId="0" fontId="0" fillId="0" borderId="0" xfId="0" applyAlignment="1">
      <alignment horizontal="justify" vertical="justify" wrapText="1"/>
    </xf>
    <xf numFmtId="0" fontId="1" fillId="2" borderId="0" xfId="0" applyFont="1" applyFill="1" applyAlignment="1">
      <alignment horizontal="justify" vertical="justify" wrapText="1"/>
    </xf>
    <xf numFmtId="0" fontId="23" fillId="4" borderId="0" xfId="0" applyFont="1" applyFill="1" applyAlignment="1">
      <alignment horizontal="center" vertical="center"/>
    </xf>
    <xf numFmtId="0" fontId="0" fillId="2" borderId="0" xfId="0" applyFill="1" applyAlignment="1">
      <alignment horizontal="left" wrapText="1"/>
    </xf>
    <xf numFmtId="0" fontId="0" fillId="0" borderId="0" xfId="0" applyAlignment="1">
      <alignment horizontal="left" vertical="justify" wrapText="1"/>
    </xf>
    <xf numFmtId="0" fontId="0" fillId="0" borderId="0" xfId="0" applyAlignment="1">
      <alignment horizontal="justify" vertical="justify"/>
    </xf>
    <xf numFmtId="0" fontId="0" fillId="0" borderId="0" xfId="0" applyAlignment="1">
      <alignment horizontal="left" vertical="center" wrapText="1"/>
    </xf>
    <xf numFmtId="0" fontId="0" fillId="6" borderId="0" xfId="0" applyFill="1" applyAlignment="1">
      <alignment horizontal="left" wrapText="1"/>
    </xf>
    <xf numFmtId="0" fontId="66" fillId="8" borderId="5" xfId="77" applyFont="1" applyFill="1" applyBorder="1" applyAlignment="1">
      <alignment horizontal="left" vertical="center"/>
    </xf>
    <xf numFmtId="0" fontId="66" fillId="8" borderId="2" xfId="77" applyFont="1" applyFill="1" applyBorder="1" applyAlignment="1">
      <alignment horizontal="left" vertical="center"/>
    </xf>
    <xf numFmtId="0" fontId="66" fillId="8" borderId="56" xfId="77" applyFont="1" applyFill="1" applyBorder="1" applyAlignment="1">
      <alignment horizontal="center" vertical="center" wrapText="1"/>
    </xf>
    <xf numFmtId="0" fontId="66" fillId="8" borderId="57" xfId="77" applyFont="1" applyFill="1" applyBorder="1" applyAlignment="1">
      <alignment horizontal="center" vertical="center" wrapText="1"/>
    </xf>
    <xf numFmtId="0" fontId="40" fillId="4" borderId="0" xfId="0" applyFont="1" applyFill="1" applyAlignment="1">
      <alignment horizontal="left" vertical="center"/>
    </xf>
    <xf numFmtId="0" fontId="29" fillId="0" borderId="0" xfId="0" applyFont="1" applyAlignment="1">
      <alignment horizontal="center"/>
    </xf>
    <xf numFmtId="0" fontId="0" fillId="6" borderId="0" xfId="0" applyFill="1" applyAlignment="1">
      <alignment horizontal="left" vertical="center" wrapText="1"/>
    </xf>
    <xf numFmtId="0" fontId="0" fillId="0" borderId="0" xfId="0" applyAlignment="1">
      <alignment horizontal="left" vertical="top" wrapText="1"/>
    </xf>
    <xf numFmtId="0" fontId="42" fillId="0" borderId="0" xfId="0" applyFont="1" applyAlignment="1">
      <alignment horizontal="left" vertical="center" wrapText="1"/>
    </xf>
    <xf numFmtId="0" fontId="0" fillId="2" borderId="0" xfId="0" applyFill="1" applyAlignment="1">
      <alignment horizontal="center"/>
    </xf>
    <xf numFmtId="0" fontId="29" fillId="2" borderId="0" xfId="0" applyFont="1" applyFill="1" applyAlignment="1">
      <alignment horizontal="center"/>
    </xf>
    <xf numFmtId="0" fontId="25" fillId="2" borderId="0" xfId="0" applyFont="1" applyFill="1" applyAlignment="1">
      <alignment horizontal="left" wrapText="1"/>
    </xf>
    <xf numFmtId="0" fontId="0" fillId="0" borderId="0" xfId="0" applyAlignment="1">
      <alignment horizontal="left" vertical="center"/>
    </xf>
    <xf numFmtId="0" fontId="0" fillId="6" borderId="0" xfId="0" applyFill="1" applyAlignment="1">
      <alignment horizontal="center"/>
    </xf>
    <xf numFmtId="0" fontId="40" fillId="4" borderId="53" xfId="0" applyFont="1" applyFill="1" applyBorder="1" applyAlignment="1">
      <alignment horizontal="center" vertical="center" wrapText="1"/>
    </xf>
    <xf numFmtId="0" fontId="40" fillId="4" borderId="68" xfId="0" applyFont="1" applyFill="1" applyBorder="1" applyAlignment="1">
      <alignment horizontal="center" vertical="center" wrapText="1"/>
    </xf>
    <xf numFmtId="178" fontId="40" fillId="4" borderId="53" xfId="1" applyNumberFormat="1" applyFont="1" applyFill="1" applyBorder="1" applyAlignment="1">
      <alignment horizontal="center" vertical="center" wrapText="1"/>
    </xf>
    <xf numFmtId="9" fontId="22" fillId="6" borderId="0" xfId="9" applyFont="1" applyFill="1" applyBorder="1" applyAlignment="1">
      <alignment horizontal="center"/>
    </xf>
    <xf numFmtId="9" fontId="45" fillId="6" borderId="0" xfId="9" applyFont="1" applyFill="1" applyBorder="1" applyAlignment="1">
      <alignment horizontal="left"/>
    </xf>
    <xf numFmtId="9" fontId="6" fillId="6" borderId="0" xfId="9" applyFont="1" applyFill="1" applyBorder="1" applyAlignment="1">
      <alignment horizontal="center"/>
    </xf>
    <xf numFmtId="41" fontId="0" fillId="6" borderId="0" xfId="8" applyFont="1" applyFill="1" applyBorder="1" applyAlignment="1">
      <alignment horizontal="left" wrapText="1"/>
    </xf>
    <xf numFmtId="0" fontId="45" fillId="6" borderId="0" xfId="0" applyFont="1" applyFill="1" applyAlignment="1">
      <alignment horizontal="left"/>
    </xf>
    <xf numFmtId="0" fontId="42" fillId="6" borderId="0" xfId="0" applyFont="1" applyFill="1" applyAlignment="1">
      <alignment wrapText="1"/>
    </xf>
    <xf numFmtId="0" fontId="40" fillId="4" borderId="0" xfId="0" applyFont="1" applyFill="1" applyAlignment="1">
      <alignment horizontal="left"/>
    </xf>
    <xf numFmtId="0" fontId="42" fillId="2" borderId="0" xfId="0" applyFont="1" applyFill="1" applyAlignment="1">
      <alignment horizontal="left" vertical="center" wrapText="1"/>
    </xf>
    <xf numFmtId="0" fontId="30" fillId="0" borderId="0" xfId="0" applyFont="1" applyAlignment="1">
      <alignment horizontal="left" vertical="center" wrapText="1"/>
    </xf>
    <xf numFmtId="0" fontId="27" fillId="0" borderId="0" xfId="0" applyFont="1" applyAlignment="1">
      <alignment horizontal="left" vertical="center" wrapText="1"/>
    </xf>
    <xf numFmtId="0" fontId="25" fillId="6" borderId="0" xfId="0" applyFont="1" applyFill="1" applyAlignment="1">
      <alignment horizontal="left" wrapText="1"/>
    </xf>
    <xf numFmtId="0" fontId="27" fillId="0" borderId="0" xfId="0" applyFont="1" applyAlignment="1">
      <alignment horizontal="left" vertical="top" wrapText="1"/>
    </xf>
  </cellXfs>
  <cellStyles count="114">
    <cellStyle name="Comma 4 2" xfId="74" xr:uid="{00000000-0005-0000-0000-000000000000}"/>
    <cellStyle name="Comma 4 2 2" xfId="99" xr:uid="{0CDC24C3-1726-40C5-B235-07EE3F2EA775}"/>
    <cellStyle name="Excel Built-in Normal" xfId="90" xr:uid="{00000000-0005-0000-0000-000001000000}"/>
    <cellStyle name="Hipervínculo" xfId="13" builtinId="8"/>
    <cellStyle name="Millares" xfId="1" builtinId="3"/>
    <cellStyle name="Millares [0]" xfId="8" builtinId="6"/>
    <cellStyle name="Millares [0] 2" xfId="92" xr:uid="{00000000-0005-0000-0000-000005000000}"/>
    <cellStyle name="Millares [0] 2 2" xfId="93" xr:uid="{00000000-0005-0000-0000-000006000000}"/>
    <cellStyle name="Millares [0] 2 2 2" xfId="105" xr:uid="{086D7755-B288-4799-B665-E4B0B004D6CE}"/>
    <cellStyle name="Millares [0] 2 2 3" xfId="113" xr:uid="{2ADBF396-182A-4D6D-8422-05909E6C9567}"/>
    <cellStyle name="Millares [0] 2 3" xfId="112" xr:uid="{C7793225-3844-4F9F-8D4F-14708199FCEA}"/>
    <cellStyle name="Millares [0] 3" xfId="81" xr:uid="{00000000-0005-0000-0000-000007000000}"/>
    <cellStyle name="Millares [0] 4" xfId="96" xr:uid="{00357B40-10CB-4337-86C3-652EF71D1429}"/>
    <cellStyle name="Millares 100 11" xfId="11" xr:uid="{00000000-0005-0000-0000-000008000000}"/>
    <cellStyle name="Millares 100 11 2" xfId="98" xr:uid="{41113B9D-FB9C-4323-A67B-40B67CB9BE7B}"/>
    <cellStyle name="Millares 174 2" xfId="86" xr:uid="{00000000-0005-0000-0000-000009000000}"/>
    <cellStyle name="Millares 174 2 2" xfId="103" xr:uid="{D8A3532F-98A3-4856-B017-7C40B8AE69D4}"/>
    <cellStyle name="Millares 2" xfId="6" xr:uid="{00000000-0005-0000-0000-00000A000000}"/>
    <cellStyle name="Millares 2 2" xfId="85" xr:uid="{00000000-0005-0000-0000-00000B000000}"/>
    <cellStyle name="Millares 2 2 2" xfId="102" xr:uid="{9AE69866-1110-40BF-A593-328455B7DAE4}"/>
    <cellStyle name="Millares 2 3" xfId="95" xr:uid="{41C4E58F-4C6F-4015-9711-070D670B2CB9}"/>
    <cellStyle name="Millares 212" xfId="10" xr:uid="{00000000-0005-0000-0000-00000C000000}"/>
    <cellStyle name="Millares 212 2" xfId="97" xr:uid="{66666323-2097-4028-9D5C-EBF0D71DBD76}"/>
    <cellStyle name="Millares 3" xfId="91" xr:uid="{00000000-0005-0000-0000-00000D000000}"/>
    <cellStyle name="Millares 3 11" xfId="78" xr:uid="{00000000-0005-0000-0000-00000E000000}"/>
    <cellStyle name="Millares 3 11 2" xfId="100" xr:uid="{2F3CF68B-F490-4101-8017-DD2D46096165}"/>
    <cellStyle name="Millares 4" xfId="94" xr:uid="{E2CA04CC-86FE-428E-8478-A018CD3F352E}"/>
    <cellStyle name="Millares 654 2 2" xfId="79" xr:uid="{00000000-0005-0000-0000-00000F000000}"/>
    <cellStyle name="Millares 656" xfId="89" xr:uid="{00000000-0005-0000-0000-000010000000}"/>
    <cellStyle name="Millares 656 2" xfId="104" xr:uid="{EBD276B7-00C9-4ACC-8821-C49A6828B3E7}"/>
    <cellStyle name="Millares 657" xfId="82" xr:uid="{00000000-0005-0000-0000-000011000000}"/>
    <cellStyle name="Millares 657 2" xfId="101" xr:uid="{A7BAD719-E283-474B-82EE-67CDB323CAA6}"/>
    <cellStyle name="Moneda 2" xfId="106" xr:uid="{B6DAFD6A-F7FF-44B4-B281-7BAABBE515F4}"/>
    <cellStyle name="Normal" xfId="0" builtinId="0"/>
    <cellStyle name="Normal 10 10 2 2 2" xfId="77" xr:uid="{00000000-0005-0000-0000-000013000000}"/>
    <cellStyle name="Normal 1016" xfId="15" xr:uid="{00000000-0005-0000-0000-000014000000}"/>
    <cellStyle name="Normal 1018" xfId="45" xr:uid="{00000000-0005-0000-0000-000015000000}"/>
    <cellStyle name="Normal 1022" xfId="69" xr:uid="{00000000-0005-0000-0000-000016000000}"/>
    <cellStyle name="Normal 1024" xfId="22" xr:uid="{00000000-0005-0000-0000-000017000000}"/>
    <cellStyle name="Normal 1025" xfId="72" xr:uid="{00000000-0005-0000-0000-000018000000}"/>
    <cellStyle name="Normal 1026" xfId="71" xr:uid="{00000000-0005-0000-0000-000019000000}"/>
    <cellStyle name="Normal 1027" xfId="73" xr:uid="{00000000-0005-0000-0000-00001A000000}"/>
    <cellStyle name="Normal 105" xfId="83" xr:uid="{00000000-0005-0000-0000-00001B000000}"/>
    <cellStyle name="Normal 107" xfId="87" xr:uid="{00000000-0005-0000-0000-00001C000000}"/>
    <cellStyle name="Normal 109" xfId="88" xr:uid="{00000000-0005-0000-0000-00001D000000}"/>
    <cellStyle name="Normal 12 10" xfId="7" xr:uid="{00000000-0005-0000-0000-00001E000000}"/>
    <cellStyle name="Normal 12 2 10" xfId="3" xr:uid="{00000000-0005-0000-0000-00001F000000}"/>
    <cellStyle name="Normal 12 2 2 4" xfId="12" xr:uid="{00000000-0005-0000-0000-000020000000}"/>
    <cellStyle name="Normal 125" xfId="5" xr:uid="{00000000-0005-0000-0000-000021000000}"/>
    <cellStyle name="Normal 126" xfId="75" xr:uid="{00000000-0005-0000-0000-000022000000}"/>
    <cellStyle name="Normal 199 2 2" xfId="80" xr:uid="{00000000-0005-0000-0000-000023000000}"/>
    <cellStyle name="Normal 2" xfId="2" xr:uid="{00000000-0005-0000-0000-000024000000}"/>
    <cellStyle name="Normal 2 10 2 2 2" xfId="84" xr:uid="{00000000-0005-0000-0000-000025000000}"/>
    <cellStyle name="Normal 2 2" xfId="107" xr:uid="{6D1B3B5F-0E36-4DC5-8493-5F143793445A}"/>
    <cellStyle name="Normal 2 2 2 3" xfId="4" xr:uid="{00000000-0005-0000-0000-000026000000}"/>
    <cellStyle name="Normal 2 3" xfId="109" xr:uid="{FBF49954-168B-4E2C-83E4-09FCCE692358}"/>
    <cellStyle name="Normal 3" xfId="110" xr:uid="{F6377ADC-3760-4358-A9FA-853E0ADA6F0B}"/>
    <cellStyle name="Normal 4" xfId="111" xr:uid="{6265C28C-F6F1-4967-AC55-512D0E04612A}"/>
    <cellStyle name="Normal 6" xfId="108" xr:uid="{CC073776-A7E1-42C6-805E-841134373D87}"/>
    <cellStyle name="Normal 601" xfId="64" xr:uid="{00000000-0005-0000-0000-000027000000}"/>
    <cellStyle name="Normal 605" xfId="20" xr:uid="{00000000-0005-0000-0000-000028000000}"/>
    <cellStyle name="Normal 606" xfId="19" xr:uid="{00000000-0005-0000-0000-000029000000}"/>
    <cellStyle name="Normal 636" xfId="17" xr:uid="{00000000-0005-0000-0000-00002A000000}"/>
    <cellStyle name="Normal 640" xfId="18" xr:uid="{00000000-0005-0000-0000-00002B000000}"/>
    <cellStyle name="Normal 643" xfId="21" xr:uid="{00000000-0005-0000-0000-00002C000000}"/>
    <cellStyle name="Normal 646" xfId="23" xr:uid="{00000000-0005-0000-0000-00002D000000}"/>
    <cellStyle name="Normal 647" xfId="24" xr:uid="{00000000-0005-0000-0000-00002E000000}"/>
    <cellStyle name="Normal 649" xfId="25" xr:uid="{00000000-0005-0000-0000-00002F000000}"/>
    <cellStyle name="Normal 650" xfId="26" xr:uid="{00000000-0005-0000-0000-000030000000}"/>
    <cellStyle name="Normal 651" xfId="27" xr:uid="{00000000-0005-0000-0000-000031000000}"/>
    <cellStyle name="Normal 652" xfId="28" xr:uid="{00000000-0005-0000-0000-000032000000}"/>
    <cellStyle name="Normal 653" xfId="29" xr:uid="{00000000-0005-0000-0000-000033000000}"/>
    <cellStyle name="Normal 654" xfId="30" xr:uid="{00000000-0005-0000-0000-000034000000}"/>
    <cellStyle name="Normal 655" xfId="31" xr:uid="{00000000-0005-0000-0000-000035000000}"/>
    <cellStyle name="Normal 656" xfId="32" xr:uid="{00000000-0005-0000-0000-000036000000}"/>
    <cellStyle name="Normal 657" xfId="33" xr:uid="{00000000-0005-0000-0000-000037000000}"/>
    <cellStyle name="Normal 658" xfId="35" xr:uid="{00000000-0005-0000-0000-000038000000}"/>
    <cellStyle name="Normal 659" xfId="36" xr:uid="{00000000-0005-0000-0000-000039000000}"/>
    <cellStyle name="Normal 660" xfId="38" xr:uid="{00000000-0005-0000-0000-00003A000000}"/>
    <cellStyle name="Normal 662" xfId="39" xr:uid="{00000000-0005-0000-0000-00003B000000}"/>
    <cellStyle name="Normal 663" xfId="40" xr:uid="{00000000-0005-0000-0000-00003C000000}"/>
    <cellStyle name="Normal 664" xfId="41" xr:uid="{00000000-0005-0000-0000-00003D000000}"/>
    <cellStyle name="Normal 665" xfId="42" xr:uid="{00000000-0005-0000-0000-00003E000000}"/>
    <cellStyle name="Normal 667" xfId="43" xr:uid="{00000000-0005-0000-0000-00003F000000}"/>
    <cellStyle name="Normal 673" xfId="46" xr:uid="{00000000-0005-0000-0000-000040000000}"/>
    <cellStyle name="Normal 674" xfId="47" xr:uid="{00000000-0005-0000-0000-000041000000}"/>
    <cellStyle name="Normal 675" xfId="48" xr:uid="{00000000-0005-0000-0000-000042000000}"/>
    <cellStyle name="Normal 676" xfId="49" xr:uid="{00000000-0005-0000-0000-000043000000}"/>
    <cellStyle name="Normal 677" xfId="53" xr:uid="{00000000-0005-0000-0000-000044000000}"/>
    <cellStyle name="Normal 678" xfId="54" xr:uid="{00000000-0005-0000-0000-000045000000}"/>
    <cellStyle name="Normal 679" xfId="55" xr:uid="{00000000-0005-0000-0000-000046000000}"/>
    <cellStyle name="Normal 684" xfId="60" xr:uid="{00000000-0005-0000-0000-000047000000}"/>
    <cellStyle name="Normal 713" xfId="50" xr:uid="{00000000-0005-0000-0000-000048000000}"/>
    <cellStyle name="Normal 714" xfId="51" xr:uid="{00000000-0005-0000-0000-000049000000}"/>
    <cellStyle name="Normal 715" xfId="52" xr:uid="{00000000-0005-0000-0000-00004A000000}"/>
    <cellStyle name="Normal 744" xfId="70" xr:uid="{00000000-0005-0000-0000-00004B000000}"/>
    <cellStyle name="Normal 802" xfId="76" xr:uid="{00000000-0005-0000-0000-00004C000000}"/>
    <cellStyle name="Normal 944" xfId="14" xr:uid="{00000000-0005-0000-0000-00004D000000}"/>
    <cellStyle name="Normal 947" xfId="16" xr:uid="{00000000-0005-0000-0000-00004E000000}"/>
    <cellStyle name="Normal 952" xfId="44" xr:uid="{00000000-0005-0000-0000-00004F000000}"/>
    <cellStyle name="Normal 957" xfId="56" xr:uid="{00000000-0005-0000-0000-000050000000}"/>
    <cellStyle name="Normal 958" xfId="57" xr:uid="{00000000-0005-0000-0000-000051000000}"/>
    <cellStyle name="Normal 959" xfId="58" xr:uid="{00000000-0005-0000-0000-000052000000}"/>
    <cellStyle name="Normal 960" xfId="59" xr:uid="{00000000-0005-0000-0000-000053000000}"/>
    <cellStyle name="Normal 961" xfId="61" xr:uid="{00000000-0005-0000-0000-000054000000}"/>
    <cellStyle name="Normal 962" xfId="62" xr:uid="{00000000-0005-0000-0000-000055000000}"/>
    <cellStyle name="Normal 963" xfId="63" xr:uid="{00000000-0005-0000-0000-000056000000}"/>
    <cellStyle name="Normal 964" xfId="65" xr:uid="{00000000-0005-0000-0000-000057000000}"/>
    <cellStyle name="Normal 965" xfId="66" xr:uid="{00000000-0005-0000-0000-000058000000}"/>
    <cellStyle name="Normal 966" xfId="67" xr:uid="{00000000-0005-0000-0000-000059000000}"/>
    <cellStyle name="Normal 967" xfId="68" xr:uid="{00000000-0005-0000-0000-00005A000000}"/>
    <cellStyle name="Normal 971" xfId="37" xr:uid="{00000000-0005-0000-0000-00005B000000}"/>
    <cellStyle name="Normal 986" xfId="34" xr:uid="{00000000-0005-0000-0000-00005C000000}"/>
    <cellStyle name="Porcentaje" xfId="9" builtinId="5"/>
  </cellStyles>
  <dxfs count="0"/>
  <tableStyles count="0" defaultTableStyle="TableStyleMedium2" defaultPivotStyle="PivotStyleLight16"/>
  <colors>
    <mruColors>
      <color rgb="FF0000CC"/>
      <color rgb="FFFF0066"/>
      <color rgb="FF005AA6"/>
      <color rgb="FFFF9999"/>
      <color rgb="FF00DCE4"/>
      <color rgb="FF000099"/>
      <color rgb="FFCC3300"/>
      <color rgb="FF990000"/>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10.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5.xml.rels><?xml version="1.0" encoding="UTF-8" standalone="yes"?>
<Relationships xmlns="http://schemas.openxmlformats.org/package/2006/relationships"><Relationship Id="rId1" Type="http://schemas.openxmlformats.org/officeDocument/2006/relationships/image" Target="../media/image9.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7.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7.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3.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4.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5.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6.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7.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8.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7.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9.png"/></Relationships>
</file>

<file path=xl/drawings/_rels/drawing37.xml.rels><?xml version="1.0" encoding="UTF-8" standalone="yes"?>
<Relationships xmlns="http://schemas.openxmlformats.org/package/2006/relationships"><Relationship Id="rId1" Type="http://schemas.openxmlformats.org/officeDocument/2006/relationships/image" Target="../media/image30.png"/></Relationships>
</file>

<file path=xl/drawings/_rels/drawing38.xml.rels><?xml version="1.0" encoding="UTF-8" standalone="yes"?>
<Relationships xmlns="http://schemas.openxmlformats.org/package/2006/relationships"><Relationship Id="rId1" Type="http://schemas.openxmlformats.org/officeDocument/2006/relationships/image" Target="../media/image26.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6.png"/></Relationships>
</file>

<file path=xl/drawings/_rels/drawing40.xml.rels><?xml version="1.0" encoding="UTF-8" standalone="yes"?>
<Relationships xmlns="http://schemas.openxmlformats.org/package/2006/relationships"><Relationship Id="rId1" Type="http://schemas.openxmlformats.org/officeDocument/2006/relationships/image" Target="../media/image26.png"/></Relationships>
</file>

<file path=xl/drawings/_rels/drawing41.xml.rels><?xml version="1.0" encoding="UTF-8" standalone="yes"?>
<Relationships xmlns="http://schemas.openxmlformats.org/package/2006/relationships"><Relationship Id="rId1" Type="http://schemas.openxmlformats.org/officeDocument/2006/relationships/image" Target="../media/image3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3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3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33.png"/></Relationships>
</file>

<file path=xl/drawings/_rels/drawing45.xml.rels><?xml version="1.0" encoding="UTF-8" standalone="yes"?>
<Relationships xmlns="http://schemas.openxmlformats.org/package/2006/relationships"><Relationship Id="rId1" Type="http://schemas.openxmlformats.org/officeDocument/2006/relationships/image" Target="../media/image34.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5" Type="http://schemas.openxmlformats.org/officeDocument/2006/relationships/image" Target="../media/image7.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0</xdr:col>
      <xdr:colOff>102870</xdr:colOff>
      <xdr:row>0</xdr:row>
      <xdr:rowOff>74295</xdr:rowOff>
    </xdr:from>
    <xdr:to>
      <xdr:col>0</xdr:col>
      <xdr:colOff>707047</xdr:colOff>
      <xdr:row>4</xdr:row>
      <xdr:rowOff>74205</xdr:rowOff>
    </xdr:to>
    <xdr:pic>
      <xdr:nvPicPr>
        <xdr:cNvPr id="4" name="Imagen 3">
          <a:extLst>
            <a:ext uri="{FF2B5EF4-FFF2-40B4-BE49-F238E27FC236}">
              <a16:creationId xmlns:a16="http://schemas.microsoft.com/office/drawing/2014/main" id="{1F6EC0A5-72A5-9B3B-F2B5-934BDD12B3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870" y="74295"/>
          <a:ext cx="604177" cy="7238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26670</xdr:colOff>
      <xdr:row>2</xdr:row>
      <xdr:rowOff>0</xdr:rowOff>
    </xdr:from>
    <xdr:to>
      <xdr:col>2</xdr:col>
      <xdr:colOff>630847</xdr:colOff>
      <xdr:row>5</xdr:row>
      <xdr:rowOff>169455</xdr:rowOff>
    </xdr:to>
    <xdr:pic>
      <xdr:nvPicPr>
        <xdr:cNvPr id="4" name="Imagen 3">
          <a:extLst>
            <a:ext uri="{FF2B5EF4-FFF2-40B4-BE49-F238E27FC236}">
              <a16:creationId xmlns:a16="http://schemas.microsoft.com/office/drawing/2014/main" id="{37AFF9ED-062C-4988-AECC-0FDB74DF201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2895" y="516255"/>
          <a:ext cx="613702" cy="71619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123825</xdr:colOff>
      <xdr:row>3</xdr:row>
      <xdr:rowOff>0</xdr:rowOff>
    </xdr:from>
    <xdr:to>
      <xdr:col>1</xdr:col>
      <xdr:colOff>722287</xdr:colOff>
      <xdr:row>7</xdr:row>
      <xdr:rowOff>17055</xdr:rowOff>
    </xdr:to>
    <xdr:pic>
      <xdr:nvPicPr>
        <xdr:cNvPr id="3" name="Imagen 2">
          <a:extLst>
            <a:ext uri="{FF2B5EF4-FFF2-40B4-BE49-F238E27FC236}">
              <a16:creationId xmlns:a16="http://schemas.microsoft.com/office/drawing/2014/main" id="{8BF7D752-C265-4301-9375-5180E807FB1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 y="493395"/>
          <a:ext cx="598462" cy="748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xdr:colOff>
      <xdr:row>1</xdr:row>
      <xdr:rowOff>170021</xdr:rowOff>
    </xdr:from>
    <xdr:to>
      <xdr:col>0</xdr:col>
      <xdr:colOff>628942</xdr:colOff>
      <xdr:row>6</xdr:row>
      <xdr:rowOff>20389</xdr:rowOff>
    </xdr:to>
    <xdr:pic>
      <xdr:nvPicPr>
        <xdr:cNvPr id="2" name="Imagen 1">
          <a:extLst>
            <a:ext uri="{FF2B5EF4-FFF2-40B4-BE49-F238E27FC236}">
              <a16:creationId xmlns:a16="http://schemas.microsoft.com/office/drawing/2014/main" id="{03B9A402-2AEF-470C-B044-D6FBC0A481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 y="341471"/>
          <a:ext cx="609892" cy="74190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392907</xdr:colOff>
      <xdr:row>2</xdr:row>
      <xdr:rowOff>11907</xdr:rowOff>
    </xdr:from>
    <xdr:to>
      <xdr:col>0</xdr:col>
      <xdr:colOff>1012324</xdr:colOff>
      <xdr:row>6</xdr:row>
      <xdr:rowOff>60872</xdr:rowOff>
    </xdr:to>
    <xdr:pic>
      <xdr:nvPicPr>
        <xdr:cNvPr id="2" name="Imagen 1">
          <a:extLst>
            <a:ext uri="{FF2B5EF4-FFF2-40B4-BE49-F238E27FC236}">
              <a16:creationId xmlns:a16="http://schemas.microsoft.com/office/drawing/2014/main" id="{BB030972-9259-4D1F-8B2C-15901597970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2907" y="357188"/>
          <a:ext cx="615607" cy="75524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11430</xdr:colOff>
      <xdr:row>0</xdr:row>
      <xdr:rowOff>76200</xdr:rowOff>
    </xdr:from>
    <xdr:to>
      <xdr:col>1</xdr:col>
      <xdr:colOff>628942</xdr:colOff>
      <xdr:row>4</xdr:row>
      <xdr:rowOff>60870</xdr:rowOff>
    </xdr:to>
    <xdr:pic>
      <xdr:nvPicPr>
        <xdr:cNvPr id="2" name="Imagen 1">
          <a:extLst>
            <a:ext uri="{FF2B5EF4-FFF2-40B4-BE49-F238E27FC236}">
              <a16:creationId xmlns:a16="http://schemas.microsoft.com/office/drawing/2014/main" id="{956391CE-C45A-40C6-9224-7A377857221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5755" y="76200"/>
          <a:ext cx="607987" cy="72762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157415</xdr:colOff>
      <xdr:row>0</xdr:row>
      <xdr:rowOff>106912</xdr:rowOff>
    </xdr:from>
    <xdr:to>
      <xdr:col>0</xdr:col>
      <xdr:colOff>782547</xdr:colOff>
      <xdr:row>4</xdr:row>
      <xdr:rowOff>55076</xdr:rowOff>
    </xdr:to>
    <xdr:pic>
      <xdr:nvPicPr>
        <xdr:cNvPr id="3" name="Imagen 2">
          <a:extLst>
            <a:ext uri="{FF2B5EF4-FFF2-40B4-BE49-F238E27FC236}">
              <a16:creationId xmlns:a16="http://schemas.microsoft.com/office/drawing/2014/main" id="{C2BC916A-E43D-4159-95BC-BCF4179366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415" y="106912"/>
          <a:ext cx="609892" cy="720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19050</xdr:colOff>
      <xdr:row>0</xdr:row>
      <xdr:rowOff>114300</xdr:rowOff>
    </xdr:from>
    <xdr:to>
      <xdr:col>0</xdr:col>
      <xdr:colOff>625132</xdr:colOff>
      <xdr:row>4</xdr:row>
      <xdr:rowOff>137070</xdr:rowOff>
    </xdr:to>
    <xdr:pic>
      <xdr:nvPicPr>
        <xdr:cNvPr id="3" name="Imagen 2">
          <a:extLst>
            <a:ext uri="{FF2B5EF4-FFF2-40B4-BE49-F238E27FC236}">
              <a16:creationId xmlns:a16="http://schemas.microsoft.com/office/drawing/2014/main" id="{75F32358-B19E-4C3E-8A34-E33E777CCD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 y="114300"/>
          <a:ext cx="609892" cy="72381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609892</xdr:colOff>
      <xdr:row>2</xdr:row>
      <xdr:rowOff>173265</xdr:rowOff>
    </xdr:to>
    <xdr:pic>
      <xdr:nvPicPr>
        <xdr:cNvPr id="3" name="Imagen 2">
          <a:extLst>
            <a:ext uri="{FF2B5EF4-FFF2-40B4-BE49-F238E27FC236}">
              <a16:creationId xmlns:a16="http://schemas.microsoft.com/office/drawing/2014/main" id="{E6FA0F10-6945-445A-BEC4-2C45ADFD5F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9892" cy="72381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142328</xdr:colOff>
      <xdr:row>0</xdr:row>
      <xdr:rowOff>65689</xdr:rowOff>
    </xdr:from>
    <xdr:to>
      <xdr:col>0</xdr:col>
      <xdr:colOff>742695</xdr:colOff>
      <xdr:row>3</xdr:row>
      <xdr:rowOff>15981</xdr:rowOff>
    </xdr:to>
    <xdr:pic>
      <xdr:nvPicPr>
        <xdr:cNvPr id="3" name="Imagen 2">
          <a:extLst>
            <a:ext uri="{FF2B5EF4-FFF2-40B4-BE49-F238E27FC236}">
              <a16:creationId xmlns:a16="http://schemas.microsoft.com/office/drawing/2014/main" id="{F5B5E75C-72B2-4282-99E8-4725DF35FE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328" y="65689"/>
          <a:ext cx="609892" cy="71619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588937</xdr:colOff>
      <xdr:row>2</xdr:row>
      <xdr:rowOff>15362</xdr:rowOff>
    </xdr:to>
    <xdr:pic>
      <xdr:nvPicPr>
        <xdr:cNvPr id="4" name="Imagen 3">
          <a:extLst>
            <a:ext uri="{FF2B5EF4-FFF2-40B4-BE49-F238E27FC236}">
              <a16:creationId xmlns:a16="http://schemas.microsoft.com/office/drawing/2014/main" id="{D57AE67E-FE24-476B-8985-292C6CD3FD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2272" cy="71809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49107</xdr:colOff>
      <xdr:row>0</xdr:row>
      <xdr:rowOff>0</xdr:rowOff>
    </xdr:from>
    <xdr:to>
      <xdr:col>0</xdr:col>
      <xdr:colOff>647569</xdr:colOff>
      <xdr:row>2</xdr:row>
      <xdr:rowOff>111035</xdr:rowOff>
    </xdr:to>
    <xdr:pic>
      <xdr:nvPicPr>
        <xdr:cNvPr id="4" name="Imagen 3">
          <a:extLst>
            <a:ext uri="{FF2B5EF4-FFF2-40B4-BE49-F238E27FC236}">
              <a16:creationId xmlns:a16="http://schemas.microsoft.com/office/drawing/2014/main" id="{C96261C5-DAC5-4AF8-BEBB-BA075449637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107" y="0"/>
          <a:ext cx="598462" cy="73545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592747</xdr:colOff>
      <xdr:row>2</xdr:row>
      <xdr:rowOff>18995</xdr:rowOff>
    </xdr:to>
    <xdr:pic>
      <xdr:nvPicPr>
        <xdr:cNvPr id="6" name="Imagen 5">
          <a:extLst>
            <a:ext uri="{FF2B5EF4-FFF2-40B4-BE49-F238E27FC236}">
              <a16:creationId xmlns:a16="http://schemas.microsoft.com/office/drawing/2014/main" id="{9EB08F40-7379-4E03-8979-3A16DBEA1F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92747" cy="72783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66675</xdr:colOff>
      <xdr:row>0</xdr:row>
      <xdr:rowOff>9525</xdr:rowOff>
    </xdr:from>
    <xdr:to>
      <xdr:col>0</xdr:col>
      <xdr:colOff>663232</xdr:colOff>
      <xdr:row>4</xdr:row>
      <xdr:rowOff>17090</xdr:rowOff>
    </xdr:to>
    <xdr:pic>
      <xdr:nvPicPr>
        <xdr:cNvPr id="3" name="Imagen 2">
          <a:extLst>
            <a:ext uri="{FF2B5EF4-FFF2-40B4-BE49-F238E27FC236}">
              <a16:creationId xmlns:a16="http://schemas.microsoft.com/office/drawing/2014/main" id="{2D072041-7778-4400-A573-0A221DA733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9525"/>
          <a:ext cx="588937" cy="73527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611797</xdr:colOff>
      <xdr:row>2</xdr:row>
      <xdr:rowOff>154250</xdr:rowOff>
    </xdr:to>
    <xdr:pic>
      <xdr:nvPicPr>
        <xdr:cNvPr id="3" name="Imagen 2">
          <a:extLst>
            <a:ext uri="{FF2B5EF4-FFF2-40B4-BE49-F238E27FC236}">
              <a16:creationId xmlns:a16="http://schemas.microsoft.com/office/drawing/2014/main" id="{390A02AA-1E41-4AA2-8B07-BDC0B316EF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11797" cy="72575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0</xdr:col>
      <xdr:colOff>627037</xdr:colOff>
      <xdr:row>2</xdr:row>
      <xdr:rowOff>131390</xdr:rowOff>
    </xdr:to>
    <xdr:pic>
      <xdr:nvPicPr>
        <xdr:cNvPr id="2" name="Imagen 1">
          <a:extLst>
            <a:ext uri="{FF2B5EF4-FFF2-40B4-BE49-F238E27FC236}">
              <a16:creationId xmlns:a16="http://schemas.microsoft.com/office/drawing/2014/main" id="{72F5D760-125B-422F-9469-A3619ACCA2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0"/>
          <a:ext cx="611797" cy="72194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215265</xdr:colOff>
      <xdr:row>7</xdr:row>
      <xdr:rowOff>95250</xdr:rowOff>
    </xdr:from>
    <xdr:to>
      <xdr:col>2</xdr:col>
      <xdr:colOff>967740</xdr:colOff>
      <xdr:row>9</xdr:row>
      <xdr:rowOff>95250</xdr:rowOff>
    </xdr:to>
    <xdr:sp macro="" textlink="">
      <xdr:nvSpPr>
        <xdr:cNvPr id="4" name="CuadroTexto 3">
          <a:extLst>
            <a:ext uri="{FF2B5EF4-FFF2-40B4-BE49-F238E27FC236}">
              <a16:creationId xmlns:a16="http://schemas.microsoft.com/office/drawing/2014/main" id="{00000000-0008-0000-1600-000004000000}"/>
            </a:ext>
          </a:extLst>
        </xdr:cNvPr>
        <xdr:cNvSpPr txBox="1"/>
      </xdr:nvSpPr>
      <xdr:spPr>
        <a:xfrm>
          <a:off x="2973705" y="1474470"/>
          <a:ext cx="2085975" cy="3657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0</xdr:row>
      <xdr:rowOff>0</xdr:rowOff>
    </xdr:from>
    <xdr:to>
      <xdr:col>0</xdr:col>
      <xdr:colOff>606082</xdr:colOff>
      <xdr:row>3</xdr:row>
      <xdr:rowOff>97100</xdr:rowOff>
    </xdr:to>
    <xdr:pic>
      <xdr:nvPicPr>
        <xdr:cNvPr id="2" name="Imagen 1">
          <a:extLst>
            <a:ext uri="{FF2B5EF4-FFF2-40B4-BE49-F238E27FC236}">
              <a16:creationId xmlns:a16="http://schemas.microsoft.com/office/drawing/2014/main" id="{DF31E1A9-AABF-4C3F-AAC2-C49EFCA07B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718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133295</xdr:rowOff>
    </xdr:to>
    <xdr:pic>
      <xdr:nvPicPr>
        <xdr:cNvPr id="3" name="Imagen 2">
          <a:extLst>
            <a:ext uri="{FF2B5EF4-FFF2-40B4-BE49-F238E27FC236}">
              <a16:creationId xmlns:a16="http://schemas.microsoft.com/office/drawing/2014/main" id="{8F0B5E0D-B588-43C8-B83E-218A2A20CE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718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3</xdr:row>
      <xdr:rowOff>169490</xdr:rowOff>
    </xdr:to>
    <xdr:pic>
      <xdr:nvPicPr>
        <xdr:cNvPr id="3" name="Imagen 2">
          <a:extLst>
            <a:ext uri="{FF2B5EF4-FFF2-40B4-BE49-F238E27FC236}">
              <a16:creationId xmlns:a16="http://schemas.microsoft.com/office/drawing/2014/main" id="{B656683C-3274-46D3-BEE5-CCFF45FDBD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337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1091565</xdr:colOff>
      <xdr:row>8</xdr:row>
      <xdr:rowOff>179070</xdr:rowOff>
    </xdr:from>
    <xdr:to>
      <xdr:col>1</xdr:col>
      <xdr:colOff>295275</xdr:colOff>
      <xdr:row>10</xdr:row>
      <xdr:rowOff>179070</xdr:rowOff>
    </xdr:to>
    <xdr:sp macro="" textlink="">
      <xdr:nvSpPr>
        <xdr:cNvPr id="3" name="CuadroTexto 2">
          <a:extLst>
            <a:ext uri="{FF2B5EF4-FFF2-40B4-BE49-F238E27FC236}">
              <a16:creationId xmlns:a16="http://schemas.microsoft.com/office/drawing/2014/main" id="{FFF667B4-DC60-4C29-B0D3-E46DECBAF107}"/>
            </a:ext>
          </a:extLst>
        </xdr:cNvPr>
        <xdr:cNvSpPr txBox="1"/>
      </xdr:nvSpPr>
      <xdr:spPr>
        <a:xfrm>
          <a:off x="1091565" y="1626870"/>
          <a:ext cx="2651760" cy="361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104775</xdr:colOff>
      <xdr:row>0</xdr:row>
      <xdr:rowOff>66675</xdr:rowOff>
    </xdr:from>
    <xdr:to>
      <xdr:col>0</xdr:col>
      <xdr:colOff>707047</xdr:colOff>
      <xdr:row>3</xdr:row>
      <xdr:rowOff>97100</xdr:rowOff>
    </xdr:to>
    <xdr:pic>
      <xdr:nvPicPr>
        <xdr:cNvPr id="4" name="Imagen 3">
          <a:extLst>
            <a:ext uri="{FF2B5EF4-FFF2-40B4-BE49-F238E27FC236}">
              <a16:creationId xmlns:a16="http://schemas.microsoft.com/office/drawing/2014/main" id="{1A4B69DE-4802-46B1-801A-B1E34EC021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 y="66675"/>
          <a:ext cx="606082" cy="74099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137105</xdr:rowOff>
    </xdr:to>
    <xdr:pic>
      <xdr:nvPicPr>
        <xdr:cNvPr id="3" name="Imagen 2">
          <a:extLst>
            <a:ext uri="{FF2B5EF4-FFF2-40B4-BE49-F238E27FC236}">
              <a16:creationId xmlns:a16="http://schemas.microsoft.com/office/drawing/2014/main" id="{44FB6769-D71F-47FD-B0F9-44884C65F6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4099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57150</xdr:colOff>
      <xdr:row>0</xdr:row>
      <xdr:rowOff>19050</xdr:rowOff>
    </xdr:from>
    <xdr:to>
      <xdr:col>0</xdr:col>
      <xdr:colOff>663232</xdr:colOff>
      <xdr:row>3</xdr:row>
      <xdr:rowOff>97100</xdr:rowOff>
    </xdr:to>
    <xdr:pic>
      <xdr:nvPicPr>
        <xdr:cNvPr id="3" name="Imagen 2">
          <a:extLst>
            <a:ext uri="{FF2B5EF4-FFF2-40B4-BE49-F238E27FC236}">
              <a16:creationId xmlns:a16="http://schemas.microsoft.com/office/drawing/2014/main" id="{77C023FD-A573-4EBE-9481-F8799004E08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19050"/>
          <a:ext cx="606082" cy="7448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57150</xdr:colOff>
      <xdr:row>0</xdr:row>
      <xdr:rowOff>9525</xdr:rowOff>
    </xdr:from>
    <xdr:to>
      <xdr:col>0</xdr:col>
      <xdr:colOff>667042</xdr:colOff>
      <xdr:row>3</xdr:row>
      <xdr:rowOff>3755</xdr:rowOff>
    </xdr:to>
    <xdr:pic>
      <xdr:nvPicPr>
        <xdr:cNvPr id="4" name="Imagen 3">
          <a:extLst>
            <a:ext uri="{FF2B5EF4-FFF2-40B4-BE49-F238E27FC236}">
              <a16:creationId xmlns:a16="http://schemas.microsoft.com/office/drawing/2014/main" id="{B764ABFF-A8F2-4C0E-B447-7E6128D0876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9525"/>
          <a:ext cx="606082" cy="73718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11906</xdr:colOff>
      <xdr:row>0</xdr:row>
      <xdr:rowOff>0</xdr:rowOff>
    </xdr:from>
    <xdr:to>
      <xdr:col>0</xdr:col>
      <xdr:colOff>629418</xdr:colOff>
      <xdr:row>2</xdr:row>
      <xdr:rowOff>58524</xdr:rowOff>
    </xdr:to>
    <xdr:pic>
      <xdr:nvPicPr>
        <xdr:cNvPr id="4" name="Imagen 3">
          <a:extLst>
            <a:ext uri="{FF2B5EF4-FFF2-40B4-BE49-F238E27FC236}">
              <a16:creationId xmlns:a16="http://schemas.microsoft.com/office/drawing/2014/main" id="{49468368-6A5C-431F-9E61-EC477A30289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06" y="0"/>
          <a:ext cx="606082" cy="72956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134724</xdr:rowOff>
    </xdr:to>
    <xdr:pic>
      <xdr:nvPicPr>
        <xdr:cNvPr id="2" name="Imagen 1">
          <a:extLst>
            <a:ext uri="{FF2B5EF4-FFF2-40B4-BE49-F238E27FC236}">
              <a16:creationId xmlns:a16="http://schemas.microsoft.com/office/drawing/2014/main" id="{6B4E77D0-03D9-4C7C-988A-7AE2E79353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098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11432</xdr:colOff>
      <xdr:row>8</xdr:row>
      <xdr:rowOff>95250</xdr:rowOff>
    </xdr:from>
    <xdr:to>
      <xdr:col>5</xdr:col>
      <xdr:colOff>647701</xdr:colOff>
      <xdr:row>12</xdr:row>
      <xdr:rowOff>20956</xdr:rowOff>
    </xdr:to>
    <xdr:sp macro="" textlink="">
      <xdr:nvSpPr>
        <xdr:cNvPr id="3" name="CuadroTexto 2">
          <a:extLst>
            <a:ext uri="{FF2B5EF4-FFF2-40B4-BE49-F238E27FC236}">
              <a16:creationId xmlns:a16="http://schemas.microsoft.com/office/drawing/2014/main" id="{00000000-0008-0000-1D00-000003000000}"/>
            </a:ext>
          </a:extLst>
        </xdr:cNvPr>
        <xdr:cNvSpPr txBox="1"/>
      </xdr:nvSpPr>
      <xdr:spPr>
        <a:xfrm>
          <a:off x="11432" y="1762125"/>
          <a:ext cx="7465694" cy="6496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No</a:t>
          </a:r>
          <a:r>
            <a:rPr lang="es-PY" sz="1100" baseline="0"/>
            <a:t> aplica.</a:t>
          </a:r>
          <a:endParaRPr lang="es-PY" sz="1100"/>
        </a:p>
      </xdr:txBody>
    </xdr:sp>
    <xdr:clientData/>
  </xdr:twoCellAnchor>
  <xdr:twoCellAnchor>
    <xdr:from>
      <xdr:col>0</xdr:col>
      <xdr:colOff>0</xdr:colOff>
      <xdr:row>16</xdr:row>
      <xdr:rowOff>38099</xdr:rowOff>
    </xdr:from>
    <xdr:to>
      <xdr:col>5</xdr:col>
      <xdr:colOff>624840</xdr:colOff>
      <xdr:row>22</xdr:row>
      <xdr:rowOff>47625</xdr:rowOff>
    </xdr:to>
    <xdr:sp macro="" textlink="">
      <xdr:nvSpPr>
        <xdr:cNvPr id="4" name="CuadroTexto 3">
          <a:extLst>
            <a:ext uri="{FF2B5EF4-FFF2-40B4-BE49-F238E27FC236}">
              <a16:creationId xmlns:a16="http://schemas.microsoft.com/office/drawing/2014/main" id="{00000000-0008-0000-1D00-000004000000}"/>
            </a:ext>
          </a:extLst>
        </xdr:cNvPr>
        <xdr:cNvSpPr txBox="1"/>
      </xdr:nvSpPr>
      <xdr:spPr>
        <a:xfrm>
          <a:off x="0" y="3067049"/>
          <a:ext cx="6577965" cy="10953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Zuba S.A. no ha alcanzado el valor máximo de la Reserva legal de acuerdo a lo previsto en la Ley N° 1.034/83 , motivo por el cual el saldo varia en los ejercicios comparados.</a:t>
          </a:r>
        </a:p>
        <a:p>
          <a:endParaRPr lang="es-PY" sz="1100"/>
        </a:p>
      </xdr:txBody>
    </xdr:sp>
    <xdr:clientData/>
  </xdr:twoCellAnchor>
  <xdr:twoCellAnchor>
    <xdr:from>
      <xdr:col>0</xdr:col>
      <xdr:colOff>49530</xdr:colOff>
      <xdr:row>24</xdr:row>
      <xdr:rowOff>26670</xdr:rowOff>
    </xdr:from>
    <xdr:to>
      <xdr:col>5</xdr:col>
      <xdr:colOff>723900</xdr:colOff>
      <xdr:row>26</xdr:row>
      <xdr:rowOff>167640</xdr:rowOff>
    </xdr:to>
    <xdr:sp macro="" textlink="">
      <xdr:nvSpPr>
        <xdr:cNvPr id="5" name="CuadroTexto 4">
          <a:extLst>
            <a:ext uri="{FF2B5EF4-FFF2-40B4-BE49-F238E27FC236}">
              <a16:creationId xmlns:a16="http://schemas.microsoft.com/office/drawing/2014/main" id="{00000000-0008-0000-1D00-000005000000}"/>
            </a:ext>
          </a:extLst>
        </xdr:cNvPr>
        <xdr:cNvSpPr txBox="1"/>
      </xdr:nvSpPr>
      <xdr:spPr>
        <a:xfrm>
          <a:off x="49530" y="3893820"/>
          <a:ext cx="7503795" cy="5029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No</a:t>
          </a:r>
          <a:r>
            <a:rPr lang="es-PY" sz="1100" baseline="0"/>
            <a:t> aplica</a:t>
          </a:r>
          <a:endParaRPr lang="es-PY" sz="1100"/>
        </a:p>
      </xdr:txBody>
    </xdr:sp>
    <xdr:clientData/>
  </xdr:twoCellAnchor>
  <xdr:twoCellAnchor>
    <xdr:from>
      <xdr:col>0</xdr:col>
      <xdr:colOff>49531</xdr:colOff>
      <xdr:row>30</xdr:row>
      <xdr:rowOff>121920</xdr:rowOff>
    </xdr:from>
    <xdr:to>
      <xdr:col>5</xdr:col>
      <xdr:colOff>752476</xdr:colOff>
      <xdr:row>34</xdr:row>
      <xdr:rowOff>38100</xdr:rowOff>
    </xdr:to>
    <xdr:sp macro="" textlink="">
      <xdr:nvSpPr>
        <xdr:cNvPr id="6" name="CuadroTexto 5">
          <a:extLst>
            <a:ext uri="{FF2B5EF4-FFF2-40B4-BE49-F238E27FC236}">
              <a16:creationId xmlns:a16="http://schemas.microsoft.com/office/drawing/2014/main" id="{00000000-0008-0000-1D00-000006000000}"/>
            </a:ext>
          </a:extLst>
        </xdr:cNvPr>
        <xdr:cNvSpPr txBox="1"/>
      </xdr:nvSpPr>
      <xdr:spPr>
        <a:xfrm>
          <a:off x="49531" y="5326380"/>
          <a:ext cx="7538085" cy="647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La</a:t>
          </a:r>
          <a:r>
            <a:rPr lang="es-PY" sz="1100" baseline="0"/>
            <a:t> reserva facultativa fue creada mediante la decision de los accionistas en la asamblea de fecha 08/04/2024 por Gs. 7.333.810.028. En fecha 08/07/2024 por Asamblea Ordinaria se decidio la distribucion de Gs. 4.910.109.782</a:t>
          </a:r>
          <a:endParaRPr lang="es-PY" sz="1100"/>
        </a:p>
      </xdr:txBody>
    </xdr:sp>
    <xdr:clientData/>
  </xdr:twoCellAnchor>
  <xdr:twoCellAnchor editAs="oneCell">
    <xdr:from>
      <xdr:col>0</xdr:col>
      <xdr:colOff>0</xdr:colOff>
      <xdr:row>0</xdr:row>
      <xdr:rowOff>0</xdr:rowOff>
    </xdr:from>
    <xdr:to>
      <xdr:col>0</xdr:col>
      <xdr:colOff>606082</xdr:colOff>
      <xdr:row>2</xdr:row>
      <xdr:rowOff>149964</xdr:rowOff>
    </xdr:to>
    <xdr:pic>
      <xdr:nvPicPr>
        <xdr:cNvPr id="2" name="Imagen 1">
          <a:extLst>
            <a:ext uri="{FF2B5EF4-FFF2-40B4-BE49-F238E27FC236}">
              <a16:creationId xmlns:a16="http://schemas.microsoft.com/office/drawing/2014/main" id="{9A782258-AFBD-48D4-AFA4-E06F390033F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4799"/>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117156</xdr:rowOff>
    </xdr:to>
    <xdr:pic>
      <xdr:nvPicPr>
        <xdr:cNvPr id="4" name="Imagen 3">
          <a:extLst>
            <a:ext uri="{FF2B5EF4-FFF2-40B4-BE49-F238E27FC236}">
              <a16:creationId xmlns:a16="http://schemas.microsoft.com/office/drawing/2014/main" id="{2F4155A8-7FEF-47F8-8B6F-EEF1689D2D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098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111864</xdr:rowOff>
    </xdr:to>
    <xdr:pic>
      <xdr:nvPicPr>
        <xdr:cNvPr id="3" name="Imagen 2">
          <a:extLst>
            <a:ext uri="{FF2B5EF4-FFF2-40B4-BE49-F238E27FC236}">
              <a16:creationId xmlns:a16="http://schemas.microsoft.com/office/drawing/2014/main" id="{ECE09C31-5D60-4DA7-8C4D-046C85965E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098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702945</xdr:colOff>
      <xdr:row>10</xdr:row>
      <xdr:rowOff>1905</xdr:rowOff>
    </xdr:from>
    <xdr:to>
      <xdr:col>1</xdr:col>
      <xdr:colOff>1059180</xdr:colOff>
      <xdr:row>11</xdr:row>
      <xdr:rowOff>34290</xdr:rowOff>
    </xdr:to>
    <xdr:sp macro="" textlink="">
      <xdr:nvSpPr>
        <xdr:cNvPr id="2" name="CuadroTexto 1">
          <a:extLst>
            <a:ext uri="{FF2B5EF4-FFF2-40B4-BE49-F238E27FC236}">
              <a16:creationId xmlns:a16="http://schemas.microsoft.com/office/drawing/2014/main" id="{00000000-0008-0000-2000-000002000000}"/>
            </a:ext>
          </a:extLst>
        </xdr:cNvPr>
        <xdr:cNvSpPr txBox="1"/>
      </xdr:nvSpPr>
      <xdr:spPr>
        <a:xfrm>
          <a:off x="702945" y="1859280"/>
          <a:ext cx="3175635" cy="2133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9525</xdr:colOff>
      <xdr:row>0</xdr:row>
      <xdr:rowOff>0</xdr:rowOff>
    </xdr:from>
    <xdr:to>
      <xdr:col>0</xdr:col>
      <xdr:colOff>621322</xdr:colOff>
      <xdr:row>3</xdr:row>
      <xdr:rowOff>154250</xdr:rowOff>
    </xdr:to>
    <xdr:pic>
      <xdr:nvPicPr>
        <xdr:cNvPr id="4" name="Imagen 3">
          <a:extLst>
            <a:ext uri="{FF2B5EF4-FFF2-40B4-BE49-F238E27FC236}">
              <a16:creationId xmlns:a16="http://schemas.microsoft.com/office/drawing/2014/main" id="{00D2CB19-3D14-4F43-B0D7-B81640D986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 y="0"/>
          <a:ext cx="606082" cy="74480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33617</xdr:colOff>
      <xdr:row>0</xdr:row>
      <xdr:rowOff>0</xdr:rowOff>
    </xdr:from>
    <xdr:to>
      <xdr:col>0</xdr:col>
      <xdr:colOff>632079</xdr:colOff>
      <xdr:row>3</xdr:row>
      <xdr:rowOff>152569</xdr:rowOff>
    </xdr:to>
    <xdr:pic>
      <xdr:nvPicPr>
        <xdr:cNvPr id="3" name="Imagen 2">
          <a:extLst>
            <a:ext uri="{FF2B5EF4-FFF2-40B4-BE49-F238E27FC236}">
              <a16:creationId xmlns:a16="http://schemas.microsoft.com/office/drawing/2014/main" id="{FAC26251-F0F1-40B2-BC3E-78DDDDCE2D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617" y="0"/>
          <a:ext cx="606082" cy="74289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592747</xdr:colOff>
      <xdr:row>3</xdr:row>
      <xdr:rowOff>93290</xdr:rowOff>
    </xdr:to>
    <xdr:pic>
      <xdr:nvPicPr>
        <xdr:cNvPr id="3" name="Imagen 2">
          <a:extLst>
            <a:ext uri="{FF2B5EF4-FFF2-40B4-BE49-F238E27FC236}">
              <a16:creationId xmlns:a16="http://schemas.microsoft.com/office/drawing/2014/main" id="{854B35E2-F0E9-40B8-8ADE-3A8BA098EE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98462" cy="73527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97155</xdr:colOff>
      <xdr:row>0</xdr:row>
      <xdr:rowOff>0</xdr:rowOff>
    </xdr:from>
    <xdr:to>
      <xdr:col>0</xdr:col>
      <xdr:colOff>665137</xdr:colOff>
      <xdr:row>2</xdr:row>
      <xdr:rowOff>133771</xdr:rowOff>
    </xdr:to>
    <xdr:pic>
      <xdr:nvPicPr>
        <xdr:cNvPr id="3" name="Imagen 2">
          <a:extLst>
            <a:ext uri="{FF2B5EF4-FFF2-40B4-BE49-F238E27FC236}">
              <a16:creationId xmlns:a16="http://schemas.microsoft.com/office/drawing/2014/main" id="{8951966A-46BF-4DAF-9E6C-316EFE603C8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7155" y="0"/>
          <a:ext cx="581317" cy="749086"/>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2</xdr:row>
      <xdr:rowOff>171871</xdr:rowOff>
    </xdr:to>
    <xdr:pic>
      <xdr:nvPicPr>
        <xdr:cNvPr id="3" name="Imagen 2">
          <a:extLst>
            <a:ext uri="{FF2B5EF4-FFF2-40B4-BE49-F238E27FC236}">
              <a16:creationId xmlns:a16="http://schemas.microsoft.com/office/drawing/2014/main" id="{23D46507-65A7-4023-AA65-A1712C7E2E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45276"/>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3</xdr:row>
      <xdr:rowOff>116626</xdr:rowOff>
    </xdr:to>
    <xdr:pic>
      <xdr:nvPicPr>
        <xdr:cNvPr id="3" name="Imagen 2">
          <a:extLst>
            <a:ext uri="{FF2B5EF4-FFF2-40B4-BE49-F238E27FC236}">
              <a16:creationId xmlns:a16="http://schemas.microsoft.com/office/drawing/2014/main" id="{7C2C0154-4451-48D1-936D-F456D97294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49086"/>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2</xdr:row>
      <xdr:rowOff>171871</xdr:rowOff>
    </xdr:to>
    <xdr:pic>
      <xdr:nvPicPr>
        <xdr:cNvPr id="5" name="Imagen 4">
          <a:extLst>
            <a:ext uri="{FF2B5EF4-FFF2-40B4-BE49-F238E27FC236}">
              <a16:creationId xmlns:a16="http://schemas.microsoft.com/office/drawing/2014/main" id="{6E977B70-1E62-41A5-B327-FDBAA999D2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49086"/>
        </a:xfrm>
        <a:prstGeom prst="rect">
          <a:avLst/>
        </a:prstGeom>
      </xdr:spPr>
    </xdr:pic>
    <xdr:clientData/>
  </xdr:twoCellAnchor>
  <xdr:twoCellAnchor editAs="oneCell">
    <xdr:from>
      <xdr:col>0</xdr:col>
      <xdr:colOff>0</xdr:colOff>
      <xdr:row>0</xdr:row>
      <xdr:rowOff>0</xdr:rowOff>
    </xdr:from>
    <xdr:to>
      <xdr:col>0</xdr:col>
      <xdr:colOff>571792</xdr:colOff>
      <xdr:row>2</xdr:row>
      <xdr:rowOff>171871</xdr:rowOff>
    </xdr:to>
    <xdr:pic>
      <xdr:nvPicPr>
        <xdr:cNvPr id="6" name="Imagen 5">
          <a:extLst>
            <a:ext uri="{FF2B5EF4-FFF2-40B4-BE49-F238E27FC236}">
              <a16:creationId xmlns:a16="http://schemas.microsoft.com/office/drawing/2014/main" id="{C673A8BB-F312-42B8-A2B2-E4E62A25EE8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49086"/>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245746</xdr:colOff>
      <xdr:row>9</xdr:row>
      <xdr:rowOff>17145</xdr:rowOff>
    </xdr:from>
    <xdr:to>
      <xdr:col>1</xdr:col>
      <xdr:colOff>104776</xdr:colOff>
      <xdr:row>11</xdr:row>
      <xdr:rowOff>78105</xdr:rowOff>
    </xdr:to>
    <xdr:sp macro="" textlink="">
      <xdr:nvSpPr>
        <xdr:cNvPr id="2" name="CuadroTexto 1">
          <a:extLst>
            <a:ext uri="{FF2B5EF4-FFF2-40B4-BE49-F238E27FC236}">
              <a16:creationId xmlns:a16="http://schemas.microsoft.com/office/drawing/2014/main" id="{00000000-0008-0000-2800-000002000000}"/>
            </a:ext>
          </a:extLst>
        </xdr:cNvPr>
        <xdr:cNvSpPr txBox="1"/>
      </xdr:nvSpPr>
      <xdr:spPr>
        <a:xfrm>
          <a:off x="245746" y="1845945"/>
          <a:ext cx="2468880" cy="4324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0</xdr:row>
      <xdr:rowOff>0</xdr:rowOff>
    </xdr:from>
    <xdr:to>
      <xdr:col>0</xdr:col>
      <xdr:colOff>571792</xdr:colOff>
      <xdr:row>3</xdr:row>
      <xdr:rowOff>19471</xdr:rowOff>
    </xdr:to>
    <xdr:pic>
      <xdr:nvPicPr>
        <xdr:cNvPr id="4" name="Imagen 3">
          <a:extLst>
            <a:ext uri="{FF2B5EF4-FFF2-40B4-BE49-F238E27FC236}">
              <a16:creationId xmlns:a16="http://schemas.microsoft.com/office/drawing/2014/main" id="{16981696-93EA-4BD5-8C71-1B985F9B69D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49086"/>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2</xdr:row>
      <xdr:rowOff>171871</xdr:rowOff>
    </xdr:to>
    <xdr:pic>
      <xdr:nvPicPr>
        <xdr:cNvPr id="4" name="Imagen 3">
          <a:extLst>
            <a:ext uri="{FF2B5EF4-FFF2-40B4-BE49-F238E27FC236}">
              <a16:creationId xmlns:a16="http://schemas.microsoft.com/office/drawing/2014/main" id="{8636425C-1628-42B3-82D4-DE4E94DB18F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58611"/>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2</xdr:row>
      <xdr:rowOff>173776</xdr:rowOff>
    </xdr:to>
    <xdr:pic>
      <xdr:nvPicPr>
        <xdr:cNvPr id="4" name="Imagen 3">
          <a:extLst>
            <a:ext uri="{FF2B5EF4-FFF2-40B4-BE49-F238E27FC236}">
              <a16:creationId xmlns:a16="http://schemas.microsoft.com/office/drawing/2014/main" id="{CD49D666-DB95-4984-AB57-B1FEFF94115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52896"/>
        </a:xfrm>
        <a:prstGeom prst="rect">
          <a:avLst/>
        </a:prstGeom>
      </xdr:spPr>
    </xdr:pic>
    <xdr:clientData/>
  </xdr:twoCellAnchor>
  <xdr:twoCellAnchor>
    <xdr:from>
      <xdr:col>0</xdr:col>
      <xdr:colOff>581025</xdr:colOff>
      <xdr:row>9</xdr:row>
      <xdr:rowOff>9525</xdr:rowOff>
    </xdr:from>
    <xdr:to>
      <xdr:col>1</xdr:col>
      <xdr:colOff>320040</xdr:colOff>
      <xdr:row>11</xdr:row>
      <xdr:rowOff>59055</xdr:rowOff>
    </xdr:to>
    <xdr:sp macro="" textlink="">
      <xdr:nvSpPr>
        <xdr:cNvPr id="5" name="CuadroTexto 4">
          <a:extLst>
            <a:ext uri="{FF2B5EF4-FFF2-40B4-BE49-F238E27FC236}">
              <a16:creationId xmlns:a16="http://schemas.microsoft.com/office/drawing/2014/main" id="{E68CAF28-2093-4DAD-BC3D-D20F6092CFEC}"/>
            </a:ext>
          </a:extLst>
        </xdr:cNvPr>
        <xdr:cNvSpPr txBox="1"/>
      </xdr:nvSpPr>
      <xdr:spPr>
        <a:xfrm>
          <a:off x="581025" y="1857375"/>
          <a:ext cx="2463165" cy="430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1569720</xdr:colOff>
      <xdr:row>9</xdr:row>
      <xdr:rowOff>38100</xdr:rowOff>
    </xdr:from>
    <xdr:to>
      <xdr:col>0</xdr:col>
      <xdr:colOff>3943350</xdr:colOff>
      <xdr:row>11</xdr:row>
      <xdr:rowOff>38100</xdr:rowOff>
    </xdr:to>
    <xdr:sp macro="" textlink="">
      <xdr:nvSpPr>
        <xdr:cNvPr id="2" name="CuadroTexto 1">
          <a:extLst>
            <a:ext uri="{FF2B5EF4-FFF2-40B4-BE49-F238E27FC236}">
              <a16:creationId xmlns:a16="http://schemas.microsoft.com/office/drawing/2014/main" id="{00000000-0008-0000-2B00-000002000000}"/>
            </a:ext>
          </a:extLst>
        </xdr:cNvPr>
        <xdr:cNvSpPr txBox="1"/>
      </xdr:nvSpPr>
      <xdr:spPr>
        <a:xfrm>
          <a:off x="1569720" y="1847850"/>
          <a:ext cx="2373630" cy="371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0</xdr:row>
      <xdr:rowOff>0</xdr:rowOff>
    </xdr:from>
    <xdr:to>
      <xdr:col>0</xdr:col>
      <xdr:colOff>571792</xdr:colOff>
      <xdr:row>3</xdr:row>
      <xdr:rowOff>27091</xdr:rowOff>
    </xdr:to>
    <xdr:pic>
      <xdr:nvPicPr>
        <xdr:cNvPr id="4" name="Imagen 3">
          <a:extLst>
            <a:ext uri="{FF2B5EF4-FFF2-40B4-BE49-F238E27FC236}">
              <a16:creationId xmlns:a16="http://schemas.microsoft.com/office/drawing/2014/main" id="{BBF00A12-86A4-415D-AE5E-C5601322980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54801"/>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2</xdr:row>
      <xdr:rowOff>129961</xdr:rowOff>
    </xdr:to>
    <xdr:pic>
      <xdr:nvPicPr>
        <xdr:cNvPr id="3" name="Imagen 2">
          <a:extLst>
            <a:ext uri="{FF2B5EF4-FFF2-40B4-BE49-F238E27FC236}">
              <a16:creationId xmlns:a16="http://schemas.microsoft.com/office/drawing/2014/main" id="{EC89C052-0136-41F2-82B6-3B57C1DC57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50991"/>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xdr:from>
      <xdr:col>1</xdr:col>
      <xdr:colOff>882015</xdr:colOff>
      <xdr:row>17</xdr:row>
      <xdr:rowOff>165735</xdr:rowOff>
    </xdr:from>
    <xdr:to>
      <xdr:col>3</xdr:col>
      <xdr:colOff>643890</xdr:colOff>
      <xdr:row>19</xdr:row>
      <xdr:rowOff>165735</xdr:rowOff>
    </xdr:to>
    <xdr:sp macro="" textlink="">
      <xdr:nvSpPr>
        <xdr:cNvPr id="2" name="CuadroTexto 1">
          <a:extLst>
            <a:ext uri="{FF2B5EF4-FFF2-40B4-BE49-F238E27FC236}">
              <a16:creationId xmlns:a16="http://schemas.microsoft.com/office/drawing/2014/main" id="{00000000-0008-0000-2D00-000002000000}"/>
            </a:ext>
          </a:extLst>
        </xdr:cNvPr>
        <xdr:cNvSpPr txBox="1"/>
      </xdr:nvSpPr>
      <xdr:spPr>
        <a:xfrm>
          <a:off x="2558415" y="4600575"/>
          <a:ext cx="3114675" cy="3733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xdr:from>
      <xdr:col>1</xdr:col>
      <xdr:colOff>733425</xdr:colOff>
      <xdr:row>24</xdr:row>
      <xdr:rowOff>142875</xdr:rowOff>
    </xdr:from>
    <xdr:to>
      <xdr:col>3</xdr:col>
      <xdr:colOff>495300</xdr:colOff>
      <xdr:row>26</xdr:row>
      <xdr:rowOff>142875</xdr:rowOff>
    </xdr:to>
    <xdr:sp macro="" textlink="">
      <xdr:nvSpPr>
        <xdr:cNvPr id="3" name="CuadroTexto 2">
          <a:extLst>
            <a:ext uri="{FF2B5EF4-FFF2-40B4-BE49-F238E27FC236}">
              <a16:creationId xmlns:a16="http://schemas.microsoft.com/office/drawing/2014/main" id="{00000000-0008-0000-2D00-000003000000}"/>
            </a:ext>
          </a:extLst>
        </xdr:cNvPr>
        <xdr:cNvSpPr txBox="1"/>
      </xdr:nvSpPr>
      <xdr:spPr>
        <a:xfrm>
          <a:off x="2362200" y="3419475"/>
          <a:ext cx="3019425" cy="381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xdr:from>
      <xdr:col>1</xdr:col>
      <xdr:colOff>973455</xdr:colOff>
      <xdr:row>10</xdr:row>
      <xdr:rowOff>167640</xdr:rowOff>
    </xdr:from>
    <xdr:to>
      <xdr:col>3</xdr:col>
      <xdr:colOff>735330</xdr:colOff>
      <xdr:row>12</xdr:row>
      <xdr:rowOff>180975</xdr:rowOff>
    </xdr:to>
    <xdr:sp macro="" textlink="">
      <xdr:nvSpPr>
        <xdr:cNvPr id="5" name="CuadroTexto 4">
          <a:extLst>
            <a:ext uri="{FF2B5EF4-FFF2-40B4-BE49-F238E27FC236}">
              <a16:creationId xmlns:a16="http://schemas.microsoft.com/office/drawing/2014/main" id="{00000000-0008-0000-2D00-000005000000}"/>
            </a:ext>
          </a:extLst>
        </xdr:cNvPr>
        <xdr:cNvSpPr txBox="1"/>
      </xdr:nvSpPr>
      <xdr:spPr>
        <a:xfrm>
          <a:off x="2649855" y="2004060"/>
          <a:ext cx="3114675" cy="3867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0</xdr:row>
      <xdr:rowOff>0</xdr:rowOff>
    </xdr:from>
    <xdr:to>
      <xdr:col>0</xdr:col>
      <xdr:colOff>588937</xdr:colOff>
      <xdr:row>3</xdr:row>
      <xdr:rowOff>131390</xdr:rowOff>
    </xdr:to>
    <xdr:pic>
      <xdr:nvPicPr>
        <xdr:cNvPr id="7" name="Imagen 6">
          <a:extLst>
            <a:ext uri="{FF2B5EF4-FFF2-40B4-BE49-F238E27FC236}">
              <a16:creationId xmlns:a16="http://schemas.microsoft.com/office/drawing/2014/main" id="{F52D6542-93A8-483D-8E5E-9B3B6E35EE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4177" cy="737180"/>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602272</xdr:colOff>
      <xdr:row>2</xdr:row>
      <xdr:rowOff>156155</xdr:rowOff>
    </xdr:to>
    <xdr:pic>
      <xdr:nvPicPr>
        <xdr:cNvPr id="3" name="Imagen 2">
          <a:extLst>
            <a:ext uri="{FF2B5EF4-FFF2-40B4-BE49-F238E27FC236}">
              <a16:creationId xmlns:a16="http://schemas.microsoft.com/office/drawing/2014/main" id="{D0D094BD-69E2-43F5-82A6-3695C64955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4177" cy="737180"/>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588937</xdr:colOff>
      <xdr:row>3</xdr:row>
      <xdr:rowOff>17090</xdr:rowOff>
    </xdr:to>
    <xdr:pic>
      <xdr:nvPicPr>
        <xdr:cNvPr id="2" name="Imagen 1">
          <a:extLst>
            <a:ext uri="{FF2B5EF4-FFF2-40B4-BE49-F238E27FC236}">
              <a16:creationId xmlns:a16="http://schemas.microsoft.com/office/drawing/2014/main" id="{145D9264-5BB1-4DB7-B983-B78206329B6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0367" cy="737180"/>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116205</xdr:colOff>
      <xdr:row>0</xdr:row>
      <xdr:rowOff>0</xdr:rowOff>
    </xdr:from>
    <xdr:to>
      <xdr:col>0</xdr:col>
      <xdr:colOff>707047</xdr:colOff>
      <xdr:row>4</xdr:row>
      <xdr:rowOff>17090</xdr:rowOff>
    </xdr:to>
    <xdr:pic>
      <xdr:nvPicPr>
        <xdr:cNvPr id="3" name="Imagen 2">
          <a:extLst>
            <a:ext uri="{FF2B5EF4-FFF2-40B4-BE49-F238E27FC236}">
              <a16:creationId xmlns:a16="http://schemas.microsoft.com/office/drawing/2014/main" id="{77018549-24B6-468C-97A5-6860E3F505B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6205" y="0"/>
          <a:ext cx="596557" cy="740990"/>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590842</xdr:colOff>
      <xdr:row>4</xdr:row>
      <xdr:rowOff>17090</xdr:rowOff>
    </xdr:to>
    <xdr:pic>
      <xdr:nvPicPr>
        <xdr:cNvPr id="5" name="Imagen 4">
          <a:extLst>
            <a:ext uri="{FF2B5EF4-FFF2-40B4-BE49-F238E27FC236}">
              <a16:creationId xmlns:a16="http://schemas.microsoft.com/office/drawing/2014/main" id="{35A8F5FD-C558-46CB-A781-122C64C6B0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90842" cy="740990"/>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
    <tabColor rgb="FF0070C0"/>
    <pageSetUpPr fitToPage="1"/>
  </sheetPr>
  <dimension ref="A1:T65"/>
  <sheetViews>
    <sheetView showGridLines="0" topLeftCell="A56" zoomScaleNormal="100" workbookViewId="0">
      <selection activeCell="A79" sqref="A79"/>
    </sheetView>
  </sheetViews>
  <sheetFormatPr baseColWidth="10" defaultColWidth="11.44140625" defaultRowHeight="14.4" x14ac:dyDescent="0.3"/>
  <cols>
    <col min="1" max="1" width="29.5546875" customWidth="1"/>
    <col min="2" max="2" width="21" customWidth="1"/>
    <col min="3" max="3" width="61.5546875" bestFit="1" customWidth="1"/>
    <col min="4" max="4" width="14.88671875" style="229" customWidth="1"/>
    <col min="5" max="5" width="28" customWidth="1"/>
    <col min="6" max="6" width="6.6640625" bestFit="1" customWidth="1"/>
  </cols>
  <sheetData>
    <row r="1" spans="1:20" x14ac:dyDescent="0.3">
      <c r="B1" s="319" t="s">
        <v>675</v>
      </c>
      <c r="C1" s="320" t="s">
        <v>800</v>
      </c>
      <c r="D1"/>
    </row>
    <row r="2" spans="1:20" x14ac:dyDescent="0.3">
      <c r="S2">
        <v>1</v>
      </c>
      <c r="T2" t="s">
        <v>300</v>
      </c>
    </row>
    <row r="3" spans="1:20" x14ac:dyDescent="0.3">
      <c r="S3">
        <v>2</v>
      </c>
      <c r="T3" t="s">
        <v>301</v>
      </c>
    </row>
    <row r="4" spans="1:20" x14ac:dyDescent="0.3">
      <c r="S4">
        <v>3</v>
      </c>
      <c r="T4" t="s">
        <v>302</v>
      </c>
    </row>
    <row r="5" spans="1:20" x14ac:dyDescent="0.3">
      <c r="S5">
        <v>4</v>
      </c>
      <c r="T5" t="s">
        <v>303</v>
      </c>
    </row>
    <row r="6" spans="1:20" x14ac:dyDescent="0.3">
      <c r="A6" s="321" t="s">
        <v>726</v>
      </c>
      <c r="B6" s="322">
        <v>45657</v>
      </c>
      <c r="C6" s="323"/>
      <c r="S6">
        <v>5</v>
      </c>
      <c r="T6" t="s">
        <v>304</v>
      </c>
    </row>
    <row r="7" spans="1:20" ht="12.75" customHeight="1" x14ac:dyDescent="0.3">
      <c r="A7" s="321" t="s">
        <v>727</v>
      </c>
      <c r="B7" s="724" t="s">
        <v>1124</v>
      </c>
      <c r="C7" s="724"/>
      <c r="S7">
        <v>6</v>
      </c>
      <c r="T7" t="s">
        <v>305</v>
      </c>
    </row>
    <row r="8" spans="1:20" x14ac:dyDescent="0.3">
      <c r="A8" s="321" t="s">
        <v>728</v>
      </c>
      <c r="B8" s="724" t="s">
        <v>1124</v>
      </c>
      <c r="C8" s="724"/>
      <c r="S8">
        <v>7</v>
      </c>
      <c r="T8" t="s">
        <v>306</v>
      </c>
    </row>
    <row r="9" spans="1:20" ht="26.4" customHeight="1" x14ac:dyDescent="0.3">
      <c r="B9" s="207"/>
      <c r="C9" s="324" t="s">
        <v>14</v>
      </c>
      <c r="D9" s="325" t="s">
        <v>255</v>
      </c>
      <c r="S9">
        <v>8</v>
      </c>
      <c r="T9" t="s">
        <v>307</v>
      </c>
    </row>
    <row r="10" spans="1:20" ht="26.4" customHeight="1" x14ac:dyDescent="0.3">
      <c r="B10" s="326" t="s">
        <v>286</v>
      </c>
      <c r="C10" s="327"/>
      <c r="D10" s="328"/>
      <c r="S10">
        <v>9</v>
      </c>
      <c r="T10" t="s">
        <v>308</v>
      </c>
    </row>
    <row r="11" spans="1:20" x14ac:dyDescent="0.3">
      <c r="A11" s="229"/>
      <c r="B11" s="208"/>
      <c r="C11" t="s">
        <v>229</v>
      </c>
      <c r="D11" s="315" t="s">
        <v>15</v>
      </c>
      <c r="S11">
        <v>10</v>
      </c>
      <c r="T11" t="s">
        <v>309</v>
      </c>
    </row>
    <row r="12" spans="1:20" x14ac:dyDescent="0.3">
      <c r="A12" s="229"/>
      <c r="B12" s="208"/>
      <c r="C12" t="s">
        <v>31</v>
      </c>
      <c r="D12" s="316" t="s">
        <v>16</v>
      </c>
      <c r="S12">
        <v>11</v>
      </c>
      <c r="T12" t="s">
        <v>310</v>
      </c>
    </row>
    <row r="13" spans="1:20" x14ac:dyDescent="0.3">
      <c r="A13" s="229"/>
      <c r="B13" s="326" t="s">
        <v>183</v>
      </c>
      <c r="D13" s="315" t="s">
        <v>103</v>
      </c>
      <c r="S13">
        <v>12</v>
      </c>
      <c r="T13" t="s">
        <v>311</v>
      </c>
    </row>
    <row r="14" spans="1:20" x14ac:dyDescent="0.3">
      <c r="A14" s="229"/>
      <c r="B14" s="208"/>
      <c r="C14" t="s">
        <v>140</v>
      </c>
      <c r="D14" s="316" t="s">
        <v>17</v>
      </c>
    </row>
    <row r="15" spans="1:20" x14ac:dyDescent="0.3">
      <c r="A15" s="229"/>
      <c r="B15" s="208"/>
      <c r="C15" t="s">
        <v>91</v>
      </c>
      <c r="D15" s="316" t="s">
        <v>18</v>
      </c>
      <c r="E15" t="s">
        <v>36</v>
      </c>
    </row>
    <row r="16" spans="1:20" x14ac:dyDescent="0.3">
      <c r="A16" s="229"/>
      <c r="B16" s="208"/>
      <c r="C16" t="s">
        <v>141</v>
      </c>
      <c r="D16" s="316" t="s">
        <v>19</v>
      </c>
    </row>
    <row r="17" spans="1:4" x14ac:dyDescent="0.3">
      <c r="A17" s="229"/>
      <c r="B17" s="208"/>
      <c r="C17" t="s">
        <v>32</v>
      </c>
      <c r="D17" s="316" t="s">
        <v>20</v>
      </c>
    </row>
    <row r="18" spans="1:4" x14ac:dyDescent="0.3">
      <c r="A18" s="229"/>
      <c r="B18" s="208"/>
      <c r="C18" t="s">
        <v>141</v>
      </c>
      <c r="D18" s="316" t="s">
        <v>19</v>
      </c>
    </row>
    <row r="19" spans="1:4" x14ac:dyDescent="0.3">
      <c r="A19" s="229"/>
      <c r="B19" s="208"/>
      <c r="C19" t="s">
        <v>142</v>
      </c>
      <c r="D19" s="316" t="s">
        <v>21</v>
      </c>
    </row>
    <row r="20" spans="1:4" x14ac:dyDescent="0.3">
      <c r="A20" s="229"/>
      <c r="B20" s="208"/>
      <c r="C20" t="s">
        <v>270</v>
      </c>
      <c r="D20" s="316" t="s">
        <v>22</v>
      </c>
    </row>
    <row r="21" spans="1:4" x14ac:dyDescent="0.3">
      <c r="A21" s="229"/>
      <c r="B21" s="208"/>
      <c r="C21" t="s">
        <v>230</v>
      </c>
      <c r="D21" s="316" t="s">
        <v>23</v>
      </c>
    </row>
    <row r="22" spans="1:4" x14ac:dyDescent="0.3">
      <c r="A22" s="229"/>
      <c r="B22" s="208"/>
      <c r="C22" t="s">
        <v>155</v>
      </c>
      <c r="D22" s="316" t="s">
        <v>24</v>
      </c>
    </row>
    <row r="23" spans="1:4" x14ac:dyDescent="0.3">
      <c r="A23" s="229"/>
      <c r="B23" s="208"/>
      <c r="C23" t="s">
        <v>100</v>
      </c>
      <c r="D23" s="316" t="s">
        <v>25</v>
      </c>
    </row>
    <row r="24" spans="1:4" x14ac:dyDescent="0.3">
      <c r="A24" s="229"/>
      <c r="B24" s="208"/>
      <c r="C24" t="s">
        <v>102</v>
      </c>
      <c r="D24" s="315" t="s">
        <v>26</v>
      </c>
    </row>
    <row r="25" spans="1:4" x14ac:dyDescent="0.3">
      <c r="A25" s="229"/>
      <c r="B25" s="208"/>
      <c r="C25" t="s">
        <v>92</v>
      </c>
      <c r="D25" s="316" t="s">
        <v>27</v>
      </c>
    </row>
    <row r="26" spans="1:4" x14ac:dyDescent="0.3">
      <c r="A26" s="229"/>
      <c r="B26" s="208"/>
      <c r="C26" t="s">
        <v>93</v>
      </c>
      <c r="D26" s="316" t="s">
        <v>28</v>
      </c>
    </row>
    <row r="27" spans="1:4" x14ac:dyDescent="0.3">
      <c r="A27" s="229"/>
      <c r="B27" s="208"/>
      <c r="C27" t="s">
        <v>104</v>
      </c>
      <c r="D27" s="316" t="s">
        <v>29</v>
      </c>
    </row>
    <row r="28" spans="1:4" x14ac:dyDescent="0.3">
      <c r="A28" s="229"/>
      <c r="B28" s="208"/>
      <c r="C28" t="s">
        <v>53</v>
      </c>
      <c r="D28" s="316" t="s">
        <v>30</v>
      </c>
    </row>
    <row r="29" spans="1:4" x14ac:dyDescent="0.3">
      <c r="A29" s="229"/>
      <c r="B29" s="208"/>
      <c r="C29" t="s">
        <v>54</v>
      </c>
      <c r="D29" s="316" t="s">
        <v>231</v>
      </c>
    </row>
    <row r="30" spans="1:4" x14ac:dyDescent="0.3">
      <c r="A30" s="229"/>
      <c r="B30" s="208"/>
      <c r="C30" t="s">
        <v>55</v>
      </c>
      <c r="D30" s="316" t="s">
        <v>232</v>
      </c>
    </row>
    <row r="31" spans="1:4" x14ac:dyDescent="0.3">
      <c r="A31" s="229"/>
      <c r="B31" s="208"/>
      <c r="C31" t="s">
        <v>160</v>
      </c>
      <c r="D31" s="316" t="s">
        <v>233</v>
      </c>
    </row>
    <row r="32" spans="1:4" x14ac:dyDescent="0.3">
      <c r="A32" s="229"/>
      <c r="B32" s="208"/>
      <c r="C32" t="s">
        <v>235</v>
      </c>
      <c r="D32" s="316" t="s">
        <v>28</v>
      </c>
    </row>
    <row r="33" spans="1:4" x14ac:dyDescent="0.3">
      <c r="A33" s="229"/>
      <c r="B33" s="208"/>
      <c r="C33" t="s">
        <v>237</v>
      </c>
      <c r="D33" s="316" t="s">
        <v>233</v>
      </c>
    </row>
    <row r="34" spans="1:4" x14ac:dyDescent="0.3">
      <c r="A34" s="229"/>
      <c r="B34" s="208"/>
      <c r="C34" t="s">
        <v>163</v>
      </c>
      <c r="D34" s="316" t="s">
        <v>234</v>
      </c>
    </row>
    <row r="35" spans="1:4" x14ac:dyDescent="0.3">
      <c r="A35" s="229"/>
      <c r="B35" s="208"/>
      <c r="C35" t="s">
        <v>34</v>
      </c>
      <c r="D35" s="316" t="s">
        <v>238</v>
      </c>
    </row>
    <row r="36" spans="1:4" x14ac:dyDescent="0.3">
      <c r="A36" s="229"/>
      <c r="B36" s="208"/>
      <c r="C36" t="s">
        <v>67</v>
      </c>
      <c r="D36" s="316" t="s">
        <v>238</v>
      </c>
    </row>
    <row r="37" spans="1:4" x14ac:dyDescent="0.3">
      <c r="A37" s="229"/>
      <c r="B37" s="208"/>
      <c r="C37" t="s">
        <v>164</v>
      </c>
      <c r="D37" s="316" t="s">
        <v>238</v>
      </c>
    </row>
    <row r="38" spans="1:4" x14ac:dyDescent="0.3">
      <c r="A38" s="229"/>
      <c r="B38" s="208"/>
      <c r="C38" t="s">
        <v>273</v>
      </c>
      <c r="D38" s="316" t="s">
        <v>238</v>
      </c>
    </row>
    <row r="39" spans="1:4" x14ac:dyDescent="0.3">
      <c r="A39" s="229"/>
      <c r="B39" s="208"/>
      <c r="C39" t="s">
        <v>56</v>
      </c>
      <c r="D39" s="316" t="s">
        <v>239</v>
      </c>
    </row>
    <row r="40" spans="1:4" x14ac:dyDescent="0.3">
      <c r="A40" s="229"/>
      <c r="B40" s="208"/>
      <c r="C40" t="s">
        <v>35</v>
      </c>
      <c r="D40" s="316" t="s">
        <v>240</v>
      </c>
    </row>
    <row r="41" spans="1:4" x14ac:dyDescent="0.3">
      <c r="A41" s="229"/>
      <c r="B41" s="208"/>
      <c r="C41" t="s">
        <v>57</v>
      </c>
      <c r="D41" s="316" t="s">
        <v>241</v>
      </c>
    </row>
    <row r="42" spans="1:4" x14ac:dyDescent="0.3">
      <c r="A42" s="229"/>
      <c r="B42" s="326" t="s">
        <v>46</v>
      </c>
      <c r="D42" s="315" t="s">
        <v>108</v>
      </c>
    </row>
    <row r="43" spans="1:4" x14ac:dyDescent="0.3">
      <c r="A43" s="229"/>
      <c r="B43" s="208"/>
      <c r="C43" t="s">
        <v>50</v>
      </c>
      <c r="D43" s="316" t="s">
        <v>242</v>
      </c>
    </row>
    <row r="44" spans="1:4" x14ac:dyDescent="0.3">
      <c r="A44" s="229"/>
      <c r="B44" s="208"/>
      <c r="C44" t="s">
        <v>116</v>
      </c>
      <c r="D44" s="316" t="s">
        <v>243</v>
      </c>
    </row>
    <row r="45" spans="1:4" x14ac:dyDescent="0.3">
      <c r="A45" s="229"/>
      <c r="B45" s="208"/>
      <c r="C45" t="s">
        <v>166</v>
      </c>
      <c r="D45" s="316" t="s">
        <v>244</v>
      </c>
    </row>
    <row r="46" spans="1:4" x14ac:dyDescent="0.3">
      <c r="A46" s="229"/>
      <c r="B46" s="208"/>
      <c r="C46" t="s">
        <v>125</v>
      </c>
      <c r="D46" s="316" t="s">
        <v>244</v>
      </c>
    </row>
    <row r="47" spans="1:4" x14ac:dyDescent="0.3">
      <c r="A47" s="229"/>
      <c r="B47" s="208"/>
      <c r="C47" t="s">
        <v>246</v>
      </c>
      <c r="D47" s="316" t="s">
        <v>245</v>
      </c>
    </row>
    <row r="48" spans="1:4" x14ac:dyDescent="0.3">
      <c r="A48" s="229"/>
      <c r="B48" s="208"/>
      <c r="C48" t="s">
        <v>275</v>
      </c>
      <c r="D48" s="316" t="s">
        <v>247</v>
      </c>
    </row>
    <row r="49" spans="1:4" x14ac:dyDescent="0.3">
      <c r="A49" s="229"/>
      <c r="B49" s="208"/>
      <c r="C49" t="s">
        <v>278</v>
      </c>
      <c r="D49" s="316" t="s">
        <v>247</v>
      </c>
    </row>
    <row r="50" spans="1:4" x14ac:dyDescent="0.3">
      <c r="A50" s="229"/>
      <c r="B50" s="208"/>
      <c r="C50" t="s">
        <v>122</v>
      </c>
      <c r="D50" s="316" t="s">
        <v>248</v>
      </c>
    </row>
    <row r="51" spans="1:4" x14ac:dyDescent="0.3">
      <c r="A51" s="229"/>
      <c r="B51" s="208"/>
      <c r="C51" t="s">
        <v>123</v>
      </c>
      <c r="D51" s="316" t="s">
        <v>249</v>
      </c>
    </row>
    <row r="52" spans="1:4" x14ac:dyDescent="0.3">
      <c r="A52" s="229"/>
      <c r="B52" s="208"/>
      <c r="C52" t="s">
        <v>37</v>
      </c>
      <c r="D52" s="316" t="s">
        <v>250</v>
      </c>
    </row>
    <row r="53" spans="1:4" x14ac:dyDescent="0.3">
      <c r="A53" s="229"/>
      <c r="B53" s="208"/>
      <c r="C53" t="s">
        <v>59</v>
      </c>
      <c r="D53" s="316" t="s">
        <v>251</v>
      </c>
    </row>
    <row r="54" spans="1:4" x14ac:dyDescent="0.3">
      <c r="A54" s="229"/>
      <c r="B54" s="208"/>
      <c r="C54" t="s">
        <v>60</v>
      </c>
      <c r="D54" s="316" t="s">
        <v>252</v>
      </c>
    </row>
    <row r="55" spans="1:4" x14ac:dyDescent="0.3">
      <c r="A55" s="229"/>
      <c r="B55" s="208"/>
      <c r="C55" t="s">
        <v>254</v>
      </c>
      <c r="D55" s="316" t="s">
        <v>253</v>
      </c>
    </row>
    <row r="56" spans="1:4" x14ac:dyDescent="0.3">
      <c r="A56" s="229"/>
      <c r="B56" s="208"/>
      <c r="C56" t="s">
        <v>61</v>
      </c>
      <c r="D56" s="317" t="s">
        <v>253</v>
      </c>
    </row>
    <row r="57" spans="1:4" x14ac:dyDescent="0.3">
      <c r="A57" s="229"/>
      <c r="B57" s="326" t="s">
        <v>47</v>
      </c>
      <c r="D57" s="315" t="s">
        <v>45</v>
      </c>
    </row>
    <row r="58" spans="1:4" x14ac:dyDescent="0.3">
      <c r="A58" s="229"/>
      <c r="B58" s="326" t="s">
        <v>184</v>
      </c>
      <c r="D58" s="316" t="s">
        <v>185</v>
      </c>
    </row>
    <row r="59" spans="1:4" x14ac:dyDescent="0.3">
      <c r="A59" s="229"/>
      <c r="B59" s="326" t="s">
        <v>287</v>
      </c>
      <c r="D59" s="316"/>
    </row>
    <row r="60" spans="1:4" x14ac:dyDescent="0.3">
      <c r="A60" s="229"/>
      <c r="B60" s="208"/>
      <c r="C60" t="s">
        <v>256</v>
      </c>
      <c r="D60" s="315" t="s">
        <v>257</v>
      </c>
    </row>
    <row r="61" spans="1:4" x14ac:dyDescent="0.3">
      <c r="A61" s="229"/>
      <c r="B61" s="208"/>
      <c r="C61" t="s">
        <v>261</v>
      </c>
      <c r="D61" s="315" t="s">
        <v>262</v>
      </c>
    </row>
    <row r="62" spans="1:4" x14ac:dyDescent="0.3">
      <c r="A62" s="229"/>
      <c r="B62" s="208"/>
      <c r="C62" t="s">
        <v>279</v>
      </c>
      <c r="D62" s="315" t="s">
        <v>264</v>
      </c>
    </row>
    <row r="63" spans="1:4" x14ac:dyDescent="0.3">
      <c r="A63" s="229"/>
      <c r="B63" s="208"/>
      <c r="C63" t="s">
        <v>263</v>
      </c>
      <c r="D63" s="315" t="s">
        <v>265</v>
      </c>
    </row>
    <row r="64" spans="1:4" x14ac:dyDescent="0.3">
      <c r="A64" s="229"/>
      <c r="B64" s="329"/>
      <c r="C64" s="330" t="s">
        <v>712</v>
      </c>
      <c r="D64" s="318" t="s">
        <v>713</v>
      </c>
    </row>
    <row r="65" spans="1:4" ht="21.15" customHeight="1" x14ac:dyDescent="0.3">
      <c r="A65" s="211"/>
      <c r="D65" s="331"/>
    </row>
  </sheetData>
  <mergeCells count="2">
    <mergeCell ref="B7:C7"/>
    <mergeCell ref="B8:C8"/>
  </mergeCells>
  <hyperlinks>
    <hyperlink ref="D14" location="'Nota 3'!A1" display="'Nota 3'!A1" xr:uid="{00000000-0004-0000-0300-000000000000}"/>
    <hyperlink ref="D15" location="'Nota 4'!A1" display="'Nota 4'!A1" xr:uid="{00000000-0004-0000-0300-000001000000}"/>
    <hyperlink ref="D16" location="'Nota 5'!A1" display="'Nota 5'!A1" xr:uid="{00000000-0004-0000-0300-000002000000}"/>
    <hyperlink ref="D17" location="'Nota 6'!A1" display="'Nota 6'!A1" xr:uid="{00000000-0004-0000-0300-000003000000}"/>
    <hyperlink ref="D19" location="'Nota 7'!A1" display="'Nota 7'!A1" xr:uid="{00000000-0004-0000-0300-000004000000}"/>
    <hyperlink ref="D21" location="'Nota 9'!A1" display="'Nota 9'!A1" xr:uid="{00000000-0004-0000-0300-000005000000}"/>
    <hyperlink ref="D22" location="'Nota 10'!A1" display="'Nota 10'!A1" xr:uid="{00000000-0004-0000-0300-000006000000}"/>
    <hyperlink ref="D26" location="'Nota 14'!A1" display="'Nota 14'!A1" xr:uid="{00000000-0004-0000-0300-000007000000}"/>
    <hyperlink ref="D27" location="'Nota 15'!A1" display="'Nota 15'!A1" xr:uid="{00000000-0004-0000-0300-000008000000}"/>
    <hyperlink ref="D28" location="'Nota 16'!A1" display="'Nota 16'!A1" xr:uid="{00000000-0004-0000-0300-000009000000}"/>
    <hyperlink ref="D20" location="'Nota 8'!A1" display="'Nota 8'!A1" xr:uid="{00000000-0004-0000-0300-00000A000000}"/>
    <hyperlink ref="D13" location="BG!A1" display="BG" xr:uid="{00000000-0004-0000-0300-00000B000000}"/>
    <hyperlink ref="D42" location="ER!A1" display="ER" xr:uid="{00000000-0004-0000-0300-00000C000000}"/>
    <hyperlink ref="D57" location="EVPN!A1" display="EVPN" xr:uid="{00000000-0004-0000-0300-00000D000000}"/>
    <hyperlink ref="D58" location="EFE!A1" display="EFE" xr:uid="{00000000-0004-0000-0300-00000E000000}"/>
    <hyperlink ref="D23" location="'Nota 11'!A1" display="Nota 11 y 12" xr:uid="{00000000-0004-0000-0300-00000F000000}"/>
    <hyperlink ref="D24" location="'Nota 12'!A1" display="Nota 12" xr:uid="{00000000-0004-0000-0300-000010000000}"/>
    <hyperlink ref="D25" location="'Nota 13'!A1" display="Nota 13'" xr:uid="{00000000-0004-0000-0300-000011000000}"/>
    <hyperlink ref="D29" location="'Nota 17'!A1" display="Nota 17" xr:uid="{00000000-0004-0000-0300-000012000000}"/>
    <hyperlink ref="D30" location="'Nota 18'!A1" display="Nota 18" xr:uid="{00000000-0004-0000-0300-000013000000}"/>
    <hyperlink ref="D31" location="'Nota 19'!A1" display="Nota 19" xr:uid="{00000000-0004-0000-0300-000014000000}"/>
    <hyperlink ref="D32" location="'Nota 14'!A1" display="Nota 14" xr:uid="{00000000-0004-0000-0300-000015000000}"/>
    <hyperlink ref="D33" location="'Nota 19'!A1" display="Nota 19" xr:uid="{00000000-0004-0000-0300-000016000000}"/>
    <hyperlink ref="D34" location="'Nota 20'!A1" display="Nota 20" xr:uid="{00000000-0004-0000-0300-000017000000}"/>
    <hyperlink ref="D35" location="' Nota 21'!A1" display="Nota 21" xr:uid="{00000000-0004-0000-0300-000018000000}"/>
    <hyperlink ref="D36" location="' Nota 21'!A1" display="Nota 21" xr:uid="{00000000-0004-0000-0300-000019000000}"/>
    <hyperlink ref="D37" location="' Nota 21'!A1" display="Nota 21" xr:uid="{00000000-0004-0000-0300-00001A000000}"/>
    <hyperlink ref="D38" location="' Nota 21'!A1" display="Nota 21" xr:uid="{00000000-0004-0000-0300-00001B000000}"/>
    <hyperlink ref="D39" location="'Nota 22'!A1" display="Nota 22" xr:uid="{00000000-0004-0000-0300-00001C000000}"/>
    <hyperlink ref="D40" location="'Nota 23'!A1" display="Nota 23" xr:uid="{00000000-0004-0000-0300-00001D000000}"/>
    <hyperlink ref="D41" location="'Nota 24'!A1" display="Nota 24" xr:uid="{00000000-0004-0000-0300-00001E000000}"/>
    <hyperlink ref="D43" location="'Nota 25'!A1" display="Nota 25" xr:uid="{00000000-0004-0000-0300-00001F000000}"/>
    <hyperlink ref="D44" location="'Nota 26'!A1" display="Nota 26" xr:uid="{00000000-0004-0000-0300-000020000000}"/>
    <hyperlink ref="D45" location="'Nota 27'!A1" display="Nota 27" xr:uid="{00000000-0004-0000-0300-000021000000}"/>
    <hyperlink ref="D46" location="'Nota 27'!A1" display="N ota 27" xr:uid="{00000000-0004-0000-0300-000022000000}"/>
    <hyperlink ref="D47" location="'Nota 28'!A1" display="Nota 28" xr:uid="{00000000-0004-0000-0300-000023000000}"/>
    <hyperlink ref="D48" location="'Nota 29'!A1" display="Nota 29" xr:uid="{00000000-0004-0000-0300-000024000000}"/>
    <hyperlink ref="D49" location="'Nota 29'!A1" display="Nota 29" xr:uid="{00000000-0004-0000-0300-000025000000}"/>
    <hyperlink ref="D50" location="'Nota 30'!A1" display="Nota 30" xr:uid="{00000000-0004-0000-0300-000026000000}"/>
    <hyperlink ref="D51" location="'Nota 31'!A1" display="Nota 31" xr:uid="{00000000-0004-0000-0300-000027000000}"/>
    <hyperlink ref="D52" location="'Nota 32'!A1" display="Nota 32" xr:uid="{00000000-0004-0000-0300-000028000000}"/>
    <hyperlink ref="D53" location="'Nota 33'!A1" display="Nota 33" xr:uid="{00000000-0004-0000-0300-000029000000}"/>
    <hyperlink ref="D54" location="'Nota 34'!A1" display="Nota 34" xr:uid="{00000000-0004-0000-0300-00002A000000}"/>
    <hyperlink ref="D55" location="'Nota 35'!A1" display="Nota 35" xr:uid="{00000000-0004-0000-0300-00002B000000}"/>
    <hyperlink ref="D56" location="'Nota 35'!A1" display="Nota 35" xr:uid="{00000000-0004-0000-0300-00002C000000}"/>
    <hyperlink ref="D61" location="'Nota 37'!A1" display="Nota 37" xr:uid="{00000000-0004-0000-0300-00002D000000}"/>
    <hyperlink ref="D60" location="'Nota 36'!A1" display="Nota 36" xr:uid="{00000000-0004-0000-0300-00002E000000}"/>
    <hyperlink ref="D12" location="'Nota 2'!A1" display="Nota 2" xr:uid="{00000000-0004-0000-0300-00002F000000}"/>
    <hyperlink ref="D11" location="'Nota 1'!A1" display="Nota 1" xr:uid="{00000000-0004-0000-0300-000030000000}"/>
    <hyperlink ref="D64" location="'Nota 40'!A1" display="Nota 40" xr:uid="{00000000-0004-0000-0300-000031000000}"/>
    <hyperlink ref="D63" location="'Nota 39'!A1" display="Nota 39" xr:uid="{00000000-0004-0000-0300-000032000000}"/>
    <hyperlink ref="D62" location="'Nota 38'!A1" display="Nota 38" xr:uid="{00000000-0004-0000-0300-000033000000}"/>
    <hyperlink ref="D18" location="'Nota 5'!A1" display="Nota 5" xr:uid="{00000000-0004-0000-0300-000034000000}"/>
  </hyperlinks>
  <pageMargins left="0.70866141732283472" right="0.70866141732283472" top="0.74803149606299213" bottom="0.74803149606299213" header="0.31496062992125984" footer="0.31496062992125984"/>
  <pageSetup paperSize="9" scale="56"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2">
    <tabColor rgb="FF0070C0"/>
    <pageSetUpPr fitToPage="1"/>
  </sheetPr>
  <dimension ref="A1:K69"/>
  <sheetViews>
    <sheetView showGridLines="0" tabSelected="1" topLeftCell="A61" zoomScaleNormal="100" zoomScaleSheetLayoutView="100" workbookViewId="0">
      <selection activeCell="D83" sqref="D83"/>
    </sheetView>
  </sheetViews>
  <sheetFormatPr baseColWidth="10" defaultColWidth="11.44140625" defaultRowHeight="14.4" x14ac:dyDescent="0.3"/>
  <cols>
    <col min="1" max="1" width="2.109375" customWidth="1"/>
    <col min="2" max="2" width="2" customWidth="1"/>
    <col min="3" max="3" width="29" bestFit="1" customWidth="1"/>
    <col min="4" max="4" width="26" customWidth="1"/>
    <col min="5" max="5" width="10.33203125" style="3" customWidth="1"/>
    <col min="6" max="6" width="20.88671875" style="203" customWidth="1"/>
    <col min="7" max="7" width="20.88671875" style="3" customWidth="1"/>
    <col min="8" max="8" width="13.88671875" bestFit="1" customWidth="1"/>
    <col min="9" max="9" width="15.109375" bestFit="1" customWidth="1"/>
  </cols>
  <sheetData>
    <row r="1" spans="1:9" hidden="1" x14ac:dyDescent="0.3">
      <c r="D1" t="str">
        <f>Indice!C1</f>
        <v>ZUBA S.A.E.C.A.</v>
      </c>
      <c r="E1" s="623" t="s">
        <v>259</v>
      </c>
      <c r="F1" s="151"/>
      <c r="G1" s="623"/>
    </row>
    <row r="4" spans="1:9" x14ac:dyDescent="0.3">
      <c r="A4" s="613" t="s">
        <v>191</v>
      </c>
      <c r="B4" s="613"/>
      <c r="C4" s="613"/>
      <c r="D4" s="613"/>
      <c r="E4" s="613"/>
      <c r="F4" s="624"/>
      <c r="G4" s="613"/>
    </row>
    <row r="5" spans="1:9" x14ac:dyDescent="0.3">
      <c r="A5" s="613"/>
      <c r="B5" s="613"/>
      <c r="C5" s="613" t="str">
        <f>IFERROR(IF(Indice!B6="","Al dia... de mes… de año 2XX2…","Al "&amp;DAY(Indice!B6)&amp;" de "&amp;VLOOKUP(MONTH(Indice!B6),Indice!S:T,2,0)&amp;" de "&amp;YEAR(Indice!B6)),"Al dia... de mes… de año 2XX2…")</f>
        <v>Al 31 de Diciembre de 2024</v>
      </c>
      <c r="D5" s="613"/>
      <c r="E5" s="613"/>
      <c r="F5" s="624"/>
      <c r="G5" s="613"/>
    </row>
    <row r="6" spans="1:9" x14ac:dyDescent="0.3">
      <c r="A6" s="613" t="s">
        <v>754</v>
      </c>
      <c r="B6" s="613"/>
      <c r="C6" s="613"/>
      <c r="D6" s="613"/>
      <c r="E6" s="613"/>
      <c r="F6" s="624"/>
      <c r="G6" s="613"/>
    </row>
    <row r="7" spans="1:9" x14ac:dyDescent="0.3">
      <c r="A7" s="625" t="s">
        <v>840</v>
      </c>
      <c r="B7" s="613"/>
      <c r="C7" s="613"/>
      <c r="D7" s="613"/>
      <c r="E7" s="613"/>
      <c r="F7" s="624"/>
      <c r="G7" s="613"/>
    </row>
    <row r="8" spans="1:9" x14ac:dyDescent="0.3">
      <c r="A8" s="323"/>
      <c r="B8" s="323"/>
      <c r="C8" s="323"/>
      <c r="D8" s="323"/>
      <c r="E8" s="323"/>
      <c r="F8" s="615"/>
      <c r="G8" s="323"/>
    </row>
    <row r="9" spans="1:9" x14ac:dyDescent="0.3">
      <c r="F9" s="626"/>
      <c r="G9" s="312"/>
    </row>
    <row r="10" spans="1:9" x14ac:dyDescent="0.3">
      <c r="B10" s="627"/>
      <c r="C10" s="627"/>
      <c r="D10" s="627"/>
      <c r="E10" s="628" t="s">
        <v>137</v>
      </c>
      <c r="F10" s="549">
        <v>45657</v>
      </c>
      <c r="G10" s="549">
        <v>45291</v>
      </c>
    </row>
    <row r="11" spans="1:9" x14ac:dyDescent="0.3">
      <c r="B11" s="728" t="s">
        <v>138</v>
      </c>
      <c r="C11" s="728"/>
      <c r="D11" s="728"/>
      <c r="E11" s="629"/>
      <c r="F11" s="630"/>
      <c r="G11" s="629"/>
    </row>
    <row r="12" spans="1:9" x14ac:dyDescent="0.3">
      <c r="B12" s="332" t="s">
        <v>139</v>
      </c>
      <c r="C12" s="332"/>
      <c r="E12" s="631"/>
      <c r="F12" s="632"/>
      <c r="G12" s="633"/>
    </row>
    <row r="13" spans="1:9" x14ac:dyDescent="0.3">
      <c r="C13" s="725" t="s">
        <v>140</v>
      </c>
      <c r="D13" s="725"/>
      <c r="E13" s="193">
        <v>3</v>
      </c>
      <c r="F13" s="634">
        <v>3489306206</v>
      </c>
      <c r="G13" s="635">
        <v>3301094157</v>
      </c>
      <c r="H13" s="91"/>
    </row>
    <row r="14" spans="1:9" x14ac:dyDescent="0.3">
      <c r="C14" s="725" t="s">
        <v>91</v>
      </c>
      <c r="D14" s="725"/>
      <c r="E14" s="193">
        <v>4</v>
      </c>
      <c r="F14" s="634">
        <v>602000000</v>
      </c>
      <c r="G14" s="635">
        <v>602000000</v>
      </c>
      <c r="H14" s="91"/>
    </row>
    <row r="15" spans="1:9" x14ac:dyDescent="0.3">
      <c r="C15" s="725" t="s">
        <v>141</v>
      </c>
      <c r="D15" s="725"/>
      <c r="E15" s="193">
        <v>5</v>
      </c>
      <c r="F15" s="634">
        <v>26046193932</v>
      </c>
      <c r="G15" s="635">
        <v>18972144735</v>
      </c>
      <c r="H15" s="91"/>
    </row>
    <row r="16" spans="1:9" x14ac:dyDescent="0.3">
      <c r="A16" s="522"/>
      <c r="C16" s="725" t="s">
        <v>32</v>
      </c>
      <c r="D16" s="725"/>
      <c r="E16" s="193">
        <v>6</v>
      </c>
      <c r="F16" s="634">
        <v>19189574472</v>
      </c>
      <c r="G16" s="635">
        <v>13224391110</v>
      </c>
      <c r="I16" s="522"/>
    </row>
    <row r="17" spans="2:9" x14ac:dyDescent="0.3">
      <c r="C17" s="725" t="s">
        <v>142</v>
      </c>
      <c r="D17" s="725"/>
      <c r="E17" s="193">
        <v>7</v>
      </c>
      <c r="F17" s="636">
        <v>79234532702</v>
      </c>
      <c r="G17" s="637">
        <v>42881593081</v>
      </c>
    </row>
    <row r="18" spans="2:9" x14ac:dyDescent="0.3">
      <c r="C18" s="332" t="s">
        <v>197</v>
      </c>
      <c r="D18" s="332"/>
      <c r="E18" s="559"/>
      <c r="F18" s="638">
        <f>SUM(F13:F17)</f>
        <v>128561607312</v>
      </c>
      <c r="G18" s="639">
        <f>SUM(G13:G17)</f>
        <v>78981223083</v>
      </c>
    </row>
    <row r="19" spans="2:9" x14ac:dyDescent="0.3">
      <c r="B19" s="332" t="s">
        <v>143</v>
      </c>
      <c r="E19" s="559"/>
      <c r="F19" s="640"/>
      <c r="G19" s="641"/>
      <c r="H19" s="642"/>
      <c r="I19" s="361"/>
    </row>
    <row r="20" spans="2:9" x14ac:dyDescent="0.3">
      <c r="C20" s="725" t="s">
        <v>144</v>
      </c>
      <c r="D20" s="725"/>
      <c r="E20" s="193">
        <v>6</v>
      </c>
      <c r="F20" s="232">
        <v>25780326</v>
      </c>
      <c r="G20" s="235">
        <v>0</v>
      </c>
      <c r="I20" s="522"/>
    </row>
    <row r="21" spans="2:9" x14ac:dyDescent="0.3">
      <c r="C21" t="s">
        <v>141</v>
      </c>
      <c r="E21" s="193">
        <v>5</v>
      </c>
      <c r="F21" s="232">
        <v>19709123121</v>
      </c>
      <c r="G21" s="643">
        <v>7649534763</v>
      </c>
    </row>
    <row r="22" spans="2:9" x14ac:dyDescent="0.3">
      <c r="C22" s="725" t="s">
        <v>270</v>
      </c>
      <c r="D22" s="725"/>
      <c r="E22" s="193">
        <v>8</v>
      </c>
      <c r="F22" s="232">
        <v>4189331765</v>
      </c>
      <c r="G22" s="643">
        <v>3521000000</v>
      </c>
    </row>
    <row r="23" spans="2:9" x14ac:dyDescent="0.3">
      <c r="C23" s="725" t="s">
        <v>271</v>
      </c>
      <c r="D23" s="725"/>
      <c r="E23" s="194">
        <v>9</v>
      </c>
      <c r="F23" s="232">
        <v>28204795696.997696</v>
      </c>
      <c r="G23" s="643">
        <v>4707181344</v>
      </c>
    </row>
    <row r="24" spans="2:9" x14ac:dyDescent="0.3">
      <c r="C24" s="725" t="s">
        <v>155</v>
      </c>
      <c r="D24" s="725"/>
      <c r="E24" s="193">
        <v>10</v>
      </c>
      <c r="F24" s="232">
        <v>3678014087</v>
      </c>
      <c r="G24" s="643">
        <v>0</v>
      </c>
    </row>
    <row r="25" spans="2:9" x14ac:dyDescent="0.3">
      <c r="C25" s="725" t="s">
        <v>100</v>
      </c>
      <c r="D25" s="725"/>
      <c r="E25" s="193">
        <v>11</v>
      </c>
      <c r="F25" s="232">
        <v>16998836</v>
      </c>
      <c r="G25" s="643">
        <v>0</v>
      </c>
    </row>
    <row r="26" spans="2:9" x14ac:dyDescent="0.3">
      <c r="C26" s="725" t="s">
        <v>102</v>
      </c>
      <c r="D26" s="725"/>
      <c r="E26" s="193">
        <v>12</v>
      </c>
      <c r="F26" s="232">
        <v>0</v>
      </c>
      <c r="G26" s="643">
        <v>0</v>
      </c>
    </row>
    <row r="27" spans="2:9" x14ac:dyDescent="0.3">
      <c r="C27" s="730" t="s">
        <v>206</v>
      </c>
      <c r="D27" s="730"/>
      <c r="E27" s="559"/>
      <c r="F27" s="644">
        <f>+SUM(F20:F26)</f>
        <v>55824043831.997696</v>
      </c>
      <c r="G27" s="639">
        <f>+SUM(G20:G26)</f>
        <v>15877716107</v>
      </c>
      <c r="H27" s="198"/>
      <c r="I27" s="198"/>
    </row>
    <row r="28" spans="2:9" x14ac:dyDescent="0.3">
      <c r="B28" s="731" t="s">
        <v>156</v>
      </c>
      <c r="C28" s="731"/>
      <c r="D28" s="731"/>
      <c r="E28" s="645"/>
      <c r="F28" s="646">
        <f>+F18+F27</f>
        <v>184385651143.99768</v>
      </c>
      <c r="G28" s="647">
        <f>+G18+G27</f>
        <v>94858939190</v>
      </c>
      <c r="H28" s="91"/>
    </row>
    <row r="29" spans="2:9" x14ac:dyDescent="0.3">
      <c r="B29" s="726" t="s">
        <v>157</v>
      </c>
      <c r="C29" s="726"/>
      <c r="D29" s="726"/>
      <c r="E29" s="648"/>
      <c r="F29" s="649"/>
      <c r="G29" s="649"/>
    </row>
    <row r="30" spans="2:9" x14ac:dyDescent="0.3">
      <c r="B30" s="332" t="s">
        <v>158</v>
      </c>
      <c r="E30" s="559"/>
      <c r="F30" s="650"/>
      <c r="G30" s="651"/>
    </row>
    <row r="31" spans="2:9" x14ac:dyDescent="0.3">
      <c r="C31" s="725" t="s">
        <v>92</v>
      </c>
      <c r="D31" s="725"/>
      <c r="E31" s="193">
        <v>13</v>
      </c>
      <c r="F31" s="232">
        <v>34069924675</v>
      </c>
      <c r="G31" s="643">
        <v>9506774605</v>
      </c>
    </row>
    <row r="32" spans="2:9" x14ac:dyDescent="0.3">
      <c r="C32" s="729" t="s">
        <v>159</v>
      </c>
      <c r="D32" s="729"/>
      <c r="E32" s="193">
        <v>14</v>
      </c>
      <c r="F32" s="232">
        <v>10538809097</v>
      </c>
      <c r="G32" s="643">
        <v>2283237448</v>
      </c>
      <c r="H32" s="91"/>
    </row>
    <row r="33" spans="2:11" x14ac:dyDescent="0.3">
      <c r="C33" s="727" t="s">
        <v>104</v>
      </c>
      <c r="D33" s="727"/>
      <c r="E33" s="193">
        <v>15</v>
      </c>
      <c r="F33" s="232">
        <v>0</v>
      </c>
      <c r="G33" s="643">
        <v>0</v>
      </c>
    </row>
    <row r="34" spans="2:11" x14ac:dyDescent="0.3">
      <c r="C34" s="725" t="s">
        <v>53</v>
      </c>
      <c r="D34" s="725"/>
      <c r="E34" s="193">
        <v>16</v>
      </c>
      <c r="F34" s="232">
        <v>70099936</v>
      </c>
      <c r="G34" s="643">
        <v>31145311</v>
      </c>
    </row>
    <row r="35" spans="2:11" x14ac:dyDescent="0.3">
      <c r="C35" s="725" t="s">
        <v>54</v>
      </c>
      <c r="D35" s="725"/>
      <c r="E35" s="193">
        <v>17</v>
      </c>
      <c r="F35" s="232">
        <v>144609332</v>
      </c>
      <c r="G35" s="643">
        <v>1225403422.8835664</v>
      </c>
    </row>
    <row r="36" spans="2:11" x14ac:dyDescent="0.3">
      <c r="C36" s="725" t="s">
        <v>55</v>
      </c>
      <c r="D36" s="725"/>
      <c r="E36" s="193">
        <v>18</v>
      </c>
      <c r="F36" s="232">
        <v>20865952</v>
      </c>
      <c r="G36" s="643">
        <v>86386312</v>
      </c>
    </row>
    <row r="37" spans="2:11" x14ac:dyDescent="0.3">
      <c r="C37" s="725" t="s">
        <v>160</v>
      </c>
      <c r="D37" s="725"/>
      <c r="E37" s="193">
        <v>19</v>
      </c>
      <c r="F37" s="232">
        <v>14397332665</v>
      </c>
      <c r="G37" s="643">
        <v>5325088112</v>
      </c>
    </row>
    <row r="38" spans="2:11" ht="13.65" customHeight="1" x14ac:dyDescent="0.3">
      <c r="C38" s="332" t="s">
        <v>214</v>
      </c>
      <c r="E38" s="559"/>
      <c r="F38" s="638">
        <f>SUM(F31:F37)</f>
        <v>59241641657</v>
      </c>
      <c r="G38" s="639">
        <f>SUM(G31:G37)</f>
        <v>18458035210.883568</v>
      </c>
      <c r="H38" s="198"/>
      <c r="I38" s="198"/>
    </row>
    <row r="39" spans="2:11" x14ac:dyDescent="0.3">
      <c r="B39" s="332" t="s">
        <v>161</v>
      </c>
      <c r="E39" s="559"/>
      <c r="F39" s="640"/>
      <c r="G39" s="641"/>
    </row>
    <row r="40" spans="2:11" x14ac:dyDescent="0.3">
      <c r="C40" s="725" t="s">
        <v>862</v>
      </c>
      <c r="D40" s="725"/>
      <c r="E40" s="193">
        <v>13</v>
      </c>
      <c r="F40" s="232">
        <v>264613053</v>
      </c>
      <c r="G40" s="235">
        <v>198930081</v>
      </c>
    </row>
    <row r="41" spans="2:11" x14ac:dyDescent="0.3">
      <c r="C41" s="727" t="s">
        <v>162</v>
      </c>
      <c r="D41" s="727"/>
      <c r="E41" s="193">
        <v>14</v>
      </c>
      <c r="F41" s="232">
        <v>6674438671</v>
      </c>
      <c r="G41" s="235">
        <v>0</v>
      </c>
    </row>
    <row r="42" spans="2:11" x14ac:dyDescent="0.3">
      <c r="C42" s="725" t="s">
        <v>236</v>
      </c>
      <c r="D42" s="725"/>
      <c r="E42" s="193">
        <v>19</v>
      </c>
      <c r="F42" s="232">
        <v>83032174517</v>
      </c>
      <c r="G42" s="235">
        <v>50273867003</v>
      </c>
    </row>
    <row r="43" spans="2:11" x14ac:dyDescent="0.3">
      <c r="C43" s="332" t="s">
        <v>214</v>
      </c>
      <c r="E43" s="559"/>
      <c r="F43" s="638">
        <f>SUM(F40:F42)</f>
        <v>89971226241</v>
      </c>
      <c r="G43" s="639">
        <f>SUM(G40:G42)</f>
        <v>50472797084</v>
      </c>
    </row>
    <row r="44" spans="2:11" x14ac:dyDescent="0.3">
      <c r="D44" s="522"/>
      <c r="E44" s="652"/>
      <c r="F44" s="650"/>
      <c r="G44" s="651"/>
    </row>
    <row r="45" spans="2:11" x14ac:dyDescent="0.3">
      <c r="B45" s="726" t="s">
        <v>272</v>
      </c>
      <c r="C45" s="726"/>
      <c r="D45" s="726"/>
      <c r="E45" s="648"/>
      <c r="F45" s="646">
        <f>+F38+F43</f>
        <v>149212867898</v>
      </c>
      <c r="G45" s="647">
        <f>+G38+G43</f>
        <v>68930832294.883575</v>
      </c>
    </row>
    <row r="46" spans="2:11" x14ac:dyDescent="0.3">
      <c r="B46" s="726" t="s">
        <v>33</v>
      </c>
      <c r="C46" s="726"/>
      <c r="D46" s="726"/>
      <c r="E46" s="648"/>
      <c r="F46" s="649"/>
      <c r="G46" s="653"/>
    </row>
    <row r="47" spans="2:11" x14ac:dyDescent="0.3">
      <c r="C47" s="725" t="s">
        <v>163</v>
      </c>
      <c r="D47" s="725"/>
      <c r="E47" s="193">
        <v>20</v>
      </c>
      <c r="F47" s="232">
        <v>15000317353</v>
      </c>
      <c r="G47" s="643">
        <v>15000317353</v>
      </c>
      <c r="H47" s="203"/>
      <c r="I47" s="203"/>
      <c r="J47" s="203"/>
      <c r="K47" s="203"/>
    </row>
    <row r="48" spans="2:11" x14ac:dyDescent="0.3">
      <c r="C48" s="725" t="s">
        <v>34</v>
      </c>
      <c r="D48" s="725"/>
      <c r="E48" s="184">
        <v>21</v>
      </c>
      <c r="F48" s="232">
        <v>0</v>
      </c>
      <c r="G48" s="643">
        <v>0</v>
      </c>
    </row>
    <row r="49" spans="1:7" x14ac:dyDescent="0.3">
      <c r="A49" s="522"/>
      <c r="C49" s="725" t="s">
        <v>67</v>
      </c>
      <c r="D49" s="725"/>
      <c r="E49" s="184">
        <v>21</v>
      </c>
      <c r="F49" s="232">
        <v>2337972643</v>
      </c>
      <c r="G49" s="643">
        <v>1420066470</v>
      </c>
    </row>
    <row r="50" spans="1:7" x14ac:dyDescent="0.3">
      <c r="C50" s="725" t="s">
        <v>164</v>
      </c>
      <c r="D50" s="725"/>
      <c r="E50" s="184">
        <v>21</v>
      </c>
      <c r="F50" s="232">
        <v>0</v>
      </c>
      <c r="G50" s="643">
        <v>0</v>
      </c>
    </row>
    <row r="51" spans="1:7" x14ac:dyDescent="0.3">
      <c r="C51" s="725" t="s">
        <v>165</v>
      </c>
      <c r="D51" s="725"/>
      <c r="E51" s="184">
        <v>21</v>
      </c>
      <c r="F51" s="232">
        <v>2423700246</v>
      </c>
      <c r="G51" s="643">
        <v>0</v>
      </c>
    </row>
    <row r="52" spans="1:7" x14ac:dyDescent="0.3">
      <c r="C52" s="725" t="s">
        <v>56</v>
      </c>
      <c r="D52" s="725"/>
      <c r="E52" s="193">
        <v>22</v>
      </c>
      <c r="F52" s="232">
        <v>-6687218755</v>
      </c>
      <c r="G52" s="654">
        <v>0</v>
      </c>
    </row>
    <row r="53" spans="1:7" x14ac:dyDescent="0.3">
      <c r="C53" s="725" t="s">
        <v>35</v>
      </c>
      <c r="D53" s="725"/>
      <c r="E53" s="193">
        <v>23</v>
      </c>
      <c r="F53" s="203">
        <v>22098011759</v>
      </c>
      <c r="G53" s="235">
        <v>9507723072.1164551</v>
      </c>
    </row>
    <row r="54" spans="1:7" x14ac:dyDescent="0.3">
      <c r="C54" s="733" t="s">
        <v>49</v>
      </c>
      <c r="D54" s="733"/>
      <c r="E54" s="655"/>
      <c r="F54" s="656">
        <f>+SUM(F47:F53)</f>
        <v>35172783246</v>
      </c>
      <c r="G54" s="655">
        <f>+SUM(G47:G53)</f>
        <v>25928106895.116455</v>
      </c>
    </row>
    <row r="55" spans="1:7" x14ac:dyDescent="0.3">
      <c r="C55" s="725" t="s">
        <v>57</v>
      </c>
      <c r="D55" s="725"/>
      <c r="E55" s="193">
        <v>24</v>
      </c>
      <c r="F55" s="232">
        <v>0</v>
      </c>
      <c r="G55" s="654">
        <v>0</v>
      </c>
    </row>
    <row r="56" spans="1:7" x14ac:dyDescent="0.3">
      <c r="B56" s="726" t="s">
        <v>798</v>
      </c>
      <c r="C56" s="726"/>
      <c r="D56" s="726"/>
      <c r="E56" s="648"/>
      <c r="F56" s="646">
        <f>+F54+F55</f>
        <v>35172783246</v>
      </c>
      <c r="G56" s="657">
        <f>+G54+G55</f>
        <v>25928106895.116455</v>
      </c>
    </row>
    <row r="57" spans="1:7" x14ac:dyDescent="0.3">
      <c r="B57" s="726" t="s">
        <v>799</v>
      </c>
      <c r="C57" s="726"/>
      <c r="D57" s="726"/>
      <c r="E57" s="658"/>
      <c r="F57" s="646">
        <f>+F56+F45</f>
        <v>184385651144</v>
      </c>
      <c r="G57" s="657">
        <f>+G56+G45</f>
        <v>94858939190.000031</v>
      </c>
    </row>
    <row r="58" spans="1:7" s="37" customFormat="1" x14ac:dyDescent="0.3">
      <c r="B58" s="659"/>
      <c r="E58" s="660"/>
      <c r="F58" s="661"/>
      <c r="G58" s="661"/>
    </row>
    <row r="59" spans="1:7" s="37" customFormat="1" x14ac:dyDescent="0.3">
      <c r="B59" s="45" t="s">
        <v>1420</v>
      </c>
      <c r="E59" s="660"/>
      <c r="F59" s="662"/>
      <c r="G59" s="662"/>
    </row>
    <row r="60" spans="1:7" ht="27" customHeight="1" x14ac:dyDescent="0.3">
      <c r="B60" s="732" t="s">
        <v>1421</v>
      </c>
      <c r="C60" s="732"/>
      <c r="D60" s="732"/>
      <c r="E60" s="732"/>
      <c r="F60" s="732"/>
      <c r="G60" s="732"/>
    </row>
    <row r="61" spans="1:7" s="37" customFormat="1" x14ac:dyDescent="0.3">
      <c r="B61" s="659"/>
      <c r="E61" s="660"/>
      <c r="F61" s="661"/>
      <c r="G61" s="661"/>
    </row>
    <row r="62" spans="1:7" x14ac:dyDescent="0.3">
      <c r="B62" s="332"/>
      <c r="E62" s="631"/>
      <c r="F62" s="650"/>
      <c r="G62" s="631"/>
    </row>
    <row r="63" spans="1:7" x14ac:dyDescent="0.3">
      <c r="D63" s="350"/>
      <c r="E63" s="663"/>
      <c r="F63" s="206"/>
      <c r="G63" s="664"/>
    </row>
    <row r="64" spans="1:7" x14ac:dyDescent="0.3">
      <c r="A64" s="144"/>
      <c r="D64" s="350"/>
      <c r="E64" s="665"/>
      <c r="F64" s="666"/>
      <c r="G64" s="481"/>
    </row>
    <row r="65" spans="1:9" x14ac:dyDescent="0.3">
      <c r="D65" s="350"/>
      <c r="E65" s="667"/>
      <c r="F65" s="666"/>
      <c r="G65" s="481"/>
    </row>
    <row r="66" spans="1:9" x14ac:dyDescent="0.3">
      <c r="A66" s="144"/>
      <c r="D66" s="350"/>
      <c r="E66" s="629"/>
      <c r="F66" s="666"/>
      <c r="G66" s="481"/>
      <c r="H66" s="199"/>
      <c r="I66" s="199"/>
    </row>
    <row r="67" spans="1:9" x14ac:dyDescent="0.3">
      <c r="A67" s="144"/>
      <c r="D67" s="350"/>
      <c r="E67" s="629"/>
      <c r="F67" s="666"/>
      <c r="G67" s="664"/>
      <c r="H67" s="199"/>
      <c r="I67" s="199"/>
    </row>
    <row r="68" spans="1:9" x14ac:dyDescent="0.3">
      <c r="A68" s="144"/>
      <c r="D68" s="350"/>
      <c r="E68" s="629"/>
      <c r="F68" s="206"/>
      <c r="G68" s="206"/>
      <c r="H68" s="199"/>
      <c r="I68" s="199"/>
    </row>
    <row r="69" spans="1:9" x14ac:dyDescent="0.3">
      <c r="A69" s="144"/>
      <c r="D69" s="350"/>
      <c r="E69" s="629"/>
      <c r="F69" s="206"/>
      <c r="G69" s="206"/>
      <c r="H69" s="199"/>
      <c r="I69" s="199"/>
    </row>
  </sheetData>
  <mergeCells count="39">
    <mergeCell ref="C50:D50"/>
    <mergeCell ref="C47:D47"/>
    <mergeCell ref="C49:D49"/>
    <mergeCell ref="C48:D48"/>
    <mergeCell ref="B60:G60"/>
    <mergeCell ref="B57:D57"/>
    <mergeCell ref="C55:D55"/>
    <mergeCell ref="C52:D52"/>
    <mergeCell ref="C53:D53"/>
    <mergeCell ref="C54:D54"/>
    <mergeCell ref="B56:D56"/>
    <mergeCell ref="C51:D51"/>
    <mergeCell ref="C33:D33"/>
    <mergeCell ref="C34:D34"/>
    <mergeCell ref="C35:D35"/>
    <mergeCell ref="C32:D32"/>
    <mergeCell ref="C27:D27"/>
    <mergeCell ref="B28:D28"/>
    <mergeCell ref="B11:D11"/>
    <mergeCell ref="C13:D13"/>
    <mergeCell ref="C14:D14"/>
    <mergeCell ref="C15:D15"/>
    <mergeCell ref="C16:D16"/>
    <mergeCell ref="C36:D36"/>
    <mergeCell ref="B29:D29"/>
    <mergeCell ref="B46:D46"/>
    <mergeCell ref="B45:D45"/>
    <mergeCell ref="C17:D17"/>
    <mergeCell ref="C24:D24"/>
    <mergeCell ref="C25:D25"/>
    <mergeCell ref="C20:D20"/>
    <mergeCell ref="C22:D22"/>
    <mergeCell ref="C23:D23"/>
    <mergeCell ref="C37:D37"/>
    <mergeCell ref="C41:D41"/>
    <mergeCell ref="C42:D42"/>
    <mergeCell ref="C40:D40"/>
    <mergeCell ref="C26:D26"/>
    <mergeCell ref="C31:D31"/>
  </mergeCells>
  <phoneticPr fontId="50" type="noConversion"/>
  <hyperlinks>
    <hyperlink ref="E13" location="'Nota 3'!A1" display="'Nota 3'!A1" xr:uid="{00000000-0004-0000-0500-000000000000}"/>
    <hyperlink ref="E14" location="'Nota 4'!A1" display="'Nota 4'!A1" xr:uid="{00000000-0004-0000-0500-000001000000}"/>
    <hyperlink ref="E15" location="'Nota 5'!A1" display="'Nota 5'!A1" xr:uid="{00000000-0004-0000-0500-000002000000}"/>
    <hyperlink ref="E16" location="'Nota 6'!A1" display="'Nota 6'!A1" xr:uid="{00000000-0004-0000-0500-000003000000}"/>
    <hyperlink ref="E17" location="'Nota 7'!A1" display="'Nota 7'!A1" xr:uid="{00000000-0004-0000-0500-000004000000}"/>
    <hyperlink ref="E20" location="'Nota 6'!A1" display="'Nota 6'!A1" xr:uid="{00000000-0004-0000-0500-000005000000}"/>
    <hyperlink ref="E22" location="'Nota 8'!A1" display="'Nota 8'!A1" xr:uid="{00000000-0004-0000-0500-000006000000}"/>
    <hyperlink ref="E23" location="'Nota 9'!A1" display="'Nota 9'!A1" xr:uid="{00000000-0004-0000-0500-000007000000}"/>
    <hyperlink ref="E24" location="'Nota 10'!A1" display="'Nota 10'!A1" xr:uid="{00000000-0004-0000-0500-000008000000}"/>
    <hyperlink ref="E25" location="'Nota 11'!A1" display="'Nota 11'!A1" xr:uid="{00000000-0004-0000-0500-000009000000}"/>
    <hyperlink ref="E26" location="'Nota 12'!A1" display="'Nota 12'!A1" xr:uid="{00000000-0004-0000-0500-00000A000000}"/>
    <hyperlink ref="E31" location="'Nota 13'!A1" display="'Nota 13'!A1" xr:uid="{00000000-0004-0000-0500-00000B000000}"/>
    <hyperlink ref="E32" location="'Nota 14'!A1" display="'Nota 14'!A1" xr:uid="{00000000-0004-0000-0500-00000C000000}"/>
    <hyperlink ref="E41" location="'Nota 14'!A1" display="'Nota 14'!A1" xr:uid="{00000000-0004-0000-0500-00000D000000}"/>
    <hyperlink ref="E33" location="'Nota 15'!A1" display="'Nota 15'!A1" xr:uid="{00000000-0004-0000-0500-00000E000000}"/>
    <hyperlink ref="E34" location="'Nota 16'!A1" display="'Nota 16'!A1" xr:uid="{00000000-0004-0000-0500-00000F000000}"/>
    <hyperlink ref="E35" location="'Nota 17'!A1" display="'Nota 17'!A1" xr:uid="{00000000-0004-0000-0500-000010000000}"/>
    <hyperlink ref="E36" location="'Nota 18'!A1" display="'Nota 18'!A1" xr:uid="{00000000-0004-0000-0500-000011000000}"/>
    <hyperlink ref="E37" location="'Nota 19'!A1" display="'Nota 19'!A1" xr:uid="{00000000-0004-0000-0500-000012000000}"/>
    <hyperlink ref="E42" location="'Nota 19'!A1" display="'Nota 19'!A1" xr:uid="{00000000-0004-0000-0500-000013000000}"/>
    <hyperlink ref="E47" location="'Nota 20'!A1" display="'Nota 20'!A1" xr:uid="{00000000-0004-0000-0500-000014000000}"/>
    <hyperlink ref="E48" location="' Nota 21'!A1" display="' Nota 21'!A1" xr:uid="{00000000-0004-0000-0500-000016000000}"/>
    <hyperlink ref="E49" location="' Nota 21'!A1" display="' Nota 21'!A1" xr:uid="{00000000-0004-0000-0500-000017000000}"/>
    <hyperlink ref="E50" location="' Nota 21'!A1" display="' Nota 21'!A1" xr:uid="{00000000-0004-0000-0500-000018000000}"/>
    <hyperlink ref="E51" location="' Nota 21'!A1" display="' Nota 21'!A1" xr:uid="{00000000-0004-0000-0500-000019000000}"/>
    <hyperlink ref="E1" location="Indice!A1" display="Indice" xr:uid="{00000000-0004-0000-0500-00001C000000}"/>
    <hyperlink ref="E21" location="'Nota 5'!A1" display="'Nota 5'!A1" xr:uid="{00000000-0004-0000-0500-00001D000000}"/>
    <hyperlink ref="E52" location="'Nota 22'!A1" display="'Nota 22'!A1" xr:uid="{00000000-0004-0000-0500-000015000000}"/>
    <hyperlink ref="E53" location="'Nota 23'!A1" display="'Nota 23'!A1" xr:uid="{00000000-0004-0000-0500-00001A000000}"/>
    <hyperlink ref="E55" location="'Nota 24'!A1" display="'Nota 24'!A1" xr:uid="{00000000-0004-0000-0500-00001B000000}"/>
    <hyperlink ref="E40" location="'Nota 13'!A1" display="'Nota 13'!A1" xr:uid="{EE4CEA6C-CFC7-44F9-B48A-7C5522E7E342}"/>
  </hyperlinks>
  <printOptions horizontalCentered="1"/>
  <pageMargins left="0.23622047244094491" right="0.23622047244094491" top="0.74803149606299213" bottom="0.74803149606299213" header="0.31496062992125984" footer="0.31496062992125984"/>
  <pageSetup paperSize="9" scale="78"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3">
    <tabColor rgb="FF0070C0"/>
    <pageSetUpPr fitToPage="1"/>
  </sheetPr>
  <dimension ref="B1:I45"/>
  <sheetViews>
    <sheetView showGridLines="0" topLeftCell="A29" zoomScaleNormal="100" zoomScaleSheetLayoutView="70" workbookViewId="0">
      <selection activeCell="D54" sqref="D54"/>
    </sheetView>
  </sheetViews>
  <sheetFormatPr baseColWidth="10" defaultColWidth="11.44140625" defaultRowHeight="14.4" x14ac:dyDescent="0.3"/>
  <cols>
    <col min="1" max="1" width="2" customWidth="1"/>
    <col min="2" max="2" width="63.88671875" customWidth="1"/>
    <col min="3" max="3" width="12.6640625" style="668" customWidth="1"/>
    <col min="4" max="5" width="17.5546875" style="362" customWidth="1"/>
    <col min="6" max="6" width="2.33203125" customWidth="1"/>
    <col min="7" max="7" width="14.88671875" style="94" customWidth="1"/>
    <col min="8" max="8" width="17.5546875" customWidth="1"/>
  </cols>
  <sheetData>
    <row r="1" spans="2:9" hidden="1" x14ac:dyDescent="0.3">
      <c r="B1" t="str">
        <f>Indice!C1</f>
        <v>ZUBA S.A.E.C.A.</v>
      </c>
      <c r="C1" s="623" t="s">
        <v>259</v>
      </c>
      <c r="E1" s="362" t="e">
        <f>ER!#REF!</f>
        <v>#REF!</v>
      </c>
    </row>
    <row r="2" spans="2:9" x14ac:dyDescent="0.3">
      <c r="C2" s="631"/>
    </row>
    <row r="3" spans="2:9" x14ac:dyDescent="0.3">
      <c r="C3" s="631"/>
    </row>
    <row r="4" spans="2:9" x14ac:dyDescent="0.3">
      <c r="B4" s="735" t="s">
        <v>192</v>
      </c>
      <c r="C4" s="735"/>
      <c r="D4" s="735"/>
      <c r="E4" s="735"/>
    </row>
    <row r="5" spans="2:9" x14ac:dyDescent="0.3">
      <c r="B5" s="735" t="str">
        <f>IFERROR(IF(Indice!B6="","Al dia... de mes… de año 2XX2…","Al "&amp;DAY(Indice!B6)&amp;" de "&amp;VLOOKUP(MONTH(Indice!B6),Indice!S:T,2,0)&amp;" de "&amp;YEAR(Indice!B6)),"Al dia... de mes… de año 2XX2…")</f>
        <v>Al 31 de Diciembre de 2024</v>
      </c>
      <c r="C5" s="735"/>
      <c r="D5" s="735"/>
      <c r="E5" s="735"/>
    </row>
    <row r="6" spans="2:9" x14ac:dyDescent="0.3">
      <c r="B6" s="736" t="s">
        <v>193</v>
      </c>
      <c r="C6" s="736"/>
      <c r="D6" s="736"/>
      <c r="E6" s="736"/>
    </row>
    <row r="7" spans="2:9" x14ac:dyDescent="0.3">
      <c r="B7" s="737" t="s">
        <v>841</v>
      </c>
      <c r="C7" s="737"/>
      <c r="D7" s="737"/>
      <c r="E7" s="737"/>
    </row>
    <row r="8" spans="2:9" x14ac:dyDescent="0.3">
      <c r="B8" s="544"/>
      <c r="C8" s="545"/>
      <c r="D8" s="546"/>
    </row>
    <row r="9" spans="2:9" x14ac:dyDescent="0.3">
      <c r="B9" s="547"/>
      <c r="C9" s="548" t="s">
        <v>137</v>
      </c>
      <c r="D9" s="549">
        <v>45657</v>
      </c>
      <c r="E9" s="549">
        <v>45291</v>
      </c>
    </row>
    <row r="10" spans="2:9" x14ac:dyDescent="0.3">
      <c r="B10" s="3" t="s">
        <v>50</v>
      </c>
      <c r="C10" s="183">
        <v>25</v>
      </c>
      <c r="D10" s="550">
        <v>110870494230</v>
      </c>
      <c r="E10" s="551">
        <v>91807933436</v>
      </c>
      <c r="F10" s="199"/>
      <c r="H10" s="199"/>
    </row>
    <row r="11" spans="2:9" x14ac:dyDescent="0.3">
      <c r="B11" s="3" t="s">
        <v>116</v>
      </c>
      <c r="C11" s="183">
        <v>26</v>
      </c>
      <c r="D11" s="552">
        <v>-70702054021</v>
      </c>
      <c r="E11" s="553">
        <v>-64220645703</v>
      </c>
      <c r="F11" s="24"/>
      <c r="H11" s="199"/>
    </row>
    <row r="12" spans="2:9" x14ac:dyDescent="0.3">
      <c r="B12" s="554" t="s">
        <v>58</v>
      </c>
      <c r="C12" s="555"/>
      <c r="D12" s="556">
        <f>D10+D11</f>
        <v>40168440209</v>
      </c>
      <c r="E12" s="557">
        <f>E10+E11</f>
        <v>27587287733</v>
      </c>
      <c r="H12" s="199"/>
      <c r="I12" s="91"/>
    </row>
    <row r="13" spans="2:9" x14ac:dyDescent="0.3">
      <c r="B13" s="3" t="s">
        <v>166</v>
      </c>
      <c r="C13" s="183">
        <v>27</v>
      </c>
      <c r="D13" s="550">
        <v>-6856210203</v>
      </c>
      <c r="E13" s="551">
        <v>-5175988820</v>
      </c>
      <c r="F13" s="91"/>
      <c r="H13" s="199"/>
    </row>
    <row r="14" spans="2:9" x14ac:dyDescent="0.3">
      <c r="B14" s="3" t="s">
        <v>167</v>
      </c>
      <c r="C14" s="183">
        <v>27</v>
      </c>
      <c r="D14" s="550">
        <v>-11672274113</v>
      </c>
      <c r="E14" s="551">
        <v>-4999654197</v>
      </c>
      <c r="H14" s="199"/>
    </row>
    <row r="15" spans="2:9" x14ac:dyDescent="0.3">
      <c r="B15" s="3" t="s">
        <v>774</v>
      </c>
      <c r="C15" s="183">
        <v>27</v>
      </c>
      <c r="D15" s="550">
        <v>-176277765</v>
      </c>
      <c r="E15" s="551">
        <v>-20601422</v>
      </c>
      <c r="H15" s="199"/>
    </row>
    <row r="16" spans="2:9" x14ac:dyDescent="0.3">
      <c r="B16" s="3" t="s">
        <v>169</v>
      </c>
      <c r="C16" s="183">
        <v>28</v>
      </c>
      <c r="D16" s="550">
        <v>12661464052</v>
      </c>
      <c r="E16" s="551">
        <v>-4349176979</v>
      </c>
      <c r="F16" s="199"/>
      <c r="H16" s="199"/>
    </row>
    <row r="17" spans="2:8" x14ac:dyDescent="0.3">
      <c r="B17" s="554" t="s">
        <v>118</v>
      </c>
      <c r="C17" s="555"/>
      <c r="D17" s="556">
        <f>SUM(D12:D16)</f>
        <v>34125142180</v>
      </c>
      <c r="E17" s="557">
        <f>SUM(E12:E16)</f>
        <v>13041866315</v>
      </c>
      <c r="H17" s="199"/>
    </row>
    <row r="18" spans="2:8" x14ac:dyDescent="0.3">
      <c r="B18" s="3" t="s">
        <v>275</v>
      </c>
      <c r="C18" s="183">
        <v>29</v>
      </c>
      <c r="D18" s="550">
        <v>423167267</v>
      </c>
      <c r="E18" s="550">
        <v>31433129364</v>
      </c>
      <c r="F18" s="24"/>
      <c r="H18" s="199"/>
    </row>
    <row r="19" spans="2:8" x14ac:dyDescent="0.3">
      <c r="B19" s="3" t="s">
        <v>274</v>
      </c>
      <c r="C19" s="183">
        <v>29</v>
      </c>
      <c r="D19" s="550">
        <v>-10057303063</v>
      </c>
      <c r="E19" s="550">
        <v>-33545955564</v>
      </c>
      <c r="F19" s="91"/>
      <c r="H19" s="199"/>
    </row>
    <row r="20" spans="2:8" x14ac:dyDescent="0.3">
      <c r="B20" s="39" t="s">
        <v>49</v>
      </c>
      <c r="C20" s="559"/>
      <c r="D20" s="556">
        <f>SUM(D17:D19)</f>
        <v>24491006384</v>
      </c>
      <c r="E20" s="557">
        <f>SUM(E17:E19)</f>
        <v>10929040115</v>
      </c>
      <c r="F20" s="198"/>
      <c r="G20" s="669"/>
      <c r="H20" s="199"/>
    </row>
    <row r="21" spans="2:8" x14ac:dyDescent="0.3">
      <c r="B21" s="3" t="s">
        <v>122</v>
      </c>
      <c r="C21" s="183">
        <v>30</v>
      </c>
      <c r="D21" s="575">
        <v>-1260668235</v>
      </c>
      <c r="E21" s="576">
        <v>0</v>
      </c>
      <c r="H21" s="199"/>
    </row>
    <row r="22" spans="2:8" ht="28.8" x14ac:dyDescent="0.3">
      <c r="B22" s="561" t="s">
        <v>276</v>
      </c>
      <c r="C22" s="555"/>
      <c r="D22" s="556">
        <f>D20+D21</f>
        <v>23230338149</v>
      </c>
      <c r="E22" s="557">
        <f>E20+E21</f>
        <v>10929040115</v>
      </c>
      <c r="F22" s="522"/>
      <c r="H22" s="199"/>
    </row>
    <row r="23" spans="2:8" x14ac:dyDescent="0.3">
      <c r="B23" s="3" t="s">
        <v>123</v>
      </c>
      <c r="C23" s="183">
        <v>31</v>
      </c>
      <c r="D23" s="550">
        <v>0</v>
      </c>
      <c r="E23" s="558">
        <v>0</v>
      </c>
      <c r="H23" s="199"/>
    </row>
    <row r="24" spans="2:8" x14ac:dyDescent="0.3">
      <c r="B24" s="561" t="s">
        <v>62</v>
      </c>
      <c r="C24" s="555"/>
      <c r="D24" s="556">
        <f>+D22+D23</f>
        <v>23230338149</v>
      </c>
      <c r="E24" s="557">
        <f>+E22+E23</f>
        <v>10929040115</v>
      </c>
      <c r="F24" s="562"/>
      <c r="H24" s="199"/>
    </row>
    <row r="25" spans="2:8" x14ac:dyDescent="0.3">
      <c r="B25" s="3" t="s">
        <v>37</v>
      </c>
      <c r="C25" s="184">
        <v>32</v>
      </c>
      <c r="D25" s="550">
        <v>-1132326390</v>
      </c>
      <c r="E25" s="558">
        <v>-1421317043</v>
      </c>
      <c r="H25" s="199"/>
    </row>
    <row r="26" spans="2:8" x14ac:dyDescent="0.3">
      <c r="B26" s="561" t="s">
        <v>277</v>
      </c>
      <c r="C26" s="555"/>
      <c r="D26" s="556">
        <f>D24+D25</f>
        <v>22098011759</v>
      </c>
      <c r="E26" s="557">
        <f>E24+E25</f>
        <v>9507723072</v>
      </c>
      <c r="H26" s="199"/>
    </row>
    <row r="27" spans="2:8" x14ac:dyDescent="0.3">
      <c r="B27" s="3" t="s">
        <v>59</v>
      </c>
      <c r="C27" s="183">
        <v>33</v>
      </c>
      <c r="D27" s="550">
        <v>0</v>
      </c>
      <c r="E27" s="558">
        <v>0</v>
      </c>
      <c r="H27" s="199"/>
    </row>
    <row r="28" spans="2:8" x14ac:dyDescent="0.3">
      <c r="B28" s="3" t="s">
        <v>60</v>
      </c>
      <c r="C28" s="183">
        <v>34</v>
      </c>
      <c r="D28" s="550">
        <v>0</v>
      </c>
      <c r="E28" s="558">
        <v>0</v>
      </c>
      <c r="H28" s="199"/>
    </row>
    <row r="29" spans="2:8" x14ac:dyDescent="0.3">
      <c r="B29" s="561" t="s">
        <v>173</v>
      </c>
      <c r="C29" s="185"/>
      <c r="D29" s="556">
        <f>D26+D27+D28</f>
        <v>22098011759</v>
      </c>
      <c r="E29" s="557">
        <f>E26+E27+E28</f>
        <v>9507723072</v>
      </c>
      <c r="H29" s="199"/>
    </row>
    <row r="30" spans="2:8" x14ac:dyDescent="0.3">
      <c r="B30" s="561" t="s">
        <v>61</v>
      </c>
      <c r="C30" s="183">
        <v>35</v>
      </c>
      <c r="D30" s="550">
        <v>1473200.7839333334</v>
      </c>
      <c r="E30" s="558">
        <v>633848.20479999995</v>
      </c>
    </row>
    <row r="31" spans="2:8" ht="12" customHeight="1" x14ac:dyDescent="0.3">
      <c r="C31" s="563"/>
      <c r="D31" s="560"/>
      <c r="E31" s="560"/>
    </row>
    <row r="32" spans="2:8" x14ac:dyDescent="0.3">
      <c r="B32" s="332"/>
      <c r="C32" s="555"/>
      <c r="D32" s="564"/>
      <c r="E32" s="564"/>
    </row>
    <row r="33" spans="2:6" x14ac:dyDescent="0.3">
      <c r="B33" s="729" t="s">
        <v>1420</v>
      </c>
      <c r="C33" s="729"/>
      <c r="D33" s="729"/>
      <c r="E33" s="729"/>
    </row>
    <row r="34" spans="2:6" ht="27" customHeight="1" x14ac:dyDescent="0.3">
      <c r="B34" s="732" t="s">
        <v>1421</v>
      </c>
      <c r="C34" s="732"/>
      <c r="D34" s="732"/>
      <c r="E34" s="732"/>
      <c r="F34" s="732"/>
    </row>
    <row r="35" spans="2:6" x14ac:dyDescent="0.3">
      <c r="C35" s="563"/>
      <c r="D35" s="565"/>
      <c r="E35" s="565"/>
    </row>
    <row r="36" spans="2:6" x14ac:dyDescent="0.3">
      <c r="B36" s="566" t="s">
        <v>715</v>
      </c>
      <c r="C36" s="559"/>
      <c r="D36" s="567"/>
      <c r="E36" s="567"/>
      <c r="F36" s="37"/>
    </row>
    <row r="37" spans="2:6" x14ac:dyDescent="0.3">
      <c r="B37" s="568"/>
      <c r="C37" s="569"/>
      <c r="D37" s="568"/>
      <c r="E37" s="568"/>
      <c r="F37" s="568"/>
    </row>
    <row r="38" spans="2:6" x14ac:dyDescent="0.3">
      <c r="C38" s="563"/>
    </row>
    <row r="39" spans="2:6" x14ac:dyDescent="0.3">
      <c r="B39" s="570"/>
      <c r="C39" s="571"/>
      <c r="D39" s="734"/>
      <c r="E39" s="734"/>
    </row>
    <row r="40" spans="2:6" x14ac:dyDescent="0.3">
      <c r="B40" s="572"/>
      <c r="C40" s="573"/>
      <c r="E40" s="574"/>
    </row>
    <row r="45" spans="2:6" x14ac:dyDescent="0.3">
      <c r="B45" s="323"/>
      <c r="D45" s="734"/>
      <c r="E45" s="734"/>
    </row>
  </sheetData>
  <mergeCells count="8">
    <mergeCell ref="D45:E45"/>
    <mergeCell ref="B4:E4"/>
    <mergeCell ref="B5:E5"/>
    <mergeCell ref="B6:E6"/>
    <mergeCell ref="B7:E7"/>
    <mergeCell ref="D39:E39"/>
    <mergeCell ref="B33:E33"/>
    <mergeCell ref="B34:F34"/>
  </mergeCells>
  <hyperlinks>
    <hyperlink ref="C10" location="'Nota 25'!A1" display="'Nota 25'!A1" xr:uid="{00000000-0004-0000-0600-000000000000}"/>
    <hyperlink ref="C11" location="'Nota 26'!A1" display="'Nota 26'!A1" xr:uid="{00000000-0004-0000-0600-000001000000}"/>
    <hyperlink ref="C13" location="'Nota 27'!A1" display="'Nota 27'!A1" xr:uid="{00000000-0004-0000-0600-000002000000}"/>
    <hyperlink ref="C14" location="'Nota 27'!A1" display="'Nota 27'!A1" xr:uid="{00000000-0004-0000-0600-000003000000}"/>
    <hyperlink ref="C16" location="'Nota 28'!A1" display="'Nota 28'!A1" xr:uid="{00000000-0004-0000-0600-000004000000}"/>
    <hyperlink ref="C19" location="'Nota 29'!A1" display="'Nota 29'!A1" xr:uid="{00000000-0004-0000-0600-000005000000}"/>
    <hyperlink ref="C18" location="'Nota 29'!A1" display="'Nota 29'!A1" xr:uid="{00000000-0004-0000-0600-000006000000}"/>
    <hyperlink ref="C21" location="'Nota 30'!A1" display="'Nota 30'!A1" xr:uid="{00000000-0004-0000-0600-000007000000}"/>
    <hyperlink ref="C23" location="'Nota 31'!A1" display="'Nota 31'!A1" xr:uid="{00000000-0004-0000-0600-000008000000}"/>
    <hyperlink ref="C25" location="'Nota 32'!A1" display="'Nota 32'!A1" xr:uid="{00000000-0004-0000-0600-000009000000}"/>
    <hyperlink ref="C27" location="'Nota 33'!A1" display="'Nota 33'!A1" xr:uid="{00000000-0004-0000-0600-00000A000000}"/>
    <hyperlink ref="C28" location="'Nota 34'!A1" display="'Nota 34'!A1" xr:uid="{00000000-0004-0000-0600-00000B000000}"/>
    <hyperlink ref="C30" location="'Nota 35'!A1" display="'Nota 35'!A1" xr:uid="{00000000-0004-0000-0600-00000C000000}"/>
    <hyperlink ref="C1" location="Indice!A1" display="Indice" xr:uid="{00000000-0004-0000-0600-00000D000000}"/>
    <hyperlink ref="C15" location="'Nota 27'!A1" display="'Nota 27'!A1" xr:uid="{B9AFC893-5A8E-4912-A63B-8C5DD464FF7C}"/>
  </hyperlinks>
  <printOptions horizontalCentered="1"/>
  <pageMargins left="0.23622047244094491" right="0.23622047244094491" top="0.74803149606299213" bottom="0.74803149606299213" header="0.31496062992125984" footer="0.31496062992125984"/>
  <pageSetup paperSize="9" scale="8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theme="8" tint="-0.249977111117893"/>
  </sheetPr>
  <dimension ref="A2:E45"/>
  <sheetViews>
    <sheetView showGridLines="0" topLeftCell="A10" zoomScaleNormal="100" workbookViewId="0">
      <selection activeCell="H28" sqref="H28"/>
    </sheetView>
  </sheetViews>
  <sheetFormatPr baseColWidth="10" defaultColWidth="10.88671875" defaultRowHeight="14.4" x14ac:dyDescent="0.3"/>
  <cols>
    <col min="1" max="1" width="78" customWidth="1"/>
    <col min="2" max="2" width="19.109375" style="94" bestFit="1" customWidth="1"/>
    <col min="3" max="3" width="17.77734375" style="94" bestFit="1" customWidth="1"/>
    <col min="4" max="4" width="5.44140625" customWidth="1"/>
    <col min="5" max="5" width="2.33203125" customWidth="1"/>
    <col min="6" max="6" width="4.44140625" customWidth="1"/>
  </cols>
  <sheetData>
    <row r="2" spans="1:5" x14ac:dyDescent="0.3">
      <c r="A2" s="45"/>
      <c r="B2" s="92"/>
      <c r="C2" s="92"/>
    </row>
    <row r="3" spans="1:5" x14ac:dyDescent="0.3">
      <c r="A3" s="45"/>
      <c r="B3" s="92"/>
      <c r="C3" s="92"/>
    </row>
    <row r="4" spans="1:5" x14ac:dyDescent="0.3">
      <c r="A4" s="735" t="s">
        <v>696</v>
      </c>
      <c r="B4" s="735"/>
      <c r="C4" s="735"/>
    </row>
    <row r="5" spans="1:5" x14ac:dyDescent="0.3">
      <c r="A5" s="735" t="str">
        <f>IFERROR(IF(Indice!B6="","Al dia... de mes… de año 2XX2…","Al "&amp;DAY(Indice!B6)&amp;" de "&amp;VLOOKUP(MONTH(Indice!B6),Indice!S:T,2,0)&amp;" de "&amp;YEAR(Indice!B6)),"Al dia... de mes… de año 2XX2…")</f>
        <v>Al 31 de Diciembre de 2024</v>
      </c>
      <c r="B5" s="735"/>
      <c r="C5" s="735"/>
    </row>
    <row r="6" spans="1:5" x14ac:dyDescent="0.3">
      <c r="A6" s="735" t="s">
        <v>194</v>
      </c>
      <c r="B6" s="735"/>
      <c r="C6" s="735"/>
    </row>
    <row r="7" spans="1:5" x14ac:dyDescent="0.3">
      <c r="A7" s="738" t="s">
        <v>840</v>
      </c>
      <c r="B7" s="738"/>
      <c r="C7" s="738"/>
    </row>
    <row r="8" spans="1:5" x14ac:dyDescent="0.3">
      <c r="A8" s="230"/>
      <c r="B8" s="614"/>
      <c r="C8" s="614"/>
    </row>
    <row r="9" spans="1:5" x14ac:dyDescent="0.3">
      <c r="A9" s="230"/>
      <c r="B9" s="614"/>
      <c r="C9" s="614"/>
    </row>
    <row r="10" spans="1:5" x14ac:dyDescent="0.3">
      <c r="A10" s="617"/>
      <c r="B10" s="618">
        <f>IFERROR(IF(Indice!B6="","2XX2",YEAR(Indice!B6)),"2XX2")</f>
        <v>2024</v>
      </c>
      <c r="C10" s="618">
        <f>IFERROR(YEAR(Indice!B6-365),"2XX1")</f>
        <v>2024</v>
      </c>
    </row>
    <row r="11" spans="1:5" x14ac:dyDescent="0.3">
      <c r="B11" s="615"/>
      <c r="C11" s="615"/>
    </row>
    <row r="12" spans="1:5" x14ac:dyDescent="0.3">
      <c r="A12" s="332" t="s">
        <v>175</v>
      </c>
    </row>
    <row r="13" spans="1:5" x14ac:dyDescent="0.3">
      <c r="A13" t="s">
        <v>282</v>
      </c>
      <c r="B13" s="359">
        <v>137680500525</v>
      </c>
      <c r="C13" s="359">
        <v>46244763259</v>
      </c>
    </row>
    <row r="14" spans="1:5" x14ac:dyDescent="0.3">
      <c r="A14" t="s">
        <v>40</v>
      </c>
      <c r="B14" s="359">
        <v>-121836599406.80585</v>
      </c>
      <c r="C14" s="359">
        <v>-25121211023.883545</v>
      </c>
      <c r="E14" s="522"/>
    </row>
    <row r="15" spans="1:5" x14ac:dyDescent="0.3">
      <c r="A15" t="s">
        <v>41</v>
      </c>
      <c r="B15" s="359">
        <v>13617294675</v>
      </c>
      <c r="C15" s="359">
        <v>-9838711630</v>
      </c>
      <c r="E15" s="522"/>
    </row>
    <row r="16" spans="1:5" x14ac:dyDescent="0.3">
      <c r="A16" s="3" t="s">
        <v>74</v>
      </c>
      <c r="B16" s="619">
        <v>0</v>
      </c>
      <c r="C16" s="619">
        <v>0</v>
      </c>
      <c r="E16" s="522"/>
    </row>
    <row r="17" spans="1:5" x14ac:dyDescent="0.3">
      <c r="A17" s="3" t="s">
        <v>283</v>
      </c>
      <c r="B17" s="619">
        <v>0</v>
      </c>
      <c r="C17" s="619">
        <v>0</v>
      </c>
      <c r="E17" s="522"/>
    </row>
    <row r="18" spans="1:5" x14ac:dyDescent="0.3">
      <c r="A18" t="s">
        <v>174</v>
      </c>
      <c r="B18" s="359">
        <v>-3223828113.8835664</v>
      </c>
      <c r="C18" s="359">
        <v>-880280943.11643362</v>
      </c>
      <c r="E18" s="522"/>
    </row>
    <row r="19" spans="1:5" x14ac:dyDescent="0.3">
      <c r="A19" s="78" t="s">
        <v>42</v>
      </c>
      <c r="B19" s="620">
        <f>SUM(B13:B18)</f>
        <v>26237367679.310585</v>
      </c>
      <c r="C19" s="620">
        <f>SUM(C13:C18)</f>
        <v>10404559662.000021</v>
      </c>
    </row>
    <row r="20" spans="1:5" x14ac:dyDescent="0.3">
      <c r="B20" s="481"/>
      <c r="C20" s="481"/>
    </row>
    <row r="21" spans="1:5" x14ac:dyDescent="0.3">
      <c r="A21" s="332" t="s">
        <v>176</v>
      </c>
      <c r="B21" s="481"/>
      <c r="C21" s="481"/>
    </row>
    <row r="22" spans="1:5" x14ac:dyDescent="0.3">
      <c r="A22" t="s">
        <v>722</v>
      </c>
      <c r="B22" s="359">
        <v>0</v>
      </c>
      <c r="C22" s="359">
        <v>0</v>
      </c>
      <c r="E22" s="522"/>
    </row>
    <row r="23" spans="1:5" x14ac:dyDescent="0.3">
      <c r="A23" s="621" t="s">
        <v>723</v>
      </c>
      <c r="B23" s="359">
        <v>-685330601</v>
      </c>
      <c r="C23" s="359">
        <v>-3521000000</v>
      </c>
      <c r="E23" s="522"/>
    </row>
    <row r="24" spans="1:5" x14ac:dyDescent="0.3">
      <c r="A24" t="s">
        <v>724</v>
      </c>
      <c r="B24" s="359">
        <v>-23673892117</v>
      </c>
      <c r="C24" s="359">
        <v>-107473626</v>
      </c>
    </row>
    <row r="25" spans="1:5" x14ac:dyDescent="0.3">
      <c r="A25" t="s">
        <v>75</v>
      </c>
      <c r="B25" s="359">
        <v>0</v>
      </c>
      <c r="C25" s="359">
        <v>0</v>
      </c>
    </row>
    <row r="26" spans="1:5" x14ac:dyDescent="0.3">
      <c r="A26" t="s">
        <v>76</v>
      </c>
      <c r="B26" s="622">
        <v>0</v>
      </c>
      <c r="C26" s="622">
        <v>0</v>
      </c>
    </row>
    <row r="27" spans="1:5" x14ac:dyDescent="0.3">
      <c r="A27" s="621" t="s">
        <v>177</v>
      </c>
      <c r="B27" s="242">
        <v>0</v>
      </c>
      <c r="C27" s="242">
        <v>0</v>
      </c>
    </row>
    <row r="28" spans="1:5" x14ac:dyDescent="0.3">
      <c r="A28" s="78" t="s">
        <v>43</v>
      </c>
      <c r="B28" s="620">
        <f>SUM(B22:B27)</f>
        <v>-24359222718</v>
      </c>
      <c r="C28" s="620">
        <f>SUM(C22:C27)</f>
        <v>-3628473626</v>
      </c>
    </row>
    <row r="29" spans="1:5" x14ac:dyDescent="0.3">
      <c r="A29" s="332" t="s">
        <v>178</v>
      </c>
      <c r="B29" s="190"/>
      <c r="C29" s="190"/>
    </row>
    <row r="30" spans="1:5" x14ac:dyDescent="0.3">
      <c r="A30" t="s">
        <v>758</v>
      </c>
      <c r="B30" s="622">
        <v>0</v>
      </c>
      <c r="C30" s="622">
        <v>0</v>
      </c>
    </row>
    <row r="31" spans="1:5" x14ac:dyDescent="0.3">
      <c r="A31" t="s">
        <v>284</v>
      </c>
      <c r="B31" s="622">
        <v>14383581786</v>
      </c>
      <c r="C31" s="622">
        <v>-7195895830</v>
      </c>
    </row>
    <row r="32" spans="1:5" x14ac:dyDescent="0.3">
      <c r="A32" s="621" t="s">
        <v>725</v>
      </c>
      <c r="B32" s="622">
        <v>-507098152</v>
      </c>
      <c r="C32" s="622">
        <v>-813349542</v>
      </c>
    </row>
    <row r="33" spans="1:3" x14ac:dyDescent="0.3">
      <c r="A33" s="621" t="s">
        <v>77</v>
      </c>
      <c r="B33" s="622">
        <v>-7084022826.3106079</v>
      </c>
      <c r="C33" s="622">
        <v>-853425426</v>
      </c>
    </row>
    <row r="34" spans="1:3" x14ac:dyDescent="0.3">
      <c r="A34" s="78" t="s">
        <v>285</v>
      </c>
      <c r="B34" s="620">
        <f>B31+B32+B33+B30</f>
        <v>6792460807.6893921</v>
      </c>
      <c r="C34" s="620">
        <f>C31+C32+C33+C30</f>
        <v>-8862670798</v>
      </c>
    </row>
    <row r="35" spans="1:3" x14ac:dyDescent="0.3">
      <c r="A35" s="466"/>
      <c r="B35" s="616"/>
      <c r="C35" s="616"/>
    </row>
    <row r="36" spans="1:3" x14ac:dyDescent="0.3">
      <c r="A36" t="s">
        <v>78</v>
      </c>
      <c r="B36" s="622">
        <v>8670605768.9999771</v>
      </c>
      <c r="C36" s="622">
        <v>-2086584761.999979</v>
      </c>
    </row>
    <row r="37" spans="1:3" x14ac:dyDescent="0.3">
      <c r="A37" t="s">
        <v>79</v>
      </c>
      <c r="B37" s="622">
        <v>-8482393720</v>
      </c>
      <c r="C37" s="622">
        <v>-1457818830</v>
      </c>
    </row>
    <row r="38" spans="1:3" x14ac:dyDescent="0.3">
      <c r="A38" t="s">
        <v>80</v>
      </c>
      <c r="B38" s="622">
        <v>3301094157.000021</v>
      </c>
      <c r="C38" s="622">
        <v>6845497749</v>
      </c>
    </row>
    <row r="39" spans="1:3" x14ac:dyDescent="0.3">
      <c r="B39" s="190"/>
      <c r="C39" s="190"/>
    </row>
    <row r="40" spans="1:3" x14ac:dyDescent="0.3">
      <c r="A40" s="78" t="s">
        <v>44</v>
      </c>
      <c r="B40" s="620">
        <f>+SUM(B36:B38)</f>
        <v>3489306205.9999981</v>
      </c>
      <c r="C40" s="620">
        <f>+SUM(C36:C38)</f>
        <v>3301094157.000021</v>
      </c>
    </row>
    <row r="41" spans="1:3" x14ac:dyDescent="0.3">
      <c r="B41" s="143" t="e">
        <v>#REF!</v>
      </c>
      <c r="C41" s="116"/>
    </row>
    <row r="42" spans="1:3" x14ac:dyDescent="0.3">
      <c r="A42" t="s">
        <v>269</v>
      </c>
      <c r="B42" s="116"/>
      <c r="C42" s="116"/>
    </row>
    <row r="43" spans="1:3" x14ac:dyDescent="0.3">
      <c r="B43" s="116"/>
      <c r="C43" s="116"/>
    </row>
    <row r="44" spans="1:3" x14ac:dyDescent="0.3">
      <c r="B44" s="116"/>
      <c r="C44" s="116"/>
    </row>
    <row r="45" spans="1:3" x14ac:dyDescent="0.3">
      <c r="A45" s="350" t="s">
        <v>716</v>
      </c>
      <c r="B45" s="116"/>
      <c r="C45" s="116"/>
    </row>
  </sheetData>
  <mergeCells count="4">
    <mergeCell ref="A4:C4"/>
    <mergeCell ref="A5:C5"/>
    <mergeCell ref="A6:C6"/>
    <mergeCell ref="A7:C7"/>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rgb="FF0070C0"/>
    <pageSetUpPr fitToPage="1"/>
  </sheetPr>
  <dimension ref="A1:Z49"/>
  <sheetViews>
    <sheetView showGridLines="0" topLeftCell="B2" zoomScale="80" zoomScaleNormal="80" workbookViewId="0">
      <selection activeCell="J31" sqref="J31"/>
    </sheetView>
  </sheetViews>
  <sheetFormatPr baseColWidth="10" defaultColWidth="11.44140625" defaultRowHeight="13.2" x14ac:dyDescent="0.25"/>
  <cols>
    <col min="1" max="1" width="89.44140625" style="1" customWidth="1"/>
    <col min="2" max="2" width="0.88671875" style="1" customWidth="1"/>
    <col min="3" max="3" width="19.5546875" style="18" customWidth="1"/>
    <col min="4" max="4" width="18" style="18" bestFit="1" customWidth="1"/>
    <col min="5" max="5" width="1" style="21" customWidth="1"/>
    <col min="6" max="6" width="18.109375" style="18" customWidth="1"/>
    <col min="7" max="7" width="0.88671875" style="21" customWidth="1"/>
    <col min="8" max="8" width="18.88671875" style="18" customWidth="1"/>
    <col min="9" max="9" width="1" style="21" customWidth="1"/>
    <col min="10" max="10" width="20" style="18" customWidth="1"/>
    <col min="11" max="11" width="0.6640625" style="21" customWidth="1"/>
    <col min="12" max="12" width="18.44140625" style="18" customWidth="1"/>
    <col min="13" max="13" width="0.6640625" style="21" customWidth="1"/>
    <col min="14" max="14" width="20.44140625" style="18" customWidth="1"/>
    <col min="15" max="15" width="1.109375" style="21" customWidth="1"/>
    <col min="16" max="16" width="19.6640625" style="18" customWidth="1"/>
    <col min="17" max="17" width="1.109375" style="12" customWidth="1"/>
    <col min="18" max="18" width="17.6640625" style="12" customWidth="1"/>
    <col min="19" max="19" width="1.109375" style="12" customWidth="1"/>
    <col min="20" max="20" width="17.6640625" style="12" customWidth="1"/>
    <col min="21" max="21" width="1.109375" style="12" customWidth="1"/>
    <col min="22" max="22" width="17.44140625" style="1" bestFit="1" customWidth="1"/>
    <col min="23" max="23" width="1.109375" style="1" customWidth="1"/>
    <col min="24" max="24" width="18.109375" style="1" customWidth="1"/>
    <col min="25" max="25" width="15.33203125" style="20" bestFit="1" customWidth="1"/>
    <col min="26" max="26" width="14.6640625" style="20" bestFit="1" customWidth="1"/>
    <col min="27" max="16384" width="11.44140625" style="1"/>
  </cols>
  <sheetData>
    <row r="1" spans="1:26" ht="14.4" hidden="1" x14ac:dyDescent="0.25">
      <c r="H1" s="71" t="s">
        <v>259</v>
      </c>
    </row>
    <row r="3" spans="1:26" ht="13.8" x14ac:dyDescent="0.25">
      <c r="N3" s="76"/>
      <c r="V3" s="11"/>
    </row>
    <row r="4" spans="1:26" ht="14.4" x14ac:dyDescent="0.3">
      <c r="A4" s="613" t="s">
        <v>695</v>
      </c>
      <c r="B4" s="613"/>
      <c r="C4" s="613"/>
      <c r="D4" s="613"/>
      <c r="E4" s="613"/>
      <c r="F4" s="613"/>
      <c r="G4" s="613"/>
      <c r="H4" s="613"/>
      <c r="I4" s="613"/>
      <c r="J4" s="613"/>
      <c r="K4" s="613"/>
      <c r="L4" s="613"/>
      <c r="M4" s="613"/>
      <c r="N4" s="613"/>
      <c r="O4" s="613"/>
      <c r="P4" s="613"/>
      <c r="Q4" s="613"/>
      <c r="R4" s="613"/>
      <c r="S4" s="613"/>
      <c r="T4" s="613"/>
      <c r="U4" s="613"/>
      <c r="V4" s="613"/>
      <c r="W4" s="613"/>
      <c r="X4" s="613"/>
    </row>
    <row r="5" spans="1:26" ht="14.4" x14ac:dyDescent="0.3">
      <c r="A5" s="613" t="str">
        <f>IFERROR(IF(Indice!B6="","Al dia... de mes… de año 2XX2…","Al "&amp;DAY(Indice!B6)&amp;" de "&amp;VLOOKUP(MONTH(Indice!B6),Indice!S:T,2,0)&amp;" de "&amp;YEAR(Indice!B6)),"Al dia... de mes… de año 2XX2…")</f>
        <v>Al 31 de Diciembre de 2024</v>
      </c>
      <c r="B5" s="613"/>
      <c r="C5" s="613"/>
      <c r="D5" s="613"/>
      <c r="E5" s="613"/>
      <c r="F5" s="613"/>
      <c r="G5" s="613"/>
      <c r="H5" s="613"/>
      <c r="I5" s="613"/>
      <c r="J5" s="613"/>
      <c r="K5" s="613"/>
      <c r="L5" s="613"/>
      <c r="M5" s="613"/>
      <c r="N5" s="613"/>
      <c r="O5" s="613"/>
      <c r="P5" s="613"/>
      <c r="Q5" s="613"/>
      <c r="R5" s="613"/>
      <c r="S5" s="613"/>
      <c r="T5" s="613"/>
      <c r="U5" s="613"/>
      <c r="V5" s="613"/>
      <c r="W5" s="613"/>
      <c r="X5" s="613"/>
    </row>
    <row r="6" spans="1:26" ht="14.4" x14ac:dyDescent="0.3">
      <c r="A6" s="613" t="s">
        <v>194</v>
      </c>
      <c r="B6" s="613"/>
      <c r="C6" s="613"/>
      <c r="D6" s="613"/>
      <c r="E6" s="613"/>
      <c r="F6" s="613"/>
      <c r="G6" s="613"/>
      <c r="H6" s="613"/>
      <c r="I6" s="613"/>
      <c r="J6" s="613"/>
      <c r="K6" s="613"/>
      <c r="L6" s="613"/>
      <c r="M6" s="613"/>
      <c r="N6" s="613"/>
      <c r="O6" s="613"/>
      <c r="P6" s="613"/>
      <c r="Q6" s="613"/>
      <c r="R6" s="613"/>
      <c r="S6" s="613"/>
      <c r="T6" s="613"/>
      <c r="U6" s="613"/>
      <c r="V6" s="613"/>
      <c r="W6" s="613"/>
      <c r="X6" s="613"/>
    </row>
    <row r="7" spans="1:26" ht="14.4" x14ac:dyDescent="0.3">
      <c r="A7" s="613" t="s">
        <v>842</v>
      </c>
      <c r="B7" s="613"/>
      <c r="C7" s="613"/>
      <c r="D7" s="613"/>
      <c r="E7" s="613"/>
      <c r="F7" s="613"/>
      <c r="G7" s="613"/>
      <c r="H7" s="613"/>
      <c r="I7" s="613"/>
      <c r="J7" s="613"/>
      <c r="K7" s="613"/>
      <c r="L7" s="613"/>
      <c r="M7" s="613"/>
      <c r="N7" s="613"/>
      <c r="O7" s="613"/>
      <c r="P7" s="613"/>
      <c r="Q7" s="613"/>
      <c r="R7" s="613"/>
      <c r="S7" s="613"/>
      <c r="T7" s="613"/>
      <c r="U7" s="613"/>
      <c r="V7" s="613"/>
      <c r="W7" s="613"/>
      <c r="X7" s="613"/>
    </row>
    <row r="8" spans="1:26" ht="13.8" x14ac:dyDescent="0.25">
      <c r="A8" s="58"/>
      <c r="B8" s="58"/>
      <c r="C8" s="58"/>
      <c r="D8" s="58"/>
      <c r="E8" s="58"/>
      <c r="F8" s="58"/>
      <c r="G8" s="58"/>
      <c r="H8" s="58"/>
      <c r="I8" s="58"/>
      <c r="J8" s="58"/>
      <c r="K8" s="58"/>
      <c r="L8" s="58"/>
      <c r="M8" s="58"/>
      <c r="N8" s="58"/>
      <c r="O8" s="58"/>
      <c r="P8" s="58"/>
      <c r="V8" s="11"/>
    </row>
    <row r="9" spans="1:26" ht="13.8" x14ac:dyDescent="0.25">
      <c r="A9" s="58"/>
      <c r="B9" s="58"/>
      <c r="C9" s="58"/>
      <c r="D9" s="58"/>
      <c r="E9" s="58"/>
      <c r="F9" s="58"/>
      <c r="G9" s="58"/>
      <c r="H9" s="58"/>
      <c r="I9" s="58"/>
      <c r="J9" s="58"/>
      <c r="K9" s="58"/>
      <c r="L9" s="58"/>
      <c r="M9" s="58"/>
      <c r="N9" s="58"/>
      <c r="O9" s="58"/>
      <c r="P9" s="58"/>
      <c r="V9" s="11"/>
    </row>
    <row r="10" spans="1:26" ht="25.5" customHeight="1" x14ac:dyDescent="0.25">
      <c r="A10" s="19"/>
      <c r="B10" s="19"/>
      <c r="C10" s="741" t="s">
        <v>182</v>
      </c>
      <c r="D10" s="741"/>
      <c r="E10" s="741"/>
      <c r="F10" s="741"/>
      <c r="G10" s="19"/>
      <c r="H10" s="739" t="s">
        <v>34</v>
      </c>
      <c r="I10" s="22"/>
      <c r="J10" s="739" t="s">
        <v>66</v>
      </c>
      <c r="K10" s="22"/>
      <c r="L10" s="741" t="s">
        <v>280</v>
      </c>
      <c r="M10" s="741"/>
      <c r="N10" s="741"/>
      <c r="O10" s="741"/>
      <c r="P10" s="741"/>
      <c r="Q10" s="741"/>
      <c r="R10" s="741"/>
      <c r="S10" s="741"/>
      <c r="T10" s="741"/>
      <c r="V10" s="739" t="s">
        <v>69</v>
      </c>
      <c r="X10" s="739" t="s">
        <v>3</v>
      </c>
    </row>
    <row r="11" spans="1:26" ht="23.4" customHeight="1" x14ac:dyDescent="0.25">
      <c r="A11" s="742"/>
      <c r="C11" s="739" t="s">
        <v>64</v>
      </c>
      <c r="D11" s="739" t="s">
        <v>38</v>
      </c>
      <c r="E11" s="22"/>
      <c r="F11" s="739" t="s">
        <v>65</v>
      </c>
      <c r="G11" s="22"/>
      <c r="H11" s="739"/>
      <c r="I11" s="22"/>
      <c r="J11" s="739"/>
      <c r="K11" s="22"/>
      <c r="L11" s="739" t="s">
        <v>67</v>
      </c>
      <c r="M11" s="22"/>
      <c r="N11" s="739" t="s">
        <v>68</v>
      </c>
      <c r="O11" s="22"/>
      <c r="P11" s="739" t="s">
        <v>35</v>
      </c>
      <c r="R11" s="743" t="s">
        <v>752</v>
      </c>
      <c r="T11" s="743" t="s">
        <v>56</v>
      </c>
      <c r="V11" s="739"/>
      <c r="W11" s="22"/>
      <c r="X11" s="739"/>
    </row>
    <row r="12" spans="1:26" ht="13.2" customHeight="1" x14ac:dyDescent="0.25">
      <c r="A12" s="742"/>
      <c r="C12" s="745"/>
      <c r="D12" s="745" t="s">
        <v>39</v>
      </c>
      <c r="E12" s="22"/>
      <c r="F12" s="745"/>
      <c r="G12" s="22"/>
      <c r="H12" s="740"/>
      <c r="I12" s="22"/>
      <c r="J12" s="740"/>
      <c r="K12" s="22"/>
      <c r="L12" s="745"/>
      <c r="M12" s="22"/>
      <c r="N12" s="745"/>
      <c r="O12" s="22"/>
      <c r="P12" s="745" t="s">
        <v>3</v>
      </c>
      <c r="R12" s="744"/>
      <c r="T12" s="744"/>
      <c r="V12" s="740"/>
      <c r="W12" s="22"/>
      <c r="X12" s="740"/>
    </row>
    <row r="13" spans="1:26" x14ac:dyDescent="0.25">
      <c r="V13" s="11"/>
    </row>
    <row r="14" spans="1:26" x14ac:dyDescent="0.25">
      <c r="A14" s="25" t="s">
        <v>958</v>
      </c>
      <c r="B14" s="4"/>
      <c r="C14" s="158">
        <v>7820000000</v>
      </c>
      <c r="D14" s="158">
        <v>891927</v>
      </c>
      <c r="E14" s="160"/>
      <c r="F14" s="158">
        <v>0</v>
      </c>
      <c r="G14" s="160"/>
      <c r="H14" s="158">
        <v>0</v>
      </c>
      <c r="I14" s="160"/>
      <c r="J14" s="158">
        <v>0</v>
      </c>
      <c r="K14" s="160"/>
      <c r="L14" s="158">
        <v>786918423</v>
      </c>
      <c r="M14" s="160"/>
      <c r="N14" s="158">
        <v>0</v>
      </c>
      <c r="O14" s="160"/>
      <c r="P14" s="158">
        <v>0</v>
      </c>
      <c r="Q14" s="161"/>
      <c r="R14" s="158">
        <v>8033425426</v>
      </c>
      <c r="S14" s="161"/>
      <c r="T14" s="158">
        <v>0</v>
      </c>
      <c r="U14" s="161"/>
      <c r="V14" s="158">
        <v>0</v>
      </c>
      <c r="W14" s="161"/>
      <c r="X14" s="158">
        <f>SUM(C14:W14)</f>
        <v>16641235776</v>
      </c>
      <c r="Y14" s="219"/>
      <c r="Z14" s="14"/>
    </row>
    <row r="15" spans="1:26" x14ac:dyDescent="0.25">
      <c r="A15" s="11" t="s">
        <v>281</v>
      </c>
      <c r="C15" s="159"/>
      <c r="D15" s="159"/>
      <c r="E15" s="160"/>
      <c r="F15" s="159"/>
      <c r="G15" s="160"/>
      <c r="H15" s="159"/>
      <c r="I15" s="160"/>
      <c r="J15" s="159"/>
      <c r="K15" s="160"/>
      <c r="L15" s="159"/>
      <c r="M15" s="160"/>
      <c r="N15" s="159"/>
      <c r="O15" s="160"/>
      <c r="P15" s="159"/>
      <c r="Q15" s="161"/>
      <c r="R15" s="161"/>
      <c r="S15" s="161"/>
      <c r="T15" s="161"/>
      <c r="U15" s="161"/>
      <c r="V15" s="159"/>
      <c r="W15" s="161"/>
      <c r="X15" s="159"/>
      <c r="Y15" s="219"/>
    </row>
    <row r="16" spans="1:26" x14ac:dyDescent="0.25">
      <c r="A16" s="25" t="s">
        <v>63</v>
      </c>
      <c r="C16" s="158">
        <v>0</v>
      </c>
      <c r="D16" s="158"/>
      <c r="E16" s="160"/>
      <c r="F16" s="158">
        <v>0</v>
      </c>
      <c r="G16" s="160"/>
      <c r="H16" s="158">
        <v>0</v>
      </c>
      <c r="I16" s="160"/>
      <c r="J16" s="158">
        <v>0</v>
      </c>
      <c r="K16" s="160"/>
      <c r="L16" s="158">
        <v>0</v>
      </c>
      <c r="M16" s="160"/>
      <c r="N16" s="158">
        <v>0</v>
      </c>
      <c r="O16" s="160"/>
      <c r="P16" s="158">
        <v>0</v>
      </c>
      <c r="Q16" s="161"/>
      <c r="R16" s="158">
        <v>0</v>
      </c>
      <c r="S16" s="161"/>
      <c r="T16" s="158">
        <v>0</v>
      </c>
      <c r="U16" s="161"/>
      <c r="V16" s="158">
        <v>0</v>
      </c>
      <c r="W16" s="161"/>
      <c r="X16" s="158">
        <f t="shared" ref="X16:X25" si="0">SUM(C16:W16)</f>
        <v>0</v>
      </c>
      <c r="Y16" s="219"/>
    </row>
    <row r="17" spans="1:26" hidden="1" x14ac:dyDescent="0.25">
      <c r="A17" s="26" t="s">
        <v>179</v>
      </c>
      <c r="C17" s="159"/>
      <c r="D17" s="159"/>
      <c r="E17" s="160"/>
      <c r="F17" s="158">
        <v>0</v>
      </c>
      <c r="G17" s="160"/>
      <c r="H17" s="158">
        <v>0</v>
      </c>
      <c r="I17" s="160"/>
      <c r="J17" s="158">
        <v>0</v>
      </c>
      <c r="K17" s="160"/>
      <c r="L17" s="158">
        <v>0</v>
      </c>
      <c r="M17" s="160"/>
      <c r="N17" s="158">
        <v>0</v>
      </c>
      <c r="O17" s="160"/>
      <c r="P17" s="158">
        <v>0</v>
      </c>
      <c r="Q17" s="161"/>
      <c r="R17" s="161"/>
      <c r="S17" s="161"/>
      <c r="T17" s="158">
        <v>0</v>
      </c>
      <c r="U17" s="161"/>
      <c r="V17" s="158">
        <v>0</v>
      </c>
      <c r="W17" s="97"/>
      <c r="X17" s="158">
        <f t="shared" si="0"/>
        <v>0</v>
      </c>
    </row>
    <row r="18" spans="1:26" x14ac:dyDescent="0.25">
      <c r="A18" s="25" t="s">
        <v>70</v>
      </c>
      <c r="C18" s="158">
        <v>7180000000</v>
      </c>
      <c r="D18" s="158">
        <v>-574574</v>
      </c>
      <c r="E18" s="160"/>
      <c r="F18" s="158">
        <v>0</v>
      </c>
      <c r="G18" s="160"/>
      <c r="H18" s="158">
        <v>0</v>
      </c>
      <c r="I18" s="160"/>
      <c r="J18" s="158">
        <v>0</v>
      </c>
      <c r="K18" s="160"/>
      <c r="L18" s="158">
        <v>0</v>
      </c>
      <c r="M18" s="160"/>
      <c r="N18" s="158">
        <v>0</v>
      </c>
      <c r="O18" s="160"/>
      <c r="P18" s="158">
        <v>-7180000000</v>
      </c>
      <c r="Q18" s="161"/>
      <c r="R18" s="158">
        <v>0</v>
      </c>
      <c r="S18" s="161"/>
      <c r="T18" s="158">
        <v>0</v>
      </c>
      <c r="U18" s="161"/>
      <c r="V18" s="158">
        <v>0</v>
      </c>
      <c r="W18" s="161"/>
      <c r="X18" s="158">
        <f t="shared" si="0"/>
        <v>-574574</v>
      </c>
    </row>
    <row r="19" spans="1:26" hidden="1" x14ac:dyDescent="0.25">
      <c r="A19" s="26" t="s">
        <v>180</v>
      </c>
      <c r="C19" s="159"/>
      <c r="D19" s="159"/>
      <c r="E19" s="160"/>
      <c r="F19" s="158">
        <v>0</v>
      </c>
      <c r="G19" s="160"/>
      <c r="H19" s="158">
        <v>0</v>
      </c>
      <c r="I19" s="160"/>
      <c r="J19" s="158">
        <v>0</v>
      </c>
      <c r="K19" s="160"/>
      <c r="L19" s="158">
        <v>0</v>
      </c>
      <c r="M19" s="160"/>
      <c r="N19" s="158">
        <v>0</v>
      </c>
      <c r="O19" s="160"/>
      <c r="P19" s="158">
        <v>0</v>
      </c>
      <c r="Q19" s="162"/>
      <c r="R19" s="162"/>
      <c r="S19" s="162"/>
      <c r="T19" s="158">
        <v>0</v>
      </c>
      <c r="U19" s="162"/>
      <c r="V19" s="158">
        <v>0</v>
      </c>
      <c r="W19" s="97"/>
      <c r="X19" s="158">
        <f t="shared" si="0"/>
        <v>0</v>
      </c>
    </row>
    <row r="20" spans="1:26" x14ac:dyDescent="0.25">
      <c r="A20" s="25" t="s">
        <v>979</v>
      </c>
      <c r="C20" s="158">
        <v>0</v>
      </c>
      <c r="D20" s="158"/>
      <c r="E20" s="160"/>
      <c r="F20" s="158">
        <v>0</v>
      </c>
      <c r="G20" s="160"/>
      <c r="H20" s="158">
        <v>0</v>
      </c>
      <c r="I20" s="160"/>
      <c r="J20" s="158">
        <v>0</v>
      </c>
      <c r="K20" s="160"/>
      <c r="L20" s="158">
        <v>0</v>
      </c>
      <c r="M20" s="160"/>
      <c r="N20" s="158">
        <v>0</v>
      </c>
      <c r="O20" s="160"/>
      <c r="P20" s="158">
        <v>-853425426</v>
      </c>
      <c r="Q20" s="162"/>
      <c r="R20" s="158">
        <v>0</v>
      </c>
      <c r="S20" s="162"/>
      <c r="T20" s="158">
        <v>0</v>
      </c>
      <c r="U20" s="162"/>
      <c r="V20" s="158">
        <v>0</v>
      </c>
      <c r="W20" s="97"/>
      <c r="X20" s="158">
        <f t="shared" si="0"/>
        <v>-853425426</v>
      </c>
    </row>
    <row r="21" spans="1:26" x14ac:dyDescent="0.25">
      <c r="A21" s="25" t="s">
        <v>71</v>
      </c>
      <c r="C21" s="158">
        <v>0</v>
      </c>
      <c r="D21" s="158"/>
      <c r="E21" s="160"/>
      <c r="F21" s="158">
        <v>0</v>
      </c>
      <c r="G21" s="160"/>
      <c r="H21" s="158">
        <v>0</v>
      </c>
      <c r="I21" s="160"/>
      <c r="J21" s="158">
        <v>0</v>
      </c>
      <c r="K21" s="160"/>
      <c r="L21" s="158">
        <v>0</v>
      </c>
      <c r="M21" s="160"/>
      <c r="N21" s="158">
        <v>0</v>
      </c>
      <c r="O21" s="160"/>
      <c r="P21" s="158">
        <v>0</v>
      </c>
      <c r="Q21" s="161"/>
      <c r="R21" s="158">
        <v>0</v>
      </c>
      <c r="S21" s="161"/>
      <c r="T21" s="158">
        <v>0</v>
      </c>
      <c r="U21" s="161"/>
      <c r="V21" s="158">
        <v>0</v>
      </c>
      <c r="W21" s="161"/>
      <c r="X21" s="158">
        <f t="shared" si="0"/>
        <v>0</v>
      </c>
    </row>
    <row r="22" spans="1:26" x14ac:dyDescent="0.25">
      <c r="A22" s="25" t="s">
        <v>72</v>
      </c>
      <c r="C22" s="158">
        <v>0</v>
      </c>
      <c r="D22" s="158"/>
      <c r="E22" s="160"/>
      <c r="F22" s="158">
        <v>0</v>
      </c>
      <c r="G22" s="160"/>
      <c r="H22" s="158">
        <v>0</v>
      </c>
      <c r="I22" s="160"/>
      <c r="J22" s="158">
        <v>0</v>
      </c>
      <c r="K22" s="160"/>
      <c r="L22" s="158">
        <v>0</v>
      </c>
      <c r="M22" s="160"/>
      <c r="N22" s="158">
        <v>0</v>
      </c>
      <c r="O22" s="160"/>
      <c r="P22" s="158">
        <v>0</v>
      </c>
      <c r="Q22" s="161"/>
      <c r="R22" s="158">
        <v>0</v>
      </c>
      <c r="S22" s="161"/>
      <c r="T22" s="158">
        <v>0</v>
      </c>
      <c r="U22" s="161"/>
      <c r="V22" s="158">
        <v>0</v>
      </c>
      <c r="W22" s="161"/>
      <c r="X22" s="158">
        <f t="shared" si="0"/>
        <v>0</v>
      </c>
    </row>
    <row r="23" spans="1:26" x14ac:dyDescent="0.25">
      <c r="A23" s="25" t="s">
        <v>753</v>
      </c>
      <c r="B23" s="17"/>
      <c r="C23" s="158">
        <v>0</v>
      </c>
      <c r="D23" s="158"/>
      <c r="E23" s="160"/>
      <c r="F23" s="158">
        <v>0</v>
      </c>
      <c r="G23" s="160"/>
      <c r="H23" s="158">
        <v>0</v>
      </c>
      <c r="I23" s="160"/>
      <c r="J23" s="158">
        <v>0</v>
      </c>
      <c r="K23" s="160"/>
      <c r="L23" s="158">
        <v>0</v>
      </c>
      <c r="M23" s="160"/>
      <c r="N23" s="158">
        <v>0</v>
      </c>
      <c r="O23" s="160"/>
      <c r="P23" s="158">
        <v>8033425426</v>
      </c>
      <c r="Q23" s="161"/>
      <c r="R23" s="158">
        <v>-8033425426</v>
      </c>
      <c r="S23" s="161"/>
      <c r="T23" s="158">
        <v>0</v>
      </c>
      <c r="U23" s="161"/>
      <c r="V23" s="158">
        <v>0</v>
      </c>
      <c r="W23" s="159"/>
      <c r="X23" s="158">
        <f t="shared" si="0"/>
        <v>0</v>
      </c>
    </row>
    <row r="24" spans="1:26" x14ac:dyDescent="0.25">
      <c r="A24" s="25" t="s">
        <v>67</v>
      </c>
      <c r="B24" s="17"/>
      <c r="C24" s="158">
        <v>0</v>
      </c>
      <c r="D24" s="158"/>
      <c r="E24" s="160"/>
      <c r="F24" s="158">
        <v>0</v>
      </c>
      <c r="G24" s="160"/>
      <c r="H24" s="158">
        <v>0</v>
      </c>
      <c r="I24" s="160"/>
      <c r="J24" s="158">
        <v>0</v>
      </c>
      <c r="K24" s="160"/>
      <c r="L24" s="158">
        <v>633148047</v>
      </c>
      <c r="M24" s="160"/>
      <c r="N24" s="158">
        <v>0</v>
      </c>
      <c r="O24" s="160"/>
      <c r="P24" s="158">
        <v>0</v>
      </c>
      <c r="Q24" s="161"/>
      <c r="R24" s="158"/>
      <c r="S24" s="161"/>
      <c r="T24" s="158">
        <v>0</v>
      </c>
      <c r="U24" s="161"/>
      <c r="V24" s="158">
        <v>0</v>
      </c>
      <c r="W24" s="159"/>
      <c r="X24" s="158">
        <f t="shared" si="0"/>
        <v>633148047</v>
      </c>
    </row>
    <row r="25" spans="1:26" x14ac:dyDescent="0.25">
      <c r="A25" s="25" t="s">
        <v>73</v>
      </c>
      <c r="C25" s="158">
        <v>0</v>
      </c>
      <c r="D25" s="158"/>
      <c r="E25" s="160"/>
      <c r="F25" s="158">
        <v>0</v>
      </c>
      <c r="G25" s="160"/>
      <c r="H25" s="158">
        <v>0</v>
      </c>
      <c r="I25" s="160"/>
      <c r="J25" s="158">
        <v>0</v>
      </c>
      <c r="K25" s="160"/>
      <c r="L25" s="158">
        <v>0</v>
      </c>
      <c r="M25" s="160"/>
      <c r="N25" s="158">
        <v>0</v>
      </c>
      <c r="O25" s="160"/>
      <c r="P25" s="158">
        <v>0</v>
      </c>
      <c r="Q25" s="161"/>
      <c r="R25" s="158">
        <v>9507723072.3106098</v>
      </c>
      <c r="S25" s="161"/>
      <c r="T25" s="158">
        <v>0</v>
      </c>
      <c r="U25" s="161"/>
      <c r="V25" s="158">
        <v>0</v>
      </c>
      <c r="W25" s="161"/>
      <c r="X25" s="158">
        <f t="shared" si="0"/>
        <v>9507723072.3106098</v>
      </c>
    </row>
    <row r="26" spans="1:26" x14ac:dyDescent="0.25">
      <c r="C26" s="159"/>
      <c r="D26" s="159"/>
      <c r="E26" s="160"/>
      <c r="F26" s="159"/>
      <c r="G26" s="160"/>
      <c r="H26" s="159"/>
      <c r="I26" s="160"/>
      <c r="J26" s="159"/>
      <c r="K26" s="160"/>
      <c r="L26" s="159"/>
      <c r="M26" s="160"/>
      <c r="N26" s="159"/>
      <c r="O26" s="160"/>
      <c r="P26" s="159"/>
      <c r="Q26" s="161"/>
      <c r="R26" s="161"/>
      <c r="S26" s="161"/>
      <c r="T26" s="161"/>
      <c r="U26" s="161"/>
      <c r="V26" s="150"/>
      <c r="W26" s="97"/>
      <c r="X26" s="97"/>
    </row>
    <row r="27" spans="1:26" x14ac:dyDescent="0.25">
      <c r="A27" s="25" t="s">
        <v>959</v>
      </c>
      <c r="B27" s="4"/>
      <c r="C27" s="163">
        <v>15000000000</v>
      </c>
      <c r="D27" s="163">
        <v>317353</v>
      </c>
      <c r="E27" s="164"/>
      <c r="F27" s="163">
        <v>0</v>
      </c>
      <c r="G27" s="164">
        <v>0</v>
      </c>
      <c r="H27" s="163">
        <v>0</v>
      </c>
      <c r="I27" s="164"/>
      <c r="J27" s="163">
        <v>0</v>
      </c>
      <c r="K27" s="164"/>
      <c r="L27" s="163">
        <v>1420066470</v>
      </c>
      <c r="M27" s="164"/>
      <c r="N27" s="163">
        <v>0</v>
      </c>
      <c r="O27" s="164"/>
      <c r="P27" s="163">
        <v>0</v>
      </c>
      <c r="Q27" s="162"/>
      <c r="R27" s="163">
        <v>9507723072.3106079</v>
      </c>
      <c r="S27" s="162"/>
      <c r="T27" s="163">
        <v>0</v>
      </c>
      <c r="U27" s="162"/>
      <c r="V27" s="163">
        <v>0</v>
      </c>
      <c r="W27" s="162"/>
      <c r="X27" s="163">
        <f>X16+X17+X18+X19+X21+X22+X25+X14+X20+X23+X24</f>
        <v>25928106895.310608</v>
      </c>
      <c r="Y27" s="14"/>
      <c r="Z27" s="14"/>
    </row>
    <row r="28" spans="1:26" ht="13.5" customHeight="1" x14ac:dyDescent="0.25">
      <c r="A28" s="11" t="s">
        <v>281</v>
      </c>
      <c r="B28" s="4"/>
      <c r="C28" s="608"/>
      <c r="D28" s="608"/>
      <c r="E28" s="609"/>
      <c r="F28" s="608"/>
      <c r="G28" s="609"/>
      <c r="H28" s="608"/>
      <c r="I28" s="609"/>
      <c r="J28" s="608"/>
      <c r="K28" s="609"/>
      <c r="L28" s="608"/>
      <c r="M28" s="609"/>
      <c r="N28" s="608"/>
      <c r="O28" s="609"/>
      <c r="P28" s="608"/>
      <c r="Q28" s="610"/>
      <c r="R28" s="608"/>
      <c r="S28" s="610"/>
      <c r="T28" s="608"/>
      <c r="U28" s="610"/>
      <c r="V28" s="608"/>
      <c r="W28" s="610"/>
      <c r="X28" s="608"/>
    </row>
    <row r="29" spans="1:26" hidden="1" x14ac:dyDescent="0.25">
      <c r="A29" s="26" t="s">
        <v>181</v>
      </c>
      <c r="C29" s="159"/>
      <c r="D29" s="159"/>
      <c r="E29" s="160"/>
      <c r="F29" s="159"/>
      <c r="G29" s="160"/>
      <c r="H29" s="159"/>
      <c r="I29" s="160"/>
      <c r="J29" s="159"/>
      <c r="K29" s="160"/>
      <c r="L29" s="159"/>
      <c r="M29" s="160"/>
      <c r="N29" s="165"/>
      <c r="O29" s="160"/>
      <c r="P29" s="159"/>
      <c r="Q29" s="161"/>
      <c r="R29" s="161"/>
      <c r="S29" s="161"/>
      <c r="T29" s="161"/>
      <c r="U29" s="161"/>
      <c r="V29" s="98"/>
      <c r="W29" s="97"/>
      <c r="X29" s="97"/>
    </row>
    <row r="30" spans="1:26" x14ac:dyDescent="0.25">
      <c r="A30" s="25" t="s">
        <v>63</v>
      </c>
      <c r="C30" s="158">
        <v>0</v>
      </c>
      <c r="D30" s="158"/>
      <c r="E30" s="160"/>
      <c r="F30" s="158">
        <v>0</v>
      </c>
      <c r="G30" s="160"/>
      <c r="H30" s="158">
        <v>0</v>
      </c>
      <c r="I30" s="160"/>
      <c r="J30" s="158">
        <v>0</v>
      </c>
      <c r="K30" s="160"/>
      <c r="L30" s="158">
        <v>0</v>
      </c>
      <c r="M30" s="160"/>
      <c r="N30" s="158">
        <v>0</v>
      </c>
      <c r="O30" s="160"/>
      <c r="P30" s="158">
        <v>0</v>
      </c>
      <c r="Q30" s="161"/>
      <c r="R30" s="158">
        <v>0</v>
      </c>
      <c r="S30" s="161"/>
      <c r="T30" s="158">
        <v>0</v>
      </c>
      <c r="U30" s="161"/>
      <c r="V30" s="158">
        <v>0</v>
      </c>
      <c r="W30" s="97"/>
      <c r="X30" s="158">
        <f t="shared" ref="X30:X38" si="1">SUM(C30:W30)</f>
        <v>0</v>
      </c>
    </row>
    <row r="31" spans="1:26" s="80" customFormat="1" ht="26.4" x14ac:dyDescent="0.25">
      <c r="A31" s="224" t="s">
        <v>994</v>
      </c>
      <c r="C31" s="220">
        <v>0</v>
      </c>
      <c r="D31" s="220"/>
      <c r="E31" s="221"/>
      <c r="F31" s="220">
        <v>0</v>
      </c>
      <c r="G31" s="221"/>
      <c r="H31" s="220">
        <v>0</v>
      </c>
      <c r="I31" s="221"/>
      <c r="J31" s="220">
        <v>0</v>
      </c>
      <c r="K31" s="221"/>
      <c r="L31" s="220">
        <v>0</v>
      </c>
      <c r="M31" s="221"/>
      <c r="N31" s="220">
        <v>0</v>
      </c>
      <c r="O31" s="221"/>
      <c r="P31" s="220">
        <v>-7084022826.3106079</v>
      </c>
      <c r="Q31" s="222"/>
      <c r="R31" s="220">
        <v>0</v>
      </c>
      <c r="S31" s="222"/>
      <c r="T31" s="158">
        <v>0</v>
      </c>
      <c r="U31" s="222"/>
      <c r="V31" s="220">
        <v>0</v>
      </c>
      <c r="W31" s="223"/>
      <c r="X31" s="220">
        <f t="shared" si="1"/>
        <v>-7084022826.3106079</v>
      </c>
      <c r="Y31" s="225"/>
      <c r="Z31" s="225"/>
    </row>
    <row r="32" spans="1:26" x14ac:dyDescent="0.25">
      <c r="A32" s="25" t="s">
        <v>70</v>
      </c>
      <c r="C32" s="158">
        <v>0</v>
      </c>
      <c r="D32" s="158"/>
      <c r="E32" s="160"/>
      <c r="F32" s="158">
        <v>0</v>
      </c>
      <c r="G32" s="160"/>
      <c r="H32" s="158">
        <v>0</v>
      </c>
      <c r="I32" s="160"/>
      <c r="J32" s="158">
        <v>0</v>
      </c>
      <c r="K32" s="160"/>
      <c r="L32" s="158">
        <v>0</v>
      </c>
      <c r="M32" s="160"/>
      <c r="N32" s="158">
        <v>0</v>
      </c>
      <c r="O32" s="160"/>
      <c r="P32" s="158">
        <v>0</v>
      </c>
      <c r="Q32" s="161"/>
      <c r="R32" s="158">
        <v>0</v>
      </c>
      <c r="S32" s="161"/>
      <c r="T32" s="158">
        <v>0</v>
      </c>
      <c r="U32" s="161"/>
      <c r="V32" s="158">
        <v>0</v>
      </c>
      <c r="W32" s="97"/>
      <c r="X32" s="158">
        <f t="shared" si="1"/>
        <v>0</v>
      </c>
    </row>
    <row r="33" spans="1:26" x14ac:dyDescent="0.25">
      <c r="A33" s="25" t="s">
        <v>71</v>
      </c>
      <c r="B33" s="17"/>
      <c r="C33" s="158">
        <v>0</v>
      </c>
      <c r="D33" s="158"/>
      <c r="E33" s="160"/>
      <c r="F33" s="158">
        <v>0</v>
      </c>
      <c r="G33" s="160"/>
      <c r="H33" s="158">
        <v>0</v>
      </c>
      <c r="I33" s="160"/>
      <c r="J33" s="158">
        <v>0</v>
      </c>
      <c r="K33" s="160"/>
      <c r="L33" s="158">
        <v>0</v>
      </c>
      <c r="M33" s="160"/>
      <c r="N33" s="158">
        <v>0</v>
      </c>
      <c r="O33" s="160"/>
      <c r="P33" s="158">
        <v>0</v>
      </c>
      <c r="Q33" s="161"/>
      <c r="R33" s="158">
        <v>0</v>
      </c>
      <c r="S33" s="161"/>
      <c r="T33" s="158">
        <v>0</v>
      </c>
      <c r="U33" s="161"/>
      <c r="V33" s="158">
        <v>0</v>
      </c>
      <c r="W33" s="161"/>
      <c r="X33" s="158">
        <f t="shared" si="1"/>
        <v>0</v>
      </c>
    </row>
    <row r="34" spans="1:26" x14ac:dyDescent="0.25">
      <c r="A34" s="25" t="s">
        <v>753</v>
      </c>
      <c r="B34" s="17"/>
      <c r="C34" s="158">
        <v>0</v>
      </c>
      <c r="D34" s="158"/>
      <c r="E34" s="160"/>
      <c r="F34" s="158">
        <v>0</v>
      </c>
      <c r="G34" s="160"/>
      <c r="H34" s="158">
        <v>0</v>
      </c>
      <c r="I34" s="160"/>
      <c r="J34" s="158">
        <v>0</v>
      </c>
      <c r="K34" s="160"/>
      <c r="L34" s="158">
        <v>0</v>
      </c>
      <c r="M34" s="160"/>
      <c r="N34" s="158">
        <v>0</v>
      </c>
      <c r="O34" s="160"/>
      <c r="P34" s="158">
        <v>9507723072.3106079</v>
      </c>
      <c r="Q34" s="161"/>
      <c r="R34" s="158">
        <v>-9507723072.3106079</v>
      </c>
      <c r="S34" s="161"/>
      <c r="T34" s="158">
        <v>0</v>
      </c>
      <c r="U34" s="161"/>
      <c r="V34" s="158">
        <v>0</v>
      </c>
      <c r="W34" s="159"/>
      <c r="X34" s="158">
        <f t="shared" si="1"/>
        <v>0</v>
      </c>
    </row>
    <row r="35" spans="1:26" x14ac:dyDescent="0.25">
      <c r="A35" s="25" t="s">
        <v>67</v>
      </c>
      <c r="B35" s="17"/>
      <c r="C35" s="158">
        <v>0</v>
      </c>
      <c r="D35" s="158"/>
      <c r="E35" s="160"/>
      <c r="F35" s="158">
        <v>0</v>
      </c>
      <c r="G35" s="160"/>
      <c r="H35" s="158">
        <v>0</v>
      </c>
      <c r="I35" s="160"/>
      <c r="J35" s="158">
        <v>0</v>
      </c>
      <c r="K35" s="160"/>
      <c r="L35" s="158">
        <v>917906173</v>
      </c>
      <c r="M35" s="160"/>
      <c r="N35" s="158">
        <v>0</v>
      </c>
      <c r="O35" s="160"/>
      <c r="P35" s="158"/>
      <c r="Q35" s="161"/>
      <c r="R35" s="158">
        <v>0</v>
      </c>
      <c r="S35" s="161"/>
      <c r="T35" s="158">
        <v>0</v>
      </c>
      <c r="U35" s="161"/>
      <c r="V35" s="158">
        <v>0</v>
      </c>
      <c r="W35" s="159"/>
      <c r="X35" s="158">
        <f t="shared" si="1"/>
        <v>917906173</v>
      </c>
    </row>
    <row r="36" spans="1:26" x14ac:dyDescent="0.25">
      <c r="A36" s="25" t="s">
        <v>978</v>
      </c>
      <c r="B36" s="17"/>
      <c r="C36" s="158">
        <v>0</v>
      </c>
      <c r="D36" s="158"/>
      <c r="E36" s="160"/>
      <c r="F36" s="158">
        <v>0</v>
      </c>
      <c r="G36" s="160"/>
      <c r="H36" s="158">
        <v>0</v>
      </c>
      <c r="I36" s="160"/>
      <c r="J36" s="158">
        <v>0</v>
      </c>
      <c r="K36" s="160"/>
      <c r="L36" s="158">
        <v>0</v>
      </c>
      <c r="M36" s="160"/>
      <c r="N36" s="158">
        <v>2423700246</v>
      </c>
      <c r="O36" s="160"/>
      <c r="P36" s="158">
        <v>-2423700246</v>
      </c>
      <c r="Q36" s="161"/>
      <c r="R36" s="158"/>
      <c r="S36" s="161"/>
      <c r="T36" s="158">
        <v>0</v>
      </c>
      <c r="U36" s="161"/>
      <c r="V36" s="158">
        <v>0</v>
      </c>
      <c r="W36" s="159"/>
      <c r="X36" s="158">
        <f t="shared" si="1"/>
        <v>0</v>
      </c>
    </row>
    <row r="37" spans="1:26" x14ac:dyDescent="0.25">
      <c r="A37" s="25" t="s">
        <v>56</v>
      </c>
      <c r="B37" s="17"/>
      <c r="C37" s="158"/>
      <c r="D37" s="158"/>
      <c r="E37" s="160"/>
      <c r="F37" s="158"/>
      <c r="G37" s="160"/>
      <c r="H37" s="158"/>
      <c r="I37" s="160"/>
      <c r="J37" s="158"/>
      <c r="K37" s="160"/>
      <c r="L37" s="158"/>
      <c r="M37" s="160"/>
      <c r="N37" s="158"/>
      <c r="O37" s="160"/>
      <c r="P37" s="158"/>
      <c r="Q37" s="161"/>
      <c r="R37" s="158"/>
      <c r="S37" s="161"/>
      <c r="T37" s="158">
        <v>-6687218755</v>
      </c>
      <c r="U37" s="161"/>
      <c r="V37" s="158">
        <v>0</v>
      </c>
      <c r="W37" s="159"/>
      <c r="X37" s="158">
        <f t="shared" si="1"/>
        <v>-6687218755</v>
      </c>
    </row>
    <row r="38" spans="1:26" x14ac:dyDescent="0.25">
      <c r="A38" s="25" t="s">
        <v>73</v>
      </c>
      <c r="C38" s="158">
        <v>0</v>
      </c>
      <c r="D38" s="158"/>
      <c r="E38" s="160"/>
      <c r="F38" s="158">
        <v>0</v>
      </c>
      <c r="G38" s="160"/>
      <c r="H38" s="158">
        <v>0</v>
      </c>
      <c r="I38" s="160"/>
      <c r="J38" s="158">
        <v>0</v>
      </c>
      <c r="K38" s="160"/>
      <c r="L38" s="158">
        <v>0</v>
      </c>
      <c r="M38" s="160"/>
      <c r="N38" s="158">
        <v>0</v>
      </c>
      <c r="O38" s="160"/>
      <c r="P38" s="158">
        <v>0</v>
      </c>
      <c r="Q38" s="161"/>
      <c r="R38" s="158">
        <v>22098011759</v>
      </c>
      <c r="S38" s="161"/>
      <c r="T38" s="158">
        <v>0</v>
      </c>
      <c r="U38" s="161"/>
      <c r="V38" s="158">
        <v>0</v>
      </c>
      <c r="W38" s="161"/>
      <c r="X38" s="158">
        <f t="shared" si="1"/>
        <v>22098011759</v>
      </c>
    </row>
    <row r="39" spans="1:26" x14ac:dyDescent="0.25">
      <c r="C39" s="159"/>
      <c r="D39" s="159"/>
      <c r="E39" s="160"/>
      <c r="F39" s="159"/>
      <c r="G39" s="160"/>
      <c r="H39" s="159"/>
      <c r="I39" s="160"/>
      <c r="J39" s="159"/>
      <c r="K39" s="160"/>
      <c r="L39" s="159"/>
      <c r="M39" s="160"/>
      <c r="N39" s="159"/>
      <c r="O39" s="160"/>
      <c r="P39" s="159"/>
      <c r="Q39" s="161"/>
      <c r="R39" s="159"/>
      <c r="S39" s="161"/>
      <c r="T39" s="159"/>
      <c r="U39" s="161"/>
      <c r="V39" s="150"/>
      <c r="W39" s="97"/>
      <c r="X39" s="97"/>
    </row>
    <row r="40" spans="1:26" x14ac:dyDescent="0.25">
      <c r="A40" s="25" t="str">
        <f>IFERROR(IF(Indice!$B$6="","Saldo al .. de  de 20X2 ","Saldo al "&amp;DAY(Indice!$B$6)&amp;" de "&amp;VLOOKUP(MONTH(Indice!$B$6),Indice!S:T,2,0)&amp;" de "&amp;YEAR(Indice!$B$6)),"Saldo al .. de  de 20X2 ")</f>
        <v>Saldo al 31 de Diciembre de 2024</v>
      </c>
      <c r="B40" s="4"/>
      <c r="C40" s="163">
        <f>C30+C32+C33+C34+C35+C38+C27+C36</f>
        <v>15000000000</v>
      </c>
      <c r="D40" s="163">
        <f>SUM(D27:D38)</f>
        <v>317353</v>
      </c>
      <c r="E40" s="166"/>
      <c r="F40" s="163">
        <f>F30+F32+F33+F34+F35+F38+F27+F36</f>
        <v>0</v>
      </c>
      <c r="G40" s="166"/>
      <c r="H40" s="163">
        <f>H30+H32+H33+H34+H35+H38+H27+H36</f>
        <v>0</v>
      </c>
      <c r="I40" s="166"/>
      <c r="J40" s="163">
        <f>J30+J32+J33+J34+J35+J38+J27+J36</f>
        <v>0</v>
      </c>
      <c r="K40" s="166"/>
      <c r="L40" s="163">
        <f>L30+L32+L33+L34+L35+L38+L27+L36</f>
        <v>2337972643</v>
      </c>
      <c r="M40" s="166"/>
      <c r="N40" s="163">
        <f>N30+N32+N33+N34+N35+N38+N27+N36</f>
        <v>2423700246</v>
      </c>
      <c r="O40" s="166"/>
      <c r="P40" s="163">
        <f>P30+P32+P33+P34+P35+P38+P27+P36+P31</f>
        <v>0</v>
      </c>
      <c r="Q40" s="161"/>
      <c r="R40" s="163">
        <f>R30+R32+R33+R34+R35+R38+R27+R36</f>
        <v>22098011759</v>
      </c>
      <c r="S40" s="161"/>
      <c r="T40" s="163">
        <f>T27+T29+T33+T34+T38+T35+T30+T31+T32+T36+T37</f>
        <v>-6687218755</v>
      </c>
      <c r="U40" s="161"/>
      <c r="V40" s="163">
        <f>V27+V29+V33+V34+V38</f>
        <v>0</v>
      </c>
      <c r="W40" s="162"/>
      <c r="X40" s="163">
        <f>X27+X29+X33+X34+X38+X35+X30+X31+X32+X36+X37</f>
        <v>35172783246</v>
      </c>
      <c r="Y40" s="98"/>
      <c r="Z40" s="98"/>
    </row>
    <row r="41" spans="1:26" s="11" customFormat="1" x14ac:dyDescent="0.25">
      <c r="A41" s="65"/>
      <c r="B41" s="65"/>
      <c r="C41" s="611"/>
      <c r="D41" s="610"/>
      <c r="E41" s="612"/>
      <c r="F41" s="611"/>
      <c r="G41" s="612"/>
      <c r="H41" s="611"/>
      <c r="I41" s="612"/>
      <c r="J41" s="611"/>
      <c r="K41" s="612"/>
      <c r="L41" s="611"/>
      <c r="M41" s="612"/>
      <c r="N41" s="611"/>
      <c r="O41" s="612"/>
      <c r="P41" s="611"/>
      <c r="Q41" s="610"/>
      <c r="R41" s="610"/>
      <c r="S41" s="610"/>
      <c r="T41" s="610"/>
      <c r="U41" s="610"/>
      <c r="V41" s="98"/>
      <c r="W41" s="98"/>
      <c r="X41" s="98"/>
      <c r="Y41" s="14"/>
      <c r="Z41" s="20"/>
    </row>
    <row r="42" spans="1:26" x14ac:dyDescent="0.25">
      <c r="A42" s="1" t="s">
        <v>269</v>
      </c>
      <c r="C42" s="197"/>
      <c r="D42" s="197"/>
      <c r="E42" s="197"/>
      <c r="F42" s="197"/>
      <c r="G42" s="197"/>
      <c r="H42" s="197"/>
      <c r="I42" s="197"/>
      <c r="J42" s="197"/>
      <c r="K42" s="197"/>
      <c r="L42" s="197"/>
      <c r="M42" s="197"/>
      <c r="N42" s="197"/>
      <c r="O42" s="197"/>
      <c r="P42" s="197"/>
      <c r="Q42" s="197"/>
      <c r="R42" s="197"/>
      <c r="S42" s="197"/>
      <c r="T42" s="197"/>
      <c r="U42" s="197"/>
      <c r="V42" s="197"/>
      <c r="W42" s="197"/>
      <c r="X42" s="197"/>
    </row>
    <row r="43" spans="1:26" x14ac:dyDescent="0.25">
      <c r="C43" s="13"/>
      <c r="D43" s="13"/>
      <c r="E43" s="23"/>
      <c r="F43" s="13"/>
      <c r="G43" s="23"/>
      <c r="H43" s="1"/>
      <c r="I43" s="1"/>
      <c r="K43" s="23"/>
      <c r="L43" s="13"/>
      <c r="M43" s="23"/>
      <c r="N43" s="13"/>
      <c r="O43" s="23"/>
      <c r="P43" s="13"/>
    </row>
    <row r="44" spans="1:26" x14ac:dyDescent="0.25">
      <c r="C44" s="13"/>
      <c r="D44" s="13"/>
      <c r="E44" s="23"/>
      <c r="F44" s="13"/>
      <c r="G44" s="23"/>
      <c r="H44" s="1"/>
      <c r="I44" s="1"/>
      <c r="K44" s="23"/>
      <c r="L44" s="13"/>
      <c r="M44" s="23"/>
      <c r="N44" s="13"/>
      <c r="O44" s="23"/>
      <c r="P44" s="13"/>
    </row>
    <row r="45" spans="1:26" x14ac:dyDescent="0.25">
      <c r="C45" s="13"/>
      <c r="D45" s="13"/>
      <c r="E45" s="23"/>
      <c r="F45" s="13"/>
      <c r="G45" s="23"/>
      <c r="H45" s="1"/>
      <c r="I45" s="1"/>
      <c r="K45" s="23"/>
      <c r="L45" s="13"/>
      <c r="M45" s="23"/>
      <c r="N45" s="13"/>
      <c r="O45" s="23"/>
      <c r="P45" s="13"/>
    </row>
    <row r="46" spans="1:26" x14ac:dyDescent="0.25">
      <c r="C46" s="13"/>
      <c r="D46" s="13"/>
      <c r="E46" s="23"/>
      <c r="F46" s="13"/>
      <c r="G46" s="23"/>
      <c r="H46" s="1"/>
      <c r="I46" s="1"/>
      <c r="K46" s="23"/>
      <c r="L46" s="13"/>
      <c r="M46" s="23"/>
      <c r="N46" s="13"/>
      <c r="O46" s="23"/>
      <c r="P46" s="13"/>
    </row>
    <row r="48" spans="1:26" x14ac:dyDescent="0.25">
      <c r="C48" s="13"/>
      <c r="D48" s="13"/>
      <c r="E48" s="23"/>
      <c r="F48" s="13"/>
      <c r="G48" s="23"/>
      <c r="H48" s="1"/>
      <c r="I48" s="1"/>
      <c r="K48" s="23"/>
      <c r="L48" s="13"/>
      <c r="M48" s="23"/>
      <c r="N48" s="13"/>
      <c r="O48" s="23"/>
      <c r="P48" s="13"/>
    </row>
    <row r="49" spans="6:10" x14ac:dyDescent="0.25">
      <c r="F49" s="13"/>
      <c r="H49" s="1"/>
      <c r="I49" s="1"/>
      <c r="J49" s="15"/>
    </row>
  </sheetData>
  <mergeCells count="15">
    <mergeCell ref="X10:X12"/>
    <mergeCell ref="V10:V12"/>
    <mergeCell ref="L10:T10"/>
    <mergeCell ref="A11:A12"/>
    <mergeCell ref="C10:F10"/>
    <mergeCell ref="R11:R12"/>
    <mergeCell ref="C11:C12"/>
    <mergeCell ref="F11:F12"/>
    <mergeCell ref="L11:L12"/>
    <mergeCell ref="N11:N12"/>
    <mergeCell ref="P11:P12"/>
    <mergeCell ref="D11:D12"/>
    <mergeCell ref="T11:T12"/>
    <mergeCell ref="H10:H12"/>
    <mergeCell ref="J10:J12"/>
  </mergeCells>
  <hyperlinks>
    <hyperlink ref="H1" location="Indice!A1" display="Indice" xr:uid="{00000000-0004-0000-0700-000000000000}"/>
  </hyperlinks>
  <pageMargins left="0.70866141732283472" right="0.70866141732283472" top="0.74803149606299213" bottom="0.74803149606299213" header="0.31496062992125984" footer="0.31496062992125984"/>
  <pageSetup paperSize="9" scale="40"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742B0-88A2-4B22-B4AD-FB7AF59C5FB6}">
  <sheetPr>
    <tabColor rgb="FF0000CC"/>
    <pageSetUpPr fitToPage="1"/>
  </sheetPr>
  <dimension ref="B1:L41"/>
  <sheetViews>
    <sheetView showGridLines="0" zoomScaleNormal="100" workbookViewId="0">
      <selection activeCell="B8" sqref="B8:H8"/>
    </sheetView>
  </sheetViews>
  <sheetFormatPr baseColWidth="10" defaultColWidth="11.33203125" defaultRowHeight="14.4" x14ac:dyDescent="0.3"/>
  <cols>
    <col min="1" max="1" width="4.5546875" customWidth="1"/>
    <col min="2" max="2" width="10" customWidth="1"/>
    <col min="3" max="3" width="18.6640625" customWidth="1"/>
    <col min="4" max="4" width="29.6640625" customWidth="1"/>
    <col min="5" max="5" width="25.88671875" customWidth="1"/>
    <col min="6" max="6" width="24.33203125" customWidth="1"/>
    <col min="7" max="7" width="22.44140625" customWidth="1"/>
    <col min="8" max="8" width="2.88671875" customWidth="1"/>
    <col min="9" max="9" width="4.33203125" customWidth="1"/>
    <col min="10" max="10" width="5.21875" customWidth="1"/>
  </cols>
  <sheetData>
    <row r="1" spans="2:12" ht="15" customHeight="1" x14ac:dyDescent="0.3">
      <c r="B1" s="736" t="s">
        <v>800</v>
      </c>
      <c r="C1" s="736"/>
      <c r="D1" s="736"/>
      <c r="E1" s="736"/>
      <c r="F1" s="736"/>
      <c r="G1" s="736"/>
      <c r="H1" s="736"/>
      <c r="J1" s="35" t="s">
        <v>103</v>
      </c>
    </row>
    <row r="5" spans="2:12" ht="15" customHeight="1" x14ac:dyDescent="0.3"/>
    <row r="6" spans="2:12" ht="15" customHeight="1" x14ac:dyDescent="0.3"/>
    <row r="7" spans="2:12" ht="15" customHeight="1" x14ac:dyDescent="0.3">
      <c r="B7" s="672" t="s">
        <v>0</v>
      </c>
      <c r="C7" s="673"/>
      <c r="D7" s="673"/>
      <c r="E7" s="673"/>
      <c r="F7" s="673"/>
      <c r="G7" s="673"/>
      <c r="H7" s="673"/>
      <c r="I7" s="673"/>
      <c r="J7" s="794"/>
      <c r="K7" s="795"/>
      <c r="L7" s="795"/>
    </row>
    <row r="8" spans="2:12" ht="27" customHeight="1" x14ac:dyDescent="0.3">
      <c r="B8" s="732" t="s">
        <v>806</v>
      </c>
      <c r="C8" s="732"/>
      <c r="D8" s="732"/>
      <c r="E8" s="732"/>
      <c r="F8" s="732"/>
      <c r="G8" s="732"/>
      <c r="H8" s="732"/>
    </row>
    <row r="9" spans="2:12" ht="15" thickBot="1" x14ac:dyDescent="0.35"/>
    <row r="10" spans="2:12" x14ac:dyDescent="0.3">
      <c r="B10" s="754"/>
      <c r="C10" s="755"/>
      <c r="D10" s="755"/>
      <c r="E10" s="755"/>
      <c r="F10" s="755"/>
      <c r="G10" s="756"/>
    </row>
    <row r="11" spans="2:12" ht="18" customHeight="1" x14ac:dyDescent="0.3">
      <c r="B11" s="796" t="s">
        <v>1422</v>
      </c>
      <c r="C11" s="797"/>
      <c r="D11" s="797"/>
      <c r="E11" s="797"/>
      <c r="F11" s="797"/>
      <c r="G11" s="798"/>
    </row>
    <row r="12" spans="2:12" ht="15" thickBot="1" x14ac:dyDescent="0.35">
      <c r="B12" s="760"/>
      <c r="C12" s="761"/>
      <c r="D12" s="761"/>
      <c r="E12" s="761"/>
      <c r="F12" s="761"/>
      <c r="G12" s="762"/>
    </row>
    <row r="13" spans="2:12" x14ac:dyDescent="0.3">
      <c r="B13" s="766"/>
      <c r="C13" s="767"/>
      <c r="D13" s="766"/>
      <c r="E13" s="781"/>
      <c r="F13" s="781"/>
      <c r="G13" s="767"/>
    </row>
    <row r="14" spans="2:12" x14ac:dyDescent="0.3">
      <c r="B14" s="771" t="s">
        <v>807</v>
      </c>
      <c r="C14" s="772"/>
      <c r="D14" s="788" t="s">
        <v>821</v>
      </c>
      <c r="E14" s="789"/>
      <c r="F14" s="789"/>
      <c r="G14" s="790"/>
    </row>
    <row r="15" spans="2:12" ht="15" thickBot="1" x14ac:dyDescent="0.35">
      <c r="B15" s="785"/>
      <c r="C15" s="786"/>
      <c r="D15" s="791" t="s">
        <v>822</v>
      </c>
      <c r="E15" s="792"/>
      <c r="F15" s="792"/>
      <c r="G15" s="793"/>
    </row>
    <row r="16" spans="2:12" x14ac:dyDescent="0.3">
      <c r="B16" s="766"/>
      <c r="C16" s="767"/>
      <c r="D16" s="766"/>
      <c r="E16" s="781"/>
      <c r="F16" s="781"/>
      <c r="G16" s="767"/>
    </row>
    <row r="17" spans="2:7" ht="13.95" customHeight="1" x14ac:dyDescent="0.3">
      <c r="B17" s="771" t="s">
        <v>808</v>
      </c>
      <c r="C17" s="772"/>
      <c r="D17" s="788" t="s">
        <v>1430</v>
      </c>
      <c r="E17" s="789"/>
      <c r="F17" s="789"/>
      <c r="G17" s="790"/>
    </row>
    <row r="18" spans="2:7" ht="15" thickBot="1" x14ac:dyDescent="0.35">
      <c r="B18" s="785"/>
      <c r="C18" s="786"/>
      <c r="D18" s="791" t="s">
        <v>1431</v>
      </c>
      <c r="E18" s="792"/>
      <c r="F18" s="792"/>
      <c r="G18" s="793"/>
    </row>
    <row r="19" spans="2:7" x14ac:dyDescent="0.3">
      <c r="B19" s="766"/>
      <c r="C19" s="767"/>
      <c r="D19" s="766"/>
      <c r="E19" s="781"/>
      <c r="F19" s="781"/>
      <c r="G19" s="767"/>
    </row>
    <row r="20" spans="2:7" ht="50.4" customHeight="1" x14ac:dyDescent="0.3">
      <c r="B20" s="771" t="s">
        <v>809</v>
      </c>
      <c r="C20" s="772"/>
      <c r="D20" s="782" t="s">
        <v>1425</v>
      </c>
      <c r="E20" s="783"/>
      <c r="F20" s="783"/>
      <c r="G20" s="784"/>
    </row>
    <row r="21" spans="2:7" ht="15" thickBot="1" x14ac:dyDescent="0.35">
      <c r="B21" s="785"/>
      <c r="C21" s="786"/>
      <c r="D21" s="776"/>
      <c r="E21" s="787"/>
      <c r="F21" s="787"/>
      <c r="G21" s="777"/>
    </row>
    <row r="22" spans="2:7" x14ac:dyDescent="0.3">
      <c r="B22" s="766"/>
      <c r="C22" s="767"/>
      <c r="D22" s="778"/>
      <c r="E22" s="779"/>
      <c r="F22" s="779"/>
      <c r="G22" s="780"/>
    </row>
    <row r="23" spans="2:7" ht="24" customHeight="1" x14ac:dyDescent="0.3">
      <c r="B23" s="771"/>
      <c r="C23" s="772"/>
      <c r="D23" s="773" t="s">
        <v>1423</v>
      </c>
      <c r="E23" s="774"/>
      <c r="F23" s="774"/>
      <c r="G23" s="775"/>
    </row>
    <row r="24" spans="2:7" ht="97.2" customHeight="1" x14ac:dyDescent="0.3">
      <c r="B24" s="771" t="s">
        <v>810</v>
      </c>
      <c r="C24" s="772"/>
      <c r="D24" s="773" t="s">
        <v>1424</v>
      </c>
      <c r="E24" s="774"/>
      <c r="F24" s="774"/>
      <c r="G24" s="775"/>
    </row>
    <row r="25" spans="2:7" ht="15" thickBot="1" x14ac:dyDescent="0.35">
      <c r="B25" s="776"/>
      <c r="C25" s="777"/>
      <c r="D25" s="751"/>
      <c r="E25" s="752"/>
      <c r="F25" s="752"/>
      <c r="G25" s="753"/>
    </row>
    <row r="26" spans="2:7" x14ac:dyDescent="0.3">
      <c r="B26" s="766"/>
      <c r="C26" s="767"/>
      <c r="D26" s="768"/>
      <c r="E26" s="769"/>
      <c r="F26" s="769"/>
      <c r="G26" s="770"/>
    </row>
    <row r="27" spans="2:7" ht="30.6" customHeight="1" thickBot="1" x14ac:dyDescent="0.35">
      <c r="B27" s="749" t="s">
        <v>1426</v>
      </c>
      <c r="C27" s="750"/>
      <c r="D27" s="751" t="s">
        <v>1432</v>
      </c>
      <c r="E27" s="752"/>
      <c r="F27" s="752"/>
      <c r="G27" s="753"/>
    </row>
    <row r="28" spans="2:7" x14ac:dyDescent="0.3">
      <c r="B28" s="766"/>
      <c r="C28" s="767"/>
      <c r="D28" s="768"/>
      <c r="E28" s="769"/>
      <c r="F28" s="769"/>
      <c r="G28" s="770"/>
    </row>
    <row r="29" spans="2:7" ht="30.6" customHeight="1" thickBot="1" x14ac:dyDescent="0.35">
      <c r="B29" s="749" t="s">
        <v>811</v>
      </c>
      <c r="C29" s="750"/>
      <c r="D29" s="751" t="s">
        <v>823</v>
      </c>
      <c r="E29" s="752"/>
      <c r="F29" s="752"/>
      <c r="G29" s="753"/>
    </row>
    <row r="30" spans="2:7" ht="13.95" customHeight="1" x14ac:dyDescent="0.3">
      <c r="B30" s="754"/>
      <c r="C30" s="755"/>
      <c r="D30" s="755"/>
      <c r="E30" s="755"/>
      <c r="F30" s="755"/>
      <c r="G30" s="756"/>
    </row>
    <row r="31" spans="2:7" x14ac:dyDescent="0.3">
      <c r="B31" s="757" t="s">
        <v>824</v>
      </c>
      <c r="C31" s="758"/>
      <c r="D31" s="758"/>
      <c r="E31" s="758"/>
      <c r="F31" s="758"/>
      <c r="G31" s="759"/>
    </row>
    <row r="32" spans="2:7" ht="15" thickBot="1" x14ac:dyDescent="0.35">
      <c r="B32" s="760"/>
      <c r="C32" s="761"/>
      <c r="D32" s="761"/>
      <c r="E32" s="761"/>
      <c r="F32" s="761"/>
      <c r="G32" s="762"/>
    </row>
    <row r="33" spans="2:7" ht="14.4" customHeight="1" thickBot="1" x14ac:dyDescent="0.35">
      <c r="B33" s="763" t="s">
        <v>812</v>
      </c>
      <c r="C33" s="764"/>
      <c r="D33" s="764"/>
      <c r="E33" s="764"/>
      <c r="F33" s="764"/>
      <c r="G33" s="765"/>
    </row>
    <row r="34" spans="2:7" x14ac:dyDescent="0.3">
      <c r="B34" s="676"/>
      <c r="C34" s="675"/>
      <c r="D34" s="675"/>
      <c r="E34" s="746" t="s">
        <v>813</v>
      </c>
      <c r="F34" s="675"/>
      <c r="G34" s="675"/>
    </row>
    <row r="35" spans="2:7" ht="14.4" customHeight="1" x14ac:dyDescent="0.3">
      <c r="B35" s="677" t="s">
        <v>814</v>
      </c>
      <c r="C35" s="675"/>
      <c r="D35" s="675"/>
      <c r="E35" s="747"/>
      <c r="F35" s="675" t="s">
        <v>815</v>
      </c>
      <c r="G35" s="675" t="s">
        <v>816</v>
      </c>
    </row>
    <row r="36" spans="2:7" ht="15" thickBot="1" x14ac:dyDescent="0.35">
      <c r="B36" s="671"/>
      <c r="C36" s="674" t="s">
        <v>817</v>
      </c>
      <c r="D36" s="674" t="s">
        <v>818</v>
      </c>
      <c r="E36" s="748"/>
      <c r="F36" s="674" t="s">
        <v>819</v>
      </c>
      <c r="G36" s="674" t="s">
        <v>819</v>
      </c>
    </row>
    <row r="37" spans="2:7" ht="13.95" customHeight="1" x14ac:dyDescent="0.3">
      <c r="B37" s="678"/>
      <c r="C37" s="679"/>
      <c r="D37" s="679"/>
      <c r="E37" s="679"/>
      <c r="F37" s="679"/>
      <c r="G37" s="679"/>
    </row>
    <row r="38" spans="2:7" x14ac:dyDescent="0.3">
      <c r="B38" s="680">
        <v>7500</v>
      </c>
      <c r="C38" s="679" t="s">
        <v>820</v>
      </c>
      <c r="D38" s="679" t="s">
        <v>703</v>
      </c>
      <c r="E38" s="679" t="s">
        <v>825</v>
      </c>
      <c r="F38" s="681">
        <f>+B38*1000000</f>
        <v>7500000000</v>
      </c>
      <c r="G38" s="681">
        <f>+F38</f>
        <v>7500000000</v>
      </c>
    </row>
    <row r="39" spans="2:7" ht="14.4" customHeight="1" x14ac:dyDescent="0.3">
      <c r="B39" s="680">
        <v>7500</v>
      </c>
      <c r="C39" s="679" t="s">
        <v>820</v>
      </c>
      <c r="D39" s="679" t="s">
        <v>703</v>
      </c>
      <c r="E39" s="679" t="s">
        <v>825</v>
      </c>
      <c r="F39" s="681">
        <f>+B39*1000000</f>
        <v>7500000000</v>
      </c>
      <c r="G39" s="681">
        <f>+F39</f>
        <v>7500000000</v>
      </c>
    </row>
    <row r="40" spans="2:7" ht="13.95" customHeight="1" x14ac:dyDescent="0.3">
      <c r="B40" s="680"/>
      <c r="C40" s="679"/>
      <c r="D40" s="679"/>
      <c r="E40" s="679"/>
      <c r="F40" s="682"/>
      <c r="G40" s="682"/>
    </row>
    <row r="41" spans="2:7" ht="15" thickBot="1" x14ac:dyDescent="0.35">
      <c r="B41" s="671"/>
      <c r="C41" s="670"/>
      <c r="D41" s="670"/>
      <c r="E41" s="683"/>
      <c r="F41" s="670"/>
      <c r="G41" s="670"/>
    </row>
  </sheetData>
  <mergeCells count="45">
    <mergeCell ref="B1:H1"/>
    <mergeCell ref="J7:L7"/>
    <mergeCell ref="B10:G10"/>
    <mergeCell ref="B11:G11"/>
    <mergeCell ref="B12:G12"/>
    <mergeCell ref="B8:H8"/>
    <mergeCell ref="B13:C13"/>
    <mergeCell ref="D13:G13"/>
    <mergeCell ref="B14:C14"/>
    <mergeCell ref="D14:G14"/>
    <mergeCell ref="B15:C15"/>
    <mergeCell ref="D15:G15"/>
    <mergeCell ref="B16:C16"/>
    <mergeCell ref="D16:G16"/>
    <mergeCell ref="B17:C17"/>
    <mergeCell ref="D17:G17"/>
    <mergeCell ref="B18:C18"/>
    <mergeCell ref="D18:G18"/>
    <mergeCell ref="B19:C19"/>
    <mergeCell ref="D19:G19"/>
    <mergeCell ref="B20:C20"/>
    <mergeCell ref="D20:G20"/>
    <mergeCell ref="B21:C21"/>
    <mergeCell ref="D21:G21"/>
    <mergeCell ref="B24:C24"/>
    <mergeCell ref="D24:G24"/>
    <mergeCell ref="B25:C25"/>
    <mergeCell ref="D25:G25"/>
    <mergeCell ref="B22:C22"/>
    <mergeCell ref="D22:G22"/>
    <mergeCell ref="B23:C23"/>
    <mergeCell ref="D23:G23"/>
    <mergeCell ref="B26:C26"/>
    <mergeCell ref="D26:G26"/>
    <mergeCell ref="B27:C27"/>
    <mergeCell ref="D27:G27"/>
    <mergeCell ref="B28:C28"/>
    <mergeCell ref="D28:G28"/>
    <mergeCell ref="E34:E36"/>
    <mergeCell ref="B29:C29"/>
    <mergeCell ref="D29:G29"/>
    <mergeCell ref="B30:G30"/>
    <mergeCell ref="B31:G31"/>
    <mergeCell ref="B32:G32"/>
    <mergeCell ref="B33:G33"/>
  </mergeCells>
  <hyperlinks>
    <hyperlink ref="J1" location="BG!A1" display="BG" xr:uid="{385FE2FD-D714-4F88-B0D6-F37F969C9C22}"/>
  </hyperlinks>
  <pageMargins left="0.7" right="0.7" top="0.75" bottom="0.75" header="0.3" footer="0.3"/>
  <pageSetup paperSize="9" scale="59"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7">
    <tabColor rgb="FF0000CC"/>
    <pageSetUpPr fitToPage="1"/>
  </sheetPr>
  <dimension ref="A1:K90"/>
  <sheetViews>
    <sheetView showGridLines="0" zoomScaleNormal="100" workbookViewId="0">
      <selection activeCell="D37" sqref="D37"/>
    </sheetView>
  </sheetViews>
  <sheetFormatPr baseColWidth="10" defaultColWidth="11.44140625" defaultRowHeight="14.4" x14ac:dyDescent="0.3"/>
  <cols>
    <col min="1" max="1" width="31.44140625" style="228" customWidth="1"/>
    <col min="2" max="2" width="21.6640625" style="228" customWidth="1"/>
    <col min="3" max="3" width="18.33203125" style="228" bestFit="1" customWidth="1"/>
    <col min="4" max="4" width="24.44140625" style="228" bestFit="1" customWidth="1"/>
    <col min="5" max="5" width="3.44140625" style="228" customWidth="1"/>
    <col min="6" max="6" width="21.109375" style="228" customWidth="1"/>
    <col min="7" max="7" width="16.6640625" style="228" customWidth="1"/>
    <col min="8" max="8" width="24.44140625" style="228" bestFit="1" customWidth="1"/>
    <col min="9" max="10" width="4.21875" style="228" customWidth="1"/>
    <col min="11" max="16384" width="11.44140625" style="228"/>
  </cols>
  <sheetData>
    <row r="1" spans="1:11" ht="15" customHeight="1" x14ac:dyDescent="0.3">
      <c r="A1" s="35"/>
      <c r="J1" s="35" t="s">
        <v>103</v>
      </c>
    </row>
    <row r="2" spans="1:11" ht="15" customHeight="1" x14ac:dyDescent="0.3"/>
    <row r="3" spans="1:11" ht="15" customHeight="1" x14ac:dyDescent="0.3"/>
    <row r="4" spans="1:11" ht="15" customHeight="1" x14ac:dyDescent="0.3"/>
    <row r="5" spans="1:11" ht="15" customHeight="1" x14ac:dyDescent="0.3"/>
    <row r="6" spans="1:11" ht="15" customHeight="1" x14ac:dyDescent="0.3">
      <c r="A6" s="801" t="s">
        <v>1</v>
      </c>
      <c r="B6" s="726"/>
      <c r="C6" s="726"/>
      <c r="D6" s="726"/>
      <c r="E6" s="726"/>
      <c r="F6" s="726"/>
      <c r="G6" s="726"/>
      <c r="H6" s="726"/>
      <c r="I6" s="726"/>
    </row>
    <row r="7" spans="1:11" x14ac:dyDescent="0.3">
      <c r="A7" s="802"/>
      <c r="B7" s="802"/>
      <c r="C7" s="802"/>
      <c r="D7" s="802"/>
      <c r="E7" s="802"/>
      <c r="F7" s="802"/>
      <c r="G7" s="802"/>
      <c r="H7" s="802"/>
      <c r="I7" s="802"/>
      <c r="J7" s="334"/>
      <c r="K7" s="334" t="s">
        <v>36</v>
      </c>
    </row>
    <row r="8" spans="1:11" ht="15" customHeight="1" x14ac:dyDescent="0.3">
      <c r="A8" s="803" t="s">
        <v>136</v>
      </c>
      <c r="B8" s="803"/>
      <c r="C8" s="803"/>
      <c r="D8" s="803"/>
      <c r="E8" s="803"/>
      <c r="F8" s="803"/>
      <c r="G8" s="803"/>
      <c r="H8" s="803"/>
      <c r="I8" s="803"/>
      <c r="J8" s="334"/>
      <c r="K8" s="334"/>
    </row>
    <row r="9" spans="1:11" ht="31.8" customHeight="1" x14ac:dyDescent="0.3">
      <c r="A9" s="799" t="s">
        <v>1394</v>
      </c>
      <c r="B9" s="799"/>
      <c r="C9" s="799"/>
      <c r="D9" s="799"/>
      <c r="E9" s="799"/>
      <c r="F9" s="799"/>
      <c r="G9" s="799"/>
      <c r="H9" s="799"/>
      <c r="I9" s="799"/>
    </row>
    <row r="10" spans="1:11" ht="31.8" customHeight="1" x14ac:dyDescent="0.3">
      <c r="A10" s="799" t="s">
        <v>1395</v>
      </c>
      <c r="B10" s="799"/>
      <c r="C10" s="799"/>
      <c r="D10" s="799"/>
      <c r="E10" s="799"/>
      <c r="F10" s="799"/>
      <c r="G10" s="799"/>
      <c r="H10" s="799"/>
      <c r="I10" s="799"/>
    </row>
    <row r="11" spans="1:11" ht="60" customHeight="1" x14ac:dyDescent="0.3">
      <c r="A11" s="799" t="s">
        <v>1396</v>
      </c>
      <c r="B11" s="799"/>
      <c r="C11" s="799"/>
      <c r="D11" s="799"/>
      <c r="E11" s="799"/>
      <c r="F11" s="799"/>
      <c r="G11" s="799"/>
      <c r="H11" s="799"/>
      <c r="I11" s="799"/>
    </row>
    <row r="12" spans="1:11" x14ac:dyDescent="0.3">
      <c r="A12" s="804"/>
      <c r="B12" s="804"/>
      <c r="C12" s="804"/>
      <c r="D12" s="804"/>
      <c r="E12" s="804"/>
      <c r="F12" s="804"/>
      <c r="G12" s="804"/>
      <c r="H12" s="804"/>
      <c r="I12" s="804"/>
    </row>
    <row r="13" spans="1:11" x14ac:dyDescent="0.3">
      <c r="A13" s="803" t="s">
        <v>85</v>
      </c>
      <c r="B13" s="803"/>
      <c r="C13" s="803"/>
      <c r="D13" s="803"/>
      <c r="E13" s="803"/>
      <c r="F13" s="803"/>
      <c r="G13" s="803"/>
      <c r="H13" s="803"/>
      <c r="I13" s="803"/>
      <c r="J13" s="334"/>
      <c r="K13" s="334"/>
    </row>
    <row r="14" spans="1:11" ht="39.6" customHeight="1" x14ac:dyDescent="0.3">
      <c r="A14" s="799" t="s">
        <v>124</v>
      </c>
      <c r="B14" s="799"/>
      <c r="C14" s="799"/>
      <c r="D14" s="799"/>
      <c r="E14" s="799"/>
      <c r="F14" s="799"/>
      <c r="G14" s="799"/>
      <c r="H14" s="799"/>
      <c r="I14" s="799"/>
    </row>
    <row r="15" spans="1:11" x14ac:dyDescent="0.3">
      <c r="A15" s="804" t="s">
        <v>36</v>
      </c>
      <c r="B15" s="804"/>
      <c r="C15" s="804"/>
      <c r="D15" s="804"/>
      <c r="E15" s="804"/>
      <c r="F15" s="804"/>
      <c r="G15" s="804"/>
      <c r="H15" s="804"/>
      <c r="I15" s="804"/>
    </row>
    <row r="16" spans="1:11" x14ac:dyDescent="0.3">
      <c r="A16" s="803" t="s">
        <v>86</v>
      </c>
      <c r="B16" s="803"/>
      <c r="C16" s="803"/>
      <c r="D16" s="803"/>
      <c r="E16" s="803"/>
      <c r="F16" s="803"/>
      <c r="G16" s="803"/>
      <c r="H16" s="803"/>
      <c r="I16" s="803"/>
      <c r="J16" s="334"/>
      <c r="K16" s="334"/>
    </row>
    <row r="17" spans="1:11" ht="30.6" customHeight="1" x14ac:dyDescent="0.3">
      <c r="A17" s="805" t="s">
        <v>1397</v>
      </c>
      <c r="B17" s="805"/>
      <c r="C17" s="805"/>
      <c r="D17" s="805"/>
      <c r="E17" s="805"/>
      <c r="F17" s="805"/>
      <c r="G17" s="805"/>
      <c r="H17" s="805"/>
      <c r="I17" s="805"/>
    </row>
    <row r="18" spans="1:11" ht="16.8" customHeight="1" x14ac:dyDescent="0.3">
      <c r="A18" s="805" t="s">
        <v>1398</v>
      </c>
      <c r="B18" s="805"/>
      <c r="C18" s="805"/>
      <c r="D18" s="805"/>
      <c r="E18" s="805"/>
      <c r="F18" s="805"/>
      <c r="G18" s="805"/>
      <c r="H18" s="805"/>
      <c r="I18" s="805"/>
    </row>
    <row r="19" spans="1:11" x14ac:dyDescent="0.3">
      <c r="A19" s="701" t="s">
        <v>1399</v>
      </c>
      <c r="B19" s="607"/>
      <c r="C19" s="607"/>
      <c r="D19" s="607"/>
      <c r="E19" s="607"/>
      <c r="F19" s="607"/>
      <c r="G19" s="607"/>
      <c r="H19" s="607"/>
      <c r="I19" s="607"/>
      <c r="J19" s="334"/>
      <c r="K19" s="334"/>
    </row>
    <row r="20" spans="1:11" x14ac:dyDescent="0.3">
      <c r="A20" s="701" t="s">
        <v>1400</v>
      </c>
      <c r="B20" s="607"/>
      <c r="C20" s="607"/>
      <c r="D20" s="607"/>
      <c r="E20" s="607"/>
      <c r="F20" s="607"/>
      <c r="G20" s="607"/>
      <c r="H20" s="607"/>
      <c r="I20" s="607"/>
      <c r="J20" s="334"/>
      <c r="K20" s="334"/>
    </row>
    <row r="21" spans="1:11" x14ac:dyDescent="0.3">
      <c r="A21" s="701" t="s">
        <v>1401</v>
      </c>
      <c r="B21" s="607"/>
      <c r="C21" s="607"/>
      <c r="D21" s="607"/>
      <c r="E21" s="607"/>
      <c r="F21" s="607"/>
      <c r="G21" s="607"/>
      <c r="H21" s="607"/>
      <c r="I21" s="607"/>
      <c r="J21" s="334"/>
      <c r="K21" s="334"/>
    </row>
    <row r="22" spans="1:11" x14ac:dyDescent="0.3">
      <c r="A22" s="701" t="s">
        <v>1402</v>
      </c>
      <c r="B22" s="607"/>
      <c r="C22" s="607"/>
      <c r="D22" s="607"/>
      <c r="E22" s="607"/>
      <c r="F22" s="607"/>
      <c r="G22" s="607"/>
      <c r="H22" s="607"/>
      <c r="I22" s="607"/>
      <c r="J22" s="334"/>
      <c r="K22" s="334"/>
    </row>
    <row r="23" spans="1:11" x14ac:dyDescent="0.3">
      <c r="A23" s="701" t="s">
        <v>1403</v>
      </c>
      <c r="B23" s="607"/>
      <c r="C23" s="607"/>
      <c r="D23" s="607"/>
      <c r="E23" s="607"/>
      <c r="F23" s="607"/>
      <c r="G23" s="607"/>
      <c r="H23" s="607"/>
      <c r="I23" s="607"/>
      <c r="J23" s="334"/>
      <c r="K23" s="334"/>
    </row>
    <row r="24" spans="1:11" x14ac:dyDescent="0.3">
      <c r="A24" s="701" t="s">
        <v>1404</v>
      </c>
      <c r="B24" s="607"/>
      <c r="C24" s="607"/>
      <c r="D24" s="607"/>
      <c r="E24" s="607"/>
      <c r="F24" s="607"/>
      <c r="G24" s="607"/>
      <c r="H24" s="607"/>
      <c r="I24" s="607"/>
      <c r="J24" s="334"/>
      <c r="K24" s="334"/>
    </row>
    <row r="25" spans="1:11" ht="30.6" customHeight="1" x14ac:dyDescent="0.3">
      <c r="A25" s="805" t="s">
        <v>1405</v>
      </c>
      <c r="B25" s="805"/>
      <c r="C25" s="805"/>
      <c r="D25" s="805"/>
      <c r="E25" s="805"/>
      <c r="F25" s="805"/>
      <c r="G25" s="805"/>
      <c r="H25" s="805"/>
      <c r="I25" s="805"/>
    </row>
    <row r="26" spans="1:11" x14ac:dyDescent="0.3">
      <c r="A26" s="236"/>
      <c r="B26" s="236"/>
      <c r="G26" s="236"/>
    </row>
    <row r="27" spans="1:11" x14ac:dyDescent="0.3">
      <c r="A27" s="236"/>
      <c r="B27" s="807">
        <f>IFERROR(YEAR(Indice!B6),"2XX1")</f>
        <v>2024</v>
      </c>
      <c r="C27" s="807"/>
      <c r="D27" s="807"/>
      <c r="E27" s="236"/>
      <c r="F27" s="28"/>
      <c r="G27" s="28"/>
      <c r="H27" s="605"/>
      <c r="J27" s="236"/>
      <c r="K27" s="236"/>
    </row>
    <row r="28" spans="1:11" x14ac:dyDescent="0.3">
      <c r="A28" s="236"/>
      <c r="B28" s="450" t="s">
        <v>88</v>
      </c>
      <c r="C28" s="722" t="s">
        <v>288</v>
      </c>
      <c r="D28" s="722" t="s">
        <v>843</v>
      </c>
      <c r="F28" s="28"/>
      <c r="G28" s="28"/>
      <c r="H28" s="605"/>
    </row>
    <row r="29" spans="1:11" x14ac:dyDescent="0.3">
      <c r="A29" s="28" t="s">
        <v>87</v>
      </c>
      <c r="B29" s="689" t="s">
        <v>460</v>
      </c>
      <c r="C29" s="690">
        <v>23555187.640995305</v>
      </c>
      <c r="D29" s="603">
        <v>184385651143.99768</v>
      </c>
      <c r="F29" s="28"/>
      <c r="G29" s="28"/>
      <c r="H29" s="605"/>
      <c r="J29" s="236"/>
      <c r="K29" s="30"/>
    </row>
    <row r="30" spans="1:11" x14ac:dyDescent="0.3">
      <c r="A30" s="28"/>
      <c r="B30" s="689"/>
      <c r="C30" s="691"/>
      <c r="D30" s="604"/>
      <c r="F30" s="28"/>
      <c r="G30" s="28"/>
      <c r="H30" s="605"/>
      <c r="J30" s="236"/>
      <c r="K30" s="30"/>
    </row>
    <row r="31" spans="1:11" x14ac:dyDescent="0.3">
      <c r="A31" s="28" t="s">
        <v>89</v>
      </c>
      <c r="B31" s="689" t="s">
        <v>460</v>
      </c>
      <c r="C31" s="690">
        <v>19061879.706916936</v>
      </c>
      <c r="D31" s="603">
        <v>149212867898</v>
      </c>
      <c r="F31" s="28"/>
      <c r="G31" s="28"/>
      <c r="H31" s="605"/>
      <c r="J31" s="236"/>
      <c r="K31" s="30"/>
    </row>
    <row r="32" spans="1:11" x14ac:dyDescent="0.3">
      <c r="A32" s="28"/>
      <c r="B32" s="236"/>
      <c r="C32" s="236"/>
      <c r="D32" s="603"/>
      <c r="F32" s="28"/>
      <c r="G32" s="28"/>
      <c r="H32" s="605"/>
    </row>
    <row r="33" spans="1:11" x14ac:dyDescent="0.3">
      <c r="A33" s="28" t="s">
        <v>90</v>
      </c>
      <c r="B33" s="28"/>
      <c r="C33" s="28"/>
      <c r="D33" s="605">
        <f>+D29-D31</f>
        <v>35172783245.997681</v>
      </c>
      <c r="F33" s="28"/>
      <c r="G33" s="28"/>
      <c r="H33" s="605"/>
    </row>
    <row r="34" spans="1:11" x14ac:dyDescent="0.3">
      <c r="A34" s="28"/>
      <c r="B34" s="28"/>
      <c r="C34" s="28"/>
      <c r="D34" s="605"/>
      <c r="F34" s="28"/>
      <c r="G34" s="28"/>
      <c r="H34" s="605"/>
    </row>
    <row r="35" spans="1:11" x14ac:dyDescent="0.3">
      <c r="A35" s="806" t="s">
        <v>1406</v>
      </c>
      <c r="B35" s="806"/>
      <c r="C35" s="806"/>
      <c r="D35" s="806"/>
      <c r="E35" s="806"/>
      <c r="F35" s="806"/>
      <c r="G35" s="806"/>
      <c r="H35" s="806"/>
      <c r="I35" s="806"/>
      <c r="J35" s="606"/>
    </row>
    <row r="36" spans="1:11" x14ac:dyDescent="0.3">
      <c r="C36" s="692" t="s">
        <v>1314</v>
      </c>
      <c r="D36" s="693">
        <v>7561.292281420755</v>
      </c>
      <c r="E36" s="236"/>
      <c r="F36" s="236"/>
      <c r="G36" s="236"/>
      <c r="H36" s="236"/>
      <c r="I36" s="236"/>
      <c r="J36" s="236"/>
      <c r="K36" s="236"/>
    </row>
    <row r="37" spans="1:11" x14ac:dyDescent="0.3">
      <c r="C37" s="692" t="s">
        <v>995</v>
      </c>
      <c r="D37" s="693">
        <v>7827.8149999999996</v>
      </c>
      <c r="E37" s="236"/>
      <c r="F37" s="236"/>
      <c r="G37" s="236"/>
      <c r="H37" s="236"/>
      <c r="I37" s="236"/>
      <c r="J37" s="236"/>
      <c r="K37" s="236"/>
    </row>
    <row r="38" spans="1:11" x14ac:dyDescent="0.3">
      <c r="A38" s="688"/>
      <c r="B38" s="688"/>
      <c r="C38" s="688"/>
      <c r="D38" s="688"/>
      <c r="E38" s="688"/>
      <c r="F38" s="688"/>
      <c r="G38" s="688"/>
      <c r="H38" s="688"/>
      <c r="I38" s="688"/>
    </row>
    <row r="39" spans="1:11" ht="14.25" customHeight="1" x14ac:dyDescent="0.3">
      <c r="A39" s="799"/>
      <c r="B39" s="799"/>
      <c r="C39" s="799"/>
      <c r="D39" s="799"/>
      <c r="E39" s="799"/>
      <c r="F39" s="799"/>
      <c r="G39" s="799"/>
      <c r="H39" s="799"/>
      <c r="I39" s="799"/>
    </row>
    <row r="40" spans="1:11" s="24" customFormat="1" ht="14.25" customHeight="1" x14ac:dyDescent="0.3">
      <c r="A40" s="800" t="s">
        <v>874</v>
      </c>
      <c r="B40" s="800"/>
      <c r="C40" s="800"/>
      <c r="D40" s="800"/>
      <c r="E40" s="800"/>
      <c r="F40" s="800"/>
      <c r="G40" s="800"/>
      <c r="H40" s="800"/>
      <c r="I40" s="800"/>
    </row>
    <row r="41" spans="1:11" ht="14.25" customHeight="1" x14ac:dyDescent="0.3">
      <c r="A41" s="799" t="s">
        <v>976</v>
      </c>
      <c r="B41" s="799"/>
      <c r="C41" s="799"/>
      <c r="D41" s="799"/>
      <c r="E41" s="799"/>
      <c r="F41" s="799"/>
      <c r="G41" s="799"/>
      <c r="H41" s="799"/>
      <c r="I41" s="799"/>
    </row>
    <row r="42" spans="1:11" ht="14.25" customHeight="1" x14ac:dyDescent="0.3">
      <c r="A42" s="799"/>
      <c r="B42" s="799"/>
      <c r="C42" s="799"/>
      <c r="D42" s="799"/>
      <c r="E42" s="799"/>
      <c r="F42" s="799"/>
      <c r="G42" s="799"/>
      <c r="H42" s="799"/>
      <c r="I42" s="799"/>
    </row>
    <row r="43" spans="1:11" s="24" customFormat="1" ht="14.25" customHeight="1" x14ac:dyDescent="0.3">
      <c r="A43" s="800" t="s">
        <v>875</v>
      </c>
      <c r="B43" s="800"/>
      <c r="C43" s="800"/>
      <c r="D43" s="800"/>
      <c r="E43" s="800"/>
      <c r="F43" s="800"/>
      <c r="G43" s="800"/>
      <c r="H43" s="800"/>
      <c r="I43" s="800"/>
    </row>
    <row r="44" spans="1:11" ht="57" customHeight="1" x14ac:dyDescent="0.3">
      <c r="A44" s="805" t="s">
        <v>1407</v>
      </c>
      <c r="B44" s="805"/>
      <c r="C44" s="805"/>
      <c r="D44" s="805"/>
      <c r="E44" s="805"/>
      <c r="F44" s="805"/>
      <c r="G44" s="805"/>
      <c r="H44" s="805"/>
      <c r="I44" s="805"/>
    </row>
    <row r="45" spans="1:11" ht="14.25" customHeight="1" x14ac:dyDescent="0.3">
      <c r="A45" s="799"/>
      <c r="B45" s="799"/>
      <c r="C45" s="799"/>
      <c r="D45" s="799"/>
      <c r="E45" s="799"/>
      <c r="F45" s="799"/>
      <c r="G45" s="799"/>
      <c r="H45" s="799"/>
      <c r="I45" s="799"/>
    </row>
    <row r="46" spans="1:11" s="24" customFormat="1" ht="14.25" customHeight="1" x14ac:dyDescent="0.3">
      <c r="A46" s="800" t="s">
        <v>876</v>
      </c>
      <c r="B46" s="800"/>
      <c r="C46" s="800"/>
      <c r="D46" s="800"/>
      <c r="E46" s="800"/>
      <c r="F46" s="800"/>
      <c r="G46" s="800"/>
      <c r="H46" s="800"/>
      <c r="I46" s="800"/>
    </row>
    <row r="47" spans="1:11" s="24" customFormat="1" ht="14.25" customHeight="1" x14ac:dyDescent="0.3">
      <c r="A47" s="688" t="s">
        <v>830</v>
      </c>
      <c r="B47" s="694"/>
      <c r="C47" s="694"/>
      <c r="D47" s="694"/>
      <c r="E47" s="694"/>
      <c r="F47" s="694"/>
      <c r="G47" s="694"/>
      <c r="H47" s="694"/>
      <c r="I47" s="694"/>
    </row>
    <row r="48" spans="1:11" s="24" customFormat="1" ht="14.25" customHeight="1" x14ac:dyDescent="0.3">
      <c r="A48" s="688"/>
      <c r="B48" s="694"/>
      <c r="C48" s="694"/>
      <c r="D48" s="694"/>
      <c r="E48" s="694"/>
      <c r="F48" s="694"/>
      <c r="G48" s="694"/>
      <c r="H48" s="694"/>
      <c r="I48" s="694"/>
    </row>
    <row r="49" spans="1:9" ht="14.25" customHeight="1" x14ac:dyDescent="0.3">
      <c r="A49" s="800" t="s">
        <v>877</v>
      </c>
      <c r="B49" s="800"/>
      <c r="C49" s="800"/>
      <c r="D49" s="800"/>
      <c r="E49" s="800"/>
      <c r="F49" s="800"/>
      <c r="G49" s="800"/>
      <c r="H49" s="800"/>
      <c r="I49" s="800"/>
    </row>
    <row r="50" spans="1:9" ht="27" customHeight="1" x14ac:dyDescent="0.3">
      <c r="A50" s="799" t="s">
        <v>826</v>
      </c>
      <c r="B50" s="799"/>
      <c r="C50" s="799"/>
      <c r="D50" s="799"/>
      <c r="E50" s="799"/>
      <c r="F50" s="799"/>
      <c r="G50" s="799"/>
      <c r="H50" s="799"/>
      <c r="I50" s="799"/>
    </row>
    <row r="51" spans="1:9" ht="14.25" customHeight="1" x14ac:dyDescent="0.3">
      <c r="A51" s="688"/>
      <c r="B51" s="688"/>
      <c r="C51" s="688"/>
      <c r="D51" s="688"/>
      <c r="E51" s="688"/>
      <c r="F51" s="688"/>
      <c r="G51" s="688"/>
      <c r="H51" s="688"/>
      <c r="I51" s="688"/>
    </row>
    <row r="52" spans="1:9" ht="14.25" customHeight="1" x14ac:dyDescent="0.3">
      <c r="A52" s="800" t="s">
        <v>878</v>
      </c>
      <c r="B52" s="800"/>
      <c r="C52" s="800"/>
      <c r="D52" s="800"/>
      <c r="E52" s="800"/>
      <c r="F52" s="800"/>
      <c r="G52" s="800"/>
      <c r="H52" s="800"/>
      <c r="I52" s="800"/>
    </row>
    <row r="53" spans="1:9" ht="30" customHeight="1" x14ac:dyDescent="0.3">
      <c r="A53" s="799" t="s">
        <v>1408</v>
      </c>
      <c r="B53" s="799"/>
      <c r="C53" s="799"/>
      <c r="D53" s="799"/>
      <c r="E53" s="799"/>
      <c r="F53" s="799"/>
      <c r="G53" s="799"/>
      <c r="H53" s="799"/>
      <c r="I53" s="799"/>
    </row>
    <row r="54" spans="1:9" ht="27" customHeight="1" x14ac:dyDescent="0.3">
      <c r="A54" s="799" t="s">
        <v>1409</v>
      </c>
      <c r="B54" s="799"/>
      <c r="C54" s="799"/>
      <c r="D54" s="799"/>
      <c r="E54" s="799"/>
      <c r="F54" s="799"/>
      <c r="G54" s="799"/>
      <c r="H54" s="799"/>
      <c r="I54" s="799"/>
    </row>
    <row r="55" spans="1:9" ht="14.25" customHeight="1" x14ac:dyDescent="0.3">
      <c r="A55" s="694"/>
      <c r="B55" s="695" t="s">
        <v>1154</v>
      </c>
      <c r="C55" s="695" t="s">
        <v>1410</v>
      </c>
      <c r="D55" s="695" t="s">
        <v>1417</v>
      </c>
      <c r="E55" s="694"/>
      <c r="F55" s="694"/>
      <c r="G55" s="694"/>
      <c r="H55" s="694"/>
      <c r="I55" s="694"/>
    </row>
    <row r="56" spans="1:9" ht="14.25" customHeight="1" x14ac:dyDescent="0.3">
      <c r="B56" s="602" t="s">
        <v>1411</v>
      </c>
      <c r="C56" s="602" t="s">
        <v>1158</v>
      </c>
      <c r="D56" s="723">
        <v>0.05</v>
      </c>
      <c r="E56" s="694"/>
      <c r="F56" s="694"/>
      <c r="G56" s="694"/>
      <c r="H56" s="694"/>
      <c r="I56" s="694"/>
    </row>
    <row r="57" spans="1:9" ht="14.25" customHeight="1" x14ac:dyDescent="0.3">
      <c r="B57" s="602" t="s">
        <v>1412</v>
      </c>
      <c r="C57" s="602" t="s">
        <v>1160</v>
      </c>
      <c r="D57" s="723">
        <v>0.1</v>
      </c>
      <c r="E57" s="694"/>
      <c r="F57" s="694"/>
      <c r="G57" s="694"/>
      <c r="H57" s="694"/>
      <c r="I57" s="694"/>
    </row>
    <row r="58" spans="1:9" ht="14.25" customHeight="1" x14ac:dyDescent="0.3">
      <c r="B58" s="602" t="s">
        <v>1413</v>
      </c>
      <c r="C58" s="602" t="s">
        <v>1162</v>
      </c>
      <c r="D58" s="723">
        <v>0.15</v>
      </c>
      <c r="E58" s="694"/>
      <c r="F58" s="694"/>
      <c r="G58" s="694"/>
      <c r="H58" s="694"/>
      <c r="I58" s="694"/>
    </row>
    <row r="59" spans="1:9" ht="14.25" customHeight="1" x14ac:dyDescent="0.3">
      <c r="B59" s="602" t="s">
        <v>1414</v>
      </c>
      <c r="C59" s="602" t="s">
        <v>1164</v>
      </c>
      <c r="D59" s="723">
        <v>0.5</v>
      </c>
      <c r="E59" s="694"/>
      <c r="F59" s="694"/>
      <c r="G59" s="694"/>
      <c r="H59" s="694"/>
      <c r="I59" s="694"/>
    </row>
    <row r="60" spans="1:9" ht="14.25" customHeight="1" x14ac:dyDescent="0.3">
      <c r="B60" s="602" t="s">
        <v>1415</v>
      </c>
      <c r="C60" s="602" t="s">
        <v>1416</v>
      </c>
      <c r="D60" s="723">
        <v>1</v>
      </c>
      <c r="E60" s="694"/>
      <c r="F60" s="694"/>
      <c r="G60" s="694"/>
      <c r="H60" s="694"/>
      <c r="I60" s="694"/>
    </row>
    <row r="61" spans="1:9" ht="14.25" customHeight="1" x14ac:dyDescent="0.3">
      <c r="D61" s="694"/>
      <c r="E61" s="694"/>
      <c r="F61" s="694"/>
      <c r="G61" s="694"/>
      <c r="H61" s="694"/>
      <c r="I61" s="694"/>
    </row>
    <row r="62" spans="1:9" x14ac:dyDescent="0.3">
      <c r="A62" s="688"/>
      <c r="B62" s="688"/>
      <c r="C62" s="688"/>
      <c r="D62" s="688"/>
      <c r="E62" s="688"/>
      <c r="F62" s="688"/>
      <c r="G62" s="688"/>
      <c r="H62" s="688"/>
      <c r="I62" s="688"/>
    </row>
    <row r="63" spans="1:9" s="24" customFormat="1" ht="14.25" customHeight="1" x14ac:dyDescent="0.3">
      <c r="A63" s="800" t="s">
        <v>879</v>
      </c>
      <c r="B63" s="800"/>
      <c r="C63" s="800"/>
      <c r="D63" s="800"/>
      <c r="E63" s="800"/>
      <c r="F63" s="800"/>
      <c r="G63" s="800"/>
      <c r="H63" s="800"/>
      <c r="I63" s="800"/>
    </row>
    <row r="64" spans="1:9" ht="30.6" customHeight="1" x14ac:dyDescent="0.3">
      <c r="A64" s="799" t="s">
        <v>827</v>
      </c>
      <c r="B64" s="799"/>
      <c r="C64" s="799"/>
      <c r="D64" s="799"/>
      <c r="E64" s="799"/>
      <c r="F64" s="799"/>
      <c r="G64" s="799"/>
      <c r="H64" s="799"/>
      <c r="I64" s="799"/>
    </row>
    <row r="65" spans="1:9" ht="33" customHeight="1" x14ac:dyDescent="0.3">
      <c r="A65" s="799" t="s">
        <v>828</v>
      </c>
      <c r="B65" s="799"/>
      <c r="C65" s="799"/>
      <c r="D65" s="799"/>
      <c r="E65" s="799"/>
      <c r="F65" s="799"/>
      <c r="G65" s="799"/>
      <c r="H65" s="799"/>
      <c r="I65" s="799"/>
    </row>
    <row r="66" spans="1:9" ht="13.2" customHeight="1" x14ac:dyDescent="0.3">
      <c r="A66" s="799" t="s">
        <v>829</v>
      </c>
      <c r="B66" s="799"/>
      <c r="C66" s="799"/>
      <c r="D66" s="799"/>
      <c r="E66" s="799"/>
      <c r="F66" s="799"/>
      <c r="G66" s="799"/>
      <c r="H66" s="799"/>
      <c r="I66" s="799"/>
    </row>
    <row r="67" spans="1:9" x14ac:dyDescent="0.3">
      <c r="A67" s="688"/>
      <c r="B67" s="688"/>
      <c r="C67" s="688"/>
      <c r="D67" s="688"/>
      <c r="E67" s="688"/>
      <c r="F67" s="688"/>
      <c r="G67" s="688"/>
      <c r="H67" s="688"/>
      <c r="I67" s="688"/>
    </row>
    <row r="68" spans="1:9" ht="14.25" customHeight="1" x14ac:dyDescent="0.3">
      <c r="A68" s="800" t="s">
        <v>880</v>
      </c>
      <c r="B68" s="800"/>
      <c r="C68" s="800"/>
      <c r="D68" s="800"/>
      <c r="E68" s="800"/>
      <c r="F68" s="800"/>
      <c r="G68" s="800"/>
      <c r="H68" s="800"/>
      <c r="I68" s="800"/>
    </row>
    <row r="69" spans="1:9" ht="14.25" customHeight="1" x14ac:dyDescent="0.3">
      <c r="A69" s="799" t="s">
        <v>830</v>
      </c>
      <c r="B69" s="799"/>
      <c r="C69" s="799"/>
      <c r="D69" s="799"/>
      <c r="E69" s="799"/>
      <c r="F69" s="799"/>
      <c r="G69" s="799"/>
      <c r="H69" s="799"/>
      <c r="I69" s="799"/>
    </row>
    <row r="70" spans="1:9" ht="14.25" customHeight="1" x14ac:dyDescent="0.3">
      <c r="A70" s="688"/>
      <c r="B70" s="688"/>
      <c r="C70" s="688"/>
      <c r="D70" s="688"/>
      <c r="E70" s="688"/>
      <c r="F70" s="688"/>
      <c r="G70" s="688"/>
      <c r="H70" s="688"/>
      <c r="I70" s="688"/>
    </row>
    <row r="71" spans="1:9" ht="14.25" customHeight="1" x14ac:dyDescent="0.3">
      <c r="A71" s="800" t="s">
        <v>881</v>
      </c>
      <c r="B71" s="800"/>
      <c r="C71" s="800"/>
      <c r="D71" s="800"/>
      <c r="E71" s="800"/>
      <c r="F71" s="800"/>
      <c r="G71" s="800"/>
      <c r="H71" s="800"/>
      <c r="I71" s="800"/>
    </row>
    <row r="72" spans="1:9" ht="59.4" customHeight="1" x14ac:dyDescent="0.3">
      <c r="A72" s="799" t="s">
        <v>1418</v>
      </c>
      <c r="B72" s="799"/>
      <c r="C72" s="799"/>
      <c r="D72" s="799"/>
      <c r="E72" s="799"/>
      <c r="F72" s="799"/>
      <c r="G72" s="799"/>
      <c r="H72" s="799"/>
      <c r="I72" s="799"/>
    </row>
    <row r="73" spans="1:9" ht="18" customHeight="1" x14ac:dyDescent="0.3">
      <c r="A73" s="799" t="s">
        <v>1349</v>
      </c>
      <c r="B73" s="799"/>
      <c r="C73" s="799"/>
      <c r="D73" s="799"/>
      <c r="E73" s="799"/>
      <c r="F73" s="799"/>
      <c r="G73" s="799"/>
      <c r="H73" s="799"/>
      <c r="I73" s="799"/>
    </row>
    <row r="74" spans="1:9" ht="14.25" customHeight="1" x14ac:dyDescent="0.3">
      <c r="A74" s="688"/>
      <c r="B74" s="688"/>
      <c r="C74" s="688"/>
      <c r="D74" s="688"/>
      <c r="E74" s="688"/>
      <c r="F74" s="688"/>
      <c r="G74" s="688"/>
      <c r="H74" s="688"/>
      <c r="I74" s="688"/>
    </row>
    <row r="75" spans="1:9" ht="14.25" customHeight="1" x14ac:dyDescent="0.3">
      <c r="A75" s="800" t="s">
        <v>729</v>
      </c>
      <c r="B75" s="800"/>
      <c r="C75" s="800"/>
      <c r="D75" s="800"/>
      <c r="E75" s="800"/>
      <c r="F75" s="800"/>
      <c r="G75" s="800"/>
      <c r="H75" s="800"/>
      <c r="I75" s="800"/>
    </row>
    <row r="76" spans="1:9" ht="50.4" customHeight="1" x14ac:dyDescent="0.3">
      <c r="A76" s="799" t="s">
        <v>831</v>
      </c>
      <c r="B76" s="799"/>
      <c r="C76" s="799"/>
      <c r="D76" s="799"/>
      <c r="E76" s="799"/>
      <c r="F76" s="799"/>
      <c r="G76" s="799"/>
      <c r="H76" s="799"/>
      <c r="I76" s="799"/>
    </row>
    <row r="77" spans="1:9" ht="14.25" customHeight="1" x14ac:dyDescent="0.3">
      <c r="A77" s="799"/>
      <c r="B77" s="799"/>
      <c r="C77" s="799"/>
      <c r="D77" s="799"/>
      <c r="E77" s="799"/>
      <c r="F77" s="799"/>
      <c r="G77" s="799"/>
      <c r="H77" s="799"/>
      <c r="I77" s="799"/>
    </row>
    <row r="78" spans="1:9" s="24" customFormat="1" ht="14.25" customHeight="1" x14ac:dyDescent="0.3">
      <c r="A78" s="800" t="s">
        <v>882</v>
      </c>
      <c r="B78" s="800"/>
      <c r="C78" s="800"/>
      <c r="D78" s="800"/>
      <c r="E78" s="800"/>
      <c r="F78" s="800"/>
      <c r="G78" s="800"/>
      <c r="H78" s="800"/>
      <c r="I78" s="800"/>
    </row>
    <row r="79" spans="1:9" ht="14.25" customHeight="1" x14ac:dyDescent="0.3">
      <c r="A79" s="799" t="s">
        <v>885</v>
      </c>
      <c r="B79" s="799"/>
      <c r="C79" s="799"/>
      <c r="D79" s="799"/>
      <c r="E79" s="799"/>
      <c r="F79" s="799"/>
      <c r="G79" s="799"/>
      <c r="H79" s="799"/>
      <c r="I79" s="799"/>
    </row>
    <row r="80" spans="1:9" ht="14.25" customHeight="1" x14ac:dyDescent="0.3">
      <c r="A80" s="799"/>
      <c r="B80" s="799"/>
      <c r="C80" s="799"/>
      <c r="D80" s="799"/>
      <c r="E80" s="799"/>
      <c r="F80" s="799"/>
      <c r="G80" s="799"/>
      <c r="H80" s="799"/>
      <c r="I80" s="799"/>
    </row>
    <row r="81" spans="1:9" ht="14.25" customHeight="1" x14ac:dyDescent="0.3">
      <c r="A81" s="800" t="s">
        <v>883</v>
      </c>
      <c r="B81" s="800"/>
      <c r="C81" s="800"/>
      <c r="D81" s="800"/>
      <c r="E81" s="800"/>
      <c r="F81" s="800"/>
      <c r="G81" s="800"/>
      <c r="H81" s="800"/>
      <c r="I81" s="800"/>
    </row>
    <row r="82" spans="1:9" ht="14.25" customHeight="1" x14ac:dyDescent="0.3">
      <c r="A82" s="799" t="s">
        <v>960</v>
      </c>
      <c r="B82" s="799"/>
      <c r="C82" s="799"/>
      <c r="D82" s="799"/>
      <c r="E82" s="799"/>
      <c r="F82" s="799"/>
      <c r="G82" s="799"/>
      <c r="H82" s="799"/>
      <c r="I82" s="799"/>
    </row>
    <row r="83" spans="1:9" ht="14.25" customHeight="1" x14ac:dyDescent="0.3">
      <c r="A83" s="799" t="s">
        <v>961</v>
      </c>
      <c r="B83" s="799"/>
      <c r="C83" s="799"/>
      <c r="D83" s="799"/>
      <c r="E83" s="799"/>
      <c r="F83" s="799"/>
      <c r="G83" s="799"/>
      <c r="H83" s="799"/>
      <c r="I83" s="799"/>
    </row>
    <row r="84" spans="1:9" ht="14.25" customHeight="1" x14ac:dyDescent="0.3">
      <c r="A84" s="799"/>
      <c r="B84" s="799"/>
      <c r="C84" s="799"/>
      <c r="D84" s="799"/>
      <c r="E84" s="799"/>
      <c r="F84" s="799"/>
      <c r="G84" s="799"/>
      <c r="H84" s="799"/>
      <c r="I84" s="799"/>
    </row>
    <row r="85" spans="1:9" ht="14.25" customHeight="1" x14ac:dyDescent="0.3">
      <c r="A85" s="800" t="s">
        <v>884</v>
      </c>
      <c r="B85" s="800"/>
      <c r="C85" s="800"/>
      <c r="D85" s="800"/>
      <c r="E85" s="800"/>
      <c r="F85" s="800"/>
      <c r="G85" s="800"/>
      <c r="H85" s="800"/>
      <c r="I85" s="800"/>
    </row>
    <row r="86" spans="1:9" s="24" customFormat="1" ht="14.25" customHeight="1" x14ac:dyDescent="0.3">
      <c r="A86" s="799" t="s">
        <v>830</v>
      </c>
      <c r="B86" s="799"/>
      <c r="C86" s="799"/>
      <c r="D86" s="799"/>
      <c r="E86" s="799"/>
      <c r="F86" s="799"/>
      <c r="G86" s="799"/>
      <c r="H86" s="799"/>
      <c r="I86" s="799"/>
    </row>
    <row r="87" spans="1:9" ht="14.25" customHeight="1" x14ac:dyDescent="0.3">
      <c r="A87" s="799"/>
      <c r="B87" s="799"/>
      <c r="C87" s="799"/>
      <c r="D87" s="799"/>
      <c r="E87" s="799"/>
      <c r="F87" s="799"/>
      <c r="G87" s="799"/>
      <c r="H87" s="799"/>
      <c r="I87" s="799"/>
    </row>
    <row r="88" spans="1:9" ht="14.25" customHeight="1" x14ac:dyDescent="0.3">
      <c r="A88" s="607"/>
      <c r="B88" s="607"/>
      <c r="C88" s="607"/>
      <c r="D88" s="607"/>
      <c r="E88" s="607"/>
    </row>
    <row r="89" spans="1:9" ht="15" customHeight="1" x14ac:dyDescent="0.3"/>
    <row r="90" spans="1:9" ht="15" customHeight="1" x14ac:dyDescent="0.3"/>
  </sheetData>
  <mergeCells count="51">
    <mergeCell ref="A17:I17"/>
    <mergeCell ref="A18:I18"/>
    <mergeCell ref="A53:I53"/>
    <mergeCell ref="A35:I35"/>
    <mergeCell ref="A15:I15"/>
    <mergeCell ref="A16:I16"/>
    <mergeCell ref="B27:D27"/>
    <mergeCell ref="A25:I25"/>
    <mergeCell ref="A49:I49"/>
    <mergeCell ref="A39:I39"/>
    <mergeCell ref="A40:I40"/>
    <mergeCell ref="A41:I41"/>
    <mergeCell ref="A42:I42"/>
    <mergeCell ref="A43:I43"/>
    <mergeCell ref="A44:I44"/>
    <mergeCell ref="A45:I45"/>
    <mergeCell ref="A6:I6"/>
    <mergeCell ref="A14:I14"/>
    <mergeCell ref="A7:I7"/>
    <mergeCell ref="A13:I13"/>
    <mergeCell ref="A9:I9"/>
    <mergeCell ref="A8:I8"/>
    <mergeCell ref="A12:I12"/>
    <mergeCell ref="A11:I11"/>
    <mergeCell ref="A10:I10"/>
    <mergeCell ref="A46:I46"/>
    <mergeCell ref="A64:I64"/>
    <mergeCell ref="A65:I65"/>
    <mergeCell ref="A66:I66"/>
    <mergeCell ref="A68:I68"/>
    <mergeCell ref="A50:I50"/>
    <mergeCell ref="A52:I52"/>
    <mergeCell ref="A63:I63"/>
    <mergeCell ref="A54:I54"/>
    <mergeCell ref="A69:I69"/>
    <mergeCell ref="A71:I71"/>
    <mergeCell ref="A72:I72"/>
    <mergeCell ref="A73:I73"/>
    <mergeCell ref="A75:I75"/>
    <mergeCell ref="A76:I76"/>
    <mergeCell ref="A77:I77"/>
    <mergeCell ref="A78:I78"/>
    <mergeCell ref="A79:I79"/>
    <mergeCell ref="A80:I80"/>
    <mergeCell ref="A87:I87"/>
    <mergeCell ref="A84:I84"/>
    <mergeCell ref="A85:I85"/>
    <mergeCell ref="A86:I86"/>
    <mergeCell ref="A81:I81"/>
    <mergeCell ref="A82:I82"/>
    <mergeCell ref="A83:I83"/>
  </mergeCells>
  <hyperlinks>
    <hyperlink ref="J1" location="BG!A1" display="BG" xr:uid="{00000000-0004-0000-0D00-000000000000}"/>
  </hyperlinks>
  <pageMargins left="0.70866141732283472" right="0.70866141732283472" top="0.74803149606299213" bottom="0.74803149606299213" header="0.31496062992125984" footer="0.31496062992125984"/>
  <pageSetup paperSize="9" scale="51" fitToHeight="0" orientation="portrait" r:id="rId1"/>
  <rowBreaks count="1" manualBreakCount="1">
    <brk id="74" max="9"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8">
    <tabColor rgb="FF0000CC"/>
    <pageSetUpPr fitToPage="1"/>
  </sheetPr>
  <dimension ref="A1:E28"/>
  <sheetViews>
    <sheetView showGridLines="0" topLeftCell="A25" zoomScaleNormal="100" workbookViewId="0">
      <selection activeCell="A20" sqref="A20"/>
    </sheetView>
  </sheetViews>
  <sheetFormatPr baseColWidth="10" defaultColWidth="11.44140625" defaultRowHeight="13.2" x14ac:dyDescent="0.25"/>
  <cols>
    <col min="1" max="1" width="45.44140625" style="1" customWidth="1"/>
    <col min="2" max="2" width="5.88671875" style="1" customWidth="1"/>
    <col min="3" max="4" width="18.109375" style="1" customWidth="1"/>
    <col min="5" max="5" width="5.109375" style="1" customWidth="1"/>
    <col min="6" max="16384" width="11.44140625" style="1"/>
  </cols>
  <sheetData>
    <row r="1" spans="1:5" ht="14.4" x14ac:dyDescent="0.3">
      <c r="E1" s="35" t="s">
        <v>103</v>
      </c>
    </row>
    <row r="2" spans="1:5" ht="14.4" x14ac:dyDescent="0.3">
      <c r="A2" s="35"/>
    </row>
    <row r="7" spans="1:5" ht="13.8" x14ac:dyDescent="0.3">
      <c r="A7" s="104" t="s">
        <v>292</v>
      </c>
      <c r="B7" s="64"/>
      <c r="C7" s="64"/>
      <c r="D7" s="64"/>
    </row>
    <row r="8" spans="1:5" x14ac:dyDescent="0.25">
      <c r="B8" s="77"/>
    </row>
    <row r="9" spans="1:5" ht="28.8" customHeight="1" x14ac:dyDescent="0.25">
      <c r="A9" s="805" t="s">
        <v>977</v>
      </c>
      <c r="B9" s="805"/>
      <c r="C9" s="805"/>
      <c r="D9" s="805"/>
    </row>
    <row r="10" spans="1:5" ht="28.8" customHeight="1" x14ac:dyDescent="0.25">
      <c r="A10" s="602"/>
      <c r="B10" s="602"/>
      <c r="C10" s="602"/>
      <c r="D10" s="602"/>
    </row>
    <row r="11" spans="1:5" ht="13.8" x14ac:dyDescent="0.3">
      <c r="A11" s="107"/>
      <c r="C11" s="80"/>
      <c r="D11" s="62" t="s">
        <v>836</v>
      </c>
    </row>
    <row r="12" spans="1:5" ht="13.8" x14ac:dyDescent="0.3">
      <c r="A12" s="6" t="s">
        <v>4</v>
      </c>
      <c r="B12" s="7"/>
      <c r="C12" s="217">
        <v>45657</v>
      </c>
      <c r="D12" s="217">
        <v>45291</v>
      </c>
    </row>
    <row r="13" spans="1:5" x14ac:dyDescent="0.25">
      <c r="A13" s="8"/>
      <c r="B13" s="7"/>
      <c r="C13" s="100"/>
      <c r="D13" s="100"/>
    </row>
    <row r="14" spans="1:5" ht="13.8" x14ac:dyDescent="0.3">
      <c r="A14" s="108" t="s">
        <v>2</v>
      </c>
      <c r="B14" s="7"/>
      <c r="C14" s="157">
        <v>1526983892</v>
      </c>
      <c r="D14" s="157">
        <v>640680945</v>
      </c>
    </row>
    <row r="15" spans="1:5" ht="13.8" x14ac:dyDescent="0.3">
      <c r="A15" s="62" t="s">
        <v>5</v>
      </c>
      <c r="B15" s="9"/>
      <c r="C15" s="157">
        <v>0</v>
      </c>
      <c r="D15" s="157">
        <v>30546798</v>
      </c>
    </row>
    <row r="16" spans="1:5" ht="13.8" x14ac:dyDescent="0.3">
      <c r="A16" s="108" t="s">
        <v>291</v>
      </c>
      <c r="B16" s="9"/>
      <c r="C16" s="157">
        <v>215278389</v>
      </c>
      <c r="D16" s="157">
        <v>824083391</v>
      </c>
    </row>
    <row r="17" spans="1:5" ht="13.8" x14ac:dyDescent="0.3">
      <c r="A17" s="108" t="s">
        <v>290</v>
      </c>
      <c r="B17" s="9"/>
      <c r="C17" s="157">
        <v>470417083</v>
      </c>
      <c r="D17" s="157">
        <v>1381181444</v>
      </c>
    </row>
    <row r="18" spans="1:5" ht="13.8" x14ac:dyDescent="0.3">
      <c r="A18" s="108" t="s">
        <v>759</v>
      </c>
      <c r="B18" s="9"/>
      <c r="C18" s="157">
        <v>1276626842</v>
      </c>
      <c r="D18" s="157">
        <v>424601579</v>
      </c>
    </row>
    <row r="19" spans="1:5" ht="14.4" thickBot="1" x14ac:dyDescent="0.35">
      <c r="A19" s="109" t="s">
        <v>3</v>
      </c>
      <c r="B19" s="10"/>
      <c r="C19" s="191">
        <v>3489306206</v>
      </c>
      <c r="D19" s="191">
        <v>3301094157</v>
      </c>
    </row>
    <row r="20" spans="1:5" ht="13.8" thickTop="1" x14ac:dyDescent="0.25"/>
    <row r="21" spans="1:5" ht="13.8" x14ac:dyDescent="0.3">
      <c r="A21" s="696" t="s">
        <v>1127</v>
      </c>
      <c r="B21" s="697"/>
      <c r="C21" s="698"/>
      <c r="D21" s="698"/>
    </row>
    <row r="22" spans="1:5" s="233" customFormat="1" ht="39.6" customHeight="1" x14ac:dyDescent="0.25">
      <c r="A22" s="805" t="s">
        <v>1130</v>
      </c>
      <c r="B22" s="805"/>
      <c r="C22" s="805"/>
      <c r="D22" s="805"/>
    </row>
    <row r="23" spans="1:5" x14ac:dyDescent="0.25">
      <c r="A23" s="699"/>
    </row>
    <row r="24" spans="1:5" s="2" customFormat="1" ht="13.8" x14ac:dyDescent="0.3">
      <c r="A24" s="696" t="s">
        <v>1128</v>
      </c>
    </row>
    <row r="25" spans="1:5" ht="30.6" customHeight="1" x14ac:dyDescent="0.25">
      <c r="A25" s="805" t="s">
        <v>1131</v>
      </c>
      <c r="B25" s="805"/>
      <c r="C25" s="805"/>
      <c r="D25" s="805"/>
      <c r="E25" s="234"/>
    </row>
    <row r="26" spans="1:5" x14ac:dyDescent="0.25">
      <c r="A26" s="699"/>
    </row>
    <row r="27" spans="1:5" s="2" customFormat="1" ht="13.8" x14ac:dyDescent="0.3">
      <c r="A27" s="696" t="s">
        <v>1129</v>
      </c>
    </row>
    <row r="28" spans="1:5" ht="27" customHeight="1" x14ac:dyDescent="0.25">
      <c r="A28" s="805" t="s">
        <v>1132</v>
      </c>
      <c r="B28" s="805"/>
      <c r="C28" s="805"/>
      <c r="D28" s="805"/>
      <c r="E28" s="234"/>
    </row>
  </sheetData>
  <mergeCells count="4">
    <mergeCell ref="A9:D9"/>
    <mergeCell ref="A22:D22"/>
    <mergeCell ref="A25:D25"/>
    <mergeCell ref="A28:D28"/>
  </mergeCells>
  <hyperlinks>
    <hyperlink ref="E1" location="BG!A1" display="BG" xr:uid="{00000000-0004-0000-1000-000000000000}"/>
  </hyperlinks>
  <pageMargins left="0.70866141732283472" right="0.70866141732283472" top="0.74803149606299213" bottom="0.74803149606299213" header="0.31496062992125984" footer="0.31496062992125984"/>
  <pageSetup paperSize="9" scale="94"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9">
    <tabColor rgb="FF0000CC"/>
    <pageSetUpPr fitToPage="1"/>
  </sheetPr>
  <dimension ref="A1:AD61"/>
  <sheetViews>
    <sheetView showGridLines="0" topLeftCell="A50" zoomScaleNormal="100" workbookViewId="0">
      <selection activeCell="A76" sqref="A76:I76"/>
    </sheetView>
  </sheetViews>
  <sheetFormatPr baseColWidth="10" defaultRowHeight="14.4" x14ac:dyDescent="0.3"/>
  <cols>
    <col min="1" max="1" width="82.109375" style="228" customWidth="1"/>
    <col min="2" max="3" width="17.44140625" style="228" customWidth="1"/>
    <col min="4" max="4" width="4.6640625" style="228" customWidth="1"/>
    <col min="5" max="5" width="11.5546875" style="228"/>
    <col min="6" max="6" width="11.44140625" style="228" customWidth="1"/>
    <col min="7" max="30" width="11.44140625" style="236"/>
    <col min="31" max="16384" width="11.5546875" style="228"/>
  </cols>
  <sheetData>
    <row r="1" spans="1:30" ht="22.2" customHeight="1" x14ac:dyDescent="0.3">
      <c r="A1" s="35"/>
      <c r="B1" s="236"/>
      <c r="C1" s="236"/>
      <c r="D1" s="36" t="s">
        <v>103</v>
      </c>
      <c r="E1" s="236"/>
      <c r="F1" s="236"/>
    </row>
    <row r="2" spans="1:30" ht="21.75" customHeight="1" x14ac:dyDescent="0.3">
      <c r="A2" s="236"/>
      <c r="B2" s="236"/>
      <c r="C2" s="236"/>
      <c r="D2" s="236"/>
      <c r="E2" s="236"/>
      <c r="F2" s="236"/>
    </row>
    <row r="3" spans="1:30" x14ac:dyDescent="0.3">
      <c r="A3" s="236"/>
      <c r="B3" s="236"/>
      <c r="C3" s="236"/>
      <c r="D3" s="236"/>
      <c r="E3" s="236"/>
      <c r="F3" s="236"/>
    </row>
    <row r="4" spans="1:30" x14ac:dyDescent="0.3">
      <c r="A4" s="731" t="s">
        <v>186</v>
      </c>
      <c r="B4" s="731"/>
      <c r="C4" s="731"/>
      <c r="D4" s="236"/>
      <c r="E4" s="236"/>
      <c r="F4" s="236"/>
    </row>
    <row r="5" spans="1:30" x14ac:dyDescent="0.3">
      <c r="A5" s="236"/>
      <c r="B5" s="236"/>
      <c r="C5" s="236"/>
      <c r="D5" s="236"/>
      <c r="E5" s="236"/>
      <c r="F5" s="236"/>
    </row>
    <row r="6" spans="1:30" ht="41.4" customHeight="1" x14ac:dyDescent="0.3">
      <c r="A6" s="805" t="s">
        <v>1133</v>
      </c>
      <c r="B6" s="805"/>
      <c r="C6" s="805"/>
      <c r="D6" s="236"/>
      <c r="E6" s="236"/>
      <c r="F6" s="236"/>
    </row>
    <row r="7" spans="1:30" x14ac:dyDescent="0.3">
      <c r="A7" s="239"/>
      <c r="B7" s="239"/>
      <c r="C7" s="240" t="s">
        <v>838</v>
      </c>
      <c r="D7" s="236"/>
      <c r="E7" s="236"/>
      <c r="F7" s="236"/>
    </row>
    <row r="8" spans="1:30" x14ac:dyDescent="0.3">
      <c r="A8" s="241" t="s">
        <v>4</v>
      </c>
      <c r="B8" s="210">
        <v>45657</v>
      </c>
      <c r="C8" s="210">
        <v>45291</v>
      </c>
      <c r="D8" s="236"/>
      <c r="E8" s="236"/>
      <c r="F8" s="236"/>
    </row>
    <row r="9" spans="1:30" x14ac:dyDescent="0.3">
      <c r="A9" s="236" t="s">
        <v>293</v>
      </c>
      <c r="B9" s="242">
        <v>602000000</v>
      </c>
      <c r="C9" s="242">
        <v>602000000</v>
      </c>
      <c r="D9" s="236"/>
      <c r="E9" s="236"/>
      <c r="F9" s="236"/>
    </row>
    <row r="10" spans="1:30" ht="15" thickBot="1" x14ac:dyDescent="0.35">
      <c r="A10" s="243" t="s">
        <v>3</v>
      </c>
      <c r="B10" s="244">
        <v>602000000</v>
      </c>
      <c r="C10" s="244">
        <v>602000000</v>
      </c>
      <c r="D10" s="236"/>
      <c r="E10" s="236"/>
      <c r="F10" s="236"/>
    </row>
    <row r="11" spans="1:30" ht="15" thickTop="1" x14ac:dyDescent="0.3">
      <c r="A11" s="236"/>
      <c r="B11" s="236"/>
      <c r="C11" s="236"/>
      <c r="D11" s="236"/>
      <c r="E11" s="236"/>
      <c r="F11" s="236"/>
    </row>
    <row r="12" spans="1:30" x14ac:dyDescent="0.3">
      <c r="A12" s="236"/>
      <c r="B12" s="236"/>
      <c r="C12" s="236"/>
      <c r="D12" s="236"/>
      <c r="E12" s="236"/>
      <c r="F12" s="236"/>
    </row>
    <row r="13" spans="1:30" s="24" customFormat="1" x14ac:dyDescent="0.3">
      <c r="A13" s="28" t="s">
        <v>1127</v>
      </c>
      <c r="B13" s="28"/>
      <c r="C13" s="28"/>
      <c r="D13" s="2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row>
    <row r="14" spans="1:30" s="238" customFormat="1" ht="47.4" customHeight="1" x14ac:dyDescent="0.3">
      <c r="A14" s="805" t="s">
        <v>1134</v>
      </c>
      <c r="B14" s="805"/>
      <c r="C14" s="805"/>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row>
    <row r="15" spans="1:30" x14ac:dyDescent="0.3">
      <c r="A15" s="236"/>
      <c r="B15" s="236"/>
      <c r="C15" s="236"/>
      <c r="D15" s="236"/>
      <c r="E15" s="236"/>
      <c r="F15" s="236"/>
    </row>
    <row r="16" spans="1:30" x14ac:dyDescent="0.3">
      <c r="A16" s="236"/>
      <c r="B16" s="236"/>
      <c r="C16" s="236"/>
      <c r="D16" s="236"/>
      <c r="E16" s="236"/>
      <c r="F16" s="236"/>
    </row>
    <row r="17" spans="1:6" x14ac:dyDescent="0.3">
      <c r="A17" s="236"/>
      <c r="B17" s="236"/>
      <c r="C17" s="236"/>
      <c r="D17" s="236"/>
      <c r="E17" s="236"/>
      <c r="F17" s="236"/>
    </row>
    <row r="18" spans="1:6" x14ac:dyDescent="0.3">
      <c r="A18" s="236"/>
      <c r="B18" s="236"/>
      <c r="C18" s="236"/>
      <c r="D18" s="236"/>
      <c r="E18" s="236"/>
      <c r="F18" s="236"/>
    </row>
    <row r="19" spans="1:6" x14ac:dyDescent="0.3">
      <c r="A19" s="236"/>
      <c r="B19" s="236"/>
      <c r="C19" s="236"/>
      <c r="D19" s="236"/>
      <c r="E19" s="236"/>
      <c r="F19" s="236"/>
    </row>
    <row r="20" spans="1:6" x14ac:dyDescent="0.3">
      <c r="A20" s="236"/>
      <c r="B20" s="236"/>
      <c r="C20" s="236"/>
      <c r="D20" s="236"/>
      <c r="E20" s="236"/>
      <c r="F20" s="236"/>
    </row>
    <row r="21" spans="1:6" x14ac:dyDescent="0.3">
      <c r="A21" s="236"/>
      <c r="B21" s="236"/>
      <c r="C21" s="236"/>
      <c r="D21" s="236"/>
      <c r="E21" s="236"/>
      <c r="F21" s="236"/>
    </row>
    <row r="22" spans="1:6" x14ac:dyDescent="0.3">
      <c r="A22" s="236"/>
      <c r="B22" s="236"/>
      <c r="C22" s="236"/>
      <c r="D22" s="236"/>
      <c r="E22" s="236"/>
      <c r="F22" s="236"/>
    </row>
    <row r="23" spans="1:6" x14ac:dyDescent="0.3">
      <c r="A23" s="236"/>
      <c r="B23" s="236"/>
      <c r="C23" s="236"/>
      <c r="D23" s="236"/>
      <c r="E23" s="236"/>
      <c r="F23" s="236"/>
    </row>
    <row r="24" spans="1:6" x14ac:dyDescent="0.3">
      <c r="A24" s="236"/>
      <c r="B24" s="236"/>
      <c r="C24" s="236"/>
      <c r="D24" s="236"/>
      <c r="E24" s="236"/>
      <c r="F24" s="236"/>
    </row>
    <row r="25" spans="1:6" x14ac:dyDescent="0.3">
      <c r="A25" s="236"/>
      <c r="B25" s="236"/>
      <c r="C25" s="236"/>
      <c r="D25" s="236"/>
      <c r="E25" s="236"/>
      <c r="F25" s="236"/>
    </row>
    <row r="26" spans="1:6" x14ac:dyDescent="0.3">
      <c r="A26" s="236"/>
      <c r="B26" s="236"/>
      <c r="C26" s="236"/>
      <c r="D26" s="236"/>
      <c r="E26" s="236"/>
      <c r="F26" s="236"/>
    </row>
    <row r="27" spans="1:6" x14ac:dyDescent="0.3">
      <c r="A27" s="236"/>
      <c r="B27" s="236"/>
      <c r="C27" s="236"/>
      <c r="D27" s="236"/>
      <c r="E27" s="236"/>
      <c r="F27" s="236"/>
    </row>
    <row r="28" spans="1:6" x14ac:dyDescent="0.3">
      <c r="A28" s="236"/>
      <c r="B28" s="236"/>
      <c r="C28" s="236"/>
      <c r="D28" s="236"/>
      <c r="E28" s="236"/>
      <c r="F28" s="236"/>
    </row>
    <row r="29" spans="1:6" x14ac:dyDescent="0.3">
      <c r="A29" s="236"/>
      <c r="B29" s="236"/>
      <c r="C29" s="236"/>
      <c r="D29" s="236"/>
      <c r="E29" s="236"/>
      <c r="F29" s="236"/>
    </row>
    <row r="30" spans="1:6" x14ac:dyDescent="0.3">
      <c r="A30" s="236"/>
      <c r="B30" s="236"/>
      <c r="C30" s="236"/>
      <c r="D30" s="236"/>
      <c r="E30" s="236"/>
      <c r="F30" s="236"/>
    </row>
    <row r="31" spans="1:6" x14ac:dyDescent="0.3">
      <c r="A31" s="236"/>
      <c r="B31" s="236"/>
      <c r="C31" s="236"/>
      <c r="D31" s="236"/>
      <c r="E31" s="236"/>
      <c r="F31" s="236"/>
    </row>
    <row r="32" spans="1:6" x14ac:dyDescent="0.3">
      <c r="A32" s="236"/>
      <c r="B32" s="236"/>
      <c r="C32" s="236"/>
      <c r="D32" s="236"/>
      <c r="E32" s="236"/>
      <c r="F32" s="236"/>
    </row>
    <row r="33" spans="1:6" x14ac:dyDescent="0.3">
      <c r="A33" s="236"/>
      <c r="B33" s="236"/>
      <c r="C33" s="236"/>
      <c r="D33" s="236"/>
      <c r="E33" s="236"/>
      <c r="F33" s="236"/>
    </row>
    <row r="34" spans="1:6" x14ac:dyDescent="0.3">
      <c r="A34" s="236"/>
      <c r="B34" s="236"/>
      <c r="C34" s="236"/>
      <c r="D34" s="236"/>
      <c r="E34" s="236"/>
      <c r="F34" s="236"/>
    </row>
    <row r="35" spans="1:6" x14ac:dyDescent="0.3">
      <c r="A35" s="236"/>
      <c r="B35" s="236"/>
      <c r="C35" s="236"/>
      <c r="D35" s="236"/>
      <c r="E35" s="236"/>
      <c r="F35" s="236"/>
    </row>
    <row r="36" spans="1:6" x14ac:dyDescent="0.3">
      <c r="A36" s="236"/>
      <c r="B36" s="236"/>
      <c r="C36" s="236"/>
      <c r="D36" s="236"/>
      <c r="E36" s="236"/>
      <c r="F36" s="236"/>
    </row>
    <row r="37" spans="1:6" x14ac:dyDescent="0.3">
      <c r="A37" s="236"/>
      <c r="B37" s="236"/>
      <c r="C37" s="236"/>
      <c r="D37" s="236"/>
      <c r="E37" s="236"/>
      <c r="F37" s="236"/>
    </row>
    <row r="38" spans="1:6" x14ac:dyDescent="0.3">
      <c r="A38" s="236"/>
      <c r="B38" s="236"/>
      <c r="C38" s="236"/>
      <c r="D38" s="236"/>
      <c r="E38" s="236"/>
      <c r="F38" s="236"/>
    </row>
    <row r="39" spans="1:6" x14ac:dyDescent="0.3">
      <c r="A39" s="236"/>
      <c r="B39" s="236"/>
      <c r="C39" s="236"/>
      <c r="D39" s="236"/>
      <c r="E39" s="236"/>
      <c r="F39" s="236"/>
    </row>
    <row r="40" spans="1:6" x14ac:dyDescent="0.3">
      <c r="A40" s="236"/>
      <c r="B40" s="236"/>
      <c r="C40" s="236"/>
      <c r="D40" s="236"/>
      <c r="E40" s="236"/>
      <c r="F40" s="236"/>
    </row>
    <row r="41" spans="1:6" x14ac:dyDescent="0.3">
      <c r="A41" s="236"/>
      <c r="B41" s="236"/>
      <c r="C41" s="236"/>
      <c r="D41" s="236"/>
      <c r="E41" s="236"/>
      <c r="F41" s="236"/>
    </row>
    <row r="42" spans="1:6" x14ac:dyDescent="0.3">
      <c r="A42" s="236"/>
      <c r="B42" s="236"/>
      <c r="C42" s="236"/>
      <c r="D42" s="236"/>
      <c r="E42" s="236"/>
      <c r="F42" s="236"/>
    </row>
    <row r="43" spans="1:6" x14ac:dyDescent="0.3">
      <c r="A43" s="236"/>
      <c r="B43" s="236"/>
      <c r="C43" s="236"/>
      <c r="D43" s="236"/>
      <c r="E43" s="236"/>
      <c r="F43" s="236"/>
    </row>
    <row r="44" spans="1:6" x14ac:dyDescent="0.3">
      <c r="A44" s="236"/>
      <c r="B44" s="236"/>
      <c r="C44" s="236"/>
      <c r="D44" s="236"/>
      <c r="E44" s="236"/>
      <c r="F44" s="236"/>
    </row>
    <row r="45" spans="1:6" x14ac:dyDescent="0.3">
      <c r="A45" s="236"/>
      <c r="B45" s="236"/>
      <c r="C45" s="236"/>
      <c r="D45" s="236"/>
      <c r="E45" s="236"/>
      <c r="F45" s="236"/>
    </row>
    <row r="46" spans="1:6" x14ac:dyDescent="0.3">
      <c r="A46" s="236"/>
      <c r="B46" s="236"/>
      <c r="C46" s="236"/>
      <c r="D46" s="236"/>
      <c r="E46" s="236"/>
      <c r="F46" s="236"/>
    </row>
    <row r="47" spans="1:6" x14ac:dyDescent="0.3">
      <c r="A47" s="236"/>
      <c r="B47" s="236"/>
      <c r="C47" s="236"/>
      <c r="D47" s="236"/>
      <c r="E47" s="236"/>
      <c r="F47" s="236"/>
    </row>
    <row r="48" spans="1:6" x14ac:dyDescent="0.3">
      <c r="A48" s="236"/>
      <c r="B48" s="236"/>
      <c r="C48" s="236"/>
      <c r="D48" s="236"/>
      <c r="E48" s="236"/>
      <c r="F48" s="236"/>
    </row>
    <row r="49" spans="1:6" x14ac:dyDescent="0.3">
      <c r="A49" s="236"/>
      <c r="B49" s="236"/>
      <c r="C49" s="236"/>
      <c r="D49" s="236"/>
      <c r="E49" s="236"/>
      <c r="F49" s="236"/>
    </row>
    <row r="50" spans="1:6" x14ac:dyDescent="0.3">
      <c r="A50" s="236"/>
      <c r="B50" s="236"/>
      <c r="C50" s="236"/>
      <c r="D50" s="236"/>
      <c r="E50" s="236"/>
      <c r="F50" s="236"/>
    </row>
    <row r="51" spans="1:6" x14ac:dyDescent="0.3">
      <c r="A51" s="236"/>
      <c r="B51" s="236"/>
      <c r="C51" s="236"/>
      <c r="D51" s="236"/>
      <c r="E51" s="236"/>
      <c r="F51" s="236"/>
    </row>
    <row r="52" spans="1:6" x14ac:dyDescent="0.3">
      <c r="A52" s="236"/>
      <c r="B52" s="236"/>
      <c r="C52" s="236"/>
      <c r="D52" s="236"/>
      <c r="E52" s="236"/>
      <c r="F52" s="236"/>
    </row>
    <row r="53" spans="1:6" x14ac:dyDescent="0.3">
      <c r="A53" s="236"/>
      <c r="B53" s="236"/>
      <c r="C53" s="236"/>
      <c r="D53" s="236"/>
      <c r="E53" s="236"/>
      <c r="F53" s="236"/>
    </row>
    <row r="54" spans="1:6" x14ac:dyDescent="0.3">
      <c r="A54" s="236"/>
      <c r="B54" s="236"/>
      <c r="C54" s="236"/>
      <c r="D54" s="236"/>
      <c r="E54" s="236"/>
      <c r="F54" s="236"/>
    </row>
    <row r="55" spans="1:6" x14ac:dyDescent="0.3">
      <c r="A55" s="236"/>
      <c r="B55" s="236"/>
      <c r="C55" s="236"/>
      <c r="D55" s="236"/>
      <c r="E55" s="236"/>
      <c r="F55" s="236"/>
    </row>
    <row r="56" spans="1:6" x14ac:dyDescent="0.3">
      <c r="A56" s="236"/>
      <c r="B56" s="236"/>
      <c r="C56" s="236"/>
      <c r="D56" s="236"/>
      <c r="E56" s="236"/>
      <c r="F56" s="236"/>
    </row>
    <row r="57" spans="1:6" x14ac:dyDescent="0.3">
      <c r="A57" s="236"/>
      <c r="B57" s="236"/>
      <c r="C57" s="236"/>
      <c r="D57" s="236"/>
      <c r="E57" s="236"/>
      <c r="F57" s="236"/>
    </row>
    <row r="58" spans="1:6" x14ac:dyDescent="0.3">
      <c r="A58" s="236"/>
      <c r="B58" s="236"/>
      <c r="C58" s="236"/>
      <c r="D58" s="236"/>
      <c r="E58" s="236"/>
      <c r="F58" s="236"/>
    </row>
    <row r="59" spans="1:6" x14ac:dyDescent="0.3">
      <c r="A59" s="236"/>
      <c r="B59" s="236"/>
      <c r="C59" s="236"/>
      <c r="D59" s="236"/>
      <c r="E59" s="236"/>
      <c r="F59" s="236"/>
    </row>
    <row r="60" spans="1:6" x14ac:dyDescent="0.3">
      <c r="A60" s="236"/>
      <c r="B60" s="236"/>
      <c r="C60" s="236"/>
      <c r="D60" s="236"/>
      <c r="E60" s="236"/>
      <c r="F60" s="236"/>
    </row>
    <row r="61" spans="1:6" x14ac:dyDescent="0.3">
      <c r="A61" s="236"/>
      <c r="B61" s="236"/>
      <c r="C61" s="236"/>
      <c r="D61" s="236"/>
      <c r="E61" s="236"/>
      <c r="F61" s="236"/>
    </row>
  </sheetData>
  <mergeCells count="3">
    <mergeCell ref="A4:C4"/>
    <mergeCell ref="A6:C6"/>
    <mergeCell ref="A14:C14"/>
  </mergeCells>
  <hyperlinks>
    <hyperlink ref="D1" location="BG!A1" display="BG" xr:uid="{00000000-0004-0000-1100-000000000000}"/>
  </hyperlinks>
  <pageMargins left="0.7" right="0.7" top="0.75" bottom="0.75" header="0.3" footer="0.3"/>
  <pageSetup paperSize="9" scale="71"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0">
    <tabColor rgb="FF0000CC"/>
    <pageSetUpPr fitToPage="1"/>
  </sheetPr>
  <dimension ref="A1:J82"/>
  <sheetViews>
    <sheetView showGridLines="0" topLeftCell="A51" zoomScaleNormal="100" workbookViewId="0">
      <selection activeCell="A76" sqref="A76:I76"/>
    </sheetView>
  </sheetViews>
  <sheetFormatPr baseColWidth="10" defaultColWidth="11.44140625" defaultRowHeight="13.8" x14ac:dyDescent="0.25"/>
  <cols>
    <col min="1" max="1" width="76.44140625" style="246" customWidth="1"/>
    <col min="2" max="2" width="25.109375" style="246" customWidth="1"/>
    <col min="3" max="4" width="25.44140625" style="246" customWidth="1"/>
    <col min="5" max="5" width="7.33203125" style="246" customWidth="1"/>
    <col min="6" max="6" width="61.5546875" style="246" customWidth="1"/>
    <col min="7" max="7" width="22.6640625" style="246" customWidth="1"/>
    <col min="8" max="8" width="27.88671875" style="246" bestFit="1" customWidth="1"/>
    <col min="9" max="9" width="13.109375" style="246" bestFit="1" customWidth="1"/>
    <col min="10" max="10" width="14.88671875" style="246" bestFit="1" customWidth="1"/>
    <col min="11" max="16384" width="11.44140625" style="246"/>
  </cols>
  <sheetData>
    <row r="1" spans="1:6" ht="31.8" customHeight="1" x14ac:dyDescent="0.3">
      <c r="A1" s="245"/>
      <c r="E1" s="38" t="s">
        <v>103</v>
      </c>
    </row>
    <row r="2" spans="1:6" ht="14.4" x14ac:dyDescent="0.3">
      <c r="A2" s="247"/>
      <c r="B2" s="247"/>
      <c r="F2" s="38"/>
    </row>
    <row r="3" spans="1:6" ht="14.4" x14ac:dyDescent="0.3">
      <c r="A3" s="248"/>
      <c r="B3" s="247"/>
      <c r="F3" s="38"/>
    </row>
    <row r="4" spans="1:6" x14ac:dyDescent="0.25">
      <c r="C4" s="249"/>
      <c r="D4" s="249"/>
    </row>
    <row r="5" spans="1:6" ht="14.4" x14ac:dyDescent="0.25">
      <c r="A5" s="250" t="s">
        <v>187</v>
      </c>
      <c r="B5" s="251"/>
      <c r="C5" s="251"/>
      <c r="D5" s="251"/>
      <c r="E5" s="252"/>
    </row>
    <row r="6" spans="1:6" ht="14.4" x14ac:dyDescent="0.3">
      <c r="A6" s="253"/>
      <c r="B6" s="253"/>
      <c r="C6" s="253"/>
      <c r="D6" s="253"/>
      <c r="E6" s="249"/>
    </row>
    <row r="7" spans="1:6" ht="14.4" x14ac:dyDescent="0.3">
      <c r="A7" s="332" t="s">
        <v>1174</v>
      </c>
      <c r="B7" s="253"/>
      <c r="C7" s="253"/>
      <c r="D7" s="253"/>
      <c r="E7" s="249"/>
    </row>
    <row r="8" spans="1:6" ht="14.4" x14ac:dyDescent="0.3">
      <c r="A8" s="254"/>
      <c r="B8" s="254"/>
      <c r="C8" s="254"/>
      <c r="D8" s="255" t="s">
        <v>837</v>
      </c>
      <c r="E8" s="249"/>
    </row>
    <row r="9" spans="1:6" ht="14.4" x14ac:dyDescent="0.25">
      <c r="C9" s="256">
        <v>45657</v>
      </c>
      <c r="D9" s="257">
        <v>45291</v>
      </c>
      <c r="E9" s="249"/>
    </row>
    <row r="10" spans="1:6" s="5" customFormat="1" ht="14.4" x14ac:dyDescent="0.3">
      <c r="A10" s="258" t="s">
        <v>190</v>
      </c>
      <c r="B10" s="258" t="s">
        <v>294</v>
      </c>
      <c r="C10" s="259">
        <v>29159984506</v>
      </c>
      <c r="D10" s="259">
        <v>27835134478</v>
      </c>
      <c r="E10" s="227"/>
    </row>
    <row r="11" spans="1:6" s="5" customFormat="1" ht="14.4" x14ac:dyDescent="0.3">
      <c r="A11" s="258" t="s">
        <v>295</v>
      </c>
      <c r="B11" s="258" t="s">
        <v>294</v>
      </c>
      <c r="C11" s="259">
        <v>248053583</v>
      </c>
      <c r="D11" s="259">
        <v>110000000</v>
      </c>
      <c r="E11" s="204"/>
    </row>
    <row r="12" spans="1:6" s="5" customFormat="1" ht="14.4" x14ac:dyDescent="0.3">
      <c r="A12" s="258" t="s">
        <v>970</v>
      </c>
      <c r="B12" s="258" t="s">
        <v>294</v>
      </c>
      <c r="C12" s="260">
        <v>-65777034394</v>
      </c>
      <c r="D12" s="260">
        <v>-75615410326</v>
      </c>
      <c r="E12" s="261"/>
    </row>
    <row r="13" spans="1:6" s="5" customFormat="1" ht="14.4" x14ac:dyDescent="0.3">
      <c r="A13" s="258" t="s">
        <v>971</v>
      </c>
      <c r="B13" s="258" t="s">
        <v>294</v>
      </c>
      <c r="C13" s="260">
        <v>63045670069</v>
      </c>
      <c r="D13" s="260">
        <v>66528787633</v>
      </c>
      <c r="E13" s="261"/>
    </row>
    <row r="14" spans="1:6" s="5" customFormat="1" ht="14.4" x14ac:dyDescent="0.3">
      <c r="A14" s="258" t="s">
        <v>1135</v>
      </c>
      <c r="B14" s="258" t="s">
        <v>294</v>
      </c>
      <c r="C14" s="260">
        <v>64155000</v>
      </c>
      <c r="D14" s="260">
        <v>26800000</v>
      </c>
      <c r="E14" s="261"/>
    </row>
    <row r="15" spans="1:6" s="5" customFormat="1" ht="14.4" x14ac:dyDescent="0.3">
      <c r="A15" s="258" t="s">
        <v>900</v>
      </c>
      <c r="B15" s="258" t="s">
        <v>294</v>
      </c>
      <c r="C15" s="260">
        <v>119935581</v>
      </c>
      <c r="D15" s="260">
        <v>122017780</v>
      </c>
      <c r="E15" s="261"/>
    </row>
    <row r="16" spans="1:6" s="5" customFormat="1" ht="14.4" x14ac:dyDescent="0.3">
      <c r="A16" s="258" t="s">
        <v>297</v>
      </c>
      <c r="B16" s="258" t="s">
        <v>294</v>
      </c>
      <c r="C16" s="260">
        <v>-814570413</v>
      </c>
      <c r="D16" s="260">
        <v>-35184830</v>
      </c>
      <c r="E16" s="227"/>
    </row>
    <row r="17" spans="1:10" ht="14.4" x14ac:dyDescent="0.3">
      <c r="A17" s="262" t="s">
        <v>3</v>
      </c>
      <c r="B17" s="262"/>
      <c r="C17" s="263">
        <v>26046193932</v>
      </c>
      <c r="D17" s="263">
        <v>18972144735</v>
      </c>
      <c r="E17" s="249"/>
    </row>
    <row r="18" spans="1:10" x14ac:dyDescent="0.25">
      <c r="A18" s="16"/>
      <c r="B18" s="16"/>
      <c r="C18" s="226"/>
      <c r="D18" s="226"/>
      <c r="E18" s="249"/>
      <c r="F18" s="264"/>
      <c r="G18" s="264"/>
      <c r="H18" s="265"/>
    </row>
    <row r="19" spans="1:10" ht="14.4" x14ac:dyDescent="0.3">
      <c r="A19" s="24" t="s">
        <v>1175</v>
      </c>
      <c r="B19" s="5"/>
      <c r="C19" s="266"/>
      <c r="E19" s="249"/>
    </row>
    <row r="20" spans="1:10" ht="14.4" x14ac:dyDescent="0.3">
      <c r="A20" s="254"/>
      <c r="B20" s="254"/>
      <c r="C20" s="254"/>
      <c r="D20" s="267" t="s">
        <v>154</v>
      </c>
      <c r="E20" s="249"/>
    </row>
    <row r="21" spans="1:10" ht="14.4" x14ac:dyDescent="0.25">
      <c r="C21" s="210">
        <v>45657</v>
      </c>
      <c r="D21" s="268">
        <v>45291</v>
      </c>
      <c r="E21" s="249"/>
      <c r="F21" s="269"/>
      <c r="G21" s="270"/>
      <c r="H21" s="270"/>
    </row>
    <row r="22" spans="1:10" ht="14.4" x14ac:dyDescent="0.3">
      <c r="A22" s="271" t="s">
        <v>1126</v>
      </c>
      <c r="B22" s="271" t="s">
        <v>294</v>
      </c>
      <c r="C22" s="260">
        <v>19305519963</v>
      </c>
      <c r="D22" s="272">
        <v>32017415336</v>
      </c>
      <c r="E22" s="273"/>
      <c r="F22" s="249"/>
      <c r="G22" s="274"/>
      <c r="H22" s="275"/>
      <c r="I22" s="276"/>
      <c r="J22" s="277"/>
    </row>
    <row r="23" spans="1:10" s="5" customFormat="1" ht="14.4" x14ac:dyDescent="0.3">
      <c r="A23" s="258" t="s">
        <v>973</v>
      </c>
      <c r="B23" s="258" t="s">
        <v>294</v>
      </c>
      <c r="C23" s="260">
        <v>-9746590338</v>
      </c>
      <c r="D23" s="260">
        <v>-44076440607</v>
      </c>
      <c r="E23" s="261"/>
    </row>
    <row r="24" spans="1:10" s="5" customFormat="1" ht="14.4" x14ac:dyDescent="0.3">
      <c r="A24" s="258" t="s">
        <v>974</v>
      </c>
      <c r="B24" s="258" t="s">
        <v>294</v>
      </c>
      <c r="C24" s="260">
        <v>9917743304</v>
      </c>
      <c r="D24" s="260">
        <v>19492434166</v>
      </c>
      <c r="E24" s="261"/>
    </row>
    <row r="25" spans="1:10" s="5" customFormat="1" ht="14.4" x14ac:dyDescent="0.3">
      <c r="A25" s="258" t="s">
        <v>917</v>
      </c>
      <c r="B25" s="258" t="s">
        <v>294</v>
      </c>
      <c r="C25" s="260">
        <v>232450192</v>
      </c>
      <c r="D25" s="260">
        <v>216125868</v>
      </c>
      <c r="E25" s="261"/>
    </row>
    <row r="26" spans="1:10" ht="14.4" x14ac:dyDescent="0.3">
      <c r="A26" s="718" t="s">
        <v>3</v>
      </c>
      <c r="B26" s="718"/>
      <c r="C26" s="719">
        <v>19709123121</v>
      </c>
      <c r="D26" s="719">
        <v>7649534763</v>
      </c>
    </row>
    <row r="27" spans="1:10" x14ac:dyDescent="0.25">
      <c r="A27" s="249"/>
      <c r="B27" s="720"/>
      <c r="C27" s="721"/>
      <c r="D27" s="721"/>
      <c r="F27" s="249"/>
      <c r="G27" s="249"/>
      <c r="H27" s="249"/>
    </row>
    <row r="28" spans="1:10" s="278" customFormat="1" ht="19.2" customHeight="1" x14ac:dyDescent="0.3">
      <c r="A28" s="805" t="s">
        <v>972</v>
      </c>
      <c r="B28" s="805"/>
      <c r="C28" s="805"/>
      <c r="D28" s="3"/>
      <c r="E28" s="279"/>
    </row>
    <row r="29" spans="1:10" s="278" customFormat="1" ht="40.200000000000003" customHeight="1" x14ac:dyDescent="0.25">
      <c r="A29" s="809" t="s">
        <v>1379</v>
      </c>
      <c r="B29" s="809"/>
      <c r="C29" s="809"/>
      <c r="D29" s="809"/>
      <c r="E29" s="279"/>
    </row>
    <row r="30" spans="1:10" s="278" customFormat="1" ht="14.4" x14ac:dyDescent="0.25">
      <c r="A30" s="700"/>
      <c r="B30" s="700"/>
      <c r="C30" s="700"/>
      <c r="D30" s="700"/>
      <c r="E30" s="279"/>
    </row>
    <row r="31" spans="1:10" ht="14.4" x14ac:dyDescent="0.3">
      <c r="A31" s="39" t="s">
        <v>1148</v>
      </c>
      <c r="B31" s="3"/>
      <c r="C31" s="3"/>
      <c r="D31" s="3"/>
    </row>
    <row r="32" spans="1:10" ht="6" customHeight="1" x14ac:dyDescent="0.3">
      <c r="A32" s="3"/>
      <c r="B32" s="3"/>
      <c r="C32" s="3"/>
      <c r="D32" s="3"/>
    </row>
    <row r="33" spans="1:5" s="278" customFormat="1" ht="43.8" customHeight="1" x14ac:dyDescent="0.25">
      <c r="A33" s="809" t="s">
        <v>1146</v>
      </c>
      <c r="B33" s="809"/>
      <c r="C33" s="809"/>
      <c r="D33" s="809"/>
      <c r="E33" s="279"/>
    </row>
    <row r="34" spans="1:5" ht="14.4" x14ac:dyDescent="0.3">
      <c r="A34" s="3"/>
      <c r="B34" s="3"/>
      <c r="C34" s="3"/>
      <c r="D34" s="3"/>
    </row>
    <row r="35" spans="1:5" ht="32.4" customHeight="1" x14ac:dyDescent="0.3">
      <c r="A35" s="808" t="s">
        <v>1147</v>
      </c>
      <c r="B35" s="808"/>
      <c r="C35" s="808"/>
      <c r="D35" s="808"/>
    </row>
    <row r="36" spans="1:5" ht="14.4" x14ac:dyDescent="0.3">
      <c r="A36" s="3"/>
      <c r="B36" s="3"/>
      <c r="C36" s="3"/>
      <c r="D36" s="3"/>
    </row>
    <row r="37" spans="1:5" ht="14.4" x14ac:dyDescent="0.3">
      <c r="A37" s="808" t="s">
        <v>1149</v>
      </c>
      <c r="B37" s="808"/>
      <c r="C37" s="808"/>
      <c r="D37" s="808"/>
    </row>
    <row r="38" spans="1:5" ht="14.4" x14ac:dyDescent="0.3">
      <c r="A38" s="3"/>
      <c r="B38" s="3"/>
      <c r="C38" s="3"/>
      <c r="D38" s="3"/>
    </row>
    <row r="39" spans="1:5" ht="14.4" x14ac:dyDescent="0.3">
      <c r="A39" s="808" t="s">
        <v>1150</v>
      </c>
      <c r="B39" s="808"/>
      <c r="C39" s="808"/>
      <c r="D39" s="808"/>
    </row>
    <row r="40" spans="1:5" ht="14.4" x14ac:dyDescent="0.3">
      <c r="A40" s="310"/>
      <c r="B40" s="310"/>
      <c r="C40" s="310"/>
      <c r="D40" s="310"/>
    </row>
    <row r="41" spans="1:5" ht="14.4" x14ac:dyDescent="0.25">
      <c r="A41" s="280" t="s">
        <v>697</v>
      </c>
      <c r="B41" s="281">
        <v>45657</v>
      </c>
      <c r="C41" s="282"/>
    </row>
    <row r="42" spans="1:5" ht="27.6" x14ac:dyDescent="0.25">
      <c r="A42" s="283" t="s">
        <v>188</v>
      </c>
      <c r="B42" s="284" t="s">
        <v>700</v>
      </c>
      <c r="C42" s="284" t="s">
        <v>704</v>
      </c>
    </row>
    <row r="43" spans="1:5" ht="14.4" x14ac:dyDescent="0.3">
      <c r="A43" s="258" t="s">
        <v>6</v>
      </c>
      <c r="B43" s="285">
        <v>46493314000.278</v>
      </c>
      <c r="C43" s="286">
        <v>0.94633056135070781</v>
      </c>
    </row>
    <row r="44" spans="1:5" ht="14.4" x14ac:dyDescent="0.3">
      <c r="A44" s="258" t="s">
        <v>10</v>
      </c>
      <c r="B44" s="287">
        <v>2636784824.7220006</v>
      </c>
      <c r="C44" s="286">
        <v>5.3669438649292203E-2</v>
      </c>
    </row>
    <row r="45" spans="1:5" ht="14.4" x14ac:dyDescent="0.3">
      <c r="A45" s="288"/>
      <c r="B45" s="287"/>
      <c r="C45" s="289"/>
    </row>
    <row r="46" spans="1:5" ht="14.4" x14ac:dyDescent="0.3">
      <c r="A46" s="290" t="s">
        <v>84</v>
      </c>
      <c r="B46" s="287"/>
      <c r="C46" s="291"/>
    </row>
    <row r="47" spans="1:5" ht="14.4" x14ac:dyDescent="0.3">
      <c r="A47" s="258" t="s">
        <v>7</v>
      </c>
      <c r="B47" s="287">
        <v>1705889673.575</v>
      </c>
      <c r="C47" s="286">
        <v>3.4721885654073893E-2</v>
      </c>
    </row>
    <row r="48" spans="1:5" ht="14.4" x14ac:dyDescent="0.3">
      <c r="A48" s="258" t="s">
        <v>8</v>
      </c>
      <c r="B48" s="287">
        <v>318482413.30619997</v>
      </c>
      <c r="C48" s="286">
        <v>6.4824297309196378E-3</v>
      </c>
    </row>
    <row r="49" spans="1:3" ht="14.4" x14ac:dyDescent="0.3">
      <c r="A49" s="292" t="s">
        <v>1144</v>
      </c>
      <c r="B49" s="293">
        <v>612412737.84080005</v>
      </c>
      <c r="C49" s="286">
        <v>1.2465123264298666E-2</v>
      </c>
    </row>
    <row r="50" spans="1:3" ht="14.4" x14ac:dyDescent="0.3">
      <c r="A50" s="258"/>
      <c r="B50" s="294"/>
      <c r="C50" s="295"/>
    </row>
    <row r="51" spans="1:3" ht="14.4" x14ac:dyDescent="0.3">
      <c r="A51" s="296" t="s">
        <v>698</v>
      </c>
      <c r="B51" s="260">
        <v>49130098825</v>
      </c>
      <c r="C51" s="297"/>
    </row>
    <row r="52" spans="1:3" ht="14.4" x14ac:dyDescent="0.3">
      <c r="A52" s="258"/>
      <c r="B52" s="294"/>
      <c r="C52" s="295"/>
    </row>
    <row r="53" spans="1:3" ht="14.4" x14ac:dyDescent="0.3">
      <c r="A53" s="292" t="s">
        <v>699</v>
      </c>
      <c r="B53" s="298">
        <v>-814570413</v>
      </c>
      <c r="C53" s="286"/>
    </row>
    <row r="54" spans="1:3" ht="14.4" x14ac:dyDescent="0.3">
      <c r="A54" s="258"/>
      <c r="B54" s="299"/>
      <c r="C54" s="300"/>
    </row>
    <row r="55" spans="1:3" ht="14.4" x14ac:dyDescent="0.3">
      <c r="A55" s="301" t="s">
        <v>701</v>
      </c>
      <c r="B55" s="302">
        <v>48315528412</v>
      </c>
      <c r="C55" s="303"/>
    </row>
    <row r="56" spans="1:3" ht="14.4" x14ac:dyDescent="0.3">
      <c r="A56" s="271"/>
      <c r="B56" s="304">
        <v>2560211359</v>
      </c>
      <c r="C56" s="249"/>
    </row>
    <row r="57" spans="1:3" ht="14.4" x14ac:dyDescent="0.3">
      <c r="A57" s="258"/>
      <c r="B57" s="305"/>
      <c r="C57" s="306"/>
    </row>
    <row r="58" spans="1:3" ht="14.4" x14ac:dyDescent="0.3">
      <c r="A58" s="307" t="s">
        <v>11</v>
      </c>
      <c r="B58" s="307"/>
      <c r="C58" s="307"/>
    </row>
    <row r="59" spans="1:3" ht="14.4" x14ac:dyDescent="0.3">
      <c r="A59" s="308" t="s">
        <v>12</v>
      </c>
      <c r="B59" s="309" t="s">
        <v>702</v>
      </c>
      <c r="C59" s="309" t="s">
        <v>703</v>
      </c>
    </row>
    <row r="60" spans="1:3" ht="14.4" x14ac:dyDescent="0.3">
      <c r="A60" s="288" t="s">
        <v>1138</v>
      </c>
      <c r="B60" s="309">
        <v>0</v>
      </c>
      <c r="C60" s="309">
        <v>30</v>
      </c>
    </row>
    <row r="61" spans="1:3" ht="14.4" x14ac:dyDescent="0.3">
      <c r="A61" s="288" t="s">
        <v>1137</v>
      </c>
      <c r="B61" s="309">
        <v>1</v>
      </c>
      <c r="C61" s="309">
        <v>60</v>
      </c>
    </row>
    <row r="62" spans="1:3" ht="14.4" x14ac:dyDescent="0.3">
      <c r="A62" s="288" t="s">
        <v>1139</v>
      </c>
      <c r="B62" s="309">
        <v>61</v>
      </c>
      <c r="C62" s="309">
        <v>90</v>
      </c>
    </row>
    <row r="63" spans="1:3" ht="14.4" x14ac:dyDescent="0.3">
      <c r="A63" s="288" t="s">
        <v>1136</v>
      </c>
      <c r="B63" s="309">
        <v>91</v>
      </c>
      <c r="C63" s="309">
        <v>120</v>
      </c>
    </row>
    <row r="64" spans="1:3" ht="14.4" x14ac:dyDescent="0.3">
      <c r="A64" s="288" t="s">
        <v>1140</v>
      </c>
      <c r="B64" s="309">
        <v>121</v>
      </c>
      <c r="C64" s="309">
        <v>150</v>
      </c>
    </row>
    <row r="65" spans="1:4" ht="14.4" x14ac:dyDescent="0.3">
      <c r="A65" s="288" t="s">
        <v>1141</v>
      </c>
      <c r="B65" s="309">
        <v>151</v>
      </c>
      <c r="C65" s="309">
        <v>180</v>
      </c>
    </row>
    <row r="66" spans="1:4" ht="14.4" x14ac:dyDescent="0.3">
      <c r="A66" s="288" t="s">
        <v>1142</v>
      </c>
      <c r="B66" s="309">
        <v>181</v>
      </c>
      <c r="C66" s="309">
        <v>359</v>
      </c>
    </row>
    <row r="67" spans="1:4" ht="14.4" x14ac:dyDescent="0.3">
      <c r="A67" s="288" t="s">
        <v>9</v>
      </c>
      <c r="B67" s="309">
        <v>360</v>
      </c>
      <c r="C67" s="309" t="s">
        <v>1143</v>
      </c>
    </row>
    <row r="69" spans="1:4" ht="14.4" x14ac:dyDescent="0.3">
      <c r="A69" s="3" t="s">
        <v>1145</v>
      </c>
      <c r="B69" s="3"/>
      <c r="C69" s="3"/>
      <c r="D69" s="3"/>
    </row>
    <row r="70" spans="1:4" ht="14.4" x14ac:dyDescent="0.3">
      <c r="A70" s="3"/>
      <c r="B70" s="3"/>
      <c r="C70" s="3"/>
      <c r="D70" s="3"/>
    </row>
    <row r="71" spans="1:4" s="245" customFormat="1" ht="14.4" x14ac:dyDescent="0.3">
      <c r="A71" s="39" t="s">
        <v>1151</v>
      </c>
    </row>
    <row r="72" spans="1:4" ht="14.4" x14ac:dyDescent="0.3">
      <c r="A72" s="3"/>
    </row>
    <row r="73" spans="1:4" ht="31.8" customHeight="1" x14ac:dyDescent="0.3">
      <c r="A73" s="808" t="s">
        <v>1152</v>
      </c>
      <c r="B73" s="808"/>
      <c r="C73" s="808"/>
      <c r="D73" s="808"/>
    </row>
    <row r="74" spans="1:4" ht="14.4" x14ac:dyDescent="0.3">
      <c r="A74" s="3"/>
    </row>
    <row r="75" spans="1:4" ht="14.4" x14ac:dyDescent="0.3">
      <c r="A75" s="313" t="s">
        <v>1153</v>
      </c>
    </row>
    <row r="76" spans="1:4" ht="14.4" x14ac:dyDescent="0.25">
      <c r="A76" s="684" t="s">
        <v>1154</v>
      </c>
      <c r="B76" s="684" t="s">
        <v>1155</v>
      </c>
      <c r="C76" s="684" t="s">
        <v>1156</v>
      </c>
    </row>
    <row r="77" spans="1:4" ht="14.4" x14ac:dyDescent="0.3">
      <c r="A77" s="3" t="s">
        <v>1157</v>
      </c>
      <c r="B77" s="246" t="s">
        <v>1158</v>
      </c>
      <c r="C77" s="311">
        <v>0.05</v>
      </c>
    </row>
    <row r="78" spans="1:4" ht="14.4" x14ac:dyDescent="0.3">
      <c r="A78" s="3" t="s">
        <v>1159</v>
      </c>
      <c r="B78" s="246" t="s">
        <v>1160</v>
      </c>
      <c r="C78" s="311">
        <v>0.1</v>
      </c>
    </row>
    <row r="79" spans="1:4" ht="14.4" x14ac:dyDescent="0.3">
      <c r="A79" s="3" t="s">
        <v>1161</v>
      </c>
      <c r="B79" s="246" t="s">
        <v>1162</v>
      </c>
      <c r="C79" s="311">
        <v>0.15</v>
      </c>
    </row>
    <row r="80" spans="1:4" ht="14.4" x14ac:dyDescent="0.3">
      <c r="A80" s="3" t="s">
        <v>1163</v>
      </c>
      <c r="B80" s="246" t="s">
        <v>1164</v>
      </c>
      <c r="C80" s="311">
        <v>0.5</v>
      </c>
    </row>
    <row r="81" spans="1:3" ht="14.4" x14ac:dyDescent="0.3">
      <c r="A81" s="3" t="s">
        <v>1165</v>
      </c>
      <c r="B81" s="246" t="s">
        <v>1166</v>
      </c>
      <c r="C81" s="311">
        <v>1</v>
      </c>
    </row>
    <row r="82" spans="1:3" ht="14.4" x14ac:dyDescent="0.3">
      <c r="A82" s="3"/>
    </row>
  </sheetData>
  <mergeCells count="7">
    <mergeCell ref="A28:C28"/>
    <mergeCell ref="A35:D35"/>
    <mergeCell ref="A37:D37"/>
    <mergeCell ref="A39:D39"/>
    <mergeCell ref="A73:D73"/>
    <mergeCell ref="A29:D29"/>
    <mergeCell ref="A33:D33"/>
  </mergeCells>
  <hyperlinks>
    <hyperlink ref="E1" location="BG!A1" display="BG" xr:uid="{00000000-0004-0000-0B00-000000000000}"/>
  </hyperlinks>
  <pageMargins left="0.70866141732283472" right="0.70866141732283472" top="0.74803149606299213" bottom="0.74803149606299213" header="0.31496062992125984" footer="0.31496062992125984"/>
  <pageSetup paperSize="9" scale="54"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1">
    <tabColor rgb="FF0000CC"/>
    <pageSetUpPr fitToPage="1"/>
  </sheetPr>
  <dimension ref="A1:G58"/>
  <sheetViews>
    <sheetView showGridLines="0" topLeftCell="A55" zoomScaleNormal="100" workbookViewId="0">
      <selection activeCell="A76" sqref="A76:I76"/>
    </sheetView>
  </sheetViews>
  <sheetFormatPr baseColWidth="10" defaultColWidth="11.44140625" defaultRowHeight="14.4" x14ac:dyDescent="0.3"/>
  <cols>
    <col min="1" max="1" width="62.109375" customWidth="1"/>
    <col min="2" max="3" width="21" customWidth="1"/>
    <col min="4" max="4" width="5" customWidth="1"/>
    <col min="5" max="7" width="15.88671875" customWidth="1"/>
  </cols>
  <sheetData>
    <row r="1" spans="1:4" ht="21.6" customHeight="1" x14ac:dyDescent="0.3">
      <c r="A1" s="334"/>
      <c r="D1" s="35" t="s">
        <v>103</v>
      </c>
    </row>
    <row r="2" spans="1:4" ht="34.799999999999997" customHeight="1" x14ac:dyDescent="0.3">
      <c r="A2" s="334"/>
    </row>
    <row r="3" spans="1:4" x14ac:dyDescent="0.3">
      <c r="A3" s="334"/>
    </row>
    <row r="4" spans="1:4" x14ac:dyDescent="0.3">
      <c r="A4" s="250" t="s">
        <v>189</v>
      </c>
      <c r="B4" s="250"/>
      <c r="C4" s="250"/>
    </row>
    <row r="5" spans="1:4" ht="27.6" customHeight="1" x14ac:dyDescent="0.3">
      <c r="A5" s="24" t="s">
        <v>1174</v>
      </c>
    </row>
    <row r="7" spans="1:4" x14ac:dyDescent="0.3">
      <c r="A7" s="39" t="s">
        <v>52</v>
      </c>
      <c r="B7" s="3"/>
      <c r="C7" s="3" t="s">
        <v>838</v>
      </c>
    </row>
    <row r="8" spans="1:4" x14ac:dyDescent="0.3">
      <c r="A8" s="335" t="s">
        <v>4</v>
      </c>
      <c r="B8" s="336">
        <v>45657</v>
      </c>
      <c r="C8" s="336">
        <v>45291</v>
      </c>
    </row>
    <row r="9" spans="1:4" s="24" customFormat="1" x14ac:dyDescent="0.3">
      <c r="A9" s="337" t="s">
        <v>1167</v>
      </c>
      <c r="B9" s="338"/>
      <c r="C9" s="338"/>
    </row>
    <row r="10" spans="1:4" x14ac:dyDescent="0.3">
      <c r="A10" s="3" t="s">
        <v>1000</v>
      </c>
      <c r="B10" s="339">
        <v>397932455</v>
      </c>
      <c r="C10" s="339">
        <v>0</v>
      </c>
    </row>
    <row r="11" spans="1:4" x14ac:dyDescent="0.3">
      <c r="A11" s="3" t="s">
        <v>1001</v>
      </c>
      <c r="B11" s="339">
        <v>15847803</v>
      </c>
      <c r="C11" s="339">
        <v>0</v>
      </c>
    </row>
    <row r="12" spans="1:4" x14ac:dyDescent="0.3">
      <c r="A12" s="3" t="s">
        <v>1002</v>
      </c>
      <c r="B12" s="339">
        <v>-15847803</v>
      </c>
      <c r="C12" s="339">
        <v>0</v>
      </c>
    </row>
    <row r="13" spans="1:4" x14ac:dyDescent="0.3">
      <c r="A13" s="3" t="s">
        <v>975</v>
      </c>
      <c r="B13" s="339">
        <v>6375061920</v>
      </c>
      <c r="C13" s="339">
        <v>3929656142</v>
      </c>
    </row>
    <row r="14" spans="1:4" s="24" customFormat="1" x14ac:dyDescent="0.3">
      <c r="A14" s="337" t="s">
        <v>1168</v>
      </c>
      <c r="B14" s="340"/>
      <c r="C14" s="340"/>
    </row>
    <row r="15" spans="1:4" x14ac:dyDescent="0.3">
      <c r="A15" s="3" t="s">
        <v>1003</v>
      </c>
      <c r="B15" s="339">
        <v>1597450701</v>
      </c>
      <c r="C15" s="339">
        <v>494598541</v>
      </c>
    </row>
    <row r="16" spans="1:4" x14ac:dyDescent="0.3">
      <c r="A16" s="3" t="s">
        <v>1004</v>
      </c>
      <c r="B16" s="339">
        <v>23803327</v>
      </c>
      <c r="C16" s="339">
        <v>92727</v>
      </c>
    </row>
    <row r="17" spans="1:3" x14ac:dyDescent="0.3">
      <c r="A17" s="3" t="s">
        <v>786</v>
      </c>
      <c r="B17" s="339">
        <v>0</v>
      </c>
      <c r="C17" s="339">
        <v>2748940</v>
      </c>
    </row>
    <row r="18" spans="1:3" x14ac:dyDescent="0.3">
      <c r="A18" s="3" t="s">
        <v>845</v>
      </c>
      <c r="B18" s="339">
        <v>65265661</v>
      </c>
      <c r="C18" s="339">
        <v>179933139</v>
      </c>
    </row>
    <row r="19" spans="1:3" s="342" customFormat="1" x14ac:dyDescent="0.3">
      <c r="A19" s="337" t="s">
        <v>1169</v>
      </c>
      <c r="B19" s="341"/>
      <c r="C19" s="341"/>
    </row>
    <row r="20" spans="1:3" x14ac:dyDescent="0.3">
      <c r="A20" s="3" t="s">
        <v>1005</v>
      </c>
      <c r="B20" s="339">
        <v>328113240</v>
      </c>
      <c r="C20" s="339">
        <v>305070780</v>
      </c>
    </row>
    <row r="21" spans="1:3" x14ac:dyDescent="0.3">
      <c r="A21" s="3" t="s">
        <v>760</v>
      </c>
      <c r="B21" s="339">
        <v>233485142</v>
      </c>
      <c r="C21" s="339">
        <v>2466211982</v>
      </c>
    </row>
    <row r="22" spans="1:3" x14ac:dyDescent="0.3">
      <c r="A22" s="3" t="s">
        <v>802</v>
      </c>
      <c r="B22" s="339">
        <v>0</v>
      </c>
      <c r="C22" s="339">
        <v>46813838</v>
      </c>
    </row>
    <row r="23" spans="1:3" x14ac:dyDescent="0.3">
      <c r="A23" s="3" t="s">
        <v>1006</v>
      </c>
      <c r="B23" s="339">
        <v>494319158</v>
      </c>
      <c r="C23" s="339">
        <v>0</v>
      </c>
    </row>
    <row r="24" spans="1:3" s="342" customFormat="1" x14ac:dyDescent="0.3">
      <c r="A24" s="337" t="s">
        <v>1170</v>
      </c>
      <c r="B24" s="341"/>
      <c r="C24" s="341"/>
    </row>
    <row r="25" spans="1:3" x14ac:dyDescent="0.3">
      <c r="A25" s="3" t="s">
        <v>779</v>
      </c>
      <c r="B25" s="339">
        <v>39399772</v>
      </c>
      <c r="C25" s="339">
        <v>25769487</v>
      </c>
    </row>
    <row r="26" spans="1:3" x14ac:dyDescent="0.3">
      <c r="A26" s="3" t="s">
        <v>985</v>
      </c>
      <c r="B26" s="339">
        <v>945278620</v>
      </c>
      <c r="C26" s="339">
        <v>0</v>
      </c>
    </row>
    <row r="27" spans="1:3" x14ac:dyDescent="0.3">
      <c r="A27" s="3" t="s">
        <v>1007</v>
      </c>
      <c r="B27" s="339">
        <v>40768750</v>
      </c>
      <c r="C27" s="339">
        <v>0</v>
      </c>
    </row>
    <row r="28" spans="1:3" x14ac:dyDescent="0.3">
      <c r="A28" s="3" t="s">
        <v>1008</v>
      </c>
      <c r="B28" s="339">
        <v>167117862</v>
      </c>
      <c r="C28" s="339">
        <v>52460152</v>
      </c>
    </row>
    <row r="29" spans="1:3" x14ac:dyDescent="0.3">
      <c r="A29" s="3" t="s">
        <v>968</v>
      </c>
      <c r="B29" s="339">
        <v>334330676</v>
      </c>
      <c r="C29" s="339">
        <v>30000936</v>
      </c>
    </row>
    <row r="30" spans="1:3" x14ac:dyDescent="0.3">
      <c r="A30" s="3" t="s">
        <v>1009</v>
      </c>
      <c r="B30" s="339">
        <v>782781500</v>
      </c>
      <c r="C30" s="339">
        <v>0</v>
      </c>
    </row>
    <row r="31" spans="1:3" x14ac:dyDescent="0.3">
      <c r="A31" s="3" t="s">
        <v>1173</v>
      </c>
      <c r="B31" s="339">
        <v>116549869</v>
      </c>
      <c r="C31" s="339">
        <v>67934971</v>
      </c>
    </row>
    <row r="32" spans="1:3" x14ac:dyDescent="0.3">
      <c r="A32" s="3" t="s">
        <v>1171</v>
      </c>
      <c r="B32" s="339">
        <v>37000000</v>
      </c>
      <c r="C32" s="339">
        <v>37000000</v>
      </c>
    </row>
    <row r="33" spans="1:7" x14ac:dyDescent="0.3">
      <c r="A33" t="s">
        <v>1172</v>
      </c>
      <c r="B33" s="339">
        <v>7210915819</v>
      </c>
      <c r="C33" s="339">
        <v>5586099475</v>
      </c>
    </row>
    <row r="34" spans="1:7" ht="15" thickBot="1" x14ac:dyDescent="0.35">
      <c r="A34" s="39" t="s">
        <v>3</v>
      </c>
      <c r="B34" s="343">
        <v>19189574472</v>
      </c>
      <c r="C34" s="343">
        <v>13224391110</v>
      </c>
      <c r="D34" s="144"/>
      <c r="E34" s="144"/>
      <c r="F34" s="144"/>
      <c r="G34" s="344"/>
    </row>
    <row r="35" spans="1:7" ht="15" thickTop="1" x14ac:dyDescent="0.3">
      <c r="A35" s="39"/>
      <c r="B35" s="345"/>
      <c r="C35" s="345"/>
      <c r="D35" s="346"/>
      <c r="E35" s="347"/>
      <c r="F35" s="347"/>
    </row>
    <row r="36" spans="1:7" x14ac:dyDescent="0.3">
      <c r="A36" s="24" t="s">
        <v>1176</v>
      </c>
      <c r="B36" s="348"/>
      <c r="C36" s="348"/>
      <c r="E36" s="349"/>
      <c r="F36" s="349"/>
    </row>
    <row r="37" spans="1:7" x14ac:dyDescent="0.3">
      <c r="A37" s="350" t="s">
        <v>755</v>
      </c>
      <c r="B37" s="116"/>
      <c r="C37" s="116"/>
    </row>
    <row r="38" spans="1:7" x14ac:dyDescent="0.3">
      <c r="A38" s="39" t="s">
        <v>51</v>
      </c>
      <c r="B38" s="351"/>
      <c r="C38" s="351"/>
    </row>
    <row r="39" spans="1:7" x14ac:dyDescent="0.3">
      <c r="A39" s="335" t="s">
        <v>4</v>
      </c>
      <c r="B39" s="336">
        <v>45657</v>
      </c>
      <c r="C39" s="336">
        <v>45291</v>
      </c>
    </row>
    <row r="40" spans="1:7" x14ac:dyDescent="0.3">
      <c r="A40" s="3" t="s">
        <v>1030</v>
      </c>
      <c r="B40" s="339">
        <v>25780326</v>
      </c>
      <c r="C40" s="339">
        <v>0</v>
      </c>
    </row>
    <row r="41" spans="1:7" ht="15" thickBot="1" x14ac:dyDescent="0.35">
      <c r="A41" s="39" t="s">
        <v>3</v>
      </c>
      <c r="B41" s="343">
        <v>25780326</v>
      </c>
      <c r="C41" s="343">
        <v>0</v>
      </c>
    </row>
    <row r="42" spans="1:7" ht="15" thickTop="1" x14ac:dyDescent="0.3">
      <c r="B42" s="352"/>
      <c r="C42" s="37"/>
    </row>
    <row r="44" spans="1:7" x14ac:dyDescent="0.3">
      <c r="A44" s="24" t="s">
        <v>1148</v>
      </c>
    </row>
    <row r="45" spans="1:7" ht="8.4" customHeight="1" x14ac:dyDescent="0.3"/>
    <row r="46" spans="1:7" ht="58.2" customHeight="1" x14ac:dyDescent="0.3">
      <c r="A46" s="805" t="s">
        <v>1177</v>
      </c>
      <c r="B46" s="805"/>
      <c r="C46" s="805"/>
    </row>
    <row r="47" spans="1:7" ht="7.8" customHeight="1" x14ac:dyDescent="0.3"/>
    <row r="48" spans="1:7" ht="48" customHeight="1" x14ac:dyDescent="0.3">
      <c r="A48" s="805" t="s">
        <v>1178</v>
      </c>
      <c r="B48" s="805"/>
      <c r="C48" s="805"/>
    </row>
    <row r="50" spans="1:3" x14ac:dyDescent="0.3">
      <c r="A50" s="334" t="s">
        <v>1179</v>
      </c>
    </row>
    <row r="51" spans="1:3" ht="6.6" customHeight="1" x14ac:dyDescent="0.3">
      <c r="A51" s="701"/>
    </row>
    <row r="52" spans="1:3" ht="45.6" customHeight="1" x14ac:dyDescent="0.3">
      <c r="A52" s="805" t="s">
        <v>1180</v>
      </c>
      <c r="B52" s="805"/>
      <c r="C52" s="805"/>
    </row>
    <row r="53" spans="1:3" ht="6.6" customHeight="1" x14ac:dyDescent="0.3">
      <c r="A53" s="701"/>
    </row>
    <row r="54" spans="1:3" ht="43.2" customHeight="1" x14ac:dyDescent="0.3">
      <c r="A54" s="805" t="s">
        <v>1181</v>
      </c>
      <c r="B54" s="805"/>
      <c r="C54" s="805"/>
    </row>
    <row r="55" spans="1:3" ht="9" customHeight="1" x14ac:dyDescent="0.3">
      <c r="A55" s="701"/>
    </row>
    <row r="56" spans="1:3" ht="45.6" customHeight="1" x14ac:dyDescent="0.3">
      <c r="A56" s="805" t="s">
        <v>1182</v>
      </c>
      <c r="B56" s="805"/>
      <c r="C56" s="805"/>
    </row>
    <row r="57" spans="1:3" ht="6.6" customHeight="1" x14ac:dyDescent="0.3">
      <c r="A57" s="701"/>
    </row>
    <row r="58" spans="1:3" ht="34.200000000000003" customHeight="1" x14ac:dyDescent="0.3">
      <c r="A58" s="810" t="s">
        <v>1183</v>
      </c>
      <c r="B58" s="810"/>
      <c r="C58" s="810"/>
    </row>
  </sheetData>
  <mergeCells count="6">
    <mergeCell ref="A54:C54"/>
    <mergeCell ref="A56:C56"/>
    <mergeCell ref="A58:C58"/>
    <mergeCell ref="A46:C46"/>
    <mergeCell ref="A48:C48"/>
    <mergeCell ref="A52:C52"/>
  </mergeCells>
  <hyperlinks>
    <hyperlink ref="D1" location="BG!A1" display="BG" xr:uid="{38906639-DA06-41EF-AD4E-9C09BCE00B13}"/>
  </hyperlinks>
  <pageMargins left="0.70866141732283472" right="0.70866141732283472" top="0.74803149606299213" bottom="0.74803149606299213" header="0.31496062992125984" footer="0.31496062992125984"/>
  <pageSetup paperSize="9" scale="79"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2">
    <tabColor rgb="FF0000CC"/>
    <pageSetUpPr fitToPage="1"/>
  </sheetPr>
  <dimension ref="A1:D116"/>
  <sheetViews>
    <sheetView showGridLines="0" topLeftCell="A50" zoomScaleNormal="100" workbookViewId="0">
      <selection activeCell="A76" sqref="A76:I76"/>
    </sheetView>
  </sheetViews>
  <sheetFormatPr baseColWidth="10" defaultRowHeight="14.4" x14ac:dyDescent="0.3"/>
  <cols>
    <col min="1" max="1" width="72.109375" customWidth="1"/>
    <col min="2" max="3" width="20.109375" customWidth="1"/>
    <col min="4" max="4" width="5.21875" customWidth="1"/>
  </cols>
  <sheetData>
    <row r="1" spans="1:4" x14ac:dyDescent="0.3">
      <c r="D1" s="35" t="s">
        <v>103</v>
      </c>
    </row>
    <row r="2" spans="1:4" ht="35.4" customHeight="1" x14ac:dyDescent="0.3"/>
    <row r="4" spans="1:4" x14ac:dyDescent="0.3">
      <c r="A4" s="726" t="s">
        <v>195</v>
      </c>
      <c r="B4" s="726"/>
      <c r="C4" s="726"/>
    </row>
    <row r="6" spans="1:4" ht="15" customHeight="1" x14ac:dyDescent="0.3">
      <c r="A6" t="s">
        <v>1188</v>
      </c>
      <c r="C6" s="312"/>
    </row>
    <row r="7" spans="1:4" ht="15" customHeight="1" x14ac:dyDescent="0.3">
      <c r="C7" s="354" t="s">
        <v>838</v>
      </c>
    </row>
    <row r="8" spans="1:4" x14ac:dyDescent="0.3">
      <c r="A8" s="335" t="s">
        <v>4</v>
      </c>
      <c r="B8" s="336">
        <v>45657</v>
      </c>
      <c r="C8" s="336">
        <v>45291</v>
      </c>
    </row>
    <row r="9" spans="1:4" x14ac:dyDescent="0.3">
      <c r="A9" s="356" t="s">
        <v>81</v>
      </c>
      <c r="B9" s="357"/>
      <c r="C9" s="357"/>
    </row>
    <row r="10" spans="1:4" x14ac:dyDescent="0.3">
      <c r="A10" s="358" t="s">
        <v>730</v>
      </c>
      <c r="B10" s="339">
        <v>63983867</v>
      </c>
      <c r="C10" s="339">
        <v>63983867</v>
      </c>
    </row>
    <row r="11" spans="1:4" x14ac:dyDescent="0.3">
      <c r="A11" s="358" t="s">
        <v>1021</v>
      </c>
      <c r="B11" s="339">
        <v>174350166</v>
      </c>
      <c r="C11" s="339">
        <v>0</v>
      </c>
    </row>
    <row r="12" spans="1:4" x14ac:dyDescent="0.3">
      <c r="A12" s="356" t="s">
        <v>82</v>
      </c>
      <c r="B12" s="359"/>
      <c r="C12" s="359"/>
    </row>
    <row r="13" spans="1:4" x14ac:dyDescent="0.3">
      <c r="A13" t="s">
        <v>732</v>
      </c>
      <c r="B13" s="339">
        <v>0</v>
      </c>
      <c r="C13" s="339">
        <v>80198320</v>
      </c>
    </row>
    <row r="14" spans="1:4" x14ac:dyDescent="0.3">
      <c r="A14" t="s">
        <v>731</v>
      </c>
      <c r="B14" s="339">
        <v>0</v>
      </c>
      <c r="C14" s="339">
        <v>808310124</v>
      </c>
    </row>
    <row r="15" spans="1:4" x14ac:dyDescent="0.3">
      <c r="A15" t="s">
        <v>733</v>
      </c>
      <c r="B15" s="339">
        <v>86203876</v>
      </c>
      <c r="C15" s="339">
        <v>0</v>
      </c>
    </row>
    <row r="16" spans="1:4" x14ac:dyDescent="0.3">
      <c r="A16" t="s">
        <v>761</v>
      </c>
      <c r="B16" s="339">
        <v>77112232</v>
      </c>
      <c r="C16" s="339">
        <v>0</v>
      </c>
    </row>
    <row r="17" spans="1:3" x14ac:dyDescent="0.3">
      <c r="A17" t="s">
        <v>735</v>
      </c>
      <c r="B17" s="339">
        <v>104496390</v>
      </c>
      <c r="C17" s="339">
        <v>0</v>
      </c>
    </row>
    <row r="18" spans="1:3" x14ac:dyDescent="0.3">
      <c r="A18" t="s">
        <v>762</v>
      </c>
      <c r="B18" s="339">
        <v>213669127</v>
      </c>
      <c r="C18" s="339">
        <v>0</v>
      </c>
    </row>
    <row r="19" spans="1:3" x14ac:dyDescent="0.3">
      <c r="A19" t="s">
        <v>734</v>
      </c>
      <c r="B19" s="339">
        <v>1518596542</v>
      </c>
      <c r="C19" s="339">
        <v>0</v>
      </c>
    </row>
    <row r="20" spans="1:3" x14ac:dyDescent="0.3">
      <c r="A20" t="s">
        <v>763</v>
      </c>
      <c r="B20" s="339">
        <v>986485994</v>
      </c>
      <c r="C20" s="339">
        <v>0</v>
      </c>
    </row>
    <row r="21" spans="1:3" x14ac:dyDescent="0.3">
      <c r="A21" t="s">
        <v>764</v>
      </c>
      <c r="B21" s="339">
        <v>838038562</v>
      </c>
      <c r="C21" s="339">
        <v>0</v>
      </c>
    </row>
    <row r="22" spans="1:3" x14ac:dyDescent="0.3">
      <c r="A22" t="s">
        <v>766</v>
      </c>
      <c r="B22" s="339">
        <v>2274873268</v>
      </c>
      <c r="C22" s="339">
        <v>0</v>
      </c>
    </row>
    <row r="23" spans="1:3" x14ac:dyDescent="0.3">
      <c r="A23" s="356" t="s">
        <v>83</v>
      </c>
      <c r="B23" s="359"/>
      <c r="C23" s="359"/>
    </row>
    <row r="24" spans="1:3" x14ac:dyDescent="0.3">
      <c r="A24" s="358" t="s">
        <v>733</v>
      </c>
      <c r="B24" s="359">
        <v>0</v>
      </c>
      <c r="C24" s="359">
        <v>1356790117</v>
      </c>
    </row>
    <row r="25" spans="1:3" x14ac:dyDescent="0.3">
      <c r="A25" s="358" t="s">
        <v>734</v>
      </c>
      <c r="B25" s="359">
        <v>0</v>
      </c>
      <c r="C25" s="359">
        <v>22863255452</v>
      </c>
    </row>
    <row r="26" spans="1:3" x14ac:dyDescent="0.3">
      <c r="A26" s="358" t="s">
        <v>886</v>
      </c>
      <c r="B26" s="359">
        <v>0</v>
      </c>
      <c r="C26" s="359">
        <v>586704624</v>
      </c>
    </row>
    <row r="27" spans="1:3" x14ac:dyDescent="0.3">
      <c r="A27" s="358" t="s">
        <v>1119</v>
      </c>
      <c r="B27" s="359">
        <v>0</v>
      </c>
      <c r="C27" s="359">
        <v>-22066702973</v>
      </c>
    </row>
    <row r="28" spans="1:3" x14ac:dyDescent="0.3">
      <c r="A28" s="358" t="s">
        <v>761</v>
      </c>
      <c r="B28" s="359">
        <v>0</v>
      </c>
      <c r="C28" s="359">
        <v>1356790118</v>
      </c>
    </row>
    <row r="29" spans="1:3" x14ac:dyDescent="0.3">
      <c r="A29" s="358" t="s">
        <v>763</v>
      </c>
      <c r="B29" s="359">
        <v>0</v>
      </c>
      <c r="C29" s="359">
        <v>12216038401</v>
      </c>
    </row>
    <row r="30" spans="1:3" x14ac:dyDescent="0.3">
      <c r="A30" s="358" t="s">
        <v>887</v>
      </c>
      <c r="B30" s="359">
        <v>0</v>
      </c>
      <c r="C30" s="359">
        <v>567079006</v>
      </c>
    </row>
    <row r="31" spans="1:3" x14ac:dyDescent="0.3">
      <c r="A31" s="358" t="s">
        <v>854</v>
      </c>
      <c r="B31" s="359">
        <v>0</v>
      </c>
      <c r="C31" s="359">
        <v>-11724100715</v>
      </c>
    </row>
    <row r="32" spans="1:3" x14ac:dyDescent="0.3">
      <c r="A32" s="358" t="s">
        <v>735</v>
      </c>
      <c r="B32" s="359">
        <v>0</v>
      </c>
      <c r="C32" s="359">
        <v>2171072022</v>
      </c>
    </row>
    <row r="33" spans="1:3" x14ac:dyDescent="0.3">
      <c r="A33" s="358" t="s">
        <v>764</v>
      </c>
      <c r="B33" s="359">
        <v>0</v>
      </c>
      <c r="C33" s="359">
        <v>16270584336</v>
      </c>
    </row>
    <row r="34" spans="1:3" x14ac:dyDescent="0.3">
      <c r="A34" s="358" t="s">
        <v>888</v>
      </c>
      <c r="B34" s="359">
        <v>0</v>
      </c>
      <c r="C34" s="359">
        <v>657128703</v>
      </c>
    </row>
    <row r="35" spans="1:3" x14ac:dyDescent="0.3">
      <c r="A35" s="358" t="s">
        <v>855</v>
      </c>
      <c r="B35" s="359">
        <v>0</v>
      </c>
      <c r="C35" s="359">
        <v>-12579235623</v>
      </c>
    </row>
    <row r="36" spans="1:3" x14ac:dyDescent="0.3">
      <c r="A36" s="358" t="s">
        <v>762</v>
      </c>
      <c r="B36" s="359">
        <v>0</v>
      </c>
      <c r="C36" s="359">
        <v>1271953800</v>
      </c>
    </row>
    <row r="37" spans="1:3" x14ac:dyDescent="0.3">
      <c r="A37" s="358" t="s">
        <v>766</v>
      </c>
      <c r="B37" s="359">
        <v>0</v>
      </c>
      <c r="C37" s="359">
        <v>9490192759</v>
      </c>
    </row>
    <row r="38" spans="1:3" x14ac:dyDescent="0.3">
      <c r="A38" s="358" t="s">
        <v>890</v>
      </c>
      <c r="B38" s="359">
        <v>0</v>
      </c>
      <c r="C38" s="359">
        <v>666939070</v>
      </c>
    </row>
    <row r="39" spans="1:3" x14ac:dyDescent="0.3">
      <c r="A39" s="358" t="s">
        <v>857</v>
      </c>
      <c r="B39" s="359">
        <v>0</v>
      </c>
      <c r="C39" s="359">
        <v>-6484613599</v>
      </c>
    </row>
    <row r="40" spans="1:3" x14ac:dyDescent="0.3">
      <c r="A40" t="s">
        <v>788</v>
      </c>
      <c r="B40" s="339">
        <v>3798157425</v>
      </c>
      <c r="C40" s="339">
        <v>3798157425</v>
      </c>
    </row>
    <row r="41" spans="1:3" x14ac:dyDescent="0.3">
      <c r="A41" t="s">
        <v>765</v>
      </c>
      <c r="B41" s="339">
        <v>22467758657</v>
      </c>
      <c r="C41" s="339">
        <v>11059776850</v>
      </c>
    </row>
    <row r="42" spans="1:3" x14ac:dyDescent="0.3">
      <c r="A42" t="s">
        <v>889</v>
      </c>
      <c r="B42" s="339">
        <v>1670203578</v>
      </c>
      <c r="C42" s="339">
        <v>932552976</v>
      </c>
    </row>
    <row r="43" spans="1:3" x14ac:dyDescent="0.3">
      <c r="A43" t="s">
        <v>856</v>
      </c>
      <c r="B43" s="339">
        <v>-25615552248</v>
      </c>
      <c r="C43" s="339">
        <v>-8058567899</v>
      </c>
    </row>
    <row r="44" spans="1:3" x14ac:dyDescent="0.3">
      <c r="A44" t="s">
        <v>787</v>
      </c>
      <c r="B44" s="339">
        <v>1916204400</v>
      </c>
      <c r="C44" s="339">
        <v>1916204400</v>
      </c>
    </row>
    <row r="45" spans="1:3" x14ac:dyDescent="0.3">
      <c r="A45" t="s">
        <v>791</v>
      </c>
      <c r="B45" s="339">
        <v>15717683961</v>
      </c>
      <c r="C45" s="339">
        <v>5071577892</v>
      </c>
    </row>
    <row r="46" spans="1:3" x14ac:dyDescent="0.3">
      <c r="A46" t="s">
        <v>891</v>
      </c>
      <c r="B46" s="339">
        <v>1037177333</v>
      </c>
      <c r="C46" s="339">
        <v>367937528</v>
      </c>
    </row>
    <row r="47" spans="1:3" x14ac:dyDescent="0.3">
      <c r="A47" t="s">
        <v>858</v>
      </c>
      <c r="B47" s="339">
        <v>-13622187265</v>
      </c>
      <c r="C47" s="339">
        <v>-2359742971</v>
      </c>
    </row>
    <row r="48" spans="1:3" x14ac:dyDescent="0.3">
      <c r="A48" t="s">
        <v>1010</v>
      </c>
      <c r="B48" s="339">
        <v>2292211200</v>
      </c>
      <c r="C48" s="339">
        <v>2292211200</v>
      </c>
    </row>
    <row r="49" spans="1:3" x14ac:dyDescent="0.3">
      <c r="A49" t="s">
        <v>894</v>
      </c>
      <c r="B49" s="339">
        <v>523804082</v>
      </c>
      <c r="C49" s="339">
        <v>45356123</v>
      </c>
    </row>
    <row r="50" spans="1:3" x14ac:dyDescent="0.3">
      <c r="A50" t="s">
        <v>846</v>
      </c>
      <c r="B50" s="339">
        <v>7344464923</v>
      </c>
      <c r="C50" s="339">
        <v>666353206</v>
      </c>
    </row>
    <row r="51" spans="1:3" x14ac:dyDescent="0.3">
      <c r="A51" t="s">
        <v>944</v>
      </c>
      <c r="B51" s="339">
        <v>-5206414001</v>
      </c>
      <c r="C51" s="339">
        <v>0</v>
      </c>
    </row>
    <row r="52" spans="1:3" x14ac:dyDescent="0.3">
      <c r="A52" t="s">
        <v>789</v>
      </c>
      <c r="B52" s="339">
        <v>3007812100</v>
      </c>
      <c r="C52" s="339">
        <v>3007812100</v>
      </c>
    </row>
    <row r="53" spans="1:3" x14ac:dyDescent="0.3">
      <c r="A53" t="s">
        <v>847</v>
      </c>
      <c r="B53" s="339">
        <v>13677191855</v>
      </c>
      <c r="C53" s="339">
        <v>109191267</v>
      </c>
    </row>
    <row r="54" spans="1:3" x14ac:dyDescent="0.3">
      <c r="A54" t="s">
        <v>895</v>
      </c>
      <c r="B54" s="339">
        <v>899819015</v>
      </c>
      <c r="C54" s="339">
        <v>20429163</v>
      </c>
    </row>
    <row r="55" spans="1:3" x14ac:dyDescent="0.3">
      <c r="A55" t="s">
        <v>945</v>
      </c>
      <c r="B55" s="339">
        <v>-5838678487</v>
      </c>
      <c r="C55" s="339">
        <v>0</v>
      </c>
    </row>
    <row r="56" spans="1:3" x14ac:dyDescent="0.3">
      <c r="A56" t="s">
        <v>793</v>
      </c>
      <c r="B56" s="339">
        <v>11393056135</v>
      </c>
      <c r="C56" s="339">
        <v>88913714</v>
      </c>
    </row>
    <row r="57" spans="1:3" x14ac:dyDescent="0.3">
      <c r="A57" t="s">
        <v>892</v>
      </c>
      <c r="B57" s="339">
        <v>722271850</v>
      </c>
      <c r="C57" s="339">
        <v>61335908</v>
      </c>
    </row>
    <row r="58" spans="1:3" x14ac:dyDescent="0.3">
      <c r="A58" t="s">
        <v>790</v>
      </c>
      <c r="B58" s="339">
        <v>1845892500</v>
      </c>
      <c r="C58" s="339">
        <v>1845892500</v>
      </c>
    </row>
    <row r="59" spans="1:3" x14ac:dyDescent="0.3">
      <c r="A59" t="s">
        <v>946</v>
      </c>
      <c r="B59" s="339">
        <v>-7679685026</v>
      </c>
      <c r="C59" s="339">
        <v>0</v>
      </c>
    </row>
    <row r="60" spans="1:3" x14ac:dyDescent="0.3">
      <c r="A60" t="s">
        <v>943</v>
      </c>
      <c r="B60" s="339">
        <v>10955965631</v>
      </c>
      <c r="C60" s="339">
        <v>0</v>
      </c>
    </row>
    <row r="61" spans="1:3" x14ac:dyDescent="0.3">
      <c r="A61" t="s">
        <v>792</v>
      </c>
      <c r="B61" s="339">
        <v>7500005389</v>
      </c>
      <c r="C61" s="339">
        <v>824396709</v>
      </c>
    </row>
    <row r="62" spans="1:3" x14ac:dyDescent="0.3">
      <c r="A62" t="s">
        <v>893</v>
      </c>
      <c r="B62" s="339">
        <v>683454565</v>
      </c>
      <c r="C62" s="339">
        <v>131825875</v>
      </c>
    </row>
    <row r="63" spans="1:3" x14ac:dyDescent="0.3">
      <c r="A63" t="s">
        <v>1017</v>
      </c>
      <c r="B63" s="339">
        <v>-1496644764</v>
      </c>
      <c r="C63" s="339">
        <v>0</v>
      </c>
    </row>
    <row r="64" spans="1:3" x14ac:dyDescent="0.3">
      <c r="A64" t="s">
        <v>1018</v>
      </c>
      <c r="B64" s="339">
        <v>-1614577157</v>
      </c>
      <c r="C64" s="339">
        <v>0</v>
      </c>
    </row>
    <row r="65" spans="1:3" x14ac:dyDescent="0.3">
      <c r="A65" t="s">
        <v>1019</v>
      </c>
      <c r="B65" s="339">
        <v>-1274133999</v>
      </c>
      <c r="C65" s="339">
        <v>0</v>
      </c>
    </row>
    <row r="66" spans="1:3" s="37" customFormat="1" x14ac:dyDescent="0.3">
      <c r="A66" t="s">
        <v>1020</v>
      </c>
      <c r="B66" s="339">
        <v>-91288670</v>
      </c>
      <c r="C66" s="339">
        <v>0</v>
      </c>
    </row>
    <row r="67" spans="1:3" x14ac:dyDescent="0.3">
      <c r="A67" t="s">
        <v>898</v>
      </c>
      <c r="B67" s="339">
        <v>2330394484</v>
      </c>
      <c r="C67" s="339">
        <v>1743805653</v>
      </c>
    </row>
    <row r="68" spans="1:3" x14ac:dyDescent="0.3">
      <c r="A68" t="s">
        <v>1012</v>
      </c>
      <c r="B68" s="339">
        <v>4939892906</v>
      </c>
      <c r="C68" s="339">
        <v>0</v>
      </c>
    </row>
    <row r="69" spans="1:3" x14ac:dyDescent="0.3">
      <c r="A69" t="s">
        <v>991</v>
      </c>
      <c r="B69" s="339">
        <v>313600419</v>
      </c>
      <c r="C69" s="339">
        <v>0</v>
      </c>
    </row>
    <row r="70" spans="1:3" x14ac:dyDescent="0.3">
      <c r="A70" t="s">
        <v>989</v>
      </c>
      <c r="B70" s="339">
        <v>-940791511</v>
      </c>
      <c r="C70" s="339">
        <v>0</v>
      </c>
    </row>
    <row r="71" spans="1:3" x14ac:dyDescent="0.3">
      <c r="A71" t="s">
        <v>899</v>
      </c>
      <c r="B71" s="339">
        <v>0</v>
      </c>
      <c r="C71" s="339">
        <v>1743805653</v>
      </c>
    </row>
    <row r="72" spans="1:3" x14ac:dyDescent="0.3">
      <c r="A72" t="s">
        <v>962</v>
      </c>
      <c r="B72" s="339">
        <v>936352442</v>
      </c>
      <c r="C72" s="339">
        <v>0</v>
      </c>
    </row>
    <row r="73" spans="1:3" x14ac:dyDescent="0.3">
      <c r="A73" t="s">
        <v>1013</v>
      </c>
      <c r="B73" s="339">
        <v>48262569</v>
      </c>
      <c r="C73" s="339">
        <v>0</v>
      </c>
    </row>
    <row r="74" spans="1:3" x14ac:dyDescent="0.3">
      <c r="A74" t="s">
        <v>992</v>
      </c>
      <c r="B74" s="339">
        <v>18950924</v>
      </c>
      <c r="C74" s="339">
        <v>0</v>
      </c>
    </row>
    <row r="75" spans="1:3" x14ac:dyDescent="0.3">
      <c r="A75" t="s">
        <v>963</v>
      </c>
      <c r="B75" s="339">
        <v>936352442</v>
      </c>
      <c r="C75" s="339">
        <v>0</v>
      </c>
    </row>
    <row r="76" spans="1:3" x14ac:dyDescent="0.3">
      <c r="A76" t="s">
        <v>964</v>
      </c>
      <c r="B76" s="339">
        <v>2227087196</v>
      </c>
      <c r="C76" s="339">
        <v>0</v>
      </c>
    </row>
    <row r="77" spans="1:3" x14ac:dyDescent="0.3">
      <c r="A77" t="s">
        <v>1014</v>
      </c>
      <c r="B77" s="339">
        <v>57442329</v>
      </c>
      <c r="C77" s="339">
        <v>0</v>
      </c>
    </row>
    <row r="78" spans="1:3" x14ac:dyDescent="0.3">
      <c r="A78" t="s">
        <v>1016</v>
      </c>
      <c r="B78" s="339">
        <v>4801117</v>
      </c>
      <c r="C78" s="339">
        <v>0</v>
      </c>
    </row>
    <row r="79" spans="1:3" x14ac:dyDescent="0.3">
      <c r="A79" t="s">
        <v>1015</v>
      </c>
      <c r="B79" s="339">
        <v>10234325</v>
      </c>
      <c r="C79" s="339">
        <v>0</v>
      </c>
    </row>
    <row r="80" spans="1:3" x14ac:dyDescent="0.3">
      <c r="A80" t="s">
        <v>1011</v>
      </c>
      <c r="B80" s="339">
        <v>17000170054</v>
      </c>
      <c r="C80" s="339">
        <v>0</v>
      </c>
    </row>
    <row r="81" spans="1:3" x14ac:dyDescent="0.3">
      <c r="A81" s="358" t="s">
        <v>196</v>
      </c>
      <c r="B81" s="359">
        <v>0</v>
      </c>
      <c r="C81" s="359">
        <v>0</v>
      </c>
    </row>
    <row r="82" spans="1:3" ht="15" thickBot="1" x14ac:dyDescent="0.35">
      <c r="A82" s="39" t="s">
        <v>13</v>
      </c>
      <c r="B82" s="360">
        <v>79234532702</v>
      </c>
      <c r="C82" s="360">
        <v>42881593081</v>
      </c>
    </row>
    <row r="83" spans="1:3" ht="15" thickTop="1" x14ac:dyDescent="0.3">
      <c r="A83" s="37"/>
      <c r="B83" s="198"/>
      <c r="C83" s="198"/>
    </row>
    <row r="84" spans="1:3" x14ac:dyDescent="0.3">
      <c r="A84" s="24" t="s">
        <v>1148</v>
      </c>
      <c r="B84" s="199"/>
      <c r="C84" s="91"/>
    </row>
    <row r="85" spans="1:3" ht="5.4" customHeight="1" x14ac:dyDescent="0.3">
      <c r="C85" s="91"/>
    </row>
    <row r="86" spans="1:3" ht="31.8" customHeight="1" x14ac:dyDescent="0.3">
      <c r="A86" s="805" t="s">
        <v>1185</v>
      </c>
      <c r="B86" s="805"/>
      <c r="C86" s="805"/>
    </row>
    <row r="87" spans="1:3" ht="5.4" customHeight="1" x14ac:dyDescent="0.3">
      <c r="C87" s="91"/>
    </row>
    <row r="88" spans="1:3" x14ac:dyDescent="0.3">
      <c r="A88" s="811" t="s">
        <v>1186</v>
      </c>
      <c r="B88" s="811"/>
      <c r="C88" s="811"/>
    </row>
    <row r="89" spans="1:3" ht="5.4" customHeight="1" x14ac:dyDescent="0.3">
      <c r="C89" s="91"/>
    </row>
    <row r="90" spans="1:3" x14ac:dyDescent="0.3">
      <c r="A90" s="811" t="s">
        <v>1189</v>
      </c>
      <c r="B90" s="811"/>
      <c r="C90" s="811"/>
    </row>
    <row r="91" spans="1:3" ht="5.4" customHeight="1" x14ac:dyDescent="0.3">
      <c r="C91" s="91"/>
    </row>
    <row r="92" spans="1:3" ht="46.2" customHeight="1" x14ac:dyDescent="0.3">
      <c r="A92" s="805" t="s">
        <v>1190</v>
      </c>
      <c r="B92" s="805"/>
      <c r="C92" s="805"/>
    </row>
    <row r="93" spans="1:3" ht="5.4" customHeight="1" x14ac:dyDescent="0.3">
      <c r="C93" s="91"/>
    </row>
    <row r="94" spans="1:3" ht="46.2" customHeight="1" x14ac:dyDescent="0.3">
      <c r="A94" s="805" t="s">
        <v>1191</v>
      </c>
      <c r="B94" s="805"/>
      <c r="C94" s="805"/>
    </row>
    <row r="95" spans="1:3" ht="5.4" customHeight="1" x14ac:dyDescent="0.3">
      <c r="C95" s="91"/>
    </row>
    <row r="96" spans="1:3" ht="78.599999999999994" customHeight="1" x14ac:dyDescent="0.3">
      <c r="A96" s="805" t="s">
        <v>1192</v>
      </c>
      <c r="B96" s="805"/>
      <c r="C96" s="805"/>
    </row>
    <row r="98" spans="1:3" x14ac:dyDescent="0.3">
      <c r="A98" s="24" t="s">
        <v>1193</v>
      </c>
    </row>
    <row r="99" spans="1:3" ht="5.4" customHeight="1" x14ac:dyDescent="0.3">
      <c r="C99" s="91"/>
    </row>
    <row r="100" spans="1:3" x14ac:dyDescent="0.3">
      <c r="A100" t="s">
        <v>1187</v>
      </c>
    </row>
    <row r="101" spans="1:3" ht="5.4" customHeight="1" x14ac:dyDescent="0.3">
      <c r="C101" s="91"/>
    </row>
    <row r="102" spans="1:3" ht="61.2" customHeight="1" x14ac:dyDescent="0.3">
      <c r="A102" s="805" t="s">
        <v>1194</v>
      </c>
      <c r="B102" s="805"/>
      <c r="C102" s="805"/>
    </row>
    <row r="103" spans="1:3" ht="5.4" customHeight="1" x14ac:dyDescent="0.3">
      <c r="C103" s="91"/>
    </row>
    <row r="104" spans="1:3" ht="43.8" customHeight="1" x14ac:dyDescent="0.3">
      <c r="A104" s="805" t="s">
        <v>1195</v>
      </c>
      <c r="B104" s="805"/>
      <c r="C104" s="805"/>
    </row>
    <row r="105" spans="1:3" ht="5.4" customHeight="1" x14ac:dyDescent="0.3">
      <c r="C105" s="91"/>
    </row>
    <row r="106" spans="1:3" ht="26.4" customHeight="1" x14ac:dyDescent="0.3">
      <c r="A106" s="805" t="s">
        <v>1196</v>
      </c>
      <c r="B106" s="805"/>
      <c r="C106" s="805"/>
    </row>
    <row r="108" spans="1:3" x14ac:dyDescent="0.3">
      <c r="A108" s="24" t="s">
        <v>1179</v>
      </c>
    </row>
    <row r="109" spans="1:3" ht="5.4" customHeight="1" x14ac:dyDescent="0.3">
      <c r="C109" s="91"/>
    </row>
    <row r="110" spans="1:3" ht="26.4" customHeight="1" x14ac:dyDescent="0.3">
      <c r="A110" s="805" t="s">
        <v>1197</v>
      </c>
      <c r="B110" s="805"/>
      <c r="C110" s="805"/>
    </row>
    <row r="111" spans="1:3" ht="5.4" customHeight="1" x14ac:dyDescent="0.3">
      <c r="C111" s="91"/>
    </row>
    <row r="112" spans="1:3" ht="41.4" customHeight="1" x14ac:dyDescent="0.3">
      <c r="A112" s="805" t="s">
        <v>1198</v>
      </c>
      <c r="B112" s="805"/>
      <c r="C112" s="805"/>
    </row>
    <row r="113" spans="1:3" ht="5.4" customHeight="1" x14ac:dyDescent="0.3">
      <c r="C113" s="91"/>
    </row>
    <row r="114" spans="1:3" ht="30" customHeight="1" x14ac:dyDescent="0.3">
      <c r="A114" s="805" t="s">
        <v>1199</v>
      </c>
      <c r="B114" s="805"/>
      <c r="C114" s="805"/>
    </row>
    <row r="115" spans="1:3" ht="5.4" customHeight="1" x14ac:dyDescent="0.3">
      <c r="C115" s="91"/>
    </row>
    <row r="116" spans="1:3" ht="30" customHeight="1" x14ac:dyDescent="0.3">
      <c r="A116" s="805" t="s">
        <v>1200</v>
      </c>
      <c r="B116" s="805"/>
      <c r="C116" s="805"/>
    </row>
  </sheetData>
  <mergeCells count="14">
    <mergeCell ref="A94:C94"/>
    <mergeCell ref="A96:C96"/>
    <mergeCell ref="A102:C102"/>
    <mergeCell ref="A114:C114"/>
    <mergeCell ref="A116:C116"/>
    <mergeCell ref="A104:C104"/>
    <mergeCell ref="A106:C106"/>
    <mergeCell ref="A110:C110"/>
    <mergeCell ref="A112:C112"/>
    <mergeCell ref="A4:C4"/>
    <mergeCell ref="A86:C86"/>
    <mergeCell ref="A88:C88"/>
    <mergeCell ref="A90:C90"/>
    <mergeCell ref="A92:C92"/>
  </mergeCells>
  <hyperlinks>
    <hyperlink ref="D1" location="BG!A1" display="BG" xr:uid="{00000000-0004-0000-1300-000000000000}"/>
  </hyperlinks>
  <pageMargins left="0.70866141732283472" right="0.70866141732283472" top="0.74803149606299213" bottom="0.74803149606299213" header="0.31496062992125984" footer="0.31496062992125984"/>
  <pageSetup paperSize="9" scale="74"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3">
    <tabColor rgb="FF0000CC"/>
    <pageSetUpPr fitToPage="1"/>
  </sheetPr>
  <dimension ref="A1:AH42"/>
  <sheetViews>
    <sheetView showGridLines="0" topLeftCell="A50" zoomScaleNormal="100" workbookViewId="0">
      <selection activeCell="A76" sqref="A76:I76"/>
    </sheetView>
  </sheetViews>
  <sheetFormatPr baseColWidth="10" defaultRowHeight="14.4" x14ac:dyDescent="0.3"/>
  <cols>
    <col min="1" max="1" width="34.21875" style="27" customWidth="1"/>
    <col min="2" max="5" width="20.33203125" style="27" customWidth="1"/>
    <col min="6" max="7" width="18.21875" style="27" customWidth="1"/>
    <col min="8" max="8" width="6.77734375" style="27" customWidth="1"/>
    <col min="9" max="9" width="26.5546875" style="27" bestFit="1" customWidth="1"/>
    <col min="10" max="10" width="29.33203125" style="93" bestFit="1" customWidth="1"/>
    <col min="11" max="11" width="33" style="27" bestFit="1" customWidth="1"/>
    <col min="12" max="12" width="33" style="27" customWidth="1"/>
    <col min="13" max="13" width="39.33203125" style="27" bestFit="1" customWidth="1"/>
    <col min="14" max="14" width="37.44140625" style="27" bestFit="1" customWidth="1"/>
    <col min="15" max="15" width="35.6640625" style="27" bestFit="1" customWidth="1"/>
    <col min="16" max="33" width="11.44140625" style="27"/>
  </cols>
  <sheetData>
    <row r="1" spans="1:33" x14ac:dyDescent="0.3">
      <c r="B1" s="36"/>
      <c r="C1" s="36"/>
      <c r="H1" s="36" t="s">
        <v>103</v>
      </c>
    </row>
    <row r="2" spans="1:33" ht="42" customHeight="1" x14ac:dyDescent="0.3"/>
    <row r="4" spans="1:33" x14ac:dyDescent="0.3">
      <c r="A4" s="250" t="s">
        <v>1353</v>
      </c>
      <c r="B4" s="250"/>
      <c r="C4" s="250"/>
      <c r="D4" s="250"/>
      <c r="E4" s="250"/>
      <c r="F4" s="250"/>
      <c r="G4" s="250"/>
      <c r="H4" s="93"/>
      <c r="J4" s="27"/>
      <c r="AF4"/>
      <c r="AG4"/>
    </row>
    <row r="5" spans="1:33" x14ac:dyDescent="0.3">
      <c r="A5" s="389"/>
      <c r="B5" s="389"/>
      <c r="C5" s="389"/>
      <c r="D5" s="389"/>
      <c r="E5" s="389"/>
      <c r="F5" s="389"/>
      <c r="G5" s="389"/>
      <c r="H5" s="232"/>
      <c r="I5"/>
      <c r="J5"/>
      <c r="K5"/>
      <c r="L5"/>
      <c r="M5"/>
      <c r="N5"/>
      <c r="O5"/>
      <c r="P5"/>
      <c r="Q5"/>
      <c r="R5"/>
      <c r="S5"/>
      <c r="T5"/>
      <c r="U5"/>
      <c r="V5"/>
      <c r="W5"/>
      <c r="X5"/>
      <c r="Y5"/>
      <c r="Z5"/>
      <c r="AA5"/>
      <c r="AB5"/>
      <c r="AC5"/>
      <c r="AD5"/>
      <c r="AE5"/>
      <c r="AF5"/>
      <c r="AG5"/>
    </row>
    <row r="6" spans="1:33" s="3" customFormat="1" x14ac:dyDescent="0.3">
      <c r="B6" s="27"/>
      <c r="C6" s="27" t="s">
        <v>837</v>
      </c>
      <c r="D6" s="364"/>
      <c r="E6" s="364"/>
      <c r="F6" s="364"/>
      <c r="G6" s="364"/>
      <c r="H6" s="364"/>
      <c r="I6" s="364"/>
      <c r="J6" s="203"/>
    </row>
    <row r="7" spans="1:33" x14ac:dyDescent="0.3">
      <c r="A7" s="241" t="s">
        <v>4</v>
      </c>
      <c r="B7" s="365">
        <v>45657</v>
      </c>
      <c r="C7" s="365">
        <v>45291</v>
      </c>
      <c r="I7" s="93"/>
      <c r="J7" s="27"/>
      <c r="AE7"/>
      <c r="AF7"/>
      <c r="AG7"/>
    </row>
    <row r="8" spans="1:33" x14ac:dyDescent="0.3">
      <c r="A8" s="27" t="s">
        <v>756</v>
      </c>
      <c r="B8" s="366">
        <v>4189331765</v>
      </c>
      <c r="C8" s="366">
        <v>3521000000</v>
      </c>
      <c r="I8" s="93"/>
      <c r="J8" s="27"/>
      <c r="AE8"/>
      <c r="AF8"/>
      <c r="AG8"/>
    </row>
    <row r="9" spans="1:33" ht="15" thickBot="1" x14ac:dyDescent="0.35">
      <c r="A9" s="243" t="s">
        <v>3</v>
      </c>
      <c r="B9" s="367">
        <v>4189331765</v>
      </c>
      <c r="C9" s="367">
        <v>3521000000</v>
      </c>
      <c r="D9" s="368"/>
      <c r="I9" s="93"/>
      <c r="J9" s="27"/>
      <c r="AE9"/>
      <c r="AF9"/>
      <c r="AG9"/>
    </row>
    <row r="10" spans="1:33" ht="15" thickTop="1" x14ac:dyDescent="0.3">
      <c r="A10" s="243"/>
      <c r="B10" s="369"/>
      <c r="C10" s="369"/>
      <c r="D10" s="368"/>
      <c r="I10" s="93"/>
      <c r="J10" s="27"/>
      <c r="AE10"/>
      <c r="AF10"/>
      <c r="AG10"/>
    </row>
    <row r="11" spans="1:33" x14ac:dyDescent="0.3">
      <c r="A11" s="28" t="s">
        <v>1205</v>
      </c>
      <c r="I11" s="93"/>
      <c r="J11" s="27"/>
      <c r="AG11"/>
    </row>
    <row r="12" spans="1:33" x14ac:dyDescent="0.3">
      <c r="A12" s="370" t="s">
        <v>199</v>
      </c>
      <c r="B12" s="363"/>
      <c r="C12" s="363"/>
    </row>
    <row r="13" spans="1:33" ht="15" thickBot="1" x14ac:dyDescent="0.35">
      <c r="A13" s="370"/>
      <c r="B13" s="363"/>
      <c r="C13" s="363"/>
    </row>
    <row r="14" spans="1:33" ht="66" customHeight="1" thickBot="1" x14ac:dyDescent="0.35">
      <c r="A14" s="504" t="s">
        <v>298</v>
      </c>
      <c r="B14" s="504" t="s">
        <v>299</v>
      </c>
      <c r="C14" s="504" t="s">
        <v>313</v>
      </c>
      <c r="D14" s="505" t="s">
        <v>314</v>
      </c>
      <c r="E14" s="505" t="s">
        <v>928</v>
      </c>
      <c r="F14" s="505" t="s">
        <v>315</v>
      </c>
      <c r="I14" s="93"/>
      <c r="J14" s="27"/>
      <c r="AE14"/>
      <c r="AF14"/>
      <c r="AG14"/>
    </row>
    <row r="15" spans="1:33" ht="34.200000000000003" customHeight="1" thickBot="1" x14ac:dyDescent="0.35">
      <c r="A15" s="506" t="s">
        <v>1206</v>
      </c>
      <c r="B15" s="506" t="s">
        <v>1207</v>
      </c>
      <c r="C15" s="507">
        <v>138</v>
      </c>
      <c r="D15" s="508">
        <v>0.55000000000000004</v>
      </c>
      <c r="E15" s="509">
        <v>138000000</v>
      </c>
      <c r="F15" s="508">
        <v>0.55000000000000004</v>
      </c>
      <c r="I15" s="93"/>
      <c r="J15" s="27"/>
      <c r="AE15"/>
      <c r="AF15"/>
      <c r="AG15"/>
    </row>
    <row r="16" spans="1:33" x14ac:dyDescent="0.3">
      <c r="A16" s="355"/>
      <c r="B16" s="376"/>
      <c r="C16" s="376"/>
      <c r="D16" s="377"/>
      <c r="E16" s="377"/>
      <c r="AF16"/>
      <c r="AG16"/>
    </row>
    <row r="17" spans="1:33" ht="28.2" customHeight="1" x14ac:dyDescent="0.3">
      <c r="A17" s="811" t="s">
        <v>1208</v>
      </c>
      <c r="B17" s="811"/>
      <c r="C17" s="811"/>
      <c r="D17" s="811"/>
      <c r="E17" s="811"/>
      <c r="F17" s="811"/>
      <c r="G17" s="811"/>
      <c r="AF17"/>
      <c r="AG17"/>
    </row>
    <row r="18" spans="1:33" x14ac:dyDescent="0.3">
      <c r="A18" s="355"/>
      <c r="B18" s="376"/>
      <c r="C18" s="376"/>
      <c r="D18" s="377"/>
      <c r="E18" s="377"/>
      <c r="AF18"/>
      <c r="AG18"/>
    </row>
    <row r="19" spans="1:33" x14ac:dyDescent="0.3">
      <c r="A19" s="28" t="s">
        <v>1201</v>
      </c>
      <c r="I19" s="93"/>
      <c r="J19" s="27"/>
      <c r="AG19"/>
    </row>
    <row r="20" spans="1:33" ht="15" thickBot="1" x14ac:dyDescent="0.35">
      <c r="A20" s="370" t="s">
        <v>199</v>
      </c>
      <c r="B20" s="363"/>
      <c r="C20" s="363"/>
    </row>
    <row r="21" spans="1:33" ht="15" thickBot="1" x14ac:dyDescent="0.35">
      <c r="D21" s="371">
        <v>2024</v>
      </c>
      <c r="E21" s="372"/>
      <c r="AF21"/>
      <c r="AG21"/>
    </row>
    <row r="22" spans="1:33" s="447" customFormat="1" ht="48.6" customHeight="1" thickBot="1" x14ac:dyDescent="0.35">
      <c r="A22" s="383" t="s">
        <v>298</v>
      </c>
      <c r="B22" s="383" t="s">
        <v>299</v>
      </c>
      <c r="C22" s="383" t="s">
        <v>313</v>
      </c>
      <c r="D22" s="383" t="s">
        <v>312</v>
      </c>
      <c r="E22" s="383" t="s">
        <v>198</v>
      </c>
      <c r="F22" s="517"/>
      <c r="G22" s="517"/>
      <c r="H22" s="517"/>
      <c r="I22" s="517"/>
      <c r="J22" s="685"/>
      <c r="K22" s="517"/>
      <c r="L22" s="517"/>
      <c r="M22" s="517"/>
      <c r="N22" s="517"/>
      <c r="O22" s="517"/>
      <c r="P22" s="517"/>
      <c r="Q22" s="517"/>
      <c r="R22" s="517"/>
      <c r="S22" s="517"/>
      <c r="T22" s="517"/>
      <c r="U22" s="517"/>
      <c r="V22" s="517"/>
      <c r="W22" s="517"/>
      <c r="X22" s="517"/>
      <c r="Y22" s="517"/>
      <c r="Z22" s="517"/>
      <c r="AA22" s="517"/>
      <c r="AB22" s="517"/>
      <c r="AC22" s="517"/>
      <c r="AD22" s="517"/>
      <c r="AE22" s="517"/>
    </row>
    <row r="23" spans="1:33" ht="34.200000000000003" customHeight="1" thickBot="1" x14ac:dyDescent="0.35">
      <c r="A23" s="373" t="s">
        <v>929</v>
      </c>
      <c r="B23" s="374" t="s">
        <v>918</v>
      </c>
      <c r="C23" s="374">
        <v>5</v>
      </c>
      <c r="D23" s="375">
        <v>5150939925</v>
      </c>
      <c r="E23" s="375">
        <v>-1893060075</v>
      </c>
      <c r="AF23"/>
      <c r="AG23"/>
    </row>
    <row r="24" spans="1:33" ht="42.6" customHeight="1" thickBot="1" x14ac:dyDescent="0.35">
      <c r="A24" s="378" t="s">
        <v>1202</v>
      </c>
      <c r="B24" s="379" t="s">
        <v>957</v>
      </c>
      <c r="C24" s="380">
        <v>17935</v>
      </c>
      <c r="D24" s="381">
        <v>2951723605</v>
      </c>
      <c r="E24" s="381">
        <v>-635276395</v>
      </c>
      <c r="AF24"/>
      <c r="AG24"/>
    </row>
    <row r="25" spans="1:33" x14ac:dyDescent="0.3">
      <c r="A25"/>
      <c r="B25"/>
      <c r="D25" s="377"/>
      <c r="E25" s="377"/>
      <c r="AF25"/>
      <c r="AG25"/>
    </row>
    <row r="27" spans="1:33" x14ac:dyDescent="0.3">
      <c r="A27" s="27" t="s">
        <v>930</v>
      </c>
    </row>
    <row r="28" spans="1:33" x14ac:dyDescent="0.3">
      <c r="A28" s="27" t="s">
        <v>1204</v>
      </c>
    </row>
    <row r="30" spans="1:33" ht="15" customHeight="1" x14ac:dyDescent="0.3"/>
    <row r="31" spans="1:33" x14ac:dyDescent="0.3">
      <c r="A31" s="382" t="s">
        <v>1203</v>
      </c>
    </row>
    <row r="32" spans="1:33" ht="15" thickBot="1" x14ac:dyDescent="0.35">
      <c r="C32" s="93"/>
    </row>
    <row r="33" spans="1:34" ht="70.2" customHeight="1" thickBot="1" x14ac:dyDescent="0.35">
      <c r="A33" s="383" t="s">
        <v>298</v>
      </c>
      <c r="B33" s="383" t="s">
        <v>313</v>
      </c>
      <c r="C33" s="383" t="s">
        <v>314</v>
      </c>
      <c r="D33" s="383" t="s">
        <v>928</v>
      </c>
      <c r="E33" s="383" t="s">
        <v>315</v>
      </c>
      <c r="F33" s="383" t="s">
        <v>200</v>
      </c>
      <c r="G33" s="383" t="s">
        <v>316</v>
      </c>
      <c r="J33" s="27"/>
      <c r="K33" s="93"/>
      <c r="AH33" s="27"/>
    </row>
    <row r="34" spans="1:34" ht="34.200000000000003" customHeight="1" thickBot="1" x14ac:dyDescent="0.35">
      <c r="A34" s="373" t="s">
        <v>929</v>
      </c>
      <c r="B34" s="374">
        <v>5</v>
      </c>
      <c r="C34" s="387">
        <v>0.5</v>
      </c>
      <c r="D34" s="375">
        <v>3521000000</v>
      </c>
      <c r="E34" s="384">
        <v>0.5</v>
      </c>
      <c r="F34" s="388">
        <v>2575469962.5</v>
      </c>
      <c r="G34" s="388">
        <v>-945530037.5</v>
      </c>
      <c r="AF34"/>
      <c r="AG34"/>
    </row>
    <row r="35" spans="1:34" ht="43.8" thickBot="1" x14ac:dyDescent="0.35">
      <c r="A35" s="385" t="s">
        <v>1202</v>
      </c>
      <c r="B35" s="380">
        <v>17935</v>
      </c>
      <c r="C35" s="384">
        <v>0.5</v>
      </c>
      <c r="D35" s="388">
        <v>1791000000</v>
      </c>
      <c r="E35" s="384">
        <v>0.5</v>
      </c>
      <c r="F35" s="381">
        <v>1475861802.5</v>
      </c>
      <c r="G35" s="388">
        <v>-315138197.5</v>
      </c>
      <c r="J35" s="27"/>
      <c r="K35" s="93"/>
      <c r="AH35" s="27"/>
    </row>
    <row r="36" spans="1:34" x14ac:dyDescent="0.3">
      <c r="C36" s="386"/>
      <c r="D36" s="377"/>
      <c r="E36" s="377"/>
      <c r="F36" s="386"/>
    </row>
    <row r="37" spans="1:34" x14ac:dyDescent="0.3">
      <c r="C37" s="93"/>
      <c r="E37" s="205"/>
    </row>
    <row r="38" spans="1:34" x14ac:dyDescent="0.3">
      <c r="A38" s="24" t="s">
        <v>1148</v>
      </c>
      <c r="C38" s="386"/>
      <c r="D38" s="702"/>
      <c r="E38" s="703"/>
    </row>
    <row r="39" spans="1:34" ht="6.6" customHeight="1" x14ac:dyDescent="0.3">
      <c r="C39" s="386"/>
      <c r="D39" s="702"/>
    </row>
    <row r="40" spans="1:34" ht="28.2" customHeight="1" x14ac:dyDescent="0.3">
      <c r="A40" s="805" t="s">
        <v>1209</v>
      </c>
      <c r="B40" s="805"/>
      <c r="C40" s="805"/>
      <c r="D40" s="805">
        <v>0</v>
      </c>
      <c r="E40" s="805"/>
      <c r="F40" s="805"/>
      <c r="G40" s="805"/>
      <c r="AF40"/>
      <c r="AG40"/>
    </row>
    <row r="42" spans="1:34" ht="28.2" customHeight="1" x14ac:dyDescent="0.3">
      <c r="A42" s="805" t="s">
        <v>1210</v>
      </c>
      <c r="B42" s="805"/>
      <c r="C42" s="805"/>
      <c r="D42" s="805"/>
      <c r="E42" s="805"/>
      <c r="F42" s="805"/>
      <c r="G42" s="805"/>
      <c r="AF42"/>
      <c r="AG42"/>
    </row>
  </sheetData>
  <mergeCells count="3">
    <mergeCell ref="A17:G17"/>
    <mergeCell ref="A40:G40"/>
    <mergeCell ref="A42:G42"/>
  </mergeCells>
  <hyperlinks>
    <hyperlink ref="H1" location="BG!A1" display="BG" xr:uid="{00000000-0004-0000-1400-000000000000}"/>
  </hyperlinks>
  <pageMargins left="0.7" right="0.7" top="0.75" bottom="0.75" header="0.3" footer="0.3"/>
  <pageSetup paperSize="9" scale="55" fitToHeight="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tabColor rgb="FF0000CC"/>
    <pageSetUpPr fitToPage="1"/>
  </sheetPr>
  <dimension ref="A1:AE63"/>
  <sheetViews>
    <sheetView showGridLines="0" topLeftCell="A53" zoomScaleNormal="100" workbookViewId="0">
      <selection activeCell="A76" sqref="A76:I76"/>
    </sheetView>
  </sheetViews>
  <sheetFormatPr baseColWidth="10" defaultColWidth="11.44140625" defaultRowHeight="14.4" x14ac:dyDescent="0.3"/>
  <cols>
    <col min="1" max="1" width="33.77734375" style="27" customWidth="1"/>
    <col min="2" max="2" width="17.33203125" style="27" customWidth="1"/>
    <col min="3" max="3" width="18.44140625" style="27" customWidth="1"/>
    <col min="4" max="4" width="13.88671875" style="27" customWidth="1"/>
    <col min="5" max="7" width="19" style="27" customWidth="1"/>
    <col min="8" max="8" width="16" style="27" customWidth="1"/>
    <col min="9" max="9" width="17" style="27" customWidth="1"/>
    <col min="10" max="10" width="14.33203125" style="27" customWidth="1"/>
    <col min="11" max="11" width="16.88671875" style="27" customWidth="1"/>
    <col min="12" max="13" width="18.77734375" style="27" customWidth="1"/>
    <col min="14" max="14" width="4.44140625" style="3" customWidth="1"/>
    <col min="15" max="16384" width="11.44140625" style="3"/>
  </cols>
  <sheetData>
    <row r="1" spans="1:19" x14ac:dyDescent="0.3">
      <c r="N1" s="36" t="s">
        <v>103</v>
      </c>
    </row>
    <row r="5" spans="1:19" x14ac:dyDescent="0.3">
      <c r="A5" s="813" t="s">
        <v>201</v>
      </c>
      <c r="B5" s="814"/>
      <c r="C5" s="814"/>
      <c r="D5" s="814"/>
      <c r="E5" s="814"/>
      <c r="F5" s="814"/>
      <c r="G5" s="814"/>
      <c r="H5" s="814"/>
      <c r="I5" s="814"/>
      <c r="J5" s="814"/>
      <c r="K5" s="814"/>
      <c r="L5" s="814"/>
      <c r="M5" s="814"/>
      <c r="N5" s="392"/>
      <c r="O5" s="392"/>
      <c r="P5" s="392"/>
      <c r="Q5" s="392"/>
      <c r="R5" s="392"/>
      <c r="S5" s="392"/>
    </row>
    <row r="6" spans="1:19" x14ac:dyDescent="0.3">
      <c r="B6" s="393"/>
      <c r="C6" s="393"/>
      <c r="D6" s="393"/>
      <c r="E6" s="393"/>
      <c r="F6" s="393"/>
      <c r="G6" s="393"/>
      <c r="H6" s="393"/>
      <c r="I6" s="393"/>
      <c r="J6" s="394">
        <v>-1</v>
      </c>
      <c r="K6" s="393"/>
      <c r="L6" s="393"/>
      <c r="M6" s="393"/>
      <c r="N6" s="392"/>
      <c r="O6" s="392"/>
      <c r="P6" s="392"/>
      <c r="Q6" s="392"/>
      <c r="R6" s="392"/>
      <c r="S6" s="392"/>
    </row>
    <row r="7" spans="1:19" x14ac:dyDescent="0.3">
      <c r="A7" s="395"/>
      <c r="B7" s="422"/>
      <c r="C7" s="417"/>
      <c r="D7" s="396"/>
      <c r="E7" s="396"/>
      <c r="F7" s="396"/>
      <c r="G7" s="396"/>
      <c r="H7" s="396"/>
      <c r="I7" s="396"/>
      <c r="J7" s="396"/>
      <c r="K7" s="396"/>
      <c r="L7" s="397" t="s">
        <v>837</v>
      </c>
      <c r="M7" s="396"/>
      <c r="N7" s="392"/>
      <c r="O7" s="392"/>
      <c r="P7" s="392"/>
      <c r="Q7" s="392"/>
      <c r="R7" s="392"/>
      <c r="S7" s="392"/>
    </row>
    <row r="8" spans="1:19" ht="95.4" customHeight="1" x14ac:dyDescent="0.3">
      <c r="A8" s="416"/>
      <c r="B8" s="421" t="s">
        <v>145</v>
      </c>
      <c r="C8" s="418" t="s">
        <v>146</v>
      </c>
      <c r="D8" s="398" t="s">
        <v>48</v>
      </c>
      <c r="E8" s="399" t="s">
        <v>147</v>
      </c>
      <c r="F8" s="399" t="s">
        <v>148</v>
      </c>
      <c r="G8" s="399" t="s">
        <v>149</v>
      </c>
      <c r="H8" s="399" t="s">
        <v>150</v>
      </c>
      <c r="I8" s="399" t="s">
        <v>151</v>
      </c>
      <c r="J8" s="399" t="s">
        <v>152</v>
      </c>
      <c r="K8" s="412" t="s">
        <v>153</v>
      </c>
      <c r="L8" s="815" t="s">
        <v>317</v>
      </c>
      <c r="M8" s="816"/>
      <c r="N8" s="392"/>
      <c r="O8" s="392"/>
      <c r="P8" s="392"/>
      <c r="Q8" s="392"/>
      <c r="R8" s="392"/>
      <c r="S8" s="392"/>
    </row>
    <row r="9" spans="1:19" x14ac:dyDescent="0.3">
      <c r="A9" s="423"/>
      <c r="B9" s="420"/>
      <c r="C9" s="419"/>
      <c r="D9" s="424"/>
      <c r="E9" s="425"/>
      <c r="F9" s="425"/>
      <c r="G9" s="400"/>
      <c r="H9" s="400"/>
      <c r="I9" s="400"/>
      <c r="J9" s="400"/>
      <c r="K9" s="413"/>
      <c r="L9" s="414">
        <v>45657</v>
      </c>
      <c r="M9" s="415">
        <v>45291</v>
      </c>
      <c r="N9" s="392"/>
      <c r="O9" s="392"/>
      <c r="P9" s="392"/>
      <c r="Q9" s="392"/>
      <c r="R9" s="392"/>
      <c r="S9" s="392"/>
    </row>
    <row r="10" spans="1:19" x14ac:dyDescent="0.3">
      <c r="A10" s="401" t="s">
        <v>1022</v>
      </c>
      <c r="B10" s="402">
        <v>65155276</v>
      </c>
      <c r="C10" s="403">
        <v>21715455</v>
      </c>
      <c r="D10" s="402">
        <v>0</v>
      </c>
      <c r="E10" s="402">
        <v>0</v>
      </c>
      <c r="F10" s="404">
        <v>86870731</v>
      </c>
      <c r="G10" s="404">
        <v>6315397</v>
      </c>
      <c r="H10" s="405">
        <v>13303630</v>
      </c>
      <c r="I10" s="406">
        <v>0</v>
      </c>
      <c r="J10" s="406">
        <v>0</v>
      </c>
      <c r="K10" s="405">
        <v>19619027</v>
      </c>
      <c r="L10" s="404">
        <v>73567101</v>
      </c>
      <c r="M10" s="404">
        <v>65155276</v>
      </c>
      <c r="N10" s="407"/>
      <c r="O10" s="407"/>
      <c r="P10" s="407"/>
      <c r="Q10" s="407"/>
      <c r="R10" s="392"/>
      <c r="S10" s="392"/>
    </row>
    <row r="11" spans="1:19" x14ac:dyDescent="0.3">
      <c r="A11" s="408" t="s">
        <v>717</v>
      </c>
      <c r="B11" s="402">
        <v>87768793</v>
      </c>
      <c r="C11" s="403">
        <v>132844045</v>
      </c>
      <c r="D11" s="402">
        <v>0</v>
      </c>
      <c r="E11" s="402">
        <v>0</v>
      </c>
      <c r="F11" s="404">
        <v>220612838</v>
      </c>
      <c r="G11" s="404">
        <v>16595842</v>
      </c>
      <c r="H11" s="405">
        <v>45339224</v>
      </c>
      <c r="I11" s="405">
        <v>0</v>
      </c>
      <c r="J11" s="406">
        <v>0</v>
      </c>
      <c r="K11" s="405">
        <v>61935066</v>
      </c>
      <c r="L11" s="404">
        <v>175273614</v>
      </c>
      <c r="M11" s="404">
        <v>87768793</v>
      </c>
      <c r="N11" s="407"/>
      <c r="O11" s="407"/>
      <c r="P11" s="407"/>
      <c r="Q11" s="407"/>
      <c r="R11" s="392"/>
      <c r="S11" s="392"/>
    </row>
    <row r="12" spans="1:19" x14ac:dyDescent="0.3">
      <c r="A12" s="401" t="s">
        <v>1023</v>
      </c>
      <c r="B12" s="402">
        <v>2279044668.0244908</v>
      </c>
      <c r="C12" s="403">
        <v>0</v>
      </c>
      <c r="D12" s="402">
        <v>0</v>
      </c>
      <c r="E12" s="402">
        <v>0</v>
      </c>
      <c r="F12" s="404">
        <v>2279044668.0244908</v>
      </c>
      <c r="G12" s="404">
        <v>100673451</v>
      </c>
      <c r="H12" s="406">
        <v>50336726</v>
      </c>
      <c r="I12" s="405">
        <v>0</v>
      </c>
      <c r="J12" s="406">
        <v>0</v>
      </c>
      <c r="K12" s="405">
        <v>151010177</v>
      </c>
      <c r="L12" s="404">
        <v>2228707942.0244908</v>
      </c>
      <c r="M12" s="404">
        <v>2329381395</v>
      </c>
      <c r="N12" s="407"/>
      <c r="O12" s="392"/>
      <c r="P12" s="392"/>
      <c r="Q12" s="392"/>
      <c r="R12" s="392"/>
      <c r="S12" s="392"/>
    </row>
    <row r="13" spans="1:19" x14ac:dyDescent="0.3">
      <c r="A13" s="401" t="s">
        <v>718</v>
      </c>
      <c r="B13" s="402">
        <v>301562734.47253197</v>
      </c>
      <c r="C13" s="403">
        <v>0</v>
      </c>
      <c r="D13" s="402">
        <v>0</v>
      </c>
      <c r="E13" s="402">
        <v>0</v>
      </c>
      <c r="F13" s="404">
        <v>301562734.47253197</v>
      </c>
      <c r="G13" s="404">
        <v>13271330</v>
      </c>
      <c r="H13" s="405">
        <v>7785294</v>
      </c>
      <c r="I13" s="405">
        <v>0</v>
      </c>
      <c r="J13" s="406">
        <v>0</v>
      </c>
      <c r="K13" s="405">
        <v>21056624</v>
      </c>
      <c r="L13" s="404">
        <v>293777440.47253197</v>
      </c>
      <c r="M13" s="404">
        <v>309348028</v>
      </c>
      <c r="N13" s="407"/>
      <c r="O13" s="392"/>
      <c r="P13" s="392"/>
      <c r="Q13" s="392"/>
      <c r="R13" s="392"/>
      <c r="S13" s="392"/>
    </row>
    <row r="14" spans="1:19" x14ac:dyDescent="0.3">
      <c r="A14" s="401" t="s">
        <v>719</v>
      </c>
      <c r="B14" s="402">
        <v>913965889.77155316</v>
      </c>
      <c r="C14" s="403">
        <v>166981860.72912022</v>
      </c>
      <c r="D14" s="402">
        <v>0</v>
      </c>
      <c r="E14" s="402">
        <v>0</v>
      </c>
      <c r="F14" s="404">
        <v>1080947750.5006733</v>
      </c>
      <c r="G14" s="404">
        <v>37735677</v>
      </c>
      <c r="H14" s="406">
        <v>23173362</v>
      </c>
      <c r="I14" s="405">
        <v>0</v>
      </c>
      <c r="J14" s="406">
        <v>0</v>
      </c>
      <c r="K14" s="405">
        <v>60909039</v>
      </c>
      <c r="L14" s="404">
        <v>1057774388.5006733</v>
      </c>
      <c r="M14" s="404">
        <v>924794287</v>
      </c>
      <c r="N14" s="407"/>
      <c r="O14" s="392"/>
      <c r="P14" s="392"/>
      <c r="Q14" s="392"/>
      <c r="R14" s="392"/>
      <c r="S14" s="392"/>
    </row>
    <row r="15" spans="1:19" x14ac:dyDescent="0.3">
      <c r="A15" s="401" t="s">
        <v>767</v>
      </c>
      <c r="B15" s="402">
        <v>1461599265</v>
      </c>
      <c r="C15" s="403">
        <v>0</v>
      </c>
      <c r="D15" s="402">
        <v>0</v>
      </c>
      <c r="E15" s="402">
        <v>0</v>
      </c>
      <c r="F15" s="404">
        <v>1461599265</v>
      </c>
      <c r="G15" s="404">
        <v>36339523</v>
      </c>
      <c r="H15" s="405">
        <v>36339525</v>
      </c>
      <c r="I15" s="405">
        <v>0</v>
      </c>
      <c r="J15" s="406">
        <v>0</v>
      </c>
      <c r="K15" s="405">
        <v>72679048</v>
      </c>
      <c r="L15" s="404">
        <v>1425259740</v>
      </c>
      <c r="M15" s="404">
        <v>990733565</v>
      </c>
      <c r="N15" s="407"/>
      <c r="O15" s="392"/>
      <c r="P15" s="392"/>
      <c r="Q15" s="392"/>
      <c r="R15" s="392"/>
      <c r="S15" s="392"/>
    </row>
    <row r="16" spans="1:19" x14ac:dyDescent="0.3">
      <c r="A16" s="401" t="s">
        <v>1024</v>
      </c>
      <c r="B16" s="402">
        <v>0</v>
      </c>
      <c r="C16" s="403">
        <v>1665800256</v>
      </c>
      <c r="D16" s="402">
        <v>0</v>
      </c>
      <c r="E16" s="402">
        <v>0</v>
      </c>
      <c r="F16" s="404">
        <v>1665800256</v>
      </c>
      <c r="G16" s="404">
        <v>0</v>
      </c>
      <c r="H16" s="405">
        <v>0</v>
      </c>
      <c r="I16" s="405">
        <v>0</v>
      </c>
      <c r="J16" s="406">
        <v>0</v>
      </c>
      <c r="K16" s="405">
        <v>0</v>
      </c>
      <c r="L16" s="404">
        <v>1665800256</v>
      </c>
      <c r="M16" s="404">
        <v>0</v>
      </c>
      <c r="N16" s="407"/>
      <c r="O16" s="392"/>
      <c r="P16" s="392"/>
      <c r="Q16" s="392"/>
      <c r="R16" s="392"/>
      <c r="S16" s="392"/>
    </row>
    <row r="17" spans="1:31" x14ac:dyDescent="0.3">
      <c r="A17" s="401" t="s">
        <v>1025</v>
      </c>
      <c r="B17" s="390">
        <v>0</v>
      </c>
      <c r="C17" s="363">
        <v>1964193636</v>
      </c>
      <c r="D17" s="402">
        <v>0</v>
      </c>
      <c r="E17" s="402">
        <v>0</v>
      </c>
      <c r="F17" s="404">
        <v>1964193636</v>
      </c>
      <c r="G17" s="404">
        <v>0</v>
      </c>
      <c r="H17" s="405">
        <v>0</v>
      </c>
      <c r="I17" s="405">
        <v>0</v>
      </c>
      <c r="J17" s="406">
        <v>0</v>
      </c>
      <c r="K17" s="405">
        <v>0</v>
      </c>
      <c r="L17" s="404">
        <v>1964193636</v>
      </c>
      <c r="M17" s="404">
        <v>0</v>
      </c>
      <c r="N17" s="407"/>
      <c r="O17" s="392"/>
      <c r="P17" s="392"/>
      <c r="Q17" s="392"/>
      <c r="R17" s="392"/>
      <c r="S17" s="392"/>
    </row>
    <row r="18" spans="1:31" x14ac:dyDescent="0.3">
      <c r="A18" s="401" t="s">
        <v>1026</v>
      </c>
      <c r="B18" s="390">
        <v>0</v>
      </c>
      <c r="C18" s="363">
        <v>2947779720</v>
      </c>
      <c r="D18" s="402">
        <v>0</v>
      </c>
      <c r="E18" s="402">
        <v>0</v>
      </c>
      <c r="F18" s="404">
        <v>2947779720</v>
      </c>
      <c r="G18" s="404">
        <v>0</v>
      </c>
      <c r="H18" s="405">
        <v>0</v>
      </c>
      <c r="I18" s="405">
        <v>0</v>
      </c>
      <c r="J18" s="406">
        <v>0</v>
      </c>
      <c r="K18" s="405">
        <v>0</v>
      </c>
      <c r="L18" s="404">
        <v>2947779720</v>
      </c>
      <c r="M18" s="404">
        <v>0</v>
      </c>
      <c r="N18" s="407"/>
      <c r="O18" s="392"/>
      <c r="P18" s="392"/>
      <c r="Q18" s="392"/>
      <c r="R18" s="392"/>
      <c r="S18" s="392"/>
    </row>
    <row r="19" spans="1:31" x14ac:dyDescent="0.3">
      <c r="A19" s="401" t="s">
        <v>1027</v>
      </c>
      <c r="B19" s="390">
        <v>0</v>
      </c>
      <c r="C19" s="363">
        <v>506097692</v>
      </c>
      <c r="D19" s="402">
        <v>0</v>
      </c>
      <c r="E19" s="402">
        <v>0</v>
      </c>
      <c r="F19" s="404">
        <v>506097692</v>
      </c>
      <c r="G19" s="404">
        <v>0</v>
      </c>
      <c r="H19" s="405">
        <v>0</v>
      </c>
      <c r="I19" s="405">
        <v>0</v>
      </c>
      <c r="J19" s="406">
        <v>0</v>
      </c>
      <c r="K19" s="405">
        <v>0</v>
      </c>
      <c r="L19" s="404">
        <v>506097692</v>
      </c>
      <c r="M19" s="404">
        <v>0</v>
      </c>
      <c r="N19" s="407"/>
      <c r="O19" s="392"/>
      <c r="P19" s="392"/>
      <c r="Q19" s="392"/>
      <c r="R19" s="392"/>
      <c r="S19" s="392"/>
    </row>
    <row r="20" spans="1:31" x14ac:dyDescent="0.3">
      <c r="A20" s="409" t="s">
        <v>1028</v>
      </c>
      <c r="B20" s="390">
        <v>0</v>
      </c>
      <c r="C20" s="363"/>
      <c r="D20" s="402">
        <v>0</v>
      </c>
      <c r="E20" s="402">
        <v>15028971450</v>
      </c>
      <c r="F20" s="404">
        <v>15028971450</v>
      </c>
      <c r="G20" s="404">
        <v>0</v>
      </c>
      <c r="H20" s="405">
        <v>0</v>
      </c>
      <c r="I20" s="405">
        <v>0</v>
      </c>
      <c r="J20" s="406">
        <v>0</v>
      </c>
      <c r="K20" s="405">
        <v>0</v>
      </c>
      <c r="L20" s="404">
        <v>15028971450</v>
      </c>
      <c r="M20" s="404">
        <v>0</v>
      </c>
      <c r="N20" s="407"/>
      <c r="O20" s="392"/>
      <c r="P20" s="392"/>
      <c r="Q20" s="392"/>
      <c r="R20" s="392"/>
      <c r="S20" s="392"/>
    </row>
    <row r="21" spans="1:31" x14ac:dyDescent="0.3">
      <c r="A21" t="s">
        <v>1029</v>
      </c>
      <c r="B21" s="390">
        <v>0</v>
      </c>
      <c r="C21" s="363">
        <v>837592717</v>
      </c>
      <c r="D21" s="402">
        <v>0</v>
      </c>
      <c r="E21" s="402">
        <v>0</v>
      </c>
      <c r="F21" s="404">
        <v>837592717</v>
      </c>
      <c r="G21" s="404">
        <v>0</v>
      </c>
      <c r="H21" s="405">
        <v>0</v>
      </c>
      <c r="I21" s="405">
        <v>0</v>
      </c>
      <c r="J21" s="405">
        <v>0</v>
      </c>
      <c r="K21" s="405">
        <v>0</v>
      </c>
      <c r="L21" s="404">
        <v>837592717</v>
      </c>
      <c r="M21" s="404">
        <v>0</v>
      </c>
      <c r="N21" s="407"/>
      <c r="O21" s="392"/>
      <c r="P21" s="392"/>
      <c r="Q21" s="392"/>
      <c r="R21" s="392"/>
      <c r="S21" s="392"/>
    </row>
    <row r="22" spans="1:31" x14ac:dyDescent="0.3">
      <c r="A22" s="410" t="s">
        <v>202</v>
      </c>
      <c r="B22" s="411">
        <v>5109096626.2685757</v>
      </c>
      <c r="C22" s="411">
        <v>8243005381.7291203</v>
      </c>
      <c r="D22" s="411">
        <v>0</v>
      </c>
      <c r="E22" s="411">
        <v>15028971450</v>
      </c>
      <c r="F22" s="411">
        <v>28381073457.997696</v>
      </c>
      <c r="G22" s="411">
        <v>210931220</v>
      </c>
      <c r="H22" s="411">
        <v>176277761</v>
      </c>
      <c r="I22" s="411">
        <v>0</v>
      </c>
      <c r="J22" s="411">
        <v>0</v>
      </c>
      <c r="K22" s="411">
        <v>387208981</v>
      </c>
      <c r="L22" s="411">
        <v>28204795696.997696</v>
      </c>
      <c r="M22" s="411">
        <v>4707181344</v>
      </c>
      <c r="O22" s="392"/>
      <c r="P22" s="392"/>
      <c r="Q22" s="392"/>
      <c r="R22" s="392"/>
      <c r="S22" s="392"/>
    </row>
    <row r="23" spans="1:31" x14ac:dyDescent="0.3">
      <c r="D23" s="363"/>
      <c r="F23" s="391"/>
      <c r="G23" s="363"/>
      <c r="H23" s="168"/>
      <c r="K23" s="145"/>
      <c r="L23" s="198"/>
      <c r="M23" s="198"/>
    </row>
    <row r="24" spans="1:31" x14ac:dyDescent="0.3">
      <c r="D24" s="363"/>
      <c r="H24" s="363"/>
      <c r="L24" s="391"/>
    </row>
    <row r="25" spans="1:31" x14ac:dyDescent="0.3">
      <c r="A25" s="28" t="s">
        <v>1148</v>
      </c>
    </row>
    <row r="26" spans="1:31" ht="6.6" customHeight="1" x14ac:dyDescent="0.3"/>
    <row r="27" spans="1:31" customFormat="1" ht="28.2" customHeight="1" x14ac:dyDescent="0.3">
      <c r="A27" s="809" t="s">
        <v>1211</v>
      </c>
      <c r="B27" s="809"/>
      <c r="C27" s="809"/>
      <c r="D27" s="809"/>
      <c r="E27" s="809"/>
      <c r="F27" s="809"/>
      <c r="G27" s="809"/>
      <c r="H27" s="809"/>
      <c r="I27" s="809"/>
      <c r="J27" s="809"/>
      <c r="K27" s="809"/>
      <c r="L27" s="809"/>
      <c r="M27" s="809"/>
      <c r="N27" s="27"/>
      <c r="O27" s="27"/>
      <c r="P27" s="27"/>
      <c r="Q27" s="27"/>
      <c r="R27" s="27"/>
      <c r="S27" s="27"/>
      <c r="T27" s="27"/>
      <c r="U27" s="27"/>
      <c r="V27" s="27"/>
      <c r="W27" s="27"/>
      <c r="X27" s="27"/>
      <c r="Y27" s="27"/>
      <c r="Z27" s="27"/>
      <c r="AA27" s="27"/>
      <c r="AB27" s="27"/>
      <c r="AC27" s="27"/>
      <c r="AD27" s="27"/>
      <c r="AE27" s="27"/>
    </row>
    <row r="28" spans="1:31" ht="6.6" customHeight="1" x14ac:dyDescent="0.3"/>
    <row r="29" spans="1:31" x14ac:dyDescent="0.3">
      <c r="A29" s="27" t="s">
        <v>1212</v>
      </c>
    </row>
    <row r="30" spans="1:31" ht="6.6" customHeight="1" x14ac:dyDescent="0.3"/>
    <row r="31" spans="1:31" customFormat="1" ht="16.8" customHeight="1" x14ac:dyDescent="0.3">
      <c r="A31" s="809" t="s">
        <v>1221</v>
      </c>
      <c r="B31" s="809"/>
      <c r="C31" s="809"/>
      <c r="D31" s="809"/>
      <c r="E31" s="809"/>
      <c r="F31" s="809"/>
      <c r="G31" s="809"/>
      <c r="H31" s="809"/>
      <c r="I31" s="809"/>
      <c r="J31" s="809"/>
      <c r="K31" s="809"/>
      <c r="L31" s="809"/>
      <c r="M31" s="809"/>
      <c r="N31" s="27"/>
      <c r="O31" s="27"/>
      <c r="P31" s="27"/>
      <c r="Q31" s="27"/>
      <c r="R31" s="27"/>
      <c r="S31" s="27"/>
      <c r="T31" s="27"/>
      <c r="U31" s="27"/>
      <c r="V31" s="27"/>
      <c r="W31" s="27"/>
      <c r="X31" s="27"/>
      <c r="Y31" s="27"/>
      <c r="Z31" s="27"/>
      <c r="AA31" s="27"/>
      <c r="AB31" s="27"/>
      <c r="AC31" s="27"/>
      <c r="AD31" s="27"/>
      <c r="AE31" s="27"/>
    </row>
    <row r="32" spans="1:31" ht="6.6" customHeight="1" x14ac:dyDescent="0.3"/>
    <row r="33" spans="1:31" customFormat="1" ht="28.2" customHeight="1" x14ac:dyDescent="0.3">
      <c r="A33" s="809" t="s">
        <v>1222</v>
      </c>
      <c r="B33" s="809"/>
      <c r="C33" s="809"/>
      <c r="D33" s="809"/>
      <c r="E33" s="809"/>
      <c r="F33" s="809"/>
      <c r="G33" s="809"/>
      <c r="H33" s="809"/>
      <c r="I33" s="809"/>
      <c r="J33" s="809"/>
      <c r="K33" s="809"/>
      <c r="L33" s="809"/>
      <c r="M33" s="809"/>
      <c r="N33" s="27"/>
      <c r="O33" s="27"/>
      <c r="P33" s="27"/>
      <c r="Q33" s="27"/>
      <c r="R33" s="27"/>
      <c r="S33" s="27"/>
      <c r="T33" s="27"/>
      <c r="U33" s="27"/>
      <c r="V33" s="27"/>
      <c r="W33" s="27"/>
      <c r="X33" s="27"/>
      <c r="Y33" s="27"/>
      <c r="Z33" s="27"/>
      <c r="AA33" s="27"/>
      <c r="AB33" s="27"/>
      <c r="AC33" s="27"/>
      <c r="AD33" s="27"/>
      <c r="AE33" s="27"/>
    </row>
    <row r="35" spans="1:31" x14ac:dyDescent="0.3">
      <c r="A35" s="28" t="s">
        <v>1223</v>
      </c>
    </row>
    <row r="36" spans="1:31" ht="6.6" customHeight="1" x14ac:dyDescent="0.3"/>
    <row r="37" spans="1:31" customFormat="1" ht="16.8" customHeight="1" x14ac:dyDescent="0.3">
      <c r="A37" s="809" t="s">
        <v>1213</v>
      </c>
      <c r="B37" s="809"/>
      <c r="C37" s="809"/>
      <c r="D37" s="809"/>
      <c r="E37" s="809"/>
      <c r="F37" s="809"/>
      <c r="G37" s="809"/>
      <c r="H37" s="809"/>
      <c r="I37" s="809"/>
      <c r="J37" s="809"/>
      <c r="K37" s="809"/>
      <c r="L37" s="809"/>
      <c r="M37" s="809"/>
      <c r="N37" s="27"/>
      <c r="O37" s="27"/>
      <c r="P37" s="27"/>
      <c r="Q37" s="27"/>
      <c r="R37" s="27"/>
      <c r="S37" s="27"/>
      <c r="T37" s="27"/>
      <c r="U37" s="27"/>
      <c r="V37" s="27"/>
      <c r="W37" s="27"/>
      <c r="X37" s="27"/>
      <c r="Y37" s="27"/>
      <c r="Z37" s="27"/>
      <c r="AA37" s="27"/>
      <c r="AB37" s="27"/>
      <c r="AC37" s="27"/>
      <c r="AD37" s="27"/>
      <c r="AE37" s="27"/>
    </row>
    <row r="38" spans="1:31" ht="6.6" customHeight="1" x14ac:dyDescent="0.3"/>
    <row r="39" spans="1:31" x14ac:dyDescent="0.3">
      <c r="A39" s="27" t="s">
        <v>1214</v>
      </c>
    </row>
    <row r="40" spans="1:31" ht="6.6" customHeight="1" x14ac:dyDescent="0.3"/>
    <row r="41" spans="1:31" x14ac:dyDescent="0.3">
      <c r="A41" s="27" t="s">
        <v>1224</v>
      </c>
    </row>
    <row r="42" spans="1:31" ht="6.6" customHeight="1" x14ac:dyDescent="0.3"/>
    <row r="43" spans="1:31" x14ac:dyDescent="0.3">
      <c r="A43" s="27" t="s">
        <v>1225</v>
      </c>
    </row>
    <row r="44" spans="1:31" ht="6.6" customHeight="1" x14ac:dyDescent="0.3"/>
    <row r="45" spans="1:31" x14ac:dyDescent="0.3">
      <c r="A45" s="27" t="s">
        <v>1226</v>
      </c>
    </row>
    <row r="46" spans="1:31" ht="6.6" customHeight="1" x14ac:dyDescent="0.3"/>
    <row r="47" spans="1:31" x14ac:dyDescent="0.3">
      <c r="A47" s="812" t="s">
        <v>1215</v>
      </c>
      <c r="B47" s="812"/>
      <c r="C47" s="812"/>
      <c r="D47" s="812"/>
      <c r="E47" s="812"/>
      <c r="F47" s="812"/>
      <c r="G47" s="812"/>
      <c r="H47" s="812"/>
      <c r="I47" s="812"/>
      <c r="J47" s="812"/>
      <c r="K47" s="812"/>
      <c r="L47" s="812"/>
      <c r="M47" s="812"/>
    </row>
    <row r="49" spans="1:31" x14ac:dyDescent="0.3">
      <c r="A49" s="28" t="s">
        <v>1227</v>
      </c>
    </row>
    <row r="50" spans="1:31" ht="6.6" customHeight="1" x14ac:dyDescent="0.3"/>
    <row r="51" spans="1:31" customFormat="1" ht="28.2" customHeight="1" x14ac:dyDescent="0.3">
      <c r="A51" s="809" t="s">
        <v>1216</v>
      </c>
      <c r="B51" s="809"/>
      <c r="C51" s="809"/>
      <c r="D51" s="809"/>
      <c r="E51" s="809"/>
      <c r="F51" s="809"/>
      <c r="G51" s="809"/>
      <c r="H51" s="809"/>
      <c r="I51" s="809"/>
      <c r="J51" s="809"/>
      <c r="K51" s="809"/>
      <c r="L51" s="809"/>
      <c r="M51" s="809"/>
      <c r="N51" s="27"/>
      <c r="O51" s="27"/>
      <c r="P51" s="27"/>
      <c r="Q51" s="27"/>
      <c r="R51" s="27"/>
      <c r="S51" s="27"/>
      <c r="T51" s="27"/>
      <c r="U51" s="27"/>
      <c r="V51" s="27"/>
      <c r="W51" s="27"/>
      <c r="X51" s="27"/>
      <c r="Y51" s="27"/>
      <c r="Z51" s="27"/>
      <c r="AA51" s="27"/>
      <c r="AB51" s="27"/>
      <c r="AC51" s="27"/>
      <c r="AD51" s="27"/>
      <c r="AE51" s="27"/>
    </row>
    <row r="53" spans="1:31" x14ac:dyDescent="0.3">
      <c r="A53" s="28" t="s">
        <v>1228</v>
      </c>
    </row>
    <row r="54" spans="1:31" ht="6.6" customHeight="1" x14ac:dyDescent="0.3"/>
    <row r="55" spans="1:31" x14ac:dyDescent="0.3">
      <c r="A55" s="812" t="s">
        <v>1217</v>
      </c>
      <c r="B55" s="812"/>
      <c r="C55" s="812"/>
      <c r="D55" s="812"/>
      <c r="E55" s="812"/>
      <c r="F55" s="812"/>
      <c r="G55" s="812"/>
      <c r="H55" s="812"/>
      <c r="I55" s="812"/>
      <c r="J55" s="812"/>
      <c r="K55" s="812"/>
      <c r="L55" s="812"/>
      <c r="M55" s="812"/>
    </row>
    <row r="57" spans="1:31" x14ac:dyDescent="0.3">
      <c r="A57" s="28" t="s">
        <v>1229</v>
      </c>
    </row>
    <row r="58" spans="1:31" ht="6.6" customHeight="1" x14ac:dyDescent="0.3"/>
    <row r="59" spans="1:31" x14ac:dyDescent="0.3">
      <c r="A59" s="27" t="s">
        <v>1218</v>
      </c>
    </row>
    <row r="60" spans="1:31" ht="6.6" customHeight="1" x14ac:dyDescent="0.3"/>
    <row r="61" spans="1:31" x14ac:dyDescent="0.3">
      <c r="A61" s="27" t="s">
        <v>1219</v>
      </c>
    </row>
    <row r="62" spans="1:31" ht="6.6" customHeight="1" x14ac:dyDescent="0.3"/>
    <row r="63" spans="1:31" x14ac:dyDescent="0.3">
      <c r="A63" s="27" t="s">
        <v>1220</v>
      </c>
    </row>
  </sheetData>
  <mergeCells count="9">
    <mergeCell ref="A37:M37"/>
    <mergeCell ref="A47:M47"/>
    <mergeCell ref="A51:M51"/>
    <mergeCell ref="A55:M55"/>
    <mergeCell ref="A5:M5"/>
    <mergeCell ref="L8:M8"/>
    <mergeCell ref="A27:M27"/>
    <mergeCell ref="A31:M31"/>
    <mergeCell ref="A33:M33"/>
  </mergeCells>
  <hyperlinks>
    <hyperlink ref="N1" location="BG!A1" display="BG" xr:uid="{DECD2325-2110-4C01-8B3F-2A2801C19B17}"/>
  </hyperlinks>
  <pageMargins left="0.70866141732283472" right="0.70866141732283472" top="0.74803149606299213" bottom="0.74803149606299213" header="0.31496062992125984" footer="0.31496062992125984"/>
  <pageSetup paperSize="5" scale="65" fitToHeight="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5">
    <tabColor rgb="FF0000CC"/>
    <pageSetUpPr fitToPage="1"/>
  </sheetPr>
  <dimension ref="A1:E26"/>
  <sheetViews>
    <sheetView showGridLines="0" topLeftCell="A50" zoomScaleNormal="100" workbookViewId="0">
      <selection activeCell="A76" sqref="A76:I76"/>
    </sheetView>
  </sheetViews>
  <sheetFormatPr baseColWidth="10" defaultRowHeight="14.4" x14ac:dyDescent="0.3"/>
  <cols>
    <col min="1" max="1" width="48.6640625" bestFit="1" customWidth="1"/>
    <col min="2" max="2" width="19.88671875" customWidth="1"/>
    <col min="3" max="3" width="22" customWidth="1"/>
    <col min="4" max="4" width="7" customWidth="1"/>
    <col min="5" max="5" width="4.44140625" customWidth="1"/>
  </cols>
  <sheetData>
    <row r="1" spans="1:5" x14ac:dyDescent="0.3">
      <c r="E1" s="35" t="s">
        <v>103</v>
      </c>
    </row>
    <row r="2" spans="1:5" ht="30.6" customHeight="1" x14ac:dyDescent="0.3"/>
    <row r="4" spans="1:5" ht="16.2" customHeight="1" x14ac:dyDescent="0.3">
      <c r="A4" s="250" t="s">
        <v>203</v>
      </c>
      <c r="B4" s="250"/>
      <c r="C4" s="250"/>
      <c r="D4" s="250"/>
    </row>
    <row r="5" spans="1:5" ht="18.600000000000001" customHeight="1" x14ac:dyDescent="0.3">
      <c r="C5" t="s">
        <v>838</v>
      </c>
    </row>
    <row r="6" spans="1:5" ht="15.75" customHeight="1" x14ac:dyDescent="0.3">
      <c r="A6" s="426"/>
      <c r="B6" s="212">
        <v>45657</v>
      </c>
      <c r="C6" s="212">
        <v>45291</v>
      </c>
      <c r="D6" s="426"/>
    </row>
    <row r="7" spans="1:5" x14ac:dyDescent="0.3">
      <c r="A7" t="s">
        <v>1031</v>
      </c>
      <c r="B7" s="427">
        <v>3678014087</v>
      </c>
      <c r="C7" s="427">
        <v>0</v>
      </c>
      <c r="D7" s="426"/>
    </row>
    <row r="8" spans="1:5" ht="15" thickBot="1" x14ac:dyDescent="0.35">
      <c r="A8" s="24" t="s">
        <v>3</v>
      </c>
      <c r="B8" s="428">
        <v>3678014087</v>
      </c>
      <c r="C8" s="428">
        <v>0</v>
      </c>
    </row>
    <row r="9" spans="1:5" ht="15" thickTop="1" x14ac:dyDescent="0.3">
      <c r="A9" s="429"/>
      <c r="B9" s="430"/>
      <c r="C9" s="430"/>
      <c r="D9" s="429"/>
    </row>
    <row r="10" spans="1:5" x14ac:dyDescent="0.3">
      <c r="A10" s="334" t="s">
        <v>1148</v>
      </c>
    </row>
    <row r="11" spans="1:5" ht="6.6" customHeight="1" x14ac:dyDescent="0.3">
      <c r="B11" s="704"/>
      <c r="C11" s="704"/>
    </row>
    <row r="12" spans="1:5" ht="46.2" customHeight="1" x14ac:dyDescent="0.3">
      <c r="A12" s="805" t="s">
        <v>1427</v>
      </c>
      <c r="B12" s="805"/>
      <c r="C12" s="805"/>
    </row>
    <row r="13" spans="1:5" ht="6" customHeight="1" x14ac:dyDescent="0.3">
      <c r="A13" s="701"/>
    </row>
    <row r="14" spans="1:5" ht="28.8" customHeight="1" x14ac:dyDescent="0.3">
      <c r="A14" s="805" t="s">
        <v>1231</v>
      </c>
      <c r="B14" s="805"/>
      <c r="C14" s="805"/>
    </row>
    <row r="15" spans="1:5" ht="6" customHeight="1" x14ac:dyDescent="0.3">
      <c r="A15" s="701"/>
    </row>
    <row r="16" spans="1:5" ht="15.6" customHeight="1" x14ac:dyDescent="0.3">
      <c r="A16" s="805" t="s">
        <v>1232</v>
      </c>
      <c r="B16" s="805"/>
      <c r="C16" s="805"/>
    </row>
    <row r="17" spans="1:3" ht="6" customHeight="1" x14ac:dyDescent="0.3">
      <c r="A17" s="701"/>
    </row>
    <row r="18" spans="1:3" ht="27" customHeight="1" x14ac:dyDescent="0.3">
      <c r="A18" s="805" t="s">
        <v>1233</v>
      </c>
      <c r="B18" s="805"/>
      <c r="C18" s="805"/>
    </row>
    <row r="19" spans="1:3" ht="6" customHeight="1" x14ac:dyDescent="0.3">
      <c r="A19" s="701"/>
    </row>
    <row r="20" spans="1:3" ht="27" customHeight="1" x14ac:dyDescent="0.3">
      <c r="A20" s="805" t="s">
        <v>1230</v>
      </c>
      <c r="B20" s="805"/>
      <c r="C20" s="805"/>
    </row>
    <row r="22" spans="1:3" x14ac:dyDescent="0.3">
      <c r="A22" s="334" t="s">
        <v>1234</v>
      </c>
    </row>
    <row r="23" spans="1:3" ht="6" customHeight="1" x14ac:dyDescent="0.3">
      <c r="A23" s="701"/>
    </row>
    <row r="24" spans="1:3" x14ac:dyDescent="0.3">
      <c r="A24" s="805" t="s">
        <v>1235</v>
      </c>
      <c r="B24" s="805"/>
      <c r="C24" s="805"/>
    </row>
    <row r="25" spans="1:3" ht="6" customHeight="1" x14ac:dyDescent="0.3">
      <c r="A25" s="701"/>
    </row>
    <row r="26" spans="1:3" x14ac:dyDescent="0.3">
      <c r="A26" s="805" t="s">
        <v>1236</v>
      </c>
      <c r="B26" s="805"/>
      <c r="C26" s="805"/>
    </row>
  </sheetData>
  <mergeCells count="7">
    <mergeCell ref="A24:C24"/>
    <mergeCell ref="A26:C26"/>
    <mergeCell ref="A12:C12"/>
    <mergeCell ref="A14:C14"/>
    <mergeCell ref="A16:C16"/>
    <mergeCell ref="A18:C18"/>
    <mergeCell ref="A20:C20"/>
  </mergeCells>
  <hyperlinks>
    <hyperlink ref="E1" location="BG!A1" display="BG" xr:uid="{00000000-0004-0000-1500-000000000000}"/>
  </hyperlinks>
  <pageMargins left="0.7" right="0.7" top="0.75" bottom="0.75" header="0.3" footer="0.3"/>
  <pageSetup paperSize="9" scale="85" fitToHeight="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6">
    <tabColor rgb="FF0000CC"/>
    <pageSetUpPr fitToPage="1"/>
  </sheetPr>
  <dimension ref="A1:R25"/>
  <sheetViews>
    <sheetView showGridLines="0" topLeftCell="A50" zoomScaleNormal="100" workbookViewId="0">
      <selection activeCell="A76" sqref="A76:I76"/>
    </sheetView>
  </sheetViews>
  <sheetFormatPr baseColWidth="10" defaultRowHeight="14.4" x14ac:dyDescent="0.3"/>
  <cols>
    <col min="1" max="1" width="58.21875" style="27" customWidth="1"/>
    <col min="2" max="3" width="16.44140625" style="27" customWidth="1"/>
    <col min="4" max="4" width="3" style="27" customWidth="1"/>
    <col min="5" max="5" width="5.109375" style="27" customWidth="1"/>
    <col min="6" max="18" width="11.44140625" style="27"/>
  </cols>
  <sheetData>
    <row r="1" spans="1:18" x14ac:dyDescent="0.3">
      <c r="E1" s="36" t="s">
        <v>103</v>
      </c>
    </row>
    <row r="2" spans="1:18" ht="33" customHeight="1" x14ac:dyDescent="0.3"/>
    <row r="4" spans="1:18" x14ac:dyDescent="0.3">
      <c r="A4" s="817" t="s">
        <v>204</v>
      </c>
      <c r="B4" s="817"/>
      <c r="C4" s="817"/>
      <c r="D4" s="817"/>
    </row>
    <row r="5" spans="1:18" x14ac:dyDescent="0.3">
      <c r="C5" s="62" t="s">
        <v>838</v>
      </c>
    </row>
    <row r="6" spans="1:18" x14ac:dyDescent="0.3">
      <c r="A6" s="113" t="s">
        <v>100</v>
      </c>
      <c r="B6" s="212">
        <v>45657</v>
      </c>
      <c r="C6" s="212">
        <v>45291</v>
      </c>
      <c r="D6" s="31"/>
    </row>
    <row r="7" spans="1:18" x14ac:dyDescent="0.3">
      <c r="A7" s="114" t="s">
        <v>736</v>
      </c>
      <c r="B7" s="112">
        <v>44348259</v>
      </c>
      <c r="C7" s="112">
        <v>44348259</v>
      </c>
      <c r="D7" s="32"/>
    </row>
    <row r="8" spans="1:18" x14ac:dyDescent="0.3">
      <c r="A8" s="114" t="s">
        <v>1032</v>
      </c>
      <c r="B8" s="112">
        <v>-44348259</v>
      </c>
      <c r="C8" s="112">
        <v>-44348259</v>
      </c>
      <c r="D8" s="33"/>
    </row>
    <row r="9" spans="1:18" x14ac:dyDescent="0.3">
      <c r="A9" s="114" t="s">
        <v>1033</v>
      </c>
      <c r="B9" s="112">
        <v>16998836</v>
      </c>
      <c r="C9" s="112">
        <v>0</v>
      </c>
      <c r="D9" s="33"/>
    </row>
    <row r="10" spans="1:18" ht="15" thickBot="1" x14ac:dyDescent="0.35">
      <c r="A10" s="111" t="s">
        <v>101</v>
      </c>
      <c r="B10" s="187">
        <v>16998836</v>
      </c>
      <c r="C10" s="187">
        <v>0</v>
      </c>
    </row>
    <row r="11" spans="1:18" ht="15" thickTop="1" x14ac:dyDescent="0.3">
      <c r="A11" s="34"/>
      <c r="D11" s="33"/>
    </row>
    <row r="12" spans="1:18" x14ac:dyDescent="0.3">
      <c r="A12" s="34"/>
      <c r="D12" s="33"/>
    </row>
    <row r="13" spans="1:18" x14ac:dyDescent="0.3">
      <c r="A13" s="334" t="s">
        <v>1148</v>
      </c>
      <c r="B13" s="705"/>
      <c r="C13" s="705"/>
      <c r="D13" s="99"/>
    </row>
    <row r="14" spans="1:18" ht="6" customHeight="1" x14ac:dyDescent="0.3">
      <c r="A14"/>
      <c r="B14" s="706"/>
      <c r="C14" s="706"/>
      <c r="D14" s="99"/>
      <c r="E14" s="32"/>
    </row>
    <row r="15" spans="1:18" ht="46.2" customHeight="1" x14ac:dyDescent="0.3">
      <c r="A15" s="805" t="s">
        <v>1237</v>
      </c>
      <c r="B15" s="805"/>
      <c r="C15" s="805"/>
      <c r="D15"/>
      <c r="E15"/>
      <c r="F15"/>
      <c r="G15"/>
      <c r="H15"/>
      <c r="I15"/>
      <c r="J15"/>
      <c r="K15"/>
      <c r="L15"/>
      <c r="M15"/>
      <c r="N15"/>
      <c r="O15"/>
      <c r="P15"/>
      <c r="Q15"/>
      <c r="R15"/>
    </row>
    <row r="16" spans="1:18" x14ac:dyDescent="0.3">
      <c r="A16" s="28"/>
    </row>
    <row r="17" spans="1:18" x14ac:dyDescent="0.3">
      <c r="A17" s="707" t="s">
        <v>1238</v>
      </c>
      <c r="D17" s="31"/>
    </row>
    <row r="18" spans="1:18" ht="6" customHeight="1" x14ac:dyDescent="0.3">
      <c r="A18"/>
      <c r="B18" s="706"/>
      <c r="C18" s="706"/>
      <c r="D18" s="99"/>
      <c r="E18" s="32"/>
    </row>
    <row r="19" spans="1:18" ht="46.2" customHeight="1" x14ac:dyDescent="0.3">
      <c r="A19" s="805" t="s">
        <v>1239</v>
      </c>
      <c r="B19" s="805"/>
      <c r="C19" s="805"/>
      <c r="D19"/>
      <c r="E19"/>
      <c r="F19"/>
      <c r="G19"/>
      <c r="H19"/>
      <c r="I19"/>
      <c r="J19"/>
      <c r="K19"/>
      <c r="L19"/>
      <c r="M19"/>
      <c r="N19"/>
      <c r="O19"/>
      <c r="P19"/>
      <c r="Q19"/>
      <c r="R19"/>
    </row>
    <row r="20" spans="1:18" ht="6" customHeight="1" x14ac:dyDescent="0.3">
      <c r="A20"/>
      <c r="B20" s="706"/>
      <c r="C20" s="706"/>
      <c r="D20" s="99"/>
      <c r="E20" s="32"/>
    </row>
    <row r="21" spans="1:18" ht="26.4" customHeight="1" x14ac:dyDescent="0.3">
      <c r="A21" s="805" t="s">
        <v>1240</v>
      </c>
      <c r="B21" s="805"/>
      <c r="C21" s="805"/>
      <c r="D21"/>
      <c r="E21"/>
      <c r="F21"/>
      <c r="G21"/>
      <c r="H21"/>
      <c r="I21"/>
      <c r="J21"/>
      <c r="K21"/>
      <c r="L21"/>
      <c r="M21"/>
      <c r="N21"/>
      <c r="O21"/>
      <c r="P21"/>
      <c r="Q21"/>
      <c r="R21"/>
    </row>
    <row r="22" spans="1:18" ht="6" customHeight="1" x14ac:dyDescent="0.3">
      <c r="A22"/>
      <c r="B22" s="706"/>
      <c r="C22" s="706"/>
      <c r="D22" s="99"/>
      <c r="E22" s="32"/>
    </row>
    <row r="23" spans="1:18" x14ac:dyDescent="0.3">
      <c r="A23" s="805" t="s">
        <v>1241</v>
      </c>
      <c r="B23" s="805"/>
      <c r="C23" s="805"/>
      <c r="D23"/>
      <c r="E23"/>
      <c r="F23"/>
      <c r="G23"/>
      <c r="H23"/>
      <c r="I23"/>
      <c r="J23"/>
      <c r="K23"/>
      <c r="L23"/>
      <c r="M23"/>
      <c r="N23"/>
      <c r="O23"/>
      <c r="P23"/>
      <c r="Q23"/>
      <c r="R23"/>
    </row>
    <row r="24" spans="1:18" ht="6" customHeight="1" x14ac:dyDescent="0.3">
      <c r="A24"/>
      <c r="B24" s="706"/>
      <c r="C24" s="706"/>
      <c r="D24" s="99"/>
      <c r="E24" s="32"/>
    </row>
    <row r="25" spans="1:18" ht="26.4" customHeight="1" x14ac:dyDescent="0.3">
      <c r="A25" s="805" t="s">
        <v>1242</v>
      </c>
      <c r="B25" s="805"/>
      <c r="C25" s="805"/>
      <c r="D25"/>
      <c r="E25"/>
      <c r="F25"/>
      <c r="G25"/>
      <c r="H25"/>
      <c r="I25"/>
      <c r="J25"/>
      <c r="K25"/>
      <c r="L25"/>
      <c r="M25"/>
      <c r="N25"/>
      <c r="O25"/>
      <c r="P25"/>
      <c r="Q25"/>
      <c r="R25"/>
    </row>
  </sheetData>
  <mergeCells count="6">
    <mergeCell ref="A25:C25"/>
    <mergeCell ref="A4:D4"/>
    <mergeCell ref="A15:C15"/>
    <mergeCell ref="A19:C19"/>
    <mergeCell ref="A21:C21"/>
    <mergeCell ref="A23:C23"/>
  </mergeCells>
  <hyperlinks>
    <hyperlink ref="E1" location="BG!A1" display="BG" xr:uid="{00000000-0004-0000-1600-000000000000}"/>
  </hyperlinks>
  <pageMargins left="0.7" right="0.7" top="0.75" bottom="0.75" header="0.3" footer="0.3"/>
  <pageSetup scale="91"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7">
    <tabColor rgb="FF0000CC"/>
    <pageSetUpPr fitToPage="1"/>
  </sheetPr>
  <dimension ref="A1:M13"/>
  <sheetViews>
    <sheetView showGridLines="0" topLeftCell="A50" zoomScaleNormal="100" workbookViewId="0">
      <selection activeCell="A76" sqref="A76:I76"/>
    </sheetView>
  </sheetViews>
  <sheetFormatPr baseColWidth="10" defaultRowHeight="14.4" x14ac:dyDescent="0.3"/>
  <cols>
    <col min="1" max="1" width="40.21875" style="27" customWidth="1"/>
    <col min="2" max="3" width="19.44140625" style="27" customWidth="1"/>
    <col min="4" max="4" width="5.21875" style="27" customWidth="1"/>
    <col min="5" max="5" width="6.5546875" style="27" customWidth="1"/>
    <col min="6" max="13" width="11.44140625" style="27"/>
  </cols>
  <sheetData>
    <row r="1" spans="1:5" x14ac:dyDescent="0.3">
      <c r="E1" s="36" t="s">
        <v>103</v>
      </c>
    </row>
    <row r="2" spans="1:5" ht="22.2" customHeight="1" x14ac:dyDescent="0.3"/>
    <row r="5" spans="1:5" x14ac:dyDescent="0.3">
      <c r="A5" s="106" t="s">
        <v>205</v>
      </c>
      <c r="B5" s="70"/>
      <c r="C5" s="70"/>
      <c r="D5" s="70"/>
    </row>
    <row r="6" spans="1:5" x14ac:dyDescent="0.3">
      <c r="C6" s="62" t="s">
        <v>836</v>
      </c>
    </row>
    <row r="7" spans="1:5" x14ac:dyDescent="0.3">
      <c r="A7" s="115" t="s">
        <v>102</v>
      </c>
      <c r="B7" s="212">
        <v>45657</v>
      </c>
      <c r="C7" s="212">
        <v>45291</v>
      </c>
      <c r="D7" s="31"/>
    </row>
    <row r="8" spans="1:5" x14ac:dyDescent="0.3">
      <c r="A8" s="32"/>
      <c r="B8" s="32"/>
      <c r="C8" s="32"/>
      <c r="D8" s="32"/>
    </row>
    <row r="9" spans="1:5" x14ac:dyDescent="0.3">
      <c r="A9" s="33"/>
      <c r="D9" s="33"/>
    </row>
    <row r="10" spans="1:5" x14ac:dyDescent="0.3">
      <c r="A10" s="34"/>
      <c r="D10" s="33"/>
    </row>
    <row r="11" spans="1:5" ht="15" thickBot="1" x14ac:dyDescent="0.35">
      <c r="A11" s="111" t="s">
        <v>101</v>
      </c>
      <c r="B11" s="192">
        <v>0</v>
      </c>
      <c r="C11" s="192">
        <v>0</v>
      </c>
    </row>
    <row r="12" spans="1:5" ht="15" thickTop="1" x14ac:dyDescent="0.3">
      <c r="A12" s="34"/>
      <c r="D12" s="33"/>
    </row>
    <row r="13" spans="1:5" x14ac:dyDescent="0.3">
      <c r="A13" s="33"/>
      <c r="D13" s="33"/>
    </row>
  </sheetData>
  <hyperlinks>
    <hyperlink ref="E1" location="BG!A1" display="BG" xr:uid="{00000000-0004-0000-1700-000000000000}"/>
  </hyperlinks>
  <pageMargins left="0.7" right="0.7" top="0.75" bottom="0.75" header="0.3" footer="0.3"/>
  <pageSetup scale="99" fitToHeight="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8">
    <tabColor rgb="FF0000CC"/>
    <pageSetUpPr fitToPage="1"/>
  </sheetPr>
  <dimension ref="A1:F32"/>
  <sheetViews>
    <sheetView showGridLines="0" topLeftCell="A50" zoomScaleNormal="100" workbookViewId="0">
      <selection activeCell="A76" sqref="A76:I76"/>
    </sheetView>
  </sheetViews>
  <sheetFormatPr baseColWidth="10" defaultColWidth="11.44140625" defaultRowHeight="14.4" x14ac:dyDescent="0.3"/>
  <cols>
    <col min="1" max="1" width="58.44140625" customWidth="1"/>
    <col min="2" max="2" width="21.5546875" customWidth="1"/>
    <col min="3" max="3" width="19.33203125" customWidth="1"/>
    <col min="4" max="4" width="5.44140625" customWidth="1"/>
    <col min="5" max="5" width="12.44140625" bestFit="1" customWidth="1"/>
    <col min="6" max="6" width="14.109375" bestFit="1" customWidth="1"/>
  </cols>
  <sheetData>
    <row r="1" spans="1:6" x14ac:dyDescent="0.3">
      <c r="D1" s="431" t="s">
        <v>103</v>
      </c>
    </row>
    <row r="2" spans="1:6" ht="33" customHeight="1" x14ac:dyDescent="0.3"/>
    <row r="4" spans="1:6" x14ac:dyDescent="0.3">
      <c r="A4" s="250" t="s">
        <v>207</v>
      </c>
      <c r="B4" s="250"/>
      <c r="C4" s="250"/>
    </row>
    <row r="5" spans="1:6" x14ac:dyDescent="0.3">
      <c r="A5" s="3" t="s">
        <v>836</v>
      </c>
    </row>
    <row r="6" spans="1:6" ht="28.2" customHeight="1" x14ac:dyDescent="0.3">
      <c r="A6" s="732" t="s">
        <v>980</v>
      </c>
      <c r="B6" s="732"/>
      <c r="C6" s="732"/>
    </row>
    <row r="8" spans="1:6" x14ac:dyDescent="0.3">
      <c r="A8" s="24" t="s">
        <v>52</v>
      </c>
      <c r="B8" s="432">
        <v>45657</v>
      </c>
      <c r="C8" s="432">
        <v>45291</v>
      </c>
    </row>
    <row r="9" spans="1:6" x14ac:dyDescent="0.3">
      <c r="A9" t="s">
        <v>94</v>
      </c>
      <c r="B9" s="433">
        <v>33901358153</v>
      </c>
      <c r="C9" s="433">
        <v>9277633529</v>
      </c>
    </row>
    <row r="10" spans="1:6" x14ac:dyDescent="0.3">
      <c r="A10" t="s">
        <v>919</v>
      </c>
      <c r="B10" s="433">
        <v>84610935901</v>
      </c>
      <c r="C10" s="433">
        <v>83323840339</v>
      </c>
    </row>
    <row r="11" spans="1:6" x14ac:dyDescent="0.3">
      <c r="A11" t="s">
        <v>853</v>
      </c>
      <c r="B11" s="433">
        <v>-84442369379</v>
      </c>
      <c r="C11" s="433">
        <v>-83094699263</v>
      </c>
    </row>
    <row r="12" spans="1:6" ht="15" thickBot="1" x14ac:dyDescent="0.35">
      <c r="A12" s="39" t="s">
        <v>95</v>
      </c>
      <c r="B12" s="434">
        <v>34069924675</v>
      </c>
      <c r="C12" s="434">
        <v>9506774605</v>
      </c>
    </row>
    <row r="13" spans="1:6" ht="15" thickTop="1" x14ac:dyDescent="0.3">
      <c r="A13" s="39"/>
      <c r="B13" s="435"/>
      <c r="C13" s="435"/>
      <c r="E13" s="361"/>
      <c r="F13" s="361"/>
    </row>
    <row r="15" spans="1:6" x14ac:dyDescent="0.3">
      <c r="B15" s="3"/>
      <c r="C15" s="3"/>
    </row>
    <row r="16" spans="1:6" x14ac:dyDescent="0.3">
      <c r="A16" s="24" t="s">
        <v>674</v>
      </c>
      <c r="B16" s="432">
        <v>45657</v>
      </c>
      <c r="C16" s="432">
        <v>45291</v>
      </c>
    </row>
    <row r="17" spans="1:4" x14ac:dyDescent="0.3">
      <c r="A17" t="s">
        <v>861</v>
      </c>
      <c r="B17" s="433">
        <v>132820906597</v>
      </c>
      <c r="C17" s="433">
        <v>72338048861</v>
      </c>
    </row>
    <row r="18" spans="1:4" s="206" customFormat="1" x14ac:dyDescent="0.3">
      <c r="A18" t="s">
        <v>935</v>
      </c>
      <c r="B18" s="433">
        <v>-132556293544</v>
      </c>
      <c r="C18" s="433">
        <v>-72139118780</v>
      </c>
      <c r="D18"/>
    </row>
    <row r="19" spans="1:4" ht="15" thickBot="1" x14ac:dyDescent="0.35">
      <c r="A19" s="39" t="s">
        <v>95</v>
      </c>
      <c r="B19" s="434">
        <v>264613053</v>
      </c>
      <c r="C19" s="434">
        <v>198930081</v>
      </c>
    </row>
    <row r="20" spans="1:4" ht="15" thickTop="1" x14ac:dyDescent="0.3">
      <c r="B20" s="199"/>
      <c r="C20" s="91"/>
    </row>
    <row r="22" spans="1:4" s="24" customFormat="1" x14ac:dyDescent="0.3">
      <c r="A22" s="24" t="s">
        <v>1148</v>
      </c>
      <c r="B22" s="708"/>
      <c r="C22" s="708"/>
    </row>
    <row r="23" spans="1:4" ht="6.6" customHeight="1" x14ac:dyDescent="0.3"/>
    <row r="24" spans="1:4" ht="29.4" customHeight="1" x14ac:dyDescent="0.3">
      <c r="A24" s="805" t="s">
        <v>1243</v>
      </c>
      <c r="B24" s="805"/>
      <c r="C24" s="805"/>
    </row>
    <row r="25" spans="1:4" ht="6.6" customHeight="1" x14ac:dyDescent="0.3"/>
    <row r="26" spans="1:4" ht="31.8" customHeight="1" x14ac:dyDescent="0.3">
      <c r="A26" s="805" t="s">
        <v>1244</v>
      </c>
      <c r="B26" s="805"/>
      <c r="C26" s="805"/>
    </row>
    <row r="27" spans="1:4" ht="6.6" customHeight="1" x14ac:dyDescent="0.3"/>
    <row r="28" spans="1:4" ht="26.4" customHeight="1" x14ac:dyDescent="0.3">
      <c r="A28" s="805" t="s">
        <v>1245</v>
      </c>
      <c r="B28" s="805"/>
      <c r="C28" s="805"/>
    </row>
    <row r="29" spans="1:4" ht="6.6" customHeight="1" x14ac:dyDescent="0.3"/>
    <row r="30" spans="1:4" ht="43.8" customHeight="1" x14ac:dyDescent="0.3">
      <c r="A30" s="805" t="s">
        <v>1428</v>
      </c>
      <c r="B30" s="805"/>
      <c r="C30" s="805"/>
    </row>
    <row r="31" spans="1:4" ht="6.6" customHeight="1" x14ac:dyDescent="0.3"/>
    <row r="32" spans="1:4" ht="28.8" customHeight="1" x14ac:dyDescent="0.3">
      <c r="A32" s="805" t="s">
        <v>1429</v>
      </c>
      <c r="B32" s="805"/>
      <c r="C32" s="805"/>
    </row>
  </sheetData>
  <mergeCells count="6">
    <mergeCell ref="A32:C32"/>
    <mergeCell ref="A6:C6"/>
    <mergeCell ref="A24:C24"/>
    <mergeCell ref="A26:C26"/>
    <mergeCell ref="A28:C28"/>
    <mergeCell ref="A30:C30"/>
  </mergeCells>
  <hyperlinks>
    <hyperlink ref="D1" location="BG!A1" display="BG" xr:uid="{00000000-0004-0000-0900-000000000000}"/>
  </hyperlinks>
  <printOptions horizontalCentered="1"/>
  <pageMargins left="0.70866141732283472" right="0.70866141732283472" top="0.74803149606299213" bottom="0.74803149606299213" header="0.31496062992125984" footer="0.31496062992125984"/>
  <pageSetup paperSize="5" scale="86" fitToHeight="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9">
    <tabColor rgb="FF0000CC"/>
    <pageSetUpPr fitToPage="1"/>
  </sheetPr>
  <dimension ref="A1:N636"/>
  <sheetViews>
    <sheetView showGridLines="0" topLeftCell="A62" zoomScaleNormal="100" workbookViewId="0">
      <selection activeCell="A76" sqref="A76:I76"/>
    </sheetView>
  </sheetViews>
  <sheetFormatPr baseColWidth="10" defaultRowHeight="14.4" x14ac:dyDescent="0.3"/>
  <cols>
    <col min="1" max="1" width="66.109375" customWidth="1"/>
    <col min="2" max="2" width="14.6640625" customWidth="1"/>
    <col min="3" max="3" width="23.33203125" bestFit="1" customWidth="1"/>
    <col min="4" max="4" width="22.6640625" customWidth="1"/>
    <col min="5" max="5" width="25.21875" style="94" customWidth="1"/>
    <col min="6" max="6" width="19.88671875" customWidth="1"/>
    <col min="7" max="7" width="3.5546875" customWidth="1"/>
    <col min="8" max="8" width="15.33203125" customWidth="1"/>
    <col min="9" max="9" width="23.33203125" bestFit="1" customWidth="1"/>
    <col min="10" max="10" width="29.44140625" customWidth="1"/>
    <col min="11" max="11" width="20.44140625" bestFit="1" customWidth="1"/>
    <col min="12" max="12" width="20.6640625" bestFit="1" customWidth="1"/>
    <col min="13" max="13" width="2.6640625" customWidth="1"/>
    <col min="14" max="14" width="5.6640625" customWidth="1"/>
    <col min="15" max="15" width="3.88671875" customWidth="1"/>
  </cols>
  <sheetData>
    <row r="1" spans="1:14" ht="15" customHeight="1" x14ac:dyDescent="0.3">
      <c r="E1" s="95"/>
      <c r="N1" s="35" t="s">
        <v>103</v>
      </c>
    </row>
    <row r="2" spans="1:14" ht="15" customHeight="1" x14ac:dyDescent="0.3">
      <c r="E2" s="95"/>
      <c r="N2" s="35"/>
    </row>
    <row r="3" spans="1:14" ht="15" customHeight="1" x14ac:dyDescent="0.3">
      <c r="E3" s="95"/>
      <c r="N3" s="35"/>
    </row>
    <row r="4" spans="1:14" ht="15" customHeight="1" x14ac:dyDescent="0.3"/>
    <row r="5" spans="1:14" ht="15" customHeight="1" x14ac:dyDescent="0.3"/>
    <row r="6" spans="1:14" ht="15" customHeight="1" x14ac:dyDescent="0.3">
      <c r="A6" s="726" t="s">
        <v>208</v>
      </c>
      <c r="B6" s="726"/>
      <c r="C6" s="726"/>
      <c r="D6" s="726"/>
      <c r="E6" s="726"/>
      <c r="F6" s="726"/>
      <c r="G6" s="726"/>
      <c r="H6" s="726"/>
      <c r="I6" s="726"/>
      <c r="J6" s="726"/>
      <c r="K6" s="726"/>
      <c r="L6" s="726"/>
      <c r="M6" s="726"/>
    </row>
    <row r="7" spans="1:14" ht="15" customHeight="1" x14ac:dyDescent="0.3"/>
    <row r="8" spans="1:14" ht="15" customHeight="1" x14ac:dyDescent="0.3">
      <c r="A8" t="s">
        <v>688</v>
      </c>
    </row>
    <row r="9" spans="1:14" ht="15" customHeight="1" x14ac:dyDescent="0.3"/>
    <row r="10" spans="1:14" ht="15" customHeight="1" x14ac:dyDescent="0.3"/>
    <row r="11" spans="1:14" ht="15" customHeight="1" x14ac:dyDescent="0.3">
      <c r="A11" s="24" t="s">
        <v>52</v>
      </c>
      <c r="B11" s="438"/>
      <c r="C11" s="3"/>
      <c r="D11" s="3"/>
      <c r="E11" s="439"/>
      <c r="H11" s="438"/>
      <c r="I11" s="3"/>
      <c r="J11" s="3"/>
      <c r="K11" s="3"/>
      <c r="L11" s="3"/>
    </row>
    <row r="12" spans="1:14" x14ac:dyDescent="0.3">
      <c r="A12" s="333"/>
      <c r="B12" s="78"/>
      <c r="C12" s="78"/>
      <c r="D12" s="210">
        <v>45657</v>
      </c>
      <c r="E12" s="210"/>
      <c r="F12" s="213"/>
      <c r="G12" s="437"/>
      <c r="H12" s="213"/>
      <c r="I12" s="213"/>
      <c r="J12" s="210">
        <v>45291</v>
      </c>
      <c r="K12" s="213"/>
      <c r="L12" s="213"/>
      <c r="M12" s="437"/>
    </row>
    <row r="13" spans="1:14" ht="15" customHeight="1" x14ac:dyDescent="0.3">
      <c r="A13" s="440" t="s">
        <v>678</v>
      </c>
      <c r="B13" s="29" t="s">
        <v>97</v>
      </c>
      <c r="C13" s="448" t="s">
        <v>676</v>
      </c>
      <c r="D13" s="448" t="s">
        <v>209</v>
      </c>
      <c r="E13" s="449" t="s">
        <v>839</v>
      </c>
      <c r="F13" s="29" t="s">
        <v>99</v>
      </c>
      <c r="H13" s="29" t="s">
        <v>97</v>
      </c>
      <c r="I13" s="448" t="s">
        <v>676</v>
      </c>
      <c r="J13" s="448" t="s">
        <v>209</v>
      </c>
      <c r="K13" s="449" t="s">
        <v>839</v>
      </c>
      <c r="L13" s="29" t="s">
        <v>99</v>
      </c>
    </row>
    <row r="14" spans="1:14" s="72" customFormat="1" ht="15" customHeight="1" x14ac:dyDescent="0.3">
      <c r="A14" s="314" t="s">
        <v>720</v>
      </c>
      <c r="B14" s="453"/>
      <c r="C14" s="454"/>
      <c r="E14" s="455"/>
      <c r="F14" s="454"/>
      <c r="H14" s="453"/>
      <c r="I14" s="454"/>
      <c r="K14" s="455"/>
    </row>
    <row r="15" spans="1:14" ht="15" customHeight="1" x14ac:dyDescent="0.3">
      <c r="A15" s="3" t="s">
        <v>1254</v>
      </c>
      <c r="B15" s="441"/>
      <c r="C15" s="323"/>
      <c r="E15" s="436"/>
      <c r="F15" s="323"/>
      <c r="H15" s="441">
        <v>45632</v>
      </c>
      <c r="I15" s="323" t="s">
        <v>288</v>
      </c>
      <c r="J15" t="s">
        <v>460</v>
      </c>
      <c r="K15" s="436">
        <v>1711621566</v>
      </c>
      <c r="L15" t="s">
        <v>1247</v>
      </c>
    </row>
    <row r="16" spans="1:14" ht="15" customHeight="1" x14ac:dyDescent="0.3">
      <c r="A16" s="3" t="s">
        <v>1246</v>
      </c>
      <c r="B16" s="442">
        <v>46450</v>
      </c>
      <c r="C16" s="323" t="s">
        <v>288</v>
      </c>
      <c r="D16" t="s">
        <v>460</v>
      </c>
      <c r="E16" s="443">
        <v>1078151027</v>
      </c>
      <c r="F16" s="323" t="s">
        <v>1247</v>
      </c>
      <c r="H16" s="442"/>
      <c r="I16" s="323"/>
      <c r="K16" s="443"/>
      <c r="L16" s="323"/>
    </row>
    <row r="17" spans="1:12" ht="15" customHeight="1" x14ac:dyDescent="0.3">
      <c r="A17" s="3" t="s">
        <v>1248</v>
      </c>
      <c r="B17" s="442">
        <v>46458</v>
      </c>
      <c r="C17" s="323" t="s">
        <v>288</v>
      </c>
      <c r="D17" t="s">
        <v>460</v>
      </c>
      <c r="E17" s="443">
        <v>959494424</v>
      </c>
      <c r="F17" s="323" t="s">
        <v>1247</v>
      </c>
      <c r="H17" s="442"/>
      <c r="I17" s="323"/>
      <c r="K17" s="443"/>
      <c r="L17" s="323"/>
    </row>
    <row r="18" spans="1:12" ht="15" customHeight="1" x14ac:dyDescent="0.3">
      <c r="A18" s="3" t="s">
        <v>1249</v>
      </c>
      <c r="B18" s="442">
        <v>46541</v>
      </c>
      <c r="C18" s="323" t="s">
        <v>288</v>
      </c>
      <c r="D18" t="s">
        <v>460</v>
      </c>
      <c r="E18" s="443">
        <v>959846675</v>
      </c>
      <c r="F18" s="323" t="s">
        <v>1247</v>
      </c>
      <c r="H18" s="442"/>
      <c r="I18" s="323"/>
      <c r="K18" s="443"/>
      <c r="L18" s="323"/>
    </row>
    <row r="19" spans="1:12" ht="15" customHeight="1" x14ac:dyDescent="0.3">
      <c r="A19" s="3" t="s">
        <v>1250</v>
      </c>
      <c r="B19" s="442">
        <v>46570</v>
      </c>
      <c r="C19" s="323" t="s">
        <v>288</v>
      </c>
      <c r="D19" t="s">
        <v>460</v>
      </c>
      <c r="E19" s="443">
        <v>339727171</v>
      </c>
      <c r="F19" s="323" t="s">
        <v>1247</v>
      </c>
      <c r="H19" s="442"/>
      <c r="I19" s="323"/>
      <c r="K19" s="443"/>
      <c r="L19" s="323"/>
    </row>
    <row r="20" spans="1:12" ht="15" customHeight="1" x14ac:dyDescent="0.3">
      <c r="A20" s="3"/>
      <c r="B20" s="442"/>
      <c r="C20" s="323"/>
      <c r="E20" s="443"/>
      <c r="F20" s="323"/>
      <c r="H20" s="442"/>
      <c r="I20" s="323"/>
      <c r="K20" s="443"/>
      <c r="L20" s="323"/>
    </row>
    <row r="21" spans="1:12" s="72" customFormat="1" ht="15" customHeight="1" x14ac:dyDescent="0.3">
      <c r="A21" s="314" t="s">
        <v>1253</v>
      </c>
      <c r="B21" s="456"/>
      <c r="C21" s="454"/>
      <c r="E21" s="457"/>
      <c r="F21" s="454"/>
      <c r="H21" s="456"/>
      <c r="I21" s="454"/>
      <c r="K21" s="457"/>
      <c r="L21" s="454"/>
    </row>
    <row r="22" spans="1:12" ht="15" customHeight="1" x14ac:dyDescent="0.3">
      <c r="A22" s="3" t="s">
        <v>1255</v>
      </c>
      <c r="B22" s="442"/>
      <c r="C22" s="323"/>
      <c r="E22" s="443"/>
      <c r="F22" s="323"/>
      <c r="H22" s="442">
        <v>45459</v>
      </c>
      <c r="I22" s="323" t="s">
        <v>288</v>
      </c>
      <c r="J22" t="s">
        <v>460</v>
      </c>
      <c r="K22" s="443">
        <v>571363571</v>
      </c>
      <c r="L22" t="s">
        <v>1247</v>
      </c>
    </row>
    <row r="23" spans="1:12" x14ac:dyDescent="0.3">
      <c r="A23" s="3" t="s">
        <v>1251</v>
      </c>
      <c r="B23" s="442">
        <v>45808</v>
      </c>
      <c r="C23" s="323" t="s">
        <v>288</v>
      </c>
      <c r="D23" t="s">
        <v>460</v>
      </c>
      <c r="E23" s="443">
        <v>5479470500</v>
      </c>
      <c r="F23" s="323" t="s">
        <v>1247</v>
      </c>
      <c r="H23" s="441"/>
      <c r="I23" s="323"/>
      <c r="K23" s="436"/>
    </row>
    <row r="24" spans="1:12" x14ac:dyDescent="0.3">
      <c r="A24" s="3" t="s">
        <v>1252</v>
      </c>
      <c r="B24" s="442">
        <v>45745</v>
      </c>
      <c r="C24" s="323" t="s">
        <v>288</v>
      </c>
      <c r="D24" t="s">
        <v>460</v>
      </c>
      <c r="E24" s="443">
        <v>1722119300</v>
      </c>
      <c r="F24" s="323" t="s">
        <v>1247</v>
      </c>
      <c r="H24" s="441"/>
      <c r="I24" s="323"/>
      <c r="K24" s="436"/>
      <c r="L24" s="323"/>
    </row>
    <row r="25" spans="1:12" x14ac:dyDescent="0.3">
      <c r="A25" s="3"/>
      <c r="B25" s="442"/>
      <c r="C25" s="323"/>
      <c r="E25" s="443"/>
      <c r="F25" s="323"/>
      <c r="H25" s="441"/>
      <c r="I25" s="323"/>
      <c r="K25" s="436"/>
      <c r="L25" s="323"/>
    </row>
    <row r="26" spans="1:12" x14ac:dyDescent="0.3">
      <c r="A26" s="24" t="s">
        <v>679</v>
      </c>
      <c r="B26" s="442"/>
      <c r="C26" s="323"/>
      <c r="D26" t="s">
        <v>1434</v>
      </c>
      <c r="E26" s="443"/>
      <c r="F26" s="323"/>
      <c r="H26" s="441"/>
      <c r="I26" s="323"/>
      <c r="J26" t="s">
        <v>1434</v>
      </c>
      <c r="K26" s="190"/>
      <c r="L26" s="323"/>
    </row>
    <row r="27" spans="1:12" s="72" customFormat="1" x14ac:dyDescent="0.3">
      <c r="A27" s="3" t="s">
        <v>677</v>
      </c>
      <c r="B27" s="456"/>
      <c r="C27" s="454"/>
      <c r="E27" s="457"/>
      <c r="F27" s="454"/>
      <c r="H27" s="453"/>
      <c r="I27" s="454"/>
      <c r="K27" s="455"/>
      <c r="L27" s="454"/>
    </row>
    <row r="28" spans="1:12" s="72" customFormat="1" x14ac:dyDescent="0.3">
      <c r="A28" s="314" t="s">
        <v>720</v>
      </c>
      <c r="B28" s="456"/>
      <c r="C28" s="454"/>
      <c r="E28" s="457"/>
      <c r="F28" s="454"/>
    </row>
    <row r="29" spans="1:12" x14ac:dyDescent="0.3">
      <c r="A29" s="3" t="s">
        <v>1254</v>
      </c>
      <c r="B29" s="442"/>
      <c r="C29" s="323"/>
      <c r="E29" s="443"/>
      <c r="F29" s="323"/>
      <c r="H29" s="441">
        <v>45632</v>
      </c>
      <c r="I29" s="323" t="s">
        <v>288</v>
      </c>
      <c r="J29" t="s">
        <v>460</v>
      </c>
      <c r="K29" s="436">
        <v>81435242</v>
      </c>
      <c r="L29" t="s">
        <v>1247</v>
      </c>
    </row>
    <row r="30" spans="1:12" x14ac:dyDescent="0.3">
      <c r="A30" s="3" t="s">
        <v>1246</v>
      </c>
      <c r="B30" s="442">
        <v>46450</v>
      </c>
      <c r="C30" s="323" t="s">
        <v>288</v>
      </c>
      <c r="D30" t="s">
        <v>460</v>
      </c>
      <c r="E30" s="443">
        <v>173242384</v>
      </c>
      <c r="F30" s="323" t="s">
        <v>1247</v>
      </c>
      <c r="H30" s="441"/>
      <c r="I30" s="323"/>
      <c r="K30" s="436"/>
      <c r="L30" s="323"/>
    </row>
    <row r="31" spans="1:12" x14ac:dyDescent="0.3">
      <c r="A31" s="3" t="s">
        <v>1248</v>
      </c>
      <c r="B31" s="442">
        <v>46458</v>
      </c>
      <c r="C31" s="323" t="s">
        <v>288</v>
      </c>
      <c r="D31" t="s">
        <v>460</v>
      </c>
      <c r="E31" s="443">
        <v>161274046</v>
      </c>
      <c r="F31" s="323" t="s">
        <v>1247</v>
      </c>
      <c r="H31" s="441"/>
      <c r="I31" s="323"/>
      <c r="K31" s="436"/>
      <c r="L31" s="323"/>
    </row>
    <row r="32" spans="1:12" x14ac:dyDescent="0.3">
      <c r="A32" s="3" t="s">
        <v>1249</v>
      </c>
      <c r="B32" s="442">
        <v>46541</v>
      </c>
      <c r="C32" s="323" t="s">
        <v>288</v>
      </c>
      <c r="D32" t="s">
        <v>460</v>
      </c>
      <c r="E32" s="443">
        <v>179872621</v>
      </c>
      <c r="F32" s="323" t="s">
        <v>1247</v>
      </c>
      <c r="H32" s="441"/>
      <c r="I32" s="323"/>
      <c r="K32" s="436"/>
      <c r="L32" s="323"/>
    </row>
    <row r="33" spans="1:12" x14ac:dyDescent="0.3">
      <c r="A33" s="3" t="s">
        <v>1250</v>
      </c>
      <c r="B33" s="442">
        <v>46570</v>
      </c>
      <c r="C33" s="323" t="s">
        <v>288</v>
      </c>
      <c r="D33" t="s">
        <v>460</v>
      </c>
      <c r="E33" s="443">
        <v>62477157</v>
      </c>
      <c r="F33" s="323" t="s">
        <v>1247</v>
      </c>
      <c r="H33" s="441"/>
      <c r="I33" s="323"/>
      <c r="K33" s="436"/>
      <c r="L33" s="323"/>
    </row>
    <row r="34" spans="1:12" x14ac:dyDescent="0.3">
      <c r="A34" s="3"/>
      <c r="B34" s="442"/>
      <c r="C34" s="323"/>
      <c r="E34" s="443"/>
      <c r="F34" s="323"/>
      <c r="H34" s="441"/>
      <c r="I34" s="323"/>
      <c r="K34" s="436"/>
      <c r="L34" s="323"/>
    </row>
    <row r="35" spans="1:12" s="72" customFormat="1" x14ac:dyDescent="0.3">
      <c r="A35" s="314" t="s">
        <v>1253</v>
      </c>
      <c r="B35" s="456"/>
      <c r="C35" s="454"/>
      <c r="E35" s="457"/>
      <c r="F35" s="454"/>
      <c r="H35" s="453"/>
      <c r="I35" s="454"/>
      <c r="K35" s="455"/>
      <c r="L35" s="454"/>
    </row>
    <row r="36" spans="1:12" ht="15" customHeight="1" x14ac:dyDescent="0.3">
      <c r="A36" s="3" t="s">
        <v>1255</v>
      </c>
      <c r="B36" s="442"/>
      <c r="C36" s="323"/>
      <c r="E36" s="443"/>
      <c r="F36" s="323"/>
      <c r="H36" s="442">
        <v>45459</v>
      </c>
      <c r="I36" s="323" t="s">
        <v>288</v>
      </c>
      <c r="J36" t="s">
        <v>460</v>
      </c>
      <c r="K36" s="443">
        <v>10313606</v>
      </c>
      <c r="L36" t="s">
        <v>1247</v>
      </c>
    </row>
    <row r="37" spans="1:12" x14ac:dyDescent="0.3">
      <c r="A37" s="3" t="s">
        <v>1251</v>
      </c>
      <c r="B37" s="442">
        <v>45808</v>
      </c>
      <c r="C37" s="323" t="s">
        <v>288</v>
      </c>
      <c r="D37" t="s">
        <v>460</v>
      </c>
      <c r="E37" s="443">
        <v>97954850</v>
      </c>
      <c r="F37" s="323" t="s">
        <v>1247</v>
      </c>
      <c r="H37" s="441"/>
      <c r="I37" s="323"/>
      <c r="K37" s="436"/>
      <c r="L37" s="323"/>
    </row>
    <row r="38" spans="1:12" x14ac:dyDescent="0.3">
      <c r="A38" s="3" t="s">
        <v>1252</v>
      </c>
      <c r="B38" s="442">
        <v>45745</v>
      </c>
      <c r="C38" s="323" t="s">
        <v>288</v>
      </c>
      <c r="D38" t="s">
        <v>460</v>
      </c>
      <c r="E38" s="443">
        <v>61571714</v>
      </c>
      <c r="F38" s="323" t="s">
        <v>1247</v>
      </c>
      <c r="H38" s="441"/>
      <c r="I38" s="323"/>
      <c r="K38" s="436"/>
      <c r="L38" s="323"/>
    </row>
    <row r="39" spans="1:12" x14ac:dyDescent="0.3">
      <c r="A39" s="3"/>
      <c r="B39" s="442"/>
      <c r="C39" s="323"/>
      <c r="E39" s="443"/>
      <c r="F39" s="323"/>
      <c r="H39" s="441"/>
      <c r="I39" s="323"/>
      <c r="K39" s="436"/>
      <c r="L39" s="323"/>
    </row>
    <row r="40" spans="1:12" s="72" customFormat="1" x14ac:dyDescent="0.3">
      <c r="A40" t="s">
        <v>680</v>
      </c>
      <c r="B40" s="456"/>
      <c r="C40" s="454"/>
      <c r="E40" s="457"/>
      <c r="F40" s="454"/>
      <c r="H40" s="453"/>
      <c r="I40" s="454"/>
      <c r="K40" s="458"/>
      <c r="L40" s="454"/>
    </row>
    <row r="41" spans="1:12" s="72" customFormat="1" x14ac:dyDescent="0.3">
      <c r="A41" s="72" t="s">
        <v>720</v>
      </c>
      <c r="B41" s="456"/>
      <c r="C41" s="454"/>
      <c r="E41" s="457"/>
      <c r="F41" s="454"/>
      <c r="H41" s="453"/>
      <c r="I41" s="454"/>
      <c r="K41" s="458"/>
      <c r="L41" s="454"/>
    </row>
    <row r="42" spans="1:12" x14ac:dyDescent="0.3">
      <c r="A42" s="3" t="s">
        <v>1254</v>
      </c>
      <c r="B42" s="442"/>
      <c r="C42" s="323"/>
      <c r="E42" s="443"/>
      <c r="F42" s="323"/>
      <c r="H42" s="441">
        <v>45632</v>
      </c>
      <c r="I42" s="323" t="s">
        <v>288</v>
      </c>
      <c r="J42" t="s">
        <v>460</v>
      </c>
      <c r="K42" s="436">
        <v>-81211294</v>
      </c>
      <c r="L42" t="s">
        <v>1247</v>
      </c>
    </row>
    <row r="43" spans="1:12" x14ac:dyDescent="0.3">
      <c r="A43" t="s">
        <v>1246</v>
      </c>
      <c r="B43" s="442">
        <v>45359</v>
      </c>
      <c r="C43" s="323" t="s">
        <v>288</v>
      </c>
      <c r="D43" t="s">
        <v>460</v>
      </c>
      <c r="E43" s="443">
        <v>-173242384</v>
      </c>
      <c r="F43" s="323" t="s">
        <v>1247</v>
      </c>
      <c r="H43" s="441"/>
      <c r="I43" s="323"/>
      <c r="K43" s="362"/>
      <c r="L43" s="323"/>
    </row>
    <row r="44" spans="1:12" x14ac:dyDescent="0.3">
      <c r="A44" t="s">
        <v>1248</v>
      </c>
      <c r="B44" s="442">
        <v>45364</v>
      </c>
      <c r="C44" s="323" t="s">
        <v>288</v>
      </c>
      <c r="D44" t="s">
        <v>460</v>
      </c>
      <c r="E44" s="443">
        <v>-161274046</v>
      </c>
      <c r="F44" s="323" t="s">
        <v>1247</v>
      </c>
      <c r="H44" s="441"/>
      <c r="I44" s="323"/>
      <c r="K44" s="362"/>
      <c r="L44" s="323"/>
    </row>
    <row r="45" spans="1:12" x14ac:dyDescent="0.3">
      <c r="A45" t="s">
        <v>1249</v>
      </c>
      <c r="B45" s="442">
        <v>45447</v>
      </c>
      <c r="C45" s="323" t="s">
        <v>288</v>
      </c>
      <c r="D45" t="s">
        <v>460</v>
      </c>
      <c r="E45" s="443">
        <v>-179872621</v>
      </c>
      <c r="F45" s="323" t="s">
        <v>1247</v>
      </c>
      <c r="H45" s="441"/>
      <c r="I45" s="323"/>
      <c r="K45" s="362"/>
      <c r="L45" s="323"/>
    </row>
    <row r="46" spans="1:12" x14ac:dyDescent="0.3">
      <c r="A46" t="s">
        <v>1250</v>
      </c>
      <c r="B46" s="442">
        <v>45475</v>
      </c>
      <c r="C46" s="323" t="s">
        <v>288</v>
      </c>
      <c r="D46" t="s">
        <v>460</v>
      </c>
      <c r="E46" s="443">
        <v>-62477157</v>
      </c>
      <c r="F46" s="323" t="s">
        <v>1247</v>
      </c>
      <c r="H46" s="441"/>
      <c r="I46" s="323"/>
      <c r="K46" s="362"/>
      <c r="L46" s="323"/>
    </row>
    <row r="47" spans="1:12" x14ac:dyDescent="0.3">
      <c r="B47" s="442"/>
      <c r="C47" s="323"/>
      <c r="E47" s="443"/>
      <c r="F47" s="323"/>
      <c r="H47" s="441"/>
      <c r="I47" s="323"/>
      <c r="K47" s="362"/>
      <c r="L47" s="323"/>
    </row>
    <row r="48" spans="1:12" s="72" customFormat="1" x14ac:dyDescent="0.3">
      <c r="A48" s="72" t="s">
        <v>1253</v>
      </c>
      <c r="B48" s="456"/>
      <c r="C48" s="454"/>
      <c r="E48" s="457"/>
      <c r="F48" s="454"/>
      <c r="H48" s="453"/>
      <c r="I48" s="454"/>
      <c r="K48" s="458"/>
      <c r="L48" s="454"/>
    </row>
    <row r="49" spans="1:13" ht="15" customHeight="1" x14ac:dyDescent="0.3">
      <c r="A49" s="3" t="s">
        <v>1255</v>
      </c>
      <c r="B49" s="442"/>
      <c r="C49" s="323"/>
      <c r="E49" s="443"/>
      <c r="F49" s="323"/>
      <c r="H49" s="442">
        <v>45459</v>
      </c>
      <c r="I49" s="323" t="s">
        <v>288</v>
      </c>
      <c r="J49" t="s">
        <v>460</v>
      </c>
      <c r="K49" s="443">
        <v>-10285243</v>
      </c>
      <c r="L49" t="s">
        <v>1247</v>
      </c>
    </row>
    <row r="50" spans="1:13" x14ac:dyDescent="0.3">
      <c r="A50" t="s">
        <v>1251</v>
      </c>
      <c r="B50" s="442">
        <v>45448</v>
      </c>
      <c r="C50" s="323" t="s">
        <v>288</v>
      </c>
      <c r="D50" t="s">
        <v>460</v>
      </c>
      <c r="E50" s="443">
        <v>-97954850</v>
      </c>
      <c r="F50" s="323" t="s">
        <v>1247</v>
      </c>
      <c r="H50" s="441"/>
      <c r="I50" s="323"/>
      <c r="K50" s="362"/>
      <c r="L50" s="323"/>
    </row>
    <row r="51" spans="1:13" x14ac:dyDescent="0.3">
      <c r="A51" t="s">
        <v>1252</v>
      </c>
      <c r="B51" s="442">
        <v>45385</v>
      </c>
      <c r="C51" s="323" t="s">
        <v>288</v>
      </c>
      <c r="D51" t="s">
        <v>460</v>
      </c>
      <c r="E51" s="443">
        <v>-61571714</v>
      </c>
      <c r="F51" s="323" t="s">
        <v>1247</v>
      </c>
      <c r="H51" s="441"/>
      <c r="I51" s="323"/>
      <c r="K51" s="362"/>
      <c r="L51" s="323"/>
    </row>
    <row r="52" spans="1:13" ht="15" thickBot="1" x14ac:dyDescent="0.35">
      <c r="A52" s="24" t="s">
        <v>3</v>
      </c>
      <c r="B52" s="442"/>
      <c r="C52" s="323"/>
      <c r="D52" t="s">
        <v>1434</v>
      </c>
      <c r="E52" s="444">
        <v>10538809097</v>
      </c>
      <c r="K52" s="444">
        <v>2283237448</v>
      </c>
    </row>
    <row r="53" spans="1:13" ht="15" thickTop="1" x14ac:dyDescent="0.3">
      <c r="A53" s="24"/>
    </row>
    <row r="55" spans="1:13" x14ac:dyDescent="0.3">
      <c r="A55" s="24" t="s">
        <v>674</v>
      </c>
      <c r="D55" s="3"/>
      <c r="E55" s="439"/>
      <c r="I55" s="3"/>
      <c r="J55" s="3"/>
      <c r="K55" s="149"/>
      <c r="L55" s="3"/>
    </row>
    <row r="56" spans="1:13" x14ac:dyDescent="0.3">
      <c r="A56" s="333"/>
      <c r="B56" s="213"/>
      <c r="C56" s="213"/>
      <c r="D56" s="210">
        <v>45657</v>
      </c>
      <c r="E56" s="214"/>
      <c r="F56" s="213"/>
      <c r="G56" s="437"/>
      <c r="H56" s="213"/>
      <c r="I56" s="213"/>
      <c r="J56" s="210">
        <v>45291</v>
      </c>
      <c r="K56" s="213"/>
      <c r="L56" s="213"/>
      <c r="M56" s="437"/>
    </row>
    <row r="57" spans="1:13" x14ac:dyDescent="0.3">
      <c r="A57" s="440" t="s">
        <v>678</v>
      </c>
      <c r="B57" s="29" t="s">
        <v>97</v>
      </c>
      <c r="C57" s="448" t="s">
        <v>676</v>
      </c>
      <c r="D57" s="448" t="s">
        <v>209</v>
      </c>
      <c r="E57" s="449" t="s">
        <v>839</v>
      </c>
      <c r="F57" s="29" t="s">
        <v>98</v>
      </c>
      <c r="H57" s="29" t="s">
        <v>97</v>
      </c>
      <c r="I57" s="448" t="s">
        <v>676</v>
      </c>
      <c r="J57" s="448" t="s">
        <v>209</v>
      </c>
      <c r="K57" s="449" t="s">
        <v>839</v>
      </c>
      <c r="L57" s="29" t="s">
        <v>99</v>
      </c>
    </row>
    <row r="58" spans="1:13" s="72" customFormat="1" x14ac:dyDescent="0.3">
      <c r="A58" s="459" t="s">
        <v>720</v>
      </c>
      <c r="B58" s="460"/>
      <c r="C58" s="461"/>
      <c r="D58" s="461"/>
      <c r="E58" s="462"/>
      <c r="F58" s="460"/>
      <c r="H58" s="460"/>
      <c r="I58" s="461"/>
      <c r="J58" s="461"/>
      <c r="K58" s="463"/>
      <c r="L58" s="460"/>
    </row>
    <row r="59" spans="1:13" x14ac:dyDescent="0.3">
      <c r="A59" s="229" t="s">
        <v>1246</v>
      </c>
      <c r="B59" s="464">
        <v>45359</v>
      </c>
      <c r="C59" s="323" t="s">
        <v>288</v>
      </c>
      <c r="D59" t="s">
        <v>460</v>
      </c>
      <c r="E59" s="465">
        <v>2156302131</v>
      </c>
      <c r="F59" s="323" t="s">
        <v>1247</v>
      </c>
      <c r="H59" s="450"/>
      <c r="I59" s="451"/>
      <c r="J59" s="451"/>
      <c r="K59" s="211"/>
      <c r="L59" s="450"/>
    </row>
    <row r="60" spans="1:13" x14ac:dyDescent="0.3">
      <c r="A60" s="229" t="s">
        <v>1248</v>
      </c>
      <c r="B60" s="464">
        <v>45364</v>
      </c>
      <c r="C60" s="323" t="s">
        <v>288</v>
      </c>
      <c r="D60" t="s">
        <v>460</v>
      </c>
      <c r="E60" s="465">
        <v>1918988847</v>
      </c>
      <c r="F60" s="323" t="s">
        <v>1247</v>
      </c>
      <c r="H60" s="450"/>
      <c r="I60" s="451"/>
      <c r="J60" s="451"/>
      <c r="K60" s="211"/>
      <c r="L60" s="450"/>
    </row>
    <row r="61" spans="1:13" x14ac:dyDescent="0.3">
      <c r="A61" s="229" t="s">
        <v>1249</v>
      </c>
      <c r="B61" s="464">
        <v>45447</v>
      </c>
      <c r="C61" s="323" t="s">
        <v>288</v>
      </c>
      <c r="D61" t="s">
        <v>460</v>
      </c>
      <c r="E61" s="465">
        <v>1919693351</v>
      </c>
      <c r="F61" s="323" t="s">
        <v>1247</v>
      </c>
      <c r="H61" s="450"/>
      <c r="I61" s="451"/>
      <c r="J61" s="451"/>
      <c r="K61" s="211"/>
      <c r="L61" s="450"/>
    </row>
    <row r="62" spans="1:13" x14ac:dyDescent="0.3">
      <c r="A62" s="229" t="s">
        <v>1250</v>
      </c>
      <c r="B62" s="464">
        <v>45475</v>
      </c>
      <c r="C62" s="323" t="s">
        <v>288</v>
      </c>
      <c r="D62" t="s">
        <v>460</v>
      </c>
      <c r="E62" s="465">
        <v>679454342</v>
      </c>
      <c r="F62" s="323" t="s">
        <v>1247</v>
      </c>
      <c r="H62" s="450"/>
      <c r="I62" s="451"/>
      <c r="J62" s="451"/>
      <c r="K62" s="211"/>
      <c r="L62" s="450"/>
    </row>
    <row r="63" spans="1:13" ht="13.8" customHeight="1" x14ac:dyDescent="0.3">
      <c r="A63" s="321"/>
      <c r="B63" s="450"/>
      <c r="C63" s="451"/>
      <c r="D63" s="451"/>
      <c r="E63" s="452"/>
      <c r="F63" s="450"/>
      <c r="H63" s="450"/>
      <c r="I63" s="451"/>
      <c r="J63" s="451"/>
      <c r="K63" s="211"/>
      <c r="L63" s="450"/>
    </row>
    <row r="64" spans="1:13" x14ac:dyDescent="0.3">
      <c r="A64" s="24" t="s">
        <v>679</v>
      </c>
      <c r="B64" s="442"/>
      <c r="C64" s="323"/>
      <c r="E64" s="190"/>
      <c r="H64" s="441"/>
      <c r="I64" s="323"/>
      <c r="K64" s="190"/>
      <c r="L64" s="323"/>
    </row>
    <row r="65" spans="1:12" x14ac:dyDescent="0.3">
      <c r="A65" t="s">
        <v>677</v>
      </c>
      <c r="B65" s="442"/>
      <c r="C65" s="323"/>
      <c r="E65" s="436"/>
      <c r="H65" s="442"/>
      <c r="I65" s="323"/>
      <c r="K65" s="190"/>
      <c r="L65" s="323"/>
    </row>
    <row r="66" spans="1:12" s="72" customFormat="1" x14ac:dyDescent="0.3">
      <c r="A66" s="314" t="s">
        <v>720</v>
      </c>
      <c r="B66" s="456"/>
      <c r="C66" s="454"/>
      <c r="E66" s="455"/>
      <c r="F66" s="454"/>
      <c r="H66" s="453"/>
      <c r="I66" s="454"/>
      <c r="K66" s="455"/>
      <c r="L66" s="454"/>
    </row>
    <row r="67" spans="1:12" x14ac:dyDescent="0.3">
      <c r="A67" s="3" t="s">
        <v>1246</v>
      </c>
      <c r="B67" s="442">
        <v>45359</v>
      </c>
      <c r="C67" s="323" t="s">
        <v>288</v>
      </c>
      <c r="D67" t="s">
        <v>460</v>
      </c>
      <c r="E67" s="436">
        <v>108996531</v>
      </c>
      <c r="F67" s="323" t="s">
        <v>1247</v>
      </c>
      <c r="H67" s="441"/>
      <c r="I67" s="323"/>
      <c r="K67" s="436"/>
      <c r="L67" s="323"/>
    </row>
    <row r="68" spans="1:12" x14ac:dyDescent="0.3">
      <c r="A68" s="3" t="s">
        <v>1248</v>
      </c>
      <c r="B68" s="442">
        <v>45364</v>
      </c>
      <c r="C68" s="323" t="s">
        <v>288</v>
      </c>
      <c r="D68" t="s">
        <v>460</v>
      </c>
      <c r="E68" s="436">
        <v>107647564</v>
      </c>
      <c r="F68" s="323" t="s">
        <v>1247</v>
      </c>
      <c r="H68" s="441"/>
      <c r="I68" s="323"/>
      <c r="K68" s="436"/>
      <c r="L68" s="323"/>
    </row>
    <row r="69" spans="1:12" x14ac:dyDescent="0.3">
      <c r="A69" s="3" t="s">
        <v>1249</v>
      </c>
      <c r="B69" s="442">
        <v>45447</v>
      </c>
      <c r="C69" s="323" t="s">
        <v>288</v>
      </c>
      <c r="D69" t="s">
        <v>460</v>
      </c>
      <c r="E69" s="436">
        <v>143779819</v>
      </c>
      <c r="F69" s="323" t="s">
        <v>1247</v>
      </c>
      <c r="H69" s="441"/>
      <c r="I69" s="323"/>
      <c r="K69" s="436"/>
      <c r="L69" s="323"/>
    </row>
    <row r="70" spans="1:12" x14ac:dyDescent="0.3">
      <c r="A70" s="3" t="s">
        <v>1250</v>
      </c>
      <c r="B70" s="442">
        <v>45475</v>
      </c>
      <c r="C70" s="323" t="s">
        <v>288</v>
      </c>
      <c r="D70" t="s">
        <v>460</v>
      </c>
      <c r="E70" s="436">
        <v>51517277</v>
      </c>
      <c r="F70" s="323" t="s">
        <v>1247</v>
      </c>
      <c r="H70" s="441"/>
      <c r="I70" s="323"/>
      <c r="K70" s="436"/>
      <c r="L70" s="323"/>
    </row>
    <row r="71" spans="1:12" x14ac:dyDescent="0.3">
      <c r="A71" s="3"/>
      <c r="B71" s="442"/>
      <c r="C71" s="323"/>
      <c r="E71" s="436"/>
      <c r="F71" s="323"/>
      <c r="H71" s="441"/>
      <c r="I71" s="323"/>
      <c r="K71" s="436"/>
      <c r="L71" s="323"/>
    </row>
    <row r="72" spans="1:12" x14ac:dyDescent="0.3">
      <c r="A72" s="3" t="s">
        <v>680</v>
      </c>
      <c r="B72" s="442"/>
      <c r="C72" s="323"/>
      <c r="E72" s="436"/>
      <c r="F72" s="323"/>
      <c r="H72" s="441"/>
      <c r="I72" s="323"/>
      <c r="K72" s="436"/>
      <c r="L72" s="323"/>
    </row>
    <row r="73" spans="1:12" s="72" customFormat="1" x14ac:dyDescent="0.3">
      <c r="A73" s="314" t="s">
        <v>720</v>
      </c>
      <c r="B73" s="456"/>
      <c r="C73" s="454"/>
      <c r="E73" s="455"/>
      <c r="F73" s="454"/>
      <c r="H73" s="453"/>
      <c r="I73" s="454"/>
      <c r="K73" s="455"/>
      <c r="L73" s="454"/>
    </row>
    <row r="74" spans="1:12" x14ac:dyDescent="0.3">
      <c r="A74" s="3" t="s">
        <v>1246</v>
      </c>
      <c r="B74" s="442">
        <v>45359</v>
      </c>
      <c r="C74" s="323" t="s">
        <v>288</v>
      </c>
      <c r="D74" t="s">
        <v>460</v>
      </c>
      <c r="E74" s="436">
        <v>-108996531</v>
      </c>
      <c r="F74" s="323" t="s">
        <v>1247</v>
      </c>
      <c r="H74" s="441"/>
      <c r="I74" s="323"/>
      <c r="K74" s="436"/>
      <c r="L74" s="323"/>
    </row>
    <row r="75" spans="1:12" x14ac:dyDescent="0.3">
      <c r="A75" s="3" t="s">
        <v>1248</v>
      </c>
      <c r="B75" s="442">
        <v>45364</v>
      </c>
      <c r="C75" s="323" t="s">
        <v>288</v>
      </c>
      <c r="D75" t="s">
        <v>460</v>
      </c>
      <c r="E75" s="436">
        <v>-107647564</v>
      </c>
      <c r="F75" s="323" t="s">
        <v>1247</v>
      </c>
      <c r="H75" s="441"/>
      <c r="I75" s="323"/>
      <c r="K75" s="436"/>
      <c r="L75" s="323"/>
    </row>
    <row r="76" spans="1:12" x14ac:dyDescent="0.3">
      <c r="A76" s="3" t="s">
        <v>1249</v>
      </c>
      <c r="B76" s="442">
        <v>45447</v>
      </c>
      <c r="C76" s="323" t="s">
        <v>288</v>
      </c>
      <c r="D76" t="s">
        <v>460</v>
      </c>
      <c r="E76" s="436">
        <v>-143779819</v>
      </c>
      <c r="F76" s="323" t="s">
        <v>1247</v>
      </c>
      <c r="H76" s="441"/>
      <c r="I76" s="323"/>
      <c r="K76" s="436"/>
      <c r="L76" s="323"/>
    </row>
    <row r="77" spans="1:12" x14ac:dyDescent="0.3">
      <c r="A77" s="3" t="s">
        <v>1250</v>
      </c>
      <c r="B77" s="442">
        <v>45475</v>
      </c>
      <c r="C77" s="323" t="s">
        <v>288</v>
      </c>
      <c r="D77" t="s">
        <v>460</v>
      </c>
      <c r="E77" s="436">
        <v>-51517277</v>
      </c>
      <c r="F77" s="323" t="s">
        <v>1247</v>
      </c>
      <c r="H77" s="441"/>
      <c r="I77" s="323"/>
      <c r="K77" s="436"/>
      <c r="L77" s="323"/>
    </row>
    <row r="78" spans="1:12" ht="15" thickBot="1" x14ac:dyDescent="0.35">
      <c r="A78" s="24" t="s">
        <v>3</v>
      </c>
      <c r="B78" s="442"/>
      <c r="C78" s="323"/>
      <c r="D78" t="s">
        <v>1434</v>
      </c>
      <c r="E78" s="444">
        <v>6674438671</v>
      </c>
      <c r="H78" s="441"/>
      <c r="J78" t="s">
        <v>1434</v>
      </c>
      <c r="K78" s="444">
        <v>0</v>
      </c>
    </row>
    <row r="79" spans="1:12" ht="15" thickTop="1" x14ac:dyDescent="0.3">
      <c r="I79" s="323"/>
      <c r="J79" t="s">
        <v>1434</v>
      </c>
      <c r="K79" s="91"/>
    </row>
    <row r="80" spans="1:12" x14ac:dyDescent="0.3">
      <c r="K80" s="91"/>
    </row>
    <row r="81" spans="1:12" x14ac:dyDescent="0.3">
      <c r="K81" s="91"/>
    </row>
    <row r="82" spans="1:12" s="24" customFormat="1" ht="15" customHeight="1" x14ac:dyDescent="0.3">
      <c r="A82" s="24" t="s">
        <v>1148</v>
      </c>
      <c r="C82" s="466" t="s">
        <v>757</v>
      </c>
      <c r="D82" s="467"/>
      <c r="E82" s="446"/>
      <c r="F82" s="466"/>
      <c r="H82" s="446"/>
      <c r="K82" s="468"/>
    </row>
    <row r="83" spans="1:12" ht="6.6" customHeight="1" x14ac:dyDescent="0.3">
      <c r="C83" s="144"/>
      <c r="D83" s="347"/>
      <c r="E83" s="344"/>
      <c r="F83" s="144"/>
      <c r="H83" s="344"/>
      <c r="I83" s="344"/>
      <c r="K83" s="709"/>
    </row>
    <row r="84" spans="1:12" ht="15" customHeight="1" x14ac:dyDescent="0.3">
      <c r="A84" s="729" t="s">
        <v>1256</v>
      </c>
      <c r="B84" s="729"/>
      <c r="C84" s="729"/>
      <c r="D84" s="729"/>
      <c r="E84" s="729"/>
      <c r="F84" s="729"/>
      <c r="G84" s="729"/>
      <c r="H84" s="729"/>
      <c r="I84" s="729"/>
      <c r="J84" s="729"/>
      <c r="K84" s="729"/>
      <c r="L84" s="729"/>
    </row>
    <row r="85" spans="1:12" ht="6.6" customHeight="1" x14ac:dyDescent="0.3">
      <c r="C85" s="144"/>
      <c r="D85" s="347"/>
      <c r="E85" s="344"/>
      <c r="F85" s="144"/>
      <c r="H85" s="344"/>
      <c r="I85" s="344"/>
      <c r="K85" s="709"/>
    </row>
    <row r="86" spans="1:12" ht="15" customHeight="1" x14ac:dyDescent="0.3">
      <c r="A86" s="729" t="s">
        <v>1257</v>
      </c>
      <c r="B86" s="729"/>
      <c r="C86" s="729"/>
      <c r="D86" s="729"/>
      <c r="E86" s="729"/>
      <c r="F86" s="729"/>
      <c r="G86" s="729"/>
      <c r="H86" s="729"/>
      <c r="I86" s="729"/>
      <c r="J86" s="729"/>
      <c r="K86" s="729"/>
      <c r="L86" s="729"/>
    </row>
    <row r="87" spans="1:12" ht="6.6" customHeight="1" x14ac:dyDescent="0.3">
      <c r="C87" s="144"/>
      <c r="D87" s="347"/>
      <c r="E87" s="344"/>
      <c r="F87" s="144"/>
      <c r="H87" s="344"/>
      <c r="I87" s="344"/>
      <c r="K87" s="709"/>
    </row>
    <row r="88" spans="1:12" s="447" customFormat="1" ht="27.6" customHeight="1" x14ac:dyDescent="0.3">
      <c r="A88" s="732" t="s">
        <v>1258</v>
      </c>
      <c r="B88" s="732"/>
      <c r="C88" s="732"/>
      <c r="D88" s="732"/>
      <c r="E88" s="732"/>
      <c r="F88" s="732"/>
      <c r="G88" s="732"/>
      <c r="H88" s="732"/>
      <c r="I88" s="732"/>
      <c r="J88" s="732"/>
      <c r="K88" s="732"/>
      <c r="L88" s="732"/>
    </row>
    <row r="89" spans="1:12" x14ac:dyDescent="0.3">
      <c r="C89" s="144"/>
      <c r="D89" s="347"/>
      <c r="E89" s="344"/>
      <c r="F89" s="144"/>
      <c r="H89" s="344"/>
      <c r="I89" s="344"/>
      <c r="K89" s="709"/>
    </row>
    <row r="90" spans="1:12" ht="15" customHeight="1" x14ac:dyDescent="0.3">
      <c r="A90" s="24" t="s">
        <v>1263</v>
      </c>
      <c r="E90" s="710"/>
    </row>
    <row r="91" spans="1:12" ht="6.6" customHeight="1" x14ac:dyDescent="0.3">
      <c r="C91" s="144"/>
      <c r="D91" s="347"/>
      <c r="E91" s="344"/>
      <c r="F91" s="144"/>
      <c r="H91" s="344"/>
      <c r="I91" s="344"/>
      <c r="K91" s="709"/>
    </row>
    <row r="92" spans="1:12" ht="15" customHeight="1" x14ac:dyDescent="0.3">
      <c r="A92" t="s">
        <v>1264</v>
      </c>
      <c r="E92" s="710"/>
    </row>
    <row r="93" spans="1:12" ht="6.6" customHeight="1" x14ac:dyDescent="0.3">
      <c r="C93" s="144"/>
      <c r="D93" s="347"/>
      <c r="E93" s="344"/>
      <c r="F93" s="144"/>
      <c r="H93" s="344"/>
      <c r="I93" s="344"/>
      <c r="K93" s="709"/>
    </row>
    <row r="94" spans="1:12" ht="15" customHeight="1" x14ac:dyDescent="0.3">
      <c r="A94" t="s">
        <v>1265</v>
      </c>
      <c r="E94" s="710"/>
    </row>
    <row r="95" spans="1:12" ht="6.6" customHeight="1" x14ac:dyDescent="0.3">
      <c r="C95" s="144"/>
      <c r="D95" s="347"/>
      <c r="E95" s="344"/>
      <c r="F95" s="144"/>
      <c r="H95" s="344"/>
      <c r="I95" s="344"/>
      <c r="K95" s="709"/>
    </row>
    <row r="96" spans="1:12" ht="15" customHeight="1" x14ac:dyDescent="0.3">
      <c r="A96" s="24" t="s">
        <v>1268</v>
      </c>
      <c r="E96" s="710"/>
    </row>
    <row r="97" spans="1:11" ht="6.6" customHeight="1" x14ac:dyDescent="0.3">
      <c r="C97" s="144"/>
      <c r="D97" s="143"/>
      <c r="E97" s="116"/>
      <c r="F97" s="144"/>
      <c r="H97" s="116"/>
      <c r="I97" s="116"/>
      <c r="K97" s="445"/>
    </row>
    <row r="98" spans="1:11" ht="15" customHeight="1" x14ac:dyDescent="0.3">
      <c r="A98" s="440" t="s">
        <v>678</v>
      </c>
      <c r="B98" s="469" t="s">
        <v>1266</v>
      </c>
    </row>
    <row r="99" spans="1:11" ht="15" customHeight="1" x14ac:dyDescent="0.3">
      <c r="A99" s="3" t="s">
        <v>1246</v>
      </c>
      <c r="B99" s="470">
        <v>7.4999999999999997E-2</v>
      </c>
    </row>
    <row r="100" spans="1:11" ht="15" customHeight="1" x14ac:dyDescent="0.3">
      <c r="A100" s="3" t="s">
        <v>1248</v>
      </c>
      <c r="B100" s="470">
        <v>7.4999999999999997E-2</v>
      </c>
    </row>
    <row r="101" spans="1:11" ht="15" customHeight="1" x14ac:dyDescent="0.3">
      <c r="A101" s="3" t="s">
        <v>1249</v>
      </c>
      <c r="B101" s="470">
        <v>7.4999999999999997E-2</v>
      </c>
    </row>
    <row r="102" spans="1:11" ht="15" customHeight="1" x14ac:dyDescent="0.3">
      <c r="A102" s="3" t="s">
        <v>1250</v>
      </c>
      <c r="B102" s="470">
        <v>7.4999999999999997E-2</v>
      </c>
    </row>
    <row r="103" spans="1:11" ht="15" customHeight="1" x14ac:dyDescent="0.3">
      <c r="A103" s="3" t="s">
        <v>1255</v>
      </c>
      <c r="B103" s="470">
        <v>6.2E-2</v>
      </c>
    </row>
    <row r="104" spans="1:11" ht="15" customHeight="1" x14ac:dyDescent="0.3">
      <c r="A104" s="3" t="s">
        <v>1251</v>
      </c>
      <c r="B104" s="470">
        <v>7.2499999999999995E-2</v>
      </c>
    </row>
    <row r="105" spans="1:11" ht="15" customHeight="1" x14ac:dyDescent="0.3">
      <c r="A105" s="3" t="s">
        <v>1252</v>
      </c>
      <c r="B105" s="470">
        <v>7.2499999999999995E-2</v>
      </c>
    </row>
    <row r="106" spans="1:11" ht="6.6" customHeight="1" x14ac:dyDescent="0.3">
      <c r="C106" s="144"/>
      <c r="D106" s="143"/>
      <c r="E106" s="116"/>
      <c r="F106" s="144"/>
      <c r="H106" s="116"/>
      <c r="I106" s="116"/>
      <c r="K106" s="445"/>
    </row>
    <row r="107" spans="1:11" ht="15" customHeight="1" x14ac:dyDescent="0.3">
      <c r="A107" t="s">
        <v>1267</v>
      </c>
    </row>
    <row r="108" spans="1:11" ht="15" customHeight="1" x14ac:dyDescent="0.3"/>
    <row r="109" spans="1:11" ht="15" customHeight="1" x14ac:dyDescent="0.3">
      <c r="A109" s="24" t="s">
        <v>1269</v>
      </c>
    </row>
    <row r="110" spans="1:11" ht="6.6" customHeight="1" x14ac:dyDescent="0.3">
      <c r="C110" s="144"/>
      <c r="D110" s="143"/>
      <c r="E110" s="116"/>
      <c r="F110" s="144"/>
      <c r="H110" s="116"/>
      <c r="I110" s="116"/>
      <c r="K110" s="445"/>
    </row>
    <row r="111" spans="1:11" ht="15" customHeight="1" x14ac:dyDescent="0.3">
      <c r="A111" t="s">
        <v>1259</v>
      </c>
    </row>
    <row r="112" spans="1:11" ht="6.6" customHeight="1" x14ac:dyDescent="0.3">
      <c r="C112" s="144"/>
      <c r="D112" s="143"/>
      <c r="E112" s="116"/>
      <c r="F112" s="144"/>
      <c r="H112" s="116"/>
      <c r="I112" s="116"/>
      <c r="K112" s="445"/>
    </row>
    <row r="113" spans="1:11" ht="15" customHeight="1" x14ac:dyDescent="0.3">
      <c r="A113" t="s">
        <v>1260</v>
      </c>
    </row>
    <row r="114" spans="1:11" ht="6.6" customHeight="1" x14ac:dyDescent="0.3">
      <c r="C114" s="144"/>
      <c r="D114" s="143"/>
      <c r="E114" s="116"/>
      <c r="F114" s="144"/>
      <c r="H114" s="116"/>
      <c r="I114" s="116"/>
      <c r="K114" s="445"/>
    </row>
    <row r="115" spans="1:11" ht="15" customHeight="1" x14ac:dyDescent="0.3">
      <c r="A115" t="s">
        <v>1261</v>
      </c>
    </row>
    <row r="116" spans="1:11" ht="6.6" customHeight="1" x14ac:dyDescent="0.3">
      <c r="C116" s="144"/>
      <c r="D116" s="143"/>
      <c r="E116" s="116"/>
      <c r="F116" s="144"/>
      <c r="H116" s="116"/>
      <c r="I116" s="116"/>
      <c r="K116" s="445"/>
    </row>
    <row r="117" spans="1:11" ht="15" customHeight="1" x14ac:dyDescent="0.3">
      <c r="A117" t="s">
        <v>1262</v>
      </c>
    </row>
    <row r="118" spans="1:11" ht="15" customHeight="1" x14ac:dyDescent="0.3"/>
    <row r="119" spans="1:11" ht="15" customHeight="1" x14ac:dyDescent="0.3"/>
    <row r="120" spans="1:11" ht="15" customHeight="1" x14ac:dyDescent="0.3"/>
    <row r="121" spans="1:11" ht="15" customHeight="1" x14ac:dyDescent="0.3"/>
    <row r="122" spans="1:11" ht="15" customHeight="1" x14ac:dyDescent="0.3"/>
    <row r="123" spans="1:11" ht="15" customHeight="1" x14ac:dyDescent="0.3"/>
    <row r="124" spans="1:11" ht="15" customHeight="1" x14ac:dyDescent="0.3"/>
    <row r="125" spans="1:11" ht="15" customHeight="1" x14ac:dyDescent="0.3"/>
    <row r="126" spans="1:11" ht="15" customHeight="1" x14ac:dyDescent="0.3"/>
    <row r="127" spans="1:11" ht="15" customHeight="1" x14ac:dyDescent="0.3"/>
    <row r="128" spans="1:11"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5" customHeight="1" x14ac:dyDescent="0.3"/>
    <row r="503" ht="15" customHeight="1" x14ac:dyDescent="0.3"/>
    <row r="504" ht="15" customHeight="1" x14ac:dyDescent="0.3"/>
    <row r="505" ht="15" customHeight="1" x14ac:dyDescent="0.3"/>
    <row r="506" ht="15" customHeight="1" x14ac:dyDescent="0.3"/>
    <row r="507" ht="15" customHeight="1" x14ac:dyDescent="0.3"/>
    <row r="508" ht="15"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row r="630" ht="18" customHeight="1" x14ac:dyDescent="0.3"/>
    <row r="631" ht="18" customHeight="1" x14ac:dyDescent="0.3"/>
    <row r="632" ht="18" customHeight="1" x14ac:dyDescent="0.3"/>
    <row r="633" ht="18" customHeight="1" x14ac:dyDescent="0.3"/>
    <row r="634" ht="18" customHeight="1" x14ac:dyDescent="0.3"/>
    <row r="635" ht="18" customHeight="1" x14ac:dyDescent="0.3"/>
    <row r="636" ht="18" customHeight="1" x14ac:dyDescent="0.3"/>
  </sheetData>
  <mergeCells count="4">
    <mergeCell ref="A6:M6"/>
    <mergeCell ref="A84:L84"/>
    <mergeCell ref="A86:L86"/>
    <mergeCell ref="A88:L88"/>
  </mergeCells>
  <hyperlinks>
    <hyperlink ref="N1" location="BG!A1" display="BG" xr:uid="{00000000-0004-0000-0A00-000000000000}"/>
  </hyperlinks>
  <printOptions horizontalCentered="1"/>
  <pageMargins left="0.70866141732283472" right="0.70866141732283472" top="0.74803149606299213" bottom="0.74803149606299213" header="0.31496062992125984" footer="0.31496062992125984"/>
  <pageSetup paperSize="9" scale="44" fitToHeight="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0000000}">
          <x14:formula1>
            <xm:f>'Base de Monedas'!$A$1:$A$179</xm:f>
          </x14:formula1>
          <xm:sqref>I14:I27 I29:I51 C14:C52 C59:C62 I64:I79 C64:C78</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20">
    <tabColor rgb="FF0000CC"/>
    <pageSetUpPr fitToPage="1"/>
  </sheetPr>
  <dimension ref="A1:AH16"/>
  <sheetViews>
    <sheetView showGridLines="0" topLeftCell="A50" zoomScaleNormal="100" workbookViewId="0">
      <selection activeCell="A76" sqref="A76:I76"/>
    </sheetView>
  </sheetViews>
  <sheetFormatPr baseColWidth="10" defaultRowHeight="14.4" x14ac:dyDescent="0.3"/>
  <cols>
    <col min="1" max="1" width="51" style="27" customWidth="1"/>
    <col min="2" max="3" width="20.33203125" style="27" customWidth="1"/>
    <col min="4" max="4" width="4.5546875" style="27" customWidth="1"/>
    <col min="5" max="5" width="6.5546875" style="27" customWidth="1"/>
    <col min="6" max="34" width="11.44140625" style="27"/>
  </cols>
  <sheetData>
    <row r="1" spans="1:34" x14ac:dyDescent="0.3">
      <c r="E1" s="36" t="s">
        <v>103</v>
      </c>
    </row>
    <row r="2" spans="1:34" ht="28.8" customHeight="1" x14ac:dyDescent="0.3"/>
    <row r="5" spans="1:34" x14ac:dyDescent="0.3">
      <c r="A5" s="106" t="s">
        <v>210</v>
      </c>
      <c r="B5" s="70"/>
      <c r="C5" s="70"/>
      <c r="D5" s="70"/>
      <c r="T5"/>
      <c r="U5"/>
      <c r="V5"/>
      <c r="W5"/>
      <c r="X5"/>
      <c r="Y5"/>
      <c r="Z5"/>
      <c r="AA5"/>
      <c r="AB5"/>
      <c r="AC5"/>
      <c r="AD5"/>
      <c r="AE5"/>
      <c r="AF5"/>
      <c r="AG5"/>
      <c r="AH5"/>
    </row>
    <row r="7" spans="1:34" x14ac:dyDescent="0.3">
      <c r="A7" s="115"/>
      <c r="B7" s="818" t="s">
        <v>836</v>
      </c>
      <c r="C7" s="818"/>
    </row>
    <row r="8" spans="1:34" x14ac:dyDescent="0.3">
      <c r="A8" s="115" t="s">
        <v>104</v>
      </c>
      <c r="B8" s="215">
        <v>45657</v>
      </c>
      <c r="C8" s="215">
        <v>45291</v>
      </c>
      <c r="D8" s="31"/>
      <c r="T8"/>
      <c r="U8"/>
      <c r="V8"/>
      <c r="W8"/>
      <c r="X8"/>
      <c r="Y8"/>
      <c r="Z8"/>
      <c r="AA8"/>
      <c r="AB8"/>
      <c r="AC8"/>
      <c r="AD8"/>
      <c r="AE8"/>
      <c r="AF8"/>
      <c r="AG8"/>
      <c r="AH8"/>
    </row>
    <row r="9" spans="1:34" x14ac:dyDescent="0.3">
      <c r="A9" s="62" t="s">
        <v>96</v>
      </c>
      <c r="B9" s="188">
        <v>0</v>
      </c>
      <c r="C9" s="188">
        <v>0</v>
      </c>
      <c r="D9" s="33"/>
      <c r="T9"/>
      <c r="U9"/>
      <c r="V9"/>
      <c r="W9"/>
      <c r="X9"/>
      <c r="Y9"/>
      <c r="Z9"/>
      <c r="AA9"/>
      <c r="AB9"/>
      <c r="AC9"/>
      <c r="AD9"/>
      <c r="AE9"/>
      <c r="AF9"/>
      <c r="AG9"/>
      <c r="AH9"/>
    </row>
    <row r="10" spans="1:34" x14ac:dyDescent="0.3">
      <c r="A10" s="62" t="s">
        <v>105</v>
      </c>
      <c r="B10" s="188">
        <v>0</v>
      </c>
      <c r="C10" s="188">
        <v>0</v>
      </c>
      <c r="D10" s="33"/>
      <c r="T10"/>
      <c r="U10"/>
      <c r="V10"/>
      <c r="W10"/>
      <c r="X10"/>
      <c r="Y10"/>
      <c r="Z10"/>
      <c r="AA10"/>
      <c r="AB10"/>
      <c r="AC10"/>
      <c r="AD10"/>
      <c r="AE10"/>
      <c r="AF10"/>
      <c r="AG10"/>
      <c r="AH10"/>
    </row>
    <row r="11" spans="1:34" x14ac:dyDescent="0.3">
      <c r="A11" s="62" t="s">
        <v>680</v>
      </c>
      <c r="B11" s="188">
        <v>0</v>
      </c>
      <c r="C11" s="188">
        <v>0</v>
      </c>
      <c r="D11" s="32"/>
      <c r="T11"/>
      <c r="U11"/>
      <c r="V11"/>
      <c r="W11"/>
      <c r="X11"/>
      <c r="Y11"/>
      <c r="Z11"/>
      <c r="AA11"/>
      <c r="AB11"/>
      <c r="AC11"/>
      <c r="AD11"/>
      <c r="AE11"/>
      <c r="AF11"/>
      <c r="AG11"/>
      <c r="AH11"/>
    </row>
    <row r="12" spans="1:34" ht="15" thickBot="1" x14ac:dyDescent="0.35">
      <c r="A12" s="110" t="s">
        <v>101</v>
      </c>
      <c r="B12" s="189">
        <v>0</v>
      </c>
      <c r="C12" s="189">
        <v>0</v>
      </c>
      <c r="T12"/>
      <c r="U12"/>
      <c r="V12"/>
      <c r="W12"/>
      <c r="X12"/>
      <c r="Y12"/>
      <c r="Z12"/>
      <c r="AA12"/>
      <c r="AB12"/>
      <c r="AC12"/>
      <c r="AD12"/>
      <c r="AE12"/>
      <c r="AF12"/>
      <c r="AG12"/>
      <c r="AH12"/>
    </row>
    <row r="13" spans="1:34" ht="15" thickTop="1" x14ac:dyDescent="0.3">
      <c r="A13" s="34"/>
      <c r="D13" s="33"/>
      <c r="T13"/>
      <c r="U13"/>
      <c r="V13"/>
      <c r="W13"/>
      <c r="X13"/>
      <c r="Y13"/>
      <c r="Z13"/>
      <c r="AA13"/>
      <c r="AB13"/>
      <c r="AC13"/>
      <c r="AD13"/>
      <c r="AE13"/>
      <c r="AF13"/>
      <c r="AG13"/>
      <c r="AH13"/>
    </row>
    <row r="14" spans="1:34" x14ac:dyDescent="0.3">
      <c r="A14" s="33"/>
      <c r="D14" s="33"/>
      <c r="T14"/>
      <c r="U14"/>
      <c r="V14"/>
      <c r="W14"/>
      <c r="X14"/>
      <c r="Y14"/>
      <c r="Z14"/>
      <c r="AA14"/>
      <c r="AB14"/>
      <c r="AC14"/>
      <c r="AD14"/>
      <c r="AE14"/>
      <c r="AF14"/>
      <c r="AG14"/>
      <c r="AH14"/>
    </row>
    <row r="15" spans="1:34" x14ac:dyDescent="0.3">
      <c r="A15" s="34"/>
      <c r="D15" s="33"/>
      <c r="E15" s="32"/>
      <c r="F15" s="32"/>
      <c r="T15"/>
      <c r="U15"/>
      <c r="V15"/>
      <c r="W15"/>
      <c r="X15"/>
      <c r="Y15"/>
      <c r="Z15"/>
      <c r="AA15"/>
      <c r="AB15"/>
      <c r="AC15"/>
      <c r="AD15"/>
      <c r="AE15"/>
      <c r="AF15"/>
      <c r="AG15"/>
      <c r="AH15"/>
    </row>
    <row r="16" spans="1:34" x14ac:dyDescent="0.3">
      <c r="T16"/>
      <c r="U16"/>
      <c r="V16"/>
      <c r="W16"/>
      <c r="X16"/>
      <c r="Y16"/>
      <c r="Z16"/>
      <c r="AA16"/>
      <c r="AB16"/>
      <c r="AC16"/>
      <c r="AD16"/>
      <c r="AE16"/>
      <c r="AF16"/>
      <c r="AG16"/>
      <c r="AH16"/>
    </row>
  </sheetData>
  <mergeCells count="1">
    <mergeCell ref="B7:C7"/>
  </mergeCells>
  <hyperlinks>
    <hyperlink ref="E1" location="BG!A1" display="BG" xr:uid="{00000000-0004-0000-0F00-000000000000}"/>
  </hyperlinks>
  <pageMargins left="0.7" right="0.7" top="0.75" bottom="0.75" header="0.3" footer="0.3"/>
  <pageSetup paperSize="9" scale="85" fitToHeight="0"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1">
    <tabColor rgb="FF0000CC"/>
    <pageSetUpPr fitToPage="1"/>
  </sheetPr>
  <dimension ref="A1:AG22"/>
  <sheetViews>
    <sheetView showGridLines="0" topLeftCell="A50" zoomScaleNormal="100" workbookViewId="0">
      <selection activeCell="A76" sqref="A76:I76"/>
    </sheetView>
  </sheetViews>
  <sheetFormatPr baseColWidth="10" defaultRowHeight="14.4" x14ac:dyDescent="0.3"/>
  <cols>
    <col min="1" max="1" width="47.33203125" style="27" customWidth="1"/>
    <col min="2" max="2" width="14.88671875" style="27" customWidth="1"/>
    <col min="3" max="3" width="17.109375" style="27" customWidth="1"/>
    <col min="4" max="4" width="3.21875" style="27" customWidth="1"/>
    <col min="5" max="5" width="4.88671875" style="27" customWidth="1"/>
    <col min="6" max="33" width="11.44140625" style="27"/>
  </cols>
  <sheetData>
    <row r="1" spans="1:33" x14ac:dyDescent="0.3">
      <c r="E1" s="36" t="s">
        <v>103</v>
      </c>
    </row>
    <row r="2" spans="1:33" ht="33" customHeight="1" x14ac:dyDescent="0.3"/>
    <row r="4" spans="1:33" x14ac:dyDescent="0.3">
      <c r="A4" s="250" t="s">
        <v>211</v>
      </c>
      <c r="B4" s="250"/>
      <c r="C4" s="250"/>
      <c r="D4" s="250"/>
      <c r="T4"/>
      <c r="U4"/>
      <c r="V4"/>
      <c r="W4"/>
      <c r="X4"/>
      <c r="Y4"/>
      <c r="Z4"/>
      <c r="AA4"/>
      <c r="AB4"/>
      <c r="AC4"/>
      <c r="AD4"/>
      <c r="AE4"/>
      <c r="AF4"/>
      <c r="AG4"/>
    </row>
    <row r="6" spans="1:33" x14ac:dyDescent="0.3">
      <c r="C6" s="3" t="s">
        <v>836</v>
      </c>
    </row>
    <row r="7" spans="1:33" x14ac:dyDescent="0.3">
      <c r="A7" s="472" t="s">
        <v>53</v>
      </c>
      <c r="B7" s="473">
        <v>45657</v>
      </c>
      <c r="C7" s="473">
        <v>45291</v>
      </c>
    </row>
    <row r="8" spans="1:33" x14ac:dyDescent="0.3">
      <c r="A8" s="27" t="s">
        <v>804</v>
      </c>
      <c r="B8" s="474">
        <v>848048</v>
      </c>
      <c r="C8" s="474">
        <v>424735</v>
      </c>
    </row>
    <row r="9" spans="1:33" x14ac:dyDescent="0.3">
      <c r="A9" s="27" t="s">
        <v>1049</v>
      </c>
      <c r="B9" s="474">
        <v>69251888</v>
      </c>
      <c r="C9" s="474">
        <v>30720576</v>
      </c>
    </row>
    <row r="10" spans="1:33" ht="15" thickBot="1" x14ac:dyDescent="0.35">
      <c r="A10" s="28" t="s">
        <v>3</v>
      </c>
      <c r="B10" s="475">
        <v>70099936</v>
      </c>
      <c r="C10" s="475">
        <v>31145311</v>
      </c>
    </row>
    <row r="11" spans="1:33" ht="15" thickTop="1" x14ac:dyDescent="0.3"/>
    <row r="12" spans="1:33" x14ac:dyDescent="0.3">
      <c r="A12" s="711" t="s">
        <v>1148</v>
      </c>
      <c r="B12" s="583"/>
      <c r="C12" s="583"/>
    </row>
    <row r="13" spans="1:33" ht="4.8" customHeight="1" x14ac:dyDescent="0.3">
      <c r="A13" s="44"/>
      <c r="B13" s="706"/>
      <c r="C13" s="706"/>
    </row>
    <row r="14" spans="1:33" ht="27" customHeight="1" x14ac:dyDescent="0.3">
      <c r="A14" s="805" t="s">
        <v>1270</v>
      </c>
      <c r="B14" s="805"/>
      <c r="C14" s="805"/>
      <c r="D14"/>
      <c r="E14"/>
      <c r="F14"/>
      <c r="G14"/>
      <c r="H14"/>
      <c r="I14"/>
      <c r="J14"/>
      <c r="K14"/>
      <c r="L14"/>
      <c r="M14"/>
      <c r="N14"/>
      <c r="O14"/>
      <c r="P14"/>
      <c r="Q14"/>
      <c r="R14"/>
      <c r="S14"/>
      <c r="T14"/>
      <c r="U14"/>
      <c r="V14"/>
      <c r="W14"/>
      <c r="X14"/>
      <c r="Y14"/>
      <c r="Z14"/>
      <c r="AA14"/>
      <c r="AB14"/>
      <c r="AC14"/>
      <c r="AD14"/>
      <c r="AE14"/>
      <c r="AF14"/>
      <c r="AG14"/>
    </row>
    <row r="15" spans="1:33" ht="4.8" customHeight="1" x14ac:dyDescent="0.3">
      <c r="A15" s="44"/>
      <c r="B15" s="706"/>
      <c r="C15" s="706"/>
    </row>
    <row r="16" spans="1:33" x14ac:dyDescent="0.3">
      <c r="A16" s="805" t="s">
        <v>1272</v>
      </c>
      <c r="B16" s="805"/>
      <c r="C16" s="805"/>
      <c r="D16"/>
      <c r="E16"/>
      <c r="F16"/>
      <c r="G16"/>
      <c r="H16"/>
      <c r="I16"/>
      <c r="J16"/>
      <c r="K16"/>
      <c r="L16"/>
      <c r="M16"/>
      <c r="N16"/>
      <c r="O16"/>
      <c r="P16"/>
      <c r="Q16"/>
      <c r="R16"/>
      <c r="S16"/>
      <c r="T16"/>
      <c r="U16"/>
      <c r="V16"/>
      <c r="W16"/>
      <c r="X16"/>
      <c r="Y16"/>
      <c r="Z16"/>
      <c r="AA16"/>
      <c r="AB16"/>
      <c r="AC16"/>
      <c r="AD16"/>
      <c r="AE16"/>
      <c r="AF16"/>
      <c r="AG16"/>
    </row>
    <row r="17" spans="1:33" ht="4.8" customHeight="1" x14ac:dyDescent="0.3">
      <c r="A17" s="44"/>
      <c r="B17" s="706"/>
      <c r="C17" s="706"/>
    </row>
    <row r="18" spans="1:33" ht="27.6" customHeight="1" x14ac:dyDescent="0.3">
      <c r="A18" s="805" t="s">
        <v>1273</v>
      </c>
      <c r="B18" s="805"/>
      <c r="C18" s="805"/>
      <c r="D18"/>
      <c r="E18"/>
      <c r="F18"/>
      <c r="G18"/>
      <c r="H18"/>
      <c r="I18"/>
      <c r="J18"/>
      <c r="K18"/>
      <c r="L18"/>
      <c r="M18"/>
      <c r="N18"/>
      <c r="O18"/>
      <c r="P18"/>
      <c r="Q18"/>
      <c r="R18"/>
      <c r="S18"/>
      <c r="T18"/>
      <c r="U18"/>
      <c r="V18"/>
      <c r="W18"/>
      <c r="X18"/>
      <c r="Y18"/>
      <c r="Z18"/>
      <c r="AA18"/>
      <c r="AB18"/>
      <c r="AC18"/>
      <c r="AD18"/>
      <c r="AE18"/>
      <c r="AF18"/>
      <c r="AG18"/>
    </row>
    <row r="19" spans="1:33" ht="5.4" customHeight="1" x14ac:dyDescent="0.3">
      <c r="A19" s="44"/>
    </row>
    <row r="20" spans="1:33" ht="27.6" customHeight="1" x14ac:dyDescent="0.3">
      <c r="A20" s="805" t="s">
        <v>1271</v>
      </c>
      <c r="B20" s="805"/>
      <c r="C20" s="805"/>
      <c r="D20"/>
      <c r="E20"/>
      <c r="F20"/>
      <c r="G20"/>
      <c r="H20"/>
      <c r="I20"/>
      <c r="J20"/>
      <c r="K20"/>
      <c r="L20"/>
      <c r="M20"/>
      <c r="N20"/>
      <c r="O20"/>
      <c r="P20"/>
      <c r="Q20"/>
      <c r="R20"/>
      <c r="S20"/>
      <c r="T20"/>
      <c r="U20"/>
      <c r="V20"/>
      <c r="W20"/>
      <c r="X20"/>
      <c r="Y20"/>
      <c r="Z20"/>
      <c r="AA20"/>
      <c r="AB20"/>
      <c r="AC20"/>
      <c r="AD20"/>
      <c r="AE20"/>
      <c r="AF20"/>
      <c r="AG20"/>
    </row>
    <row r="21" spans="1:33" x14ac:dyDescent="0.3">
      <c r="A21" s="44"/>
    </row>
    <row r="22" spans="1:33" x14ac:dyDescent="0.3">
      <c r="A22" s="44"/>
    </row>
  </sheetData>
  <mergeCells count="4">
    <mergeCell ref="A14:C14"/>
    <mergeCell ref="A16:C16"/>
    <mergeCell ref="A18:C18"/>
    <mergeCell ref="A20:C20"/>
  </mergeCells>
  <hyperlinks>
    <hyperlink ref="E1" location="BG!A1" display="BG" xr:uid="{00000000-0004-0000-1800-000000000000}"/>
  </hyperlinks>
  <pageMargins left="0.7" right="0.7" top="0.75" bottom="0.75" header="0.3" footer="0.3"/>
  <pageSetup paperSize="9" fitToHeight="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2">
    <tabColor rgb="FF0000CC"/>
    <pageSetUpPr fitToPage="1"/>
  </sheetPr>
  <dimension ref="A1:O24"/>
  <sheetViews>
    <sheetView showGridLines="0" topLeftCell="A50" zoomScaleNormal="100" workbookViewId="0">
      <selection activeCell="A76" sqref="A76:I76"/>
    </sheetView>
  </sheetViews>
  <sheetFormatPr baseColWidth="10" defaultRowHeight="14.4" x14ac:dyDescent="0.3"/>
  <cols>
    <col min="1" max="1" width="51.5546875" style="27" customWidth="1"/>
    <col min="2" max="3" width="19.33203125" style="27" customWidth="1"/>
    <col min="4" max="4" width="4.5546875" style="27" customWidth="1"/>
    <col min="5" max="6" width="5.6640625" style="27" customWidth="1"/>
    <col min="7" max="15" width="11.44140625" style="27"/>
  </cols>
  <sheetData>
    <row r="1" spans="1:6" x14ac:dyDescent="0.3">
      <c r="F1" s="36" t="s">
        <v>103</v>
      </c>
    </row>
    <row r="2" spans="1:6" ht="24" customHeight="1" x14ac:dyDescent="0.3"/>
    <row r="5" spans="1:6" x14ac:dyDescent="0.3">
      <c r="A5" s="250" t="s">
        <v>223</v>
      </c>
      <c r="B5" s="250"/>
      <c r="C5" s="250"/>
      <c r="D5" s="250"/>
    </row>
    <row r="6" spans="1:6" s="3" customFormat="1" x14ac:dyDescent="0.3">
      <c r="A6" s="364"/>
      <c r="B6" s="364"/>
      <c r="C6" s="364"/>
      <c r="D6" s="364"/>
    </row>
    <row r="7" spans="1:6" x14ac:dyDescent="0.3">
      <c r="C7" s="3" t="s">
        <v>838</v>
      </c>
    </row>
    <row r="8" spans="1:6" x14ac:dyDescent="0.3">
      <c r="A8" s="471" t="s">
        <v>54</v>
      </c>
      <c r="B8" s="473">
        <v>45657</v>
      </c>
      <c r="C8" s="473">
        <v>45291</v>
      </c>
    </row>
    <row r="9" spans="1:6" x14ac:dyDescent="0.3">
      <c r="A9" s="27" t="s">
        <v>803</v>
      </c>
      <c r="B9" s="474">
        <v>126830393</v>
      </c>
      <c r="C9" s="474">
        <v>1168170542.8835664</v>
      </c>
    </row>
    <row r="10" spans="1:6" x14ac:dyDescent="0.3">
      <c r="A10" s="27" t="s">
        <v>106</v>
      </c>
      <c r="B10" s="474">
        <v>6872680</v>
      </c>
      <c r="C10" s="474">
        <v>44018418</v>
      </c>
    </row>
    <row r="11" spans="1:6" x14ac:dyDescent="0.3">
      <c r="A11" s="27" t="s">
        <v>897</v>
      </c>
      <c r="B11" s="474">
        <v>10906259</v>
      </c>
      <c r="C11" s="474">
        <v>13214462</v>
      </c>
    </row>
    <row r="12" spans="1:6" ht="15" thickBot="1" x14ac:dyDescent="0.35">
      <c r="A12" s="28" t="s">
        <v>3</v>
      </c>
      <c r="B12" s="475">
        <v>144609332</v>
      </c>
      <c r="C12" s="477">
        <v>1225403422.8835664</v>
      </c>
    </row>
    <row r="13" spans="1:6" ht="15" thickTop="1" x14ac:dyDescent="0.3"/>
    <row r="14" spans="1:6" s="28" customFormat="1" x14ac:dyDescent="0.3">
      <c r="A14" s="28" t="s">
        <v>1148</v>
      </c>
    </row>
    <row r="15" spans="1:6" ht="6.6" customHeight="1" x14ac:dyDescent="0.3">
      <c r="A15" s="686"/>
      <c r="B15" s="686"/>
      <c r="C15" s="686"/>
    </row>
    <row r="16" spans="1:6" ht="44.4" customHeight="1" x14ac:dyDescent="0.3">
      <c r="A16" s="819" t="s">
        <v>1274</v>
      </c>
      <c r="B16" s="819"/>
      <c r="C16" s="819"/>
      <c r="D16" s="819"/>
      <c r="E16" s="686"/>
      <c r="F16" s="686"/>
    </row>
    <row r="17" spans="1:6" ht="6.6" customHeight="1" x14ac:dyDescent="0.3">
      <c r="A17" s="686"/>
      <c r="B17" s="686"/>
      <c r="C17" s="686"/>
    </row>
    <row r="18" spans="1:6" x14ac:dyDescent="0.3">
      <c r="A18" s="819" t="s">
        <v>1275</v>
      </c>
      <c r="B18" s="819"/>
      <c r="C18" s="819"/>
      <c r="D18" s="819"/>
      <c r="E18" s="686"/>
      <c r="F18" s="686"/>
    </row>
    <row r="19" spans="1:6" ht="6.6" customHeight="1" x14ac:dyDescent="0.3">
      <c r="A19" s="686"/>
      <c r="B19" s="686"/>
      <c r="C19" s="686"/>
    </row>
    <row r="20" spans="1:6" ht="45" customHeight="1" x14ac:dyDescent="0.3">
      <c r="A20" s="819" t="s">
        <v>1276</v>
      </c>
      <c r="B20" s="819"/>
      <c r="C20" s="819"/>
      <c r="D20" s="819"/>
      <c r="E20" s="686"/>
      <c r="F20" s="686"/>
    </row>
    <row r="21" spans="1:6" ht="6.6" customHeight="1" x14ac:dyDescent="0.3">
      <c r="A21" s="686"/>
      <c r="B21" s="686"/>
      <c r="C21" s="686"/>
    </row>
    <row r="22" spans="1:6" ht="33.6" customHeight="1" x14ac:dyDescent="0.3">
      <c r="A22" s="819" t="s">
        <v>1277</v>
      </c>
      <c r="B22" s="819"/>
      <c r="C22" s="819"/>
      <c r="D22" s="819"/>
      <c r="E22" s="686"/>
      <c r="F22" s="686"/>
    </row>
    <row r="23" spans="1:6" ht="6.6" customHeight="1" x14ac:dyDescent="0.3">
      <c r="A23" s="686"/>
      <c r="B23" s="686"/>
      <c r="C23" s="686"/>
    </row>
    <row r="24" spans="1:6" ht="23.4" customHeight="1" x14ac:dyDescent="0.3">
      <c r="A24" s="819" t="s">
        <v>1278</v>
      </c>
      <c r="B24" s="819"/>
      <c r="C24" s="819"/>
      <c r="D24" s="819"/>
      <c r="E24" s="686"/>
      <c r="F24" s="686"/>
    </row>
  </sheetData>
  <mergeCells count="5">
    <mergeCell ref="A16:D16"/>
    <mergeCell ref="A18:D18"/>
    <mergeCell ref="A20:D20"/>
    <mergeCell ref="A22:D22"/>
    <mergeCell ref="A24:D24"/>
  </mergeCells>
  <hyperlinks>
    <hyperlink ref="F1" location="BG!A1" display="BG" xr:uid="{00000000-0004-0000-1900-000000000000}"/>
  </hyperlinks>
  <pageMargins left="0.7" right="0.7" top="0.75" bottom="0.75" header="0.3" footer="0.3"/>
  <pageSetup paperSize="9" scale="82" fitToHeight="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3">
    <tabColor rgb="FF0000CC"/>
    <pageSetUpPr fitToPage="1"/>
  </sheetPr>
  <dimension ref="A1:M14"/>
  <sheetViews>
    <sheetView showGridLines="0" topLeftCell="A50" zoomScaleNormal="100" workbookViewId="0">
      <selection activeCell="A76" sqref="A76:I76"/>
    </sheetView>
  </sheetViews>
  <sheetFormatPr baseColWidth="10" defaultRowHeight="14.4" x14ac:dyDescent="0.3"/>
  <cols>
    <col min="1" max="1" width="41.6640625" style="27" customWidth="1"/>
    <col min="2" max="2" width="22.6640625" style="27" customWidth="1"/>
    <col min="3" max="3" width="20.44140625" style="27" customWidth="1"/>
    <col min="4" max="4" width="4" style="27" customWidth="1"/>
    <col min="5" max="5" width="6.33203125" style="27" customWidth="1"/>
    <col min="6" max="13" width="11.44140625" style="27"/>
  </cols>
  <sheetData>
    <row r="1" spans="1:8" x14ac:dyDescent="0.3">
      <c r="E1" s="36" t="s">
        <v>103</v>
      </c>
    </row>
    <row r="2" spans="1:8" ht="30" customHeight="1" x14ac:dyDescent="0.3"/>
    <row r="4" spans="1:8" x14ac:dyDescent="0.3">
      <c r="A4" s="726" t="s">
        <v>212</v>
      </c>
      <c r="B4" s="726"/>
      <c r="C4" s="726"/>
      <c r="D4" s="726"/>
    </row>
    <row r="6" spans="1:8" x14ac:dyDescent="0.3">
      <c r="C6" s="312" t="s">
        <v>836</v>
      </c>
    </row>
    <row r="7" spans="1:8" x14ac:dyDescent="0.3">
      <c r="A7" s="471" t="s">
        <v>55</v>
      </c>
      <c r="B7" s="473">
        <v>45657</v>
      </c>
      <c r="C7" s="473">
        <v>45291</v>
      </c>
    </row>
    <row r="8" spans="1:8" x14ac:dyDescent="0.3">
      <c r="A8" s="539" t="s">
        <v>947</v>
      </c>
      <c r="B8" s="93">
        <v>1187649</v>
      </c>
      <c r="C8" s="93">
        <v>0</v>
      </c>
    </row>
    <row r="9" spans="1:8" x14ac:dyDescent="0.3">
      <c r="A9" s="539" t="s">
        <v>1059</v>
      </c>
      <c r="B9" s="93">
        <v>19678303</v>
      </c>
      <c r="C9" s="93">
        <v>86386312</v>
      </c>
    </row>
    <row r="10" spans="1:8" ht="15" thickBot="1" x14ac:dyDescent="0.35">
      <c r="A10" s="28" t="s">
        <v>3</v>
      </c>
      <c r="B10" s="540">
        <v>20865952</v>
      </c>
      <c r="C10" s="540">
        <v>86386312</v>
      </c>
    </row>
    <row r="11" spans="1:8" ht="15" thickTop="1" x14ac:dyDescent="0.3"/>
    <row r="14" spans="1:8" x14ac:dyDescent="0.3">
      <c r="H14" s="27" t="s">
        <v>36</v>
      </c>
    </row>
  </sheetData>
  <mergeCells count="1">
    <mergeCell ref="A4:D4"/>
  </mergeCells>
  <hyperlinks>
    <hyperlink ref="E1" location="BG!A1" display="BG" xr:uid="{00000000-0004-0000-1A00-000000000000}"/>
  </hyperlinks>
  <pageMargins left="0.7" right="0.7" top="0.75" bottom="0.75" header="0.3" footer="0.3"/>
  <pageSetup paperSize="9" scale="92" fitToHeight="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4">
    <tabColor rgb="FF0000CC"/>
    <pageSetUpPr fitToPage="1"/>
  </sheetPr>
  <dimension ref="A1:H135"/>
  <sheetViews>
    <sheetView showGridLines="0" topLeftCell="A50" zoomScaleNormal="100" workbookViewId="0">
      <selection activeCell="A76" sqref="A76:I76"/>
    </sheetView>
  </sheetViews>
  <sheetFormatPr baseColWidth="10" defaultColWidth="74.88671875" defaultRowHeight="14.4" x14ac:dyDescent="0.3"/>
  <cols>
    <col min="1" max="1" width="84.88671875" bestFit="1" customWidth="1"/>
    <col min="2" max="2" width="21.109375" style="94" customWidth="1"/>
    <col min="3" max="3" width="22.6640625" customWidth="1"/>
    <col min="4" max="4" width="6.44140625" customWidth="1"/>
    <col min="5" max="5" width="7.77734375" customWidth="1"/>
    <col min="6" max="6" width="8.77734375" customWidth="1"/>
  </cols>
  <sheetData>
    <row r="1" spans="1:8" x14ac:dyDescent="0.3">
      <c r="E1" s="36" t="s">
        <v>103</v>
      </c>
    </row>
    <row r="2" spans="1:8" ht="39" customHeight="1" x14ac:dyDescent="0.3"/>
    <row r="3" spans="1:8" ht="15.6" customHeight="1" x14ac:dyDescent="0.3"/>
    <row r="4" spans="1:8" x14ac:dyDescent="0.3">
      <c r="A4" s="250" t="s">
        <v>213</v>
      </c>
      <c r="B4" s="478"/>
      <c r="C4" s="250"/>
      <c r="D4" s="250"/>
    </row>
    <row r="6" spans="1:8" x14ac:dyDescent="0.3">
      <c r="A6" s="3"/>
      <c r="C6" s="3" t="s">
        <v>836</v>
      </c>
      <c r="D6" s="3"/>
      <c r="E6" s="3"/>
      <c r="F6" s="3"/>
      <c r="G6" s="312"/>
    </row>
    <row r="7" spans="1:8" x14ac:dyDescent="0.3">
      <c r="A7" s="479" t="s">
        <v>52</v>
      </c>
      <c r="B7" s="210">
        <v>45657</v>
      </c>
      <c r="C7" s="210">
        <v>45291</v>
      </c>
      <c r="D7" s="210"/>
    </row>
    <row r="8" spans="1:8" s="480" customFormat="1" x14ac:dyDescent="0.3">
      <c r="A8" s="480" t="s">
        <v>160</v>
      </c>
    </row>
    <row r="9" spans="1:8" x14ac:dyDescent="0.3">
      <c r="A9" s="45" t="s">
        <v>1046</v>
      </c>
      <c r="B9" s="93">
        <v>98215391</v>
      </c>
      <c r="C9" s="93">
        <v>0</v>
      </c>
      <c r="D9" s="93"/>
      <c r="H9" s="482"/>
    </row>
    <row r="10" spans="1:8" x14ac:dyDescent="0.3">
      <c r="A10" s="45" t="s">
        <v>737</v>
      </c>
      <c r="B10" s="93">
        <v>59760190</v>
      </c>
      <c r="C10" s="93">
        <v>47387105</v>
      </c>
      <c r="D10" s="93"/>
    </row>
    <row r="11" spans="1:8" x14ac:dyDescent="0.3">
      <c r="A11" s="45" t="s">
        <v>739</v>
      </c>
      <c r="B11" s="93">
        <v>63659128</v>
      </c>
      <c r="C11" s="93">
        <v>48525731</v>
      </c>
      <c r="D11" s="93"/>
    </row>
    <row r="12" spans="1:8" x14ac:dyDescent="0.3">
      <c r="A12" s="45" t="s">
        <v>1050</v>
      </c>
      <c r="B12" s="93">
        <v>24977963</v>
      </c>
      <c r="C12" s="93">
        <v>22475000</v>
      </c>
      <c r="D12" s="93"/>
    </row>
    <row r="13" spans="1:8" x14ac:dyDescent="0.3">
      <c r="A13" s="45" t="s">
        <v>1051</v>
      </c>
      <c r="B13" s="93">
        <v>60179444</v>
      </c>
      <c r="C13" s="93">
        <v>42034786</v>
      </c>
      <c r="D13" s="93"/>
    </row>
    <row r="14" spans="1:8" x14ac:dyDescent="0.3">
      <c r="A14" s="45" t="s">
        <v>1052</v>
      </c>
      <c r="B14" s="93">
        <v>74480398</v>
      </c>
      <c r="C14" s="93">
        <v>17435000</v>
      </c>
      <c r="D14" s="93"/>
    </row>
    <row r="15" spans="1:8" x14ac:dyDescent="0.3">
      <c r="A15" s="45" t="s">
        <v>1053</v>
      </c>
      <c r="B15" s="93">
        <v>25454968</v>
      </c>
      <c r="C15" s="93">
        <v>0</v>
      </c>
      <c r="D15" s="93"/>
    </row>
    <row r="16" spans="1:8" x14ac:dyDescent="0.3">
      <c r="A16" s="45" t="s">
        <v>1054</v>
      </c>
      <c r="B16" s="93">
        <v>50245904</v>
      </c>
      <c r="C16" s="93">
        <v>0</v>
      </c>
      <c r="D16" s="93"/>
    </row>
    <row r="17" spans="1:4" x14ac:dyDescent="0.3">
      <c r="A17" s="45" t="s">
        <v>1055</v>
      </c>
      <c r="B17" s="93">
        <v>37977791</v>
      </c>
      <c r="C17" s="93">
        <v>275678243</v>
      </c>
      <c r="D17" s="93"/>
    </row>
    <row r="18" spans="1:4" x14ac:dyDescent="0.3">
      <c r="A18" s="45" t="s">
        <v>738</v>
      </c>
      <c r="B18" s="93">
        <v>0</v>
      </c>
      <c r="C18" s="93">
        <v>185859773</v>
      </c>
      <c r="D18" s="93"/>
    </row>
    <row r="19" spans="1:4" x14ac:dyDescent="0.3">
      <c r="A19" s="45" t="s">
        <v>1120</v>
      </c>
      <c r="B19" s="93">
        <v>0</v>
      </c>
      <c r="C19" s="93">
        <v>208020187</v>
      </c>
      <c r="D19" s="93"/>
    </row>
    <row r="20" spans="1:4" x14ac:dyDescent="0.3">
      <c r="A20" s="45" t="s">
        <v>1121</v>
      </c>
      <c r="B20" s="93">
        <v>0</v>
      </c>
      <c r="C20" s="93">
        <v>106224314</v>
      </c>
      <c r="D20" s="93"/>
    </row>
    <row r="21" spans="1:4" x14ac:dyDescent="0.3">
      <c r="A21" s="45" t="s">
        <v>1122</v>
      </c>
      <c r="B21" s="93">
        <v>0</v>
      </c>
      <c r="C21" s="93">
        <v>913657293</v>
      </c>
      <c r="D21" s="93"/>
    </row>
    <row r="22" spans="1:4" x14ac:dyDescent="0.3">
      <c r="A22" s="45" t="s">
        <v>1056</v>
      </c>
      <c r="B22" s="93">
        <v>10254482</v>
      </c>
      <c r="C22" s="93">
        <v>259321054</v>
      </c>
      <c r="D22" s="93"/>
    </row>
    <row r="23" spans="1:4" x14ac:dyDescent="0.3">
      <c r="A23" s="45" t="s">
        <v>780</v>
      </c>
      <c r="B23" s="93">
        <v>3921705</v>
      </c>
      <c r="C23" s="93">
        <v>10925430</v>
      </c>
      <c r="D23" s="93"/>
    </row>
    <row r="24" spans="1:4" x14ac:dyDescent="0.3">
      <c r="A24" s="45" t="s">
        <v>781</v>
      </c>
      <c r="B24" s="93">
        <v>16714307</v>
      </c>
      <c r="C24" s="93">
        <v>1417950377</v>
      </c>
      <c r="D24" s="93"/>
    </row>
    <row r="25" spans="1:4" x14ac:dyDescent="0.3">
      <c r="A25" s="45" t="s">
        <v>782</v>
      </c>
      <c r="B25" s="93">
        <v>10604290</v>
      </c>
      <c r="C25" s="93">
        <v>82960432</v>
      </c>
      <c r="D25" s="93"/>
    </row>
    <row r="26" spans="1:4" x14ac:dyDescent="0.3">
      <c r="A26" s="45" t="s">
        <v>849</v>
      </c>
      <c r="B26" s="93">
        <v>7843410</v>
      </c>
      <c r="C26" s="93">
        <v>128490340</v>
      </c>
      <c r="D26" s="93"/>
    </row>
    <row r="27" spans="1:4" x14ac:dyDescent="0.3">
      <c r="A27" s="45" t="s">
        <v>902</v>
      </c>
      <c r="B27" s="93">
        <v>0</v>
      </c>
      <c r="C27" s="93">
        <v>3641810</v>
      </c>
      <c r="D27" s="93"/>
    </row>
    <row r="28" spans="1:4" x14ac:dyDescent="0.3">
      <c r="A28" s="45" t="s">
        <v>901</v>
      </c>
      <c r="B28" s="93">
        <v>64787</v>
      </c>
      <c r="C28" s="93">
        <v>51713702</v>
      </c>
      <c r="D28" s="93"/>
    </row>
    <row r="29" spans="1:4" x14ac:dyDescent="0.3">
      <c r="A29" s="45" t="s">
        <v>783</v>
      </c>
      <c r="B29" s="93">
        <v>46367198</v>
      </c>
      <c r="C29" s="93">
        <v>64246564</v>
      </c>
      <c r="D29" s="93"/>
    </row>
    <row r="30" spans="1:4" x14ac:dyDescent="0.3">
      <c r="A30" s="45" t="s">
        <v>1057</v>
      </c>
      <c r="B30" s="93">
        <v>25570566</v>
      </c>
      <c r="C30" s="93">
        <v>1059886293</v>
      </c>
      <c r="D30" s="93"/>
    </row>
    <row r="31" spans="1:4" x14ac:dyDescent="0.3">
      <c r="A31" s="45" t="s">
        <v>942</v>
      </c>
      <c r="B31" s="93">
        <v>847115261</v>
      </c>
      <c r="C31" s="93">
        <v>0</v>
      </c>
      <c r="D31" s="93"/>
    </row>
    <row r="32" spans="1:4" x14ac:dyDescent="0.3">
      <c r="A32" s="45" t="s">
        <v>1058</v>
      </c>
      <c r="B32" s="93">
        <v>1016194654</v>
      </c>
      <c r="C32" s="93">
        <v>0</v>
      </c>
      <c r="D32" s="93"/>
    </row>
    <row r="33" spans="1:4" x14ac:dyDescent="0.3">
      <c r="A33" s="45" t="s">
        <v>920</v>
      </c>
      <c r="B33" s="93">
        <v>6533581372</v>
      </c>
      <c r="C33" s="93">
        <v>25848998</v>
      </c>
      <c r="D33" s="93"/>
    </row>
    <row r="34" spans="1:4" x14ac:dyDescent="0.3">
      <c r="A34" s="45" t="s">
        <v>1060</v>
      </c>
      <c r="B34" s="93">
        <v>35174797</v>
      </c>
      <c r="C34" s="93">
        <v>0</v>
      </c>
      <c r="D34" s="93"/>
    </row>
    <row r="35" spans="1:4" x14ac:dyDescent="0.3">
      <c r="A35" s="45" t="s">
        <v>784</v>
      </c>
      <c r="B35" s="93">
        <v>128707454</v>
      </c>
      <c r="C35" s="93">
        <v>74731433</v>
      </c>
      <c r="D35" s="93"/>
    </row>
    <row r="36" spans="1:4" x14ac:dyDescent="0.3">
      <c r="A36" s="45" t="s">
        <v>904</v>
      </c>
      <c r="B36" s="93">
        <v>0</v>
      </c>
      <c r="C36" s="93">
        <v>1619048</v>
      </c>
      <c r="D36" s="93"/>
    </row>
    <row r="37" spans="1:4" x14ac:dyDescent="0.3">
      <c r="A37" s="45" t="s">
        <v>785</v>
      </c>
      <c r="B37" s="93">
        <v>30119770</v>
      </c>
      <c r="C37" s="93">
        <v>45349866</v>
      </c>
      <c r="D37" s="93"/>
    </row>
    <row r="38" spans="1:4" x14ac:dyDescent="0.3">
      <c r="A38" s="45" t="s">
        <v>1061</v>
      </c>
      <c r="B38" s="93">
        <v>157183597</v>
      </c>
      <c r="C38" s="93">
        <v>62403120</v>
      </c>
      <c r="D38" s="93"/>
    </row>
    <row r="39" spans="1:4" x14ac:dyDescent="0.3">
      <c r="A39" s="45" t="s">
        <v>905</v>
      </c>
      <c r="B39" s="93">
        <v>360871120</v>
      </c>
      <c r="C39" s="93">
        <v>6947144</v>
      </c>
      <c r="D39" s="93"/>
    </row>
    <row r="40" spans="1:4" x14ac:dyDescent="0.3">
      <c r="A40" s="45" t="s">
        <v>1062</v>
      </c>
      <c r="B40" s="93">
        <v>24926590</v>
      </c>
      <c r="C40" s="93">
        <v>0</v>
      </c>
      <c r="D40" s="93"/>
    </row>
    <row r="41" spans="1:4" x14ac:dyDescent="0.3">
      <c r="A41" s="45" t="s">
        <v>993</v>
      </c>
      <c r="B41" s="93">
        <v>100986677</v>
      </c>
      <c r="C41" s="93">
        <v>0</v>
      </c>
      <c r="D41" s="93"/>
    </row>
    <row r="42" spans="1:4" x14ac:dyDescent="0.3">
      <c r="A42" s="45" t="s">
        <v>805</v>
      </c>
      <c r="B42" s="93">
        <v>0</v>
      </c>
      <c r="C42" s="93">
        <v>134495902</v>
      </c>
      <c r="D42" s="93"/>
    </row>
    <row r="43" spans="1:4" s="342" customFormat="1" x14ac:dyDescent="0.3">
      <c r="A43" s="486" t="s">
        <v>107</v>
      </c>
      <c r="B43" s="487"/>
      <c r="C43" s="487"/>
      <c r="D43" s="487"/>
    </row>
    <row r="44" spans="1:4" x14ac:dyDescent="0.3">
      <c r="A44" s="45" t="s">
        <v>909</v>
      </c>
      <c r="B44" s="490">
        <v>6240117405</v>
      </c>
      <c r="C44" s="490">
        <v>0</v>
      </c>
      <c r="D44" s="490"/>
    </row>
    <row r="45" spans="1:4" x14ac:dyDescent="0.3">
      <c r="A45" s="45" t="s">
        <v>910</v>
      </c>
      <c r="B45" s="490">
        <v>14548531311</v>
      </c>
      <c r="C45" s="490">
        <v>0</v>
      </c>
      <c r="D45" s="490"/>
    </row>
    <row r="46" spans="1:4" s="37" customFormat="1" x14ac:dyDescent="0.3">
      <c r="A46" s="45" t="s">
        <v>921</v>
      </c>
      <c r="B46" s="490">
        <v>52001877671</v>
      </c>
      <c r="C46" s="490">
        <v>19281124688</v>
      </c>
      <c r="D46" s="490"/>
    </row>
    <row r="47" spans="1:4" s="37" customFormat="1" x14ac:dyDescent="0.3">
      <c r="A47" s="45" t="s">
        <v>852</v>
      </c>
      <c r="B47" s="490">
        <v>-52656486713</v>
      </c>
      <c r="C47" s="490">
        <v>-19253865521</v>
      </c>
      <c r="D47" s="490"/>
    </row>
    <row r="48" spans="1:4" x14ac:dyDescent="0.3">
      <c r="A48" s="45" t="s">
        <v>1063</v>
      </c>
      <c r="B48" s="490">
        <v>-196257254</v>
      </c>
      <c r="C48" s="490">
        <v>0</v>
      </c>
      <c r="D48" s="490"/>
    </row>
    <row r="49" spans="1:4" x14ac:dyDescent="0.3">
      <c r="A49" s="45" t="s">
        <v>1064</v>
      </c>
      <c r="B49" s="490">
        <v>-134580884</v>
      </c>
      <c r="C49" s="490">
        <v>0</v>
      </c>
      <c r="D49" s="490"/>
    </row>
    <row r="50" spans="1:4" x14ac:dyDescent="0.3">
      <c r="A50" s="45" t="s">
        <v>1065</v>
      </c>
      <c r="B50" s="490">
        <v>-570321500</v>
      </c>
      <c r="C50" s="490">
        <v>0</v>
      </c>
      <c r="D50" s="490"/>
    </row>
    <row r="51" spans="1:4" x14ac:dyDescent="0.3">
      <c r="A51" s="45" t="s">
        <v>1066</v>
      </c>
      <c r="B51" s="490">
        <v>-223220113</v>
      </c>
      <c r="C51" s="490">
        <v>0</v>
      </c>
      <c r="D51" s="490"/>
    </row>
    <row r="52" spans="1:4" x14ac:dyDescent="0.3">
      <c r="A52" s="45" t="s">
        <v>1067</v>
      </c>
      <c r="B52" s="490">
        <v>-117882975</v>
      </c>
      <c r="C52" s="490">
        <v>0</v>
      </c>
      <c r="D52" s="490"/>
    </row>
    <row r="53" spans="1:4" s="37" customFormat="1" x14ac:dyDescent="0.3">
      <c r="A53" s="45" t="s">
        <v>1280</v>
      </c>
      <c r="B53" s="481">
        <v>-3182332354</v>
      </c>
      <c r="C53" s="45">
        <v>0</v>
      </c>
      <c r="D53" s="45"/>
    </row>
    <row r="54" spans="1:4" s="37" customFormat="1" x14ac:dyDescent="0.3">
      <c r="A54" s="45" t="s">
        <v>1281</v>
      </c>
      <c r="B54" s="481">
        <v>-11163265143</v>
      </c>
      <c r="C54" s="481">
        <v>0</v>
      </c>
      <c r="D54" s="481"/>
    </row>
    <row r="55" spans="1:4" ht="15" thickBot="1" x14ac:dyDescent="0.35">
      <c r="A55" s="483" t="s">
        <v>13</v>
      </c>
      <c r="B55" s="491">
        <v>14397332665</v>
      </c>
      <c r="C55" s="491">
        <v>5325088112</v>
      </c>
      <c r="D55" s="492"/>
    </row>
    <row r="56" spans="1:4" ht="15" thickTop="1" x14ac:dyDescent="0.3">
      <c r="A56" s="483"/>
      <c r="B56" s="484"/>
      <c r="C56" s="485"/>
      <c r="D56" s="485"/>
    </row>
    <row r="57" spans="1:4" x14ac:dyDescent="0.3">
      <c r="A57" s="479" t="s">
        <v>674</v>
      </c>
      <c r="B57" s="210">
        <v>45657</v>
      </c>
      <c r="C57" s="210">
        <v>45291</v>
      </c>
      <c r="D57" s="210"/>
    </row>
    <row r="58" spans="1:4" s="72" customFormat="1" x14ac:dyDescent="0.3">
      <c r="A58" s="494" t="s">
        <v>160</v>
      </c>
      <c r="B58" s="495"/>
      <c r="C58" s="495"/>
      <c r="D58" s="495"/>
    </row>
    <row r="59" spans="1:4" x14ac:dyDescent="0.3">
      <c r="A59" s="45" t="s">
        <v>1083</v>
      </c>
      <c r="B59" s="93">
        <v>4703692345</v>
      </c>
      <c r="C59" s="93">
        <v>2522089817</v>
      </c>
      <c r="D59" s="93"/>
    </row>
    <row r="60" spans="1:4" x14ac:dyDescent="0.3">
      <c r="A60" s="45" t="s">
        <v>914</v>
      </c>
      <c r="B60" s="93">
        <v>295223635</v>
      </c>
      <c r="C60" s="93">
        <v>335883871</v>
      </c>
      <c r="D60" s="93"/>
    </row>
    <row r="61" spans="1:4" s="72" customFormat="1" x14ac:dyDescent="0.3">
      <c r="A61" s="486" t="s">
        <v>107</v>
      </c>
      <c r="B61" s="496"/>
      <c r="C61" s="496"/>
      <c r="D61" s="496"/>
    </row>
    <row r="62" spans="1:4" x14ac:dyDescent="0.3">
      <c r="A62" s="45" t="s">
        <v>907</v>
      </c>
      <c r="B62" s="206">
        <v>0</v>
      </c>
      <c r="C62" s="206">
        <v>14343482464</v>
      </c>
      <c r="D62" s="206"/>
    </row>
    <row r="63" spans="1:4" x14ac:dyDescent="0.3">
      <c r="A63" s="45" t="s">
        <v>908</v>
      </c>
      <c r="B63" s="206">
        <v>0</v>
      </c>
      <c r="C63" s="206">
        <v>6147203062</v>
      </c>
      <c r="D63" s="206"/>
    </row>
    <row r="64" spans="1:4" x14ac:dyDescent="0.3">
      <c r="A64" s="45" t="s">
        <v>912</v>
      </c>
      <c r="B64" s="206">
        <v>0</v>
      </c>
      <c r="C64" s="206">
        <v>1710114509</v>
      </c>
      <c r="D64" s="206"/>
    </row>
    <row r="65" spans="1:4" x14ac:dyDescent="0.3">
      <c r="A65" s="45" t="s">
        <v>913</v>
      </c>
      <c r="B65" s="206">
        <v>0</v>
      </c>
      <c r="C65" s="206">
        <v>732905831</v>
      </c>
      <c r="D65" s="206"/>
    </row>
    <row r="66" spans="1:4" x14ac:dyDescent="0.3">
      <c r="A66" s="45" t="s">
        <v>909</v>
      </c>
      <c r="B66" s="206">
        <v>0</v>
      </c>
      <c r="C66" s="206">
        <v>4205029659</v>
      </c>
      <c r="D66" s="206"/>
    </row>
    <row r="67" spans="1:4" x14ac:dyDescent="0.3">
      <c r="A67" s="45" t="s">
        <v>910</v>
      </c>
      <c r="B67" s="206">
        <v>0</v>
      </c>
      <c r="C67" s="206">
        <v>9800831319</v>
      </c>
      <c r="D67" s="206"/>
    </row>
    <row r="68" spans="1:4" x14ac:dyDescent="0.3">
      <c r="A68" s="45" t="s">
        <v>911</v>
      </c>
      <c r="B68" s="206">
        <v>61693784394</v>
      </c>
      <c r="C68" s="206">
        <v>30353292210</v>
      </c>
      <c r="D68" s="206"/>
    </row>
    <row r="69" spans="1:4" x14ac:dyDescent="0.3">
      <c r="A69" s="45" t="s">
        <v>848</v>
      </c>
      <c r="B69" s="206">
        <v>26589016986</v>
      </c>
      <c r="C69" s="206">
        <v>13124760541</v>
      </c>
      <c r="D69" s="206"/>
    </row>
    <row r="70" spans="1:4" x14ac:dyDescent="0.3">
      <c r="A70" s="45" t="s">
        <v>1071</v>
      </c>
      <c r="B70" s="206">
        <v>7112183809</v>
      </c>
      <c r="C70" s="206">
        <v>0</v>
      </c>
      <c r="D70" s="206"/>
    </row>
    <row r="71" spans="1:4" x14ac:dyDescent="0.3">
      <c r="A71" s="45" t="s">
        <v>965</v>
      </c>
      <c r="B71" s="206">
        <v>3048078776</v>
      </c>
      <c r="C71" s="206">
        <v>0</v>
      </c>
      <c r="D71" s="206"/>
    </row>
    <row r="72" spans="1:4" x14ac:dyDescent="0.3">
      <c r="A72" s="45" t="s">
        <v>981</v>
      </c>
      <c r="B72" s="206">
        <v>3084644060</v>
      </c>
      <c r="C72" s="206">
        <v>0</v>
      </c>
      <c r="D72" s="206"/>
    </row>
    <row r="73" spans="1:4" x14ac:dyDescent="0.3">
      <c r="A73" s="45" t="s">
        <v>1072</v>
      </c>
      <c r="B73" s="206">
        <v>1321990311</v>
      </c>
      <c r="C73" s="206">
        <v>0</v>
      </c>
      <c r="D73" s="206"/>
    </row>
    <row r="74" spans="1:4" x14ac:dyDescent="0.3">
      <c r="A74" s="45" t="s">
        <v>982</v>
      </c>
      <c r="B74" s="206">
        <v>1046471062</v>
      </c>
      <c r="C74" s="206">
        <v>0</v>
      </c>
      <c r="D74" s="206"/>
    </row>
    <row r="75" spans="1:4" x14ac:dyDescent="0.3">
      <c r="A75" s="45" t="s">
        <v>983</v>
      </c>
      <c r="B75" s="206">
        <v>448487598</v>
      </c>
      <c r="C75" s="206">
        <v>0</v>
      </c>
      <c r="D75" s="206"/>
    </row>
    <row r="76" spans="1:4" x14ac:dyDescent="0.3">
      <c r="A76" s="45" t="s">
        <v>1073</v>
      </c>
      <c r="B76" s="206">
        <v>1026152086</v>
      </c>
      <c r="C76" s="206">
        <v>0</v>
      </c>
      <c r="D76" s="206"/>
    </row>
    <row r="77" spans="1:4" x14ac:dyDescent="0.3">
      <c r="A77" s="45" t="s">
        <v>1074</v>
      </c>
      <c r="B77" s="206">
        <v>439779466</v>
      </c>
      <c r="C77" s="206">
        <v>0</v>
      </c>
      <c r="D77" s="206"/>
    </row>
    <row r="78" spans="1:4" x14ac:dyDescent="0.3">
      <c r="A78" s="45" t="s">
        <v>906</v>
      </c>
      <c r="B78" s="206">
        <v>76817629822</v>
      </c>
      <c r="C78" s="206">
        <v>35436585701</v>
      </c>
      <c r="D78" s="206"/>
    </row>
    <row r="79" spans="1:4" x14ac:dyDescent="0.3">
      <c r="A79" s="45" t="s">
        <v>966</v>
      </c>
      <c r="B79" s="206">
        <v>8269353394</v>
      </c>
      <c r="C79" s="206">
        <v>7866790566</v>
      </c>
      <c r="D79" s="206"/>
    </row>
    <row r="80" spans="1:4" x14ac:dyDescent="0.3">
      <c r="A80" s="45" t="s">
        <v>916</v>
      </c>
      <c r="B80" s="206">
        <v>-84954521885</v>
      </c>
      <c r="C80" s="206">
        <v>-37310009568</v>
      </c>
      <c r="D80" s="206"/>
    </row>
    <row r="81" spans="1:4" x14ac:dyDescent="0.3">
      <c r="A81" s="45" t="s">
        <v>1075</v>
      </c>
      <c r="B81" s="206">
        <v>-357195937</v>
      </c>
      <c r="C81" s="206">
        <v>0</v>
      </c>
      <c r="D81" s="206"/>
    </row>
    <row r="82" spans="1:4" x14ac:dyDescent="0.3">
      <c r="A82" s="45" t="s">
        <v>1076</v>
      </c>
      <c r="B82" s="206">
        <v>-240279775</v>
      </c>
      <c r="C82" s="206">
        <v>0</v>
      </c>
      <c r="D82" s="206"/>
    </row>
    <row r="83" spans="1:4" x14ac:dyDescent="0.3">
      <c r="A83" s="45" t="s">
        <v>1077</v>
      </c>
      <c r="B83" s="206">
        <v>-1843812643</v>
      </c>
      <c r="C83" s="206">
        <v>0</v>
      </c>
      <c r="D83" s="206"/>
    </row>
    <row r="84" spans="1:4" x14ac:dyDescent="0.3">
      <c r="A84" s="45" t="s">
        <v>1078</v>
      </c>
      <c r="B84" s="206">
        <v>-841090564</v>
      </c>
      <c r="C84" s="206">
        <v>0</v>
      </c>
      <c r="D84" s="206"/>
    </row>
    <row r="85" spans="1:4" x14ac:dyDescent="0.3">
      <c r="A85" s="45" t="s">
        <v>988</v>
      </c>
      <c r="B85" s="206">
        <v>-1314269382</v>
      </c>
      <c r="C85" s="206">
        <v>0</v>
      </c>
      <c r="D85" s="206"/>
    </row>
    <row r="86" spans="1:4" s="37" customFormat="1" x14ac:dyDescent="0.3">
      <c r="A86" s="45" t="s">
        <v>1283</v>
      </c>
      <c r="B86" s="359">
        <v>-15450803415</v>
      </c>
      <c r="C86" s="206">
        <v>-35962482185</v>
      </c>
      <c r="D86" s="206"/>
    </row>
    <row r="87" spans="1:4" s="37" customFormat="1" x14ac:dyDescent="0.3">
      <c r="A87" s="45" t="s">
        <v>1284</v>
      </c>
      <c r="B87" s="359">
        <v>-7862339626</v>
      </c>
      <c r="C87" s="359">
        <v>-3032610794</v>
      </c>
      <c r="D87" s="359"/>
    </row>
    <row r="88" spans="1:4" ht="15" thickBot="1" x14ac:dyDescent="0.35">
      <c r="A88" s="483" t="s">
        <v>13</v>
      </c>
      <c r="B88" s="489">
        <v>83032174517</v>
      </c>
      <c r="C88" s="489">
        <v>50273867003</v>
      </c>
      <c r="D88" s="493"/>
    </row>
    <row r="89" spans="1:4" ht="15" thickTop="1" x14ac:dyDescent="0.3">
      <c r="B89"/>
    </row>
    <row r="90" spans="1:4" x14ac:dyDescent="0.3">
      <c r="A90" s="820" t="s">
        <v>1279</v>
      </c>
      <c r="B90" s="820"/>
      <c r="C90" s="820"/>
      <c r="D90" s="712"/>
    </row>
    <row r="91" spans="1:4" x14ac:dyDescent="0.3">
      <c r="A91" s="820"/>
      <c r="B91" s="820"/>
      <c r="C91" s="820"/>
      <c r="D91" s="712"/>
    </row>
    <row r="92" spans="1:4" x14ac:dyDescent="0.3">
      <c r="A92" s="820" t="s">
        <v>1282</v>
      </c>
      <c r="B92" s="820"/>
      <c r="C92" s="820"/>
      <c r="D92" s="712"/>
    </row>
    <row r="93" spans="1:4" x14ac:dyDescent="0.3">
      <c r="A93" s="820"/>
      <c r="B93" s="820"/>
      <c r="C93" s="820"/>
      <c r="D93" s="712"/>
    </row>
    <row r="94" spans="1:4" x14ac:dyDescent="0.3">
      <c r="A94" s="820"/>
      <c r="B94" s="820"/>
      <c r="C94" s="820"/>
      <c r="D94" s="712"/>
    </row>
    <row r="95" spans="1:4" s="24" customFormat="1" x14ac:dyDescent="0.3">
      <c r="A95" s="24" t="s">
        <v>1148</v>
      </c>
      <c r="B95" s="713"/>
    </row>
    <row r="96" spans="1:4" ht="6" customHeight="1" x14ac:dyDescent="0.3">
      <c r="B96" s="710"/>
    </row>
    <row r="97" spans="1:4" ht="41.4" customHeight="1" x14ac:dyDescent="0.3">
      <c r="A97" s="732" t="s">
        <v>1285</v>
      </c>
      <c r="B97" s="732"/>
      <c r="C97" s="732"/>
      <c r="D97" s="732"/>
    </row>
    <row r="98" spans="1:4" ht="6" customHeight="1" x14ac:dyDescent="0.3">
      <c r="B98" s="710"/>
    </row>
    <row r="99" spans="1:4" ht="41.4" customHeight="1" x14ac:dyDescent="0.3">
      <c r="A99" s="732" t="s">
        <v>1286</v>
      </c>
      <c r="B99" s="732"/>
      <c r="C99" s="732"/>
      <c r="D99" s="732"/>
    </row>
    <row r="100" spans="1:4" x14ac:dyDescent="0.3">
      <c r="B100" s="710"/>
    </row>
    <row r="101" spans="1:4" s="24" customFormat="1" x14ac:dyDescent="0.3">
      <c r="A101" s="24" t="s">
        <v>1287</v>
      </c>
      <c r="B101" s="713"/>
    </row>
    <row r="102" spans="1:4" ht="6" customHeight="1" x14ac:dyDescent="0.3">
      <c r="B102" s="710"/>
    </row>
    <row r="103" spans="1:4" x14ac:dyDescent="0.3">
      <c r="A103" t="s">
        <v>1288</v>
      </c>
      <c r="B103" s="710"/>
    </row>
    <row r="104" spans="1:4" ht="6" customHeight="1" x14ac:dyDescent="0.3">
      <c r="B104" s="710"/>
    </row>
    <row r="105" spans="1:4" ht="30.6" customHeight="1" x14ac:dyDescent="0.3">
      <c r="A105" s="732" t="s">
        <v>1289</v>
      </c>
      <c r="B105" s="732"/>
      <c r="C105" s="732"/>
      <c r="D105" s="732"/>
    </row>
    <row r="106" spans="1:4" ht="6" customHeight="1" x14ac:dyDescent="0.3">
      <c r="B106" s="710"/>
    </row>
    <row r="107" spans="1:4" ht="16.8" customHeight="1" x14ac:dyDescent="0.3">
      <c r="A107" s="732" t="s">
        <v>1290</v>
      </c>
      <c r="B107" s="732"/>
      <c r="C107" s="732"/>
      <c r="D107" s="732"/>
    </row>
    <row r="108" spans="1:4" ht="6" customHeight="1" x14ac:dyDescent="0.3">
      <c r="B108" s="710"/>
    </row>
    <row r="109" spans="1:4" x14ac:dyDescent="0.3">
      <c r="A109" t="s">
        <v>1291</v>
      </c>
      <c r="B109" s="710"/>
    </row>
    <row r="110" spans="1:4" ht="6" customHeight="1" x14ac:dyDescent="0.3">
      <c r="B110" s="710"/>
    </row>
    <row r="111" spans="1:4" ht="30.6" customHeight="1" x14ac:dyDescent="0.3">
      <c r="A111" s="732" t="s">
        <v>1298</v>
      </c>
      <c r="B111" s="732"/>
      <c r="C111" s="732"/>
      <c r="D111" s="732"/>
    </row>
    <row r="112" spans="1:4" ht="6" customHeight="1" x14ac:dyDescent="0.3">
      <c r="B112" s="710"/>
    </row>
    <row r="113" spans="1:4" ht="30.6" customHeight="1" x14ac:dyDescent="0.3">
      <c r="A113" s="732" t="s">
        <v>1299</v>
      </c>
      <c r="B113" s="732"/>
      <c r="C113" s="732"/>
      <c r="D113" s="732"/>
    </row>
    <row r="114" spans="1:4" ht="6" customHeight="1" x14ac:dyDescent="0.3">
      <c r="B114" s="710"/>
    </row>
    <row r="115" spans="1:4" x14ac:dyDescent="0.3">
      <c r="A115" t="s">
        <v>1292</v>
      </c>
      <c r="B115" s="710"/>
    </row>
    <row r="116" spans="1:4" ht="6" customHeight="1" x14ac:dyDescent="0.3">
      <c r="B116" s="710"/>
    </row>
    <row r="117" spans="1:4" ht="30.6" customHeight="1" x14ac:dyDescent="0.3">
      <c r="A117" s="732" t="s">
        <v>1300</v>
      </c>
      <c r="B117" s="732"/>
      <c r="C117" s="732"/>
      <c r="D117" s="732"/>
    </row>
    <row r="118" spans="1:4" ht="6" customHeight="1" x14ac:dyDescent="0.3">
      <c r="B118" s="710"/>
    </row>
    <row r="119" spans="1:4" x14ac:dyDescent="0.3">
      <c r="A119" s="732" t="s">
        <v>1301</v>
      </c>
      <c r="B119" s="732"/>
      <c r="C119" s="732"/>
      <c r="D119" s="732"/>
    </row>
    <row r="120" spans="1:4" ht="6.6" customHeight="1" x14ac:dyDescent="0.3">
      <c r="B120" s="710"/>
    </row>
    <row r="121" spans="1:4" x14ac:dyDescent="0.3">
      <c r="A121" s="732" t="s">
        <v>1293</v>
      </c>
      <c r="B121" s="732"/>
      <c r="C121" s="732"/>
      <c r="D121" s="732"/>
    </row>
    <row r="122" spans="1:4" x14ac:dyDescent="0.3">
      <c r="B122" s="710"/>
    </row>
    <row r="123" spans="1:4" x14ac:dyDescent="0.3">
      <c r="A123" t="s">
        <v>1294</v>
      </c>
      <c r="B123" s="710"/>
    </row>
    <row r="124" spans="1:4" ht="6" customHeight="1" x14ac:dyDescent="0.3">
      <c r="B124" s="710"/>
    </row>
    <row r="125" spans="1:4" x14ac:dyDescent="0.3">
      <c r="A125" s="701" t="s">
        <v>1302</v>
      </c>
      <c r="B125" s="710"/>
    </row>
    <row r="126" spans="1:4" ht="6" customHeight="1" x14ac:dyDescent="0.3">
      <c r="B126" s="710"/>
    </row>
    <row r="127" spans="1:4" x14ac:dyDescent="0.3">
      <c r="A127" s="701" t="s">
        <v>1295</v>
      </c>
      <c r="B127" s="710"/>
    </row>
    <row r="128" spans="1:4" ht="6" customHeight="1" x14ac:dyDescent="0.3">
      <c r="B128" s="710"/>
    </row>
    <row r="129" spans="1:2" x14ac:dyDescent="0.3">
      <c r="A129" t="s">
        <v>1296</v>
      </c>
      <c r="B129" s="710"/>
    </row>
    <row r="130" spans="1:2" ht="6" customHeight="1" x14ac:dyDescent="0.3">
      <c r="B130" s="710"/>
    </row>
    <row r="131" spans="1:2" x14ac:dyDescent="0.3">
      <c r="A131" s="701" t="s">
        <v>1303</v>
      </c>
      <c r="B131" s="710"/>
    </row>
    <row r="132" spans="1:2" ht="6" customHeight="1" x14ac:dyDescent="0.3">
      <c r="B132" s="710"/>
    </row>
    <row r="133" spans="1:2" x14ac:dyDescent="0.3">
      <c r="A133" t="s">
        <v>1304</v>
      </c>
      <c r="B133" s="710"/>
    </row>
    <row r="134" spans="1:2" ht="6" customHeight="1" x14ac:dyDescent="0.3">
      <c r="B134" s="710"/>
    </row>
    <row r="135" spans="1:2" x14ac:dyDescent="0.3">
      <c r="A135" s="701" t="s">
        <v>1297</v>
      </c>
      <c r="B135" s="710"/>
    </row>
  </sheetData>
  <mergeCells count="11">
    <mergeCell ref="A92:C94"/>
    <mergeCell ref="A90:C91"/>
    <mergeCell ref="A111:D111"/>
    <mergeCell ref="A117:D117"/>
    <mergeCell ref="A121:D121"/>
    <mergeCell ref="A119:D119"/>
    <mergeCell ref="A97:D97"/>
    <mergeCell ref="A99:D99"/>
    <mergeCell ref="A105:D105"/>
    <mergeCell ref="A107:D107"/>
    <mergeCell ref="A113:D113"/>
  </mergeCells>
  <hyperlinks>
    <hyperlink ref="E1" location="BG!A1" display="BG" xr:uid="{4CE62923-9B57-41C4-AF8C-F89B9BC17247}"/>
  </hyperlinks>
  <printOptions horizontalCentered="1"/>
  <pageMargins left="0.70866141732283472" right="0.70866141732283472" top="0.74803149606299213" bottom="0.74803149606299213" header="0.31496062992125984" footer="0.31496062992125984"/>
  <pageSetup paperSize="9" scale="61" fitToHeight="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5">
    <tabColor rgb="FF0000CC"/>
    <pageSetUpPr fitToPage="1"/>
  </sheetPr>
  <dimension ref="A1:L14"/>
  <sheetViews>
    <sheetView showGridLines="0" topLeftCell="A50" zoomScaleNormal="100" workbookViewId="0">
      <selection activeCell="A76" sqref="A76:I76"/>
    </sheetView>
  </sheetViews>
  <sheetFormatPr baseColWidth="10" defaultRowHeight="14.4" x14ac:dyDescent="0.3"/>
  <cols>
    <col min="1" max="1" width="52.21875" customWidth="1"/>
    <col min="2" max="3" width="20.33203125" customWidth="1"/>
    <col min="4" max="4" width="3.44140625" bestFit="1" customWidth="1"/>
    <col min="5" max="5" width="5.441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x14ac:dyDescent="0.3">
      <c r="E1" s="35" t="s">
        <v>103</v>
      </c>
    </row>
    <row r="2" spans="1:12" ht="33" customHeight="1" x14ac:dyDescent="0.3"/>
    <row r="4" spans="1:12" x14ac:dyDescent="0.3">
      <c r="A4" s="726" t="s">
        <v>215</v>
      </c>
      <c r="B4" s="726"/>
      <c r="C4" s="726"/>
      <c r="D4" s="726"/>
      <c r="E4" s="60"/>
      <c r="F4" s="60"/>
      <c r="G4" s="60"/>
      <c r="H4" s="60"/>
      <c r="I4" s="60"/>
      <c r="J4" s="60"/>
      <c r="K4" s="60"/>
      <c r="L4" s="60"/>
    </row>
    <row r="5" spans="1:12" ht="54" customHeight="1" x14ac:dyDescent="0.3">
      <c r="A5" s="821" t="s">
        <v>923</v>
      </c>
      <c r="B5" s="821"/>
      <c r="C5" s="821"/>
      <c r="D5" s="821"/>
    </row>
    <row r="6" spans="1:12" ht="12.75" customHeight="1" x14ac:dyDescent="0.3">
      <c r="A6" s="821"/>
      <c r="B6" s="821"/>
      <c r="C6" s="821"/>
      <c r="D6" s="821"/>
    </row>
    <row r="7" spans="1:12" x14ac:dyDescent="0.3">
      <c r="A7" s="103" t="s">
        <v>681</v>
      </c>
      <c r="B7" s="209">
        <v>45657</v>
      </c>
      <c r="C7" s="209">
        <v>45291</v>
      </c>
    </row>
    <row r="8" spans="1:12" x14ac:dyDescent="0.3">
      <c r="A8" s="102" t="s">
        <v>682</v>
      </c>
      <c r="B8" s="118">
        <v>15000317353</v>
      </c>
      <c r="C8" s="118">
        <v>15000317353</v>
      </c>
    </row>
    <row r="9" spans="1:12" x14ac:dyDescent="0.3">
      <c r="A9" s="102" t="s">
        <v>685</v>
      </c>
      <c r="B9" s="119">
        <v>15000000000</v>
      </c>
      <c r="C9" s="119">
        <v>15000000000</v>
      </c>
    </row>
    <row r="10" spans="1:12" x14ac:dyDescent="0.3">
      <c r="A10" s="102" t="s">
        <v>922</v>
      </c>
      <c r="B10" s="119">
        <v>317353</v>
      </c>
      <c r="C10" s="119">
        <v>317353</v>
      </c>
    </row>
    <row r="11" spans="1:12" x14ac:dyDescent="0.3">
      <c r="A11" s="102" t="s">
        <v>684</v>
      </c>
      <c r="B11" s="118">
        <v>15000</v>
      </c>
      <c r="C11" s="118">
        <v>15000</v>
      </c>
    </row>
    <row r="12" spans="1:12" x14ac:dyDescent="0.3">
      <c r="A12" s="102" t="s">
        <v>683</v>
      </c>
      <c r="B12" s="119">
        <v>1000000</v>
      </c>
      <c r="C12" s="119">
        <v>1000000</v>
      </c>
    </row>
    <row r="13" spans="1:12" ht="15" thickBot="1" x14ac:dyDescent="0.35">
      <c r="A13" s="121" t="s">
        <v>3</v>
      </c>
      <c r="B13" s="120">
        <v>15000317353</v>
      </c>
      <c r="C13" s="120">
        <v>15000317353</v>
      </c>
    </row>
    <row r="14" spans="1:12" ht="15" thickTop="1" x14ac:dyDescent="0.3">
      <c r="B14" s="140"/>
      <c r="C14" s="140"/>
    </row>
  </sheetData>
  <mergeCells count="3">
    <mergeCell ref="A4:D4"/>
    <mergeCell ref="A5:D5"/>
    <mergeCell ref="A6:D6"/>
  </mergeCells>
  <hyperlinks>
    <hyperlink ref="E1" location="BG!A1" display="BG" xr:uid="{00000000-0004-0000-1C00-000000000000}"/>
  </hyperlinks>
  <pageMargins left="0.70866141732283472" right="0.70866141732283472" top="0.74803149606299213" bottom="0.74803149606299213" header="0.31496062992125984" footer="0.31496062992125984"/>
  <pageSetup paperSize="9" scale="85" fitToHeight="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6">
    <tabColor rgb="FF0000CC"/>
    <pageSetUpPr fitToPage="1"/>
  </sheetPr>
  <dimension ref="A1:O36"/>
  <sheetViews>
    <sheetView showGridLines="0" zoomScaleNormal="100" workbookViewId="0">
      <selection activeCell="A76" sqref="A76:I76"/>
    </sheetView>
  </sheetViews>
  <sheetFormatPr baseColWidth="10" defaultRowHeight="14.4" x14ac:dyDescent="0.3"/>
  <cols>
    <col min="1" max="1" width="24.88671875" style="27" customWidth="1"/>
    <col min="2" max="3" width="19.5546875" style="27" customWidth="1"/>
    <col min="4" max="6" width="11.44140625" style="27"/>
    <col min="7" max="7" width="4.77734375" style="27" customWidth="1"/>
    <col min="8" max="15" width="11.44140625" style="27"/>
  </cols>
  <sheetData>
    <row r="1" spans="1:13" x14ac:dyDescent="0.3">
      <c r="G1" s="36" t="s">
        <v>103</v>
      </c>
    </row>
    <row r="2" spans="1:13" ht="31.5" customHeight="1" x14ac:dyDescent="0.3"/>
    <row r="3" spans="1:13" x14ac:dyDescent="0.3">
      <c r="J3" s="3"/>
      <c r="K3" s="3"/>
    </row>
    <row r="4" spans="1:13" x14ac:dyDescent="0.3">
      <c r="A4" s="726" t="s">
        <v>216</v>
      </c>
      <c r="B4" s="726"/>
      <c r="C4" s="726"/>
      <c r="D4" s="726"/>
      <c r="E4" s="726"/>
      <c r="F4" s="726"/>
      <c r="G4" s="499"/>
      <c r="H4" s="499"/>
      <c r="I4" s="499"/>
      <c r="J4" s="3"/>
      <c r="K4" s="3"/>
      <c r="L4" s="499"/>
      <c r="M4" s="499"/>
    </row>
    <row r="5" spans="1:13" x14ac:dyDescent="0.3">
      <c r="J5" s="3"/>
      <c r="K5" s="3"/>
    </row>
    <row r="6" spans="1:13" x14ac:dyDescent="0.3">
      <c r="C6" s="822"/>
    </row>
    <row r="7" spans="1:13" x14ac:dyDescent="0.3">
      <c r="B7" s="210">
        <v>45657</v>
      </c>
      <c r="C7" s="210">
        <v>45291</v>
      </c>
    </row>
    <row r="8" spans="1:13" x14ac:dyDescent="0.3">
      <c r="A8" s="73" t="s">
        <v>109</v>
      </c>
      <c r="B8" s="497">
        <v>0</v>
      </c>
      <c r="C8" s="497">
        <v>0</v>
      </c>
    </row>
    <row r="9" spans="1:13" x14ac:dyDescent="0.3">
      <c r="A9" s="28"/>
    </row>
    <row r="10" spans="1:13" x14ac:dyDescent="0.3">
      <c r="A10" s="28"/>
    </row>
    <row r="11" spans="1:13" x14ac:dyDescent="0.3">
      <c r="A11" s="28"/>
    </row>
    <row r="12" spans="1:13" x14ac:dyDescent="0.3">
      <c r="A12" s="28"/>
    </row>
    <row r="13" spans="1:13" x14ac:dyDescent="0.3">
      <c r="A13" s="28"/>
    </row>
    <row r="14" spans="1:13" ht="8.25" customHeight="1" x14ac:dyDescent="0.3">
      <c r="A14" s="28"/>
    </row>
    <row r="15" spans="1:13" x14ac:dyDescent="0.3">
      <c r="A15" s="73" t="s">
        <v>110</v>
      </c>
      <c r="B15" s="497">
        <v>2337972643</v>
      </c>
      <c r="C15" s="497">
        <v>1420066470</v>
      </c>
    </row>
    <row r="16" spans="1:13" x14ac:dyDescent="0.3">
      <c r="A16" s="28"/>
    </row>
    <row r="17" spans="1:7" x14ac:dyDescent="0.3">
      <c r="A17" s="28"/>
    </row>
    <row r="18" spans="1:7" x14ac:dyDescent="0.3">
      <c r="A18" s="28"/>
    </row>
    <row r="19" spans="1:7" x14ac:dyDescent="0.3">
      <c r="A19" s="28"/>
    </row>
    <row r="20" spans="1:7" x14ac:dyDescent="0.3">
      <c r="A20" s="28"/>
    </row>
    <row r="21" spans="1:7" x14ac:dyDescent="0.3">
      <c r="A21" s="28"/>
    </row>
    <row r="22" spans="1:7" x14ac:dyDescent="0.3">
      <c r="A22" s="28"/>
    </row>
    <row r="23" spans="1:7" x14ac:dyDescent="0.3">
      <c r="A23" s="28"/>
    </row>
    <row r="24" spans="1:7" x14ac:dyDescent="0.3">
      <c r="A24" s="73" t="s">
        <v>111</v>
      </c>
      <c r="B24" s="497">
        <v>0</v>
      </c>
      <c r="C24" s="498">
        <v>0</v>
      </c>
    </row>
    <row r="25" spans="1:7" x14ac:dyDescent="0.3">
      <c r="A25" s="28"/>
    </row>
    <row r="26" spans="1:7" x14ac:dyDescent="0.3">
      <c r="A26" s="28"/>
      <c r="G26" s="216"/>
    </row>
    <row r="27" spans="1:7" x14ac:dyDescent="0.3">
      <c r="A27" s="28"/>
      <c r="G27" s="363"/>
    </row>
    <row r="28" spans="1:7" x14ac:dyDescent="0.3">
      <c r="A28" s="73" t="s">
        <v>112</v>
      </c>
      <c r="B28" s="497">
        <v>2423700246</v>
      </c>
      <c r="C28" s="497">
        <v>0</v>
      </c>
    </row>
    <row r="29" spans="1:7" hidden="1" x14ac:dyDescent="0.3">
      <c r="A29" s="27" t="s">
        <v>686</v>
      </c>
    </row>
    <row r="30" spans="1:7" hidden="1" x14ac:dyDescent="0.3">
      <c r="A30" s="27" t="s">
        <v>687</v>
      </c>
    </row>
    <row r="36" spans="2:4" x14ac:dyDescent="0.3">
      <c r="B36" s="476"/>
      <c r="C36" s="476"/>
      <c r="D36" s="476"/>
    </row>
  </sheetData>
  <mergeCells count="2">
    <mergeCell ref="A4:F4"/>
    <mergeCell ref="C6"/>
  </mergeCells>
  <hyperlinks>
    <hyperlink ref="G1" location="BG!A1" display="BG" xr:uid="{00000000-0004-0000-1D00-000000000000}"/>
  </hyperlinks>
  <pageMargins left="0.70866141732283472" right="0.70866141732283472" top="0.74803149606299213" bottom="0.74803149606299213" header="0.31496062992125984" footer="0.31496062992125984"/>
  <pageSetup paperSize="9" scale="84" fitToHeight="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7">
    <tabColor rgb="FF0000CC"/>
    <pageSetUpPr fitToPage="1"/>
  </sheetPr>
  <dimension ref="A1:W33"/>
  <sheetViews>
    <sheetView showGridLines="0" topLeftCell="A47" zoomScale="90" zoomScaleNormal="90" workbookViewId="0">
      <selection activeCell="A76" sqref="A76:I76"/>
    </sheetView>
  </sheetViews>
  <sheetFormatPr baseColWidth="10" defaultRowHeight="14.4" x14ac:dyDescent="0.3"/>
  <cols>
    <col min="1" max="1" width="44.33203125" style="3" customWidth="1"/>
    <col min="2" max="3" width="19" style="3" customWidth="1"/>
    <col min="4" max="4" width="5.88671875" style="3" customWidth="1"/>
    <col min="5" max="5" width="6.33203125" style="3" customWidth="1"/>
    <col min="6" max="23" width="11.44140625" style="3"/>
  </cols>
  <sheetData>
    <row r="1" spans="1:5" x14ac:dyDescent="0.3">
      <c r="E1" s="38" t="s">
        <v>103</v>
      </c>
    </row>
    <row r="2" spans="1:5" ht="33.75" customHeight="1" x14ac:dyDescent="0.3"/>
    <row r="4" spans="1:5" x14ac:dyDescent="0.3">
      <c r="A4" s="726" t="s">
        <v>1354</v>
      </c>
      <c r="B4" s="726"/>
      <c r="C4" s="726"/>
      <c r="D4" s="726"/>
    </row>
    <row r="6" spans="1:5" x14ac:dyDescent="0.3">
      <c r="C6" s="823"/>
    </row>
    <row r="7" spans="1:5" x14ac:dyDescent="0.3">
      <c r="B7" s="210">
        <v>45657</v>
      </c>
      <c r="C7" s="210">
        <v>45291</v>
      </c>
    </row>
    <row r="8" spans="1:5" ht="15" thickBot="1" x14ac:dyDescent="0.35">
      <c r="A8" s="73" t="s">
        <v>56</v>
      </c>
      <c r="B8" s="500">
        <v>-6687218755</v>
      </c>
      <c r="C8" s="500">
        <v>0</v>
      </c>
    </row>
    <row r="9" spans="1:5" ht="15" thickTop="1" x14ac:dyDescent="0.3"/>
    <row r="10" spans="1:5" x14ac:dyDescent="0.3">
      <c r="A10" s="39" t="s">
        <v>1308</v>
      </c>
    </row>
    <row r="11" spans="1:5" ht="5.4" customHeight="1" x14ac:dyDescent="0.3"/>
    <row r="12" spans="1:5" ht="57.6" customHeight="1" x14ac:dyDescent="0.3">
      <c r="A12" s="808" t="s">
        <v>1380</v>
      </c>
      <c r="B12" s="808"/>
      <c r="C12" s="808"/>
      <c r="D12" s="808"/>
    </row>
    <row r="13" spans="1:5" ht="5.4" customHeight="1" x14ac:dyDescent="0.3"/>
    <row r="14" spans="1:5" ht="16.2" customHeight="1" x14ac:dyDescent="0.3">
      <c r="A14" s="808" t="s">
        <v>1305</v>
      </c>
      <c r="B14" s="808"/>
      <c r="C14" s="808"/>
      <c r="D14" s="808"/>
    </row>
    <row r="15" spans="1:5" ht="5.4" customHeight="1" x14ac:dyDescent="0.3"/>
    <row r="16" spans="1:5" x14ac:dyDescent="0.3">
      <c r="A16" s="3" t="s">
        <v>1309</v>
      </c>
    </row>
    <row r="17" spans="1:23" ht="5.4" customHeight="1" x14ac:dyDescent="0.3"/>
    <row r="18" spans="1:23" x14ac:dyDescent="0.3">
      <c r="A18" s="3" t="s">
        <v>1310</v>
      </c>
    </row>
    <row r="19" spans="1:23" ht="5.4" customHeight="1" x14ac:dyDescent="0.3"/>
    <row r="20" spans="1:23" x14ac:dyDescent="0.3">
      <c r="A20" s="3" t="s">
        <v>1311</v>
      </c>
    </row>
    <row r="21" spans="1:23" ht="5.4" customHeight="1" x14ac:dyDescent="0.3"/>
    <row r="22" spans="1:23" s="37" customFormat="1" ht="60.6" customHeight="1" x14ac:dyDescent="0.3">
      <c r="A22" s="824" t="s">
        <v>1315</v>
      </c>
      <c r="B22" s="824"/>
      <c r="C22" s="824"/>
      <c r="D22" s="824"/>
      <c r="E22" s="501"/>
      <c r="F22" s="501"/>
      <c r="G22" s="501"/>
      <c r="H22" s="501"/>
      <c r="I22" s="501"/>
      <c r="J22" s="501"/>
      <c r="K22" s="501"/>
      <c r="L22" s="501"/>
      <c r="M22" s="501"/>
      <c r="N22" s="501"/>
      <c r="O22" s="501"/>
      <c r="P22" s="501"/>
      <c r="Q22" s="501"/>
      <c r="R22" s="501"/>
      <c r="S22" s="501"/>
      <c r="T22" s="501"/>
      <c r="U22" s="501"/>
      <c r="V22" s="501"/>
      <c r="W22" s="501"/>
    </row>
    <row r="24" spans="1:23" x14ac:dyDescent="0.3">
      <c r="A24" s="39" t="s">
        <v>1312</v>
      </c>
    </row>
    <row r="25" spans="1:23" ht="5.4" customHeight="1" x14ac:dyDescent="0.3"/>
    <row r="26" spans="1:23" ht="16.2" customHeight="1" x14ac:dyDescent="0.3">
      <c r="A26" s="808" t="s">
        <v>1306</v>
      </c>
      <c r="B26" s="808"/>
      <c r="C26" s="808"/>
      <c r="D26" s="808"/>
    </row>
    <row r="27" spans="1:23" ht="5.4" customHeight="1" x14ac:dyDescent="0.3"/>
    <row r="28" spans="1:23" ht="16.2" customHeight="1" x14ac:dyDescent="0.3">
      <c r="A28" s="808" t="s">
        <v>1307</v>
      </c>
      <c r="B28" s="808"/>
      <c r="C28" s="808"/>
      <c r="D28" s="808"/>
    </row>
    <row r="29" spans="1:23" ht="5.4" customHeight="1" x14ac:dyDescent="0.3"/>
    <row r="30" spans="1:23" ht="16.8" customHeight="1" x14ac:dyDescent="0.3">
      <c r="A30" s="808" t="s">
        <v>1313</v>
      </c>
      <c r="B30" s="808"/>
      <c r="C30" s="808"/>
      <c r="D30" s="808"/>
    </row>
    <row r="31" spans="1:23" ht="5.4" customHeight="1" x14ac:dyDescent="0.3"/>
    <row r="32" spans="1:23" x14ac:dyDescent="0.3">
      <c r="A32" s="503" t="s">
        <v>1314</v>
      </c>
      <c r="B32" s="714">
        <v>7561.292281420755</v>
      </c>
    </row>
    <row r="33" spans="1:2" x14ac:dyDescent="0.3">
      <c r="A33" s="503" t="s">
        <v>995</v>
      </c>
      <c r="B33" s="502">
        <v>7827.8150000000005</v>
      </c>
    </row>
  </sheetData>
  <mergeCells count="8">
    <mergeCell ref="A26:D26"/>
    <mergeCell ref="A28:D28"/>
    <mergeCell ref="A30:D30"/>
    <mergeCell ref="C6"/>
    <mergeCell ref="A4:D4"/>
    <mergeCell ref="A12:D12"/>
    <mergeCell ref="A14:D14"/>
    <mergeCell ref="A22:D22"/>
  </mergeCells>
  <hyperlinks>
    <hyperlink ref="E1" location="BG!A1" display="BG" xr:uid="{00000000-0004-0000-1E00-000000000000}"/>
  </hyperlinks>
  <pageMargins left="0.7" right="0.7" top="0.75" bottom="0.75" header="0.3" footer="0.3"/>
  <pageSetup paperSize="9" scale="92"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8">
    <tabColor rgb="FF0000CC"/>
    <pageSetUpPr fitToPage="1"/>
  </sheetPr>
  <dimension ref="A1:AE13"/>
  <sheetViews>
    <sheetView topLeftCell="A50" zoomScaleNormal="100" workbookViewId="0">
      <selection activeCell="A76" sqref="A76:I76"/>
    </sheetView>
  </sheetViews>
  <sheetFormatPr baseColWidth="10" defaultRowHeight="14.4" x14ac:dyDescent="0.3"/>
  <cols>
    <col min="1" max="1" width="40.6640625" style="3" customWidth="1"/>
    <col min="2" max="3" width="18.77734375" style="3" customWidth="1"/>
    <col min="4" max="4" width="3.6640625" style="3" customWidth="1"/>
    <col min="5" max="5" width="6.109375" style="3" customWidth="1"/>
    <col min="6" max="31" width="11.44140625" style="3"/>
  </cols>
  <sheetData>
    <row r="1" spans="1:5" x14ac:dyDescent="0.3">
      <c r="E1" s="38" t="s">
        <v>103</v>
      </c>
    </row>
    <row r="2" spans="1:5" ht="34.5" customHeight="1" x14ac:dyDescent="0.3"/>
    <row r="4" spans="1:5" x14ac:dyDescent="0.3">
      <c r="A4" s="106" t="s">
        <v>217</v>
      </c>
      <c r="B4" s="70"/>
      <c r="C4" s="70"/>
      <c r="D4" s="70"/>
      <c r="E4" s="60"/>
    </row>
    <row r="7" spans="1:5" x14ac:dyDescent="0.3">
      <c r="A7" s="39"/>
      <c r="B7" s="210">
        <v>45657</v>
      </c>
      <c r="C7" s="210">
        <v>45291</v>
      </c>
    </row>
    <row r="8" spans="1:5" x14ac:dyDescent="0.3">
      <c r="A8" s="105" t="s">
        <v>113</v>
      </c>
      <c r="B8" s="156">
        <v>0</v>
      </c>
      <c r="C8" s="156">
        <v>0</v>
      </c>
    </row>
    <row r="9" spans="1:5" x14ac:dyDescent="0.3">
      <c r="A9" s="105" t="s">
        <v>115</v>
      </c>
      <c r="B9" s="157">
        <v>22098011759</v>
      </c>
      <c r="C9" s="157">
        <v>9507723072.1164551</v>
      </c>
    </row>
    <row r="10" spans="1:5" ht="15" thickBot="1" x14ac:dyDescent="0.35">
      <c r="A10" s="117" t="s">
        <v>202</v>
      </c>
      <c r="B10" s="173">
        <v>22098011759</v>
      </c>
      <c r="C10" s="173">
        <v>9507723072.1164551</v>
      </c>
    </row>
    <row r="11" spans="1:5" ht="15" thickTop="1" x14ac:dyDescent="0.3">
      <c r="B11" s="149"/>
      <c r="C11" s="149"/>
    </row>
    <row r="12" spans="1:5" x14ac:dyDescent="0.3">
      <c r="B12" s="122"/>
      <c r="C12" s="122"/>
      <c r="D12" s="122"/>
    </row>
    <row r="13" spans="1:5" x14ac:dyDescent="0.3">
      <c r="B13" s="96"/>
      <c r="C13" s="96"/>
    </row>
  </sheetData>
  <hyperlinks>
    <hyperlink ref="E1" location="BG!A1" display="BG" xr:uid="{00000000-0004-0000-1F00-000000000000}"/>
  </hyperlinks>
  <pageMargins left="0.7" right="0.7" top="0.75" bottom="0.75" header="0.3" footer="0.3"/>
  <pageSetup paperSize="9" scale="99" fitToHeight="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9">
    <tabColor rgb="FF0000CC"/>
    <pageSetUpPr fitToPage="1"/>
  </sheetPr>
  <dimension ref="A1:AG10"/>
  <sheetViews>
    <sheetView topLeftCell="A50" zoomScaleNormal="100" workbookViewId="0">
      <selection activeCell="A76" sqref="A76:I76"/>
    </sheetView>
  </sheetViews>
  <sheetFormatPr baseColWidth="10" defaultRowHeight="14.4" x14ac:dyDescent="0.3"/>
  <cols>
    <col min="1" max="1" width="41.109375" style="3" customWidth="1"/>
    <col min="2" max="3" width="15.77734375" style="3" customWidth="1"/>
    <col min="4" max="4" width="5.6640625" style="3" customWidth="1"/>
    <col min="5" max="5" width="5.88671875" style="3" customWidth="1"/>
    <col min="6" max="33" width="11.44140625" style="27"/>
  </cols>
  <sheetData>
    <row r="1" spans="1:5" x14ac:dyDescent="0.3">
      <c r="E1" s="38" t="s">
        <v>103</v>
      </c>
    </row>
    <row r="2" spans="1:5" ht="18" customHeight="1" x14ac:dyDescent="0.3"/>
    <row r="4" spans="1:5" ht="12.75" customHeight="1" x14ac:dyDescent="0.3"/>
    <row r="5" spans="1:5" x14ac:dyDescent="0.3">
      <c r="A5" s="106" t="s">
        <v>218</v>
      </c>
      <c r="B5" s="70"/>
      <c r="C5" s="70"/>
      <c r="D5" s="70"/>
      <c r="E5" s="61"/>
    </row>
    <row r="7" spans="1:5" x14ac:dyDescent="0.3">
      <c r="B7" s="823" t="s">
        <v>836</v>
      </c>
      <c r="C7" s="823"/>
    </row>
    <row r="8" spans="1:5" x14ac:dyDescent="0.3">
      <c r="A8" s="39"/>
      <c r="B8" s="210">
        <v>45657</v>
      </c>
      <c r="C8" s="210">
        <v>45291</v>
      </c>
    </row>
    <row r="9" spans="1:5" ht="15" thickBot="1" x14ac:dyDescent="0.35">
      <c r="A9" s="105" t="s">
        <v>69</v>
      </c>
      <c r="B9" s="172">
        <v>0</v>
      </c>
      <c r="C9" s="186">
        <v>0</v>
      </c>
    </row>
    <row r="10" spans="1:5" ht="15" thickTop="1" x14ac:dyDescent="0.3"/>
  </sheetData>
  <mergeCells count="1">
    <mergeCell ref="B7:C7"/>
  </mergeCells>
  <hyperlinks>
    <hyperlink ref="E1" location="BG!A1" display="BG" xr:uid="{00000000-0004-0000-2000-000000000000}"/>
  </hyperlinks>
  <pageMargins left="0.7" right="0.7" top="0.75" bottom="0.75" header="0.3" footer="0.3"/>
  <pageSetup paperSize="9"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rgb="FF0000CC"/>
    <pageSetUpPr fitToPage="1"/>
  </sheetPr>
  <dimension ref="A1:AF81"/>
  <sheetViews>
    <sheetView showGridLines="0" topLeftCell="A53" zoomScale="85" zoomScaleNormal="85" workbookViewId="0">
      <selection activeCell="A76" sqref="A76:I76"/>
    </sheetView>
  </sheetViews>
  <sheetFormatPr baseColWidth="10" defaultRowHeight="14.4" x14ac:dyDescent="0.3"/>
  <cols>
    <col min="1" max="1" width="59.44140625" customWidth="1"/>
    <col min="2" max="3" width="22.21875" customWidth="1"/>
    <col min="4" max="4" width="4.109375" customWidth="1"/>
    <col min="5" max="5" width="4.21875" customWidth="1"/>
  </cols>
  <sheetData>
    <row r="1" spans="1:32" x14ac:dyDescent="0.3">
      <c r="A1" s="27"/>
      <c r="B1" s="27"/>
      <c r="C1" s="27"/>
      <c r="D1" s="27"/>
      <c r="E1" s="36" t="s">
        <v>108</v>
      </c>
      <c r="F1" s="27"/>
      <c r="G1" s="27"/>
      <c r="H1" s="27"/>
      <c r="I1" s="27"/>
      <c r="J1" s="27"/>
      <c r="K1" s="27"/>
      <c r="L1" s="27"/>
      <c r="M1" s="27"/>
      <c r="N1" s="27"/>
      <c r="O1" s="27"/>
      <c r="P1" s="27"/>
      <c r="Q1" s="27"/>
      <c r="R1" s="27"/>
      <c r="S1" s="27"/>
      <c r="T1" s="27"/>
      <c r="U1" s="27"/>
      <c r="V1" s="27"/>
      <c r="W1" s="27"/>
      <c r="X1" s="27"/>
      <c r="Y1" s="27"/>
      <c r="Z1" s="27"/>
      <c r="AA1" s="27"/>
      <c r="AB1" s="27"/>
      <c r="AC1" s="27"/>
      <c r="AD1" s="27"/>
      <c r="AE1" s="27"/>
      <c r="AF1" s="27"/>
    </row>
    <row r="2" spans="1:32" x14ac:dyDescent="0.3">
      <c r="A2" s="27"/>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row>
    <row r="3" spans="1:32" ht="18" customHeight="1" x14ac:dyDescent="0.3">
      <c r="A3" s="27"/>
      <c r="B3" s="27"/>
      <c r="C3" s="27"/>
      <c r="D3" s="27"/>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row>
    <row r="4" spans="1:32" x14ac:dyDescent="0.3">
      <c r="A4" s="27"/>
      <c r="B4" s="27"/>
      <c r="C4" s="27"/>
      <c r="D4" s="27"/>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row>
    <row r="5" spans="1:32" x14ac:dyDescent="0.3">
      <c r="A5" s="250" t="s">
        <v>219</v>
      </c>
      <c r="B5" s="250"/>
      <c r="C5" s="250"/>
      <c r="D5" s="250"/>
      <c r="E5" s="389"/>
      <c r="F5" s="3"/>
      <c r="G5" s="3"/>
      <c r="H5" s="3"/>
      <c r="I5" s="3"/>
      <c r="J5" s="3"/>
      <c r="K5" s="3"/>
      <c r="L5" s="3"/>
      <c r="M5" s="3"/>
      <c r="N5" s="3"/>
      <c r="O5" s="3"/>
      <c r="P5" s="3"/>
      <c r="Q5" s="3"/>
      <c r="R5" s="3"/>
      <c r="S5" s="3"/>
      <c r="T5" s="3"/>
      <c r="U5" s="3"/>
      <c r="V5" s="3"/>
      <c r="W5" s="3"/>
      <c r="X5" s="3"/>
      <c r="Y5" s="3"/>
      <c r="Z5" s="3"/>
      <c r="AA5" s="3"/>
      <c r="AB5" s="3"/>
      <c r="AC5" s="3"/>
      <c r="AD5" s="3"/>
      <c r="AE5" s="3"/>
    </row>
    <row r="6" spans="1:32" x14ac:dyDescent="0.3">
      <c r="A6" s="27"/>
      <c r="B6" s="27"/>
      <c r="C6" s="27"/>
      <c r="D6" s="27"/>
      <c r="E6" s="27"/>
      <c r="F6" s="27"/>
      <c r="G6" s="27"/>
      <c r="H6" s="27"/>
      <c r="I6" s="27"/>
      <c r="J6" s="27"/>
      <c r="K6" s="27"/>
      <c r="L6" s="27"/>
      <c r="M6" s="27"/>
      <c r="N6" s="27"/>
      <c r="O6" s="27"/>
      <c r="P6" s="27"/>
      <c r="Q6" s="27"/>
      <c r="R6" s="27"/>
      <c r="S6" s="27"/>
      <c r="T6" s="27"/>
      <c r="U6" s="27"/>
      <c r="V6" s="27"/>
      <c r="W6" s="27"/>
      <c r="X6" s="27"/>
      <c r="Y6" s="27"/>
      <c r="Z6" s="27"/>
      <c r="AA6" s="27"/>
      <c r="AB6" s="27"/>
      <c r="AC6" s="27"/>
      <c r="AD6" s="27"/>
      <c r="AE6" s="27"/>
      <c r="AF6" s="27"/>
    </row>
    <row r="7" spans="1:32" x14ac:dyDescent="0.3">
      <c r="A7" s="44" t="s">
        <v>131</v>
      </c>
      <c r="B7" s="27"/>
      <c r="C7" s="27"/>
      <c r="D7" s="27"/>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row>
    <row r="8" spans="1:32" x14ac:dyDescent="0.3">
      <c r="A8" s="27"/>
      <c r="B8" s="3" t="s">
        <v>838</v>
      </c>
      <c r="C8" s="3"/>
      <c r="D8" s="27"/>
      <c r="E8" s="27"/>
      <c r="F8" s="27"/>
      <c r="G8" s="27"/>
      <c r="H8" s="27"/>
      <c r="I8" s="27"/>
      <c r="J8" s="27"/>
      <c r="K8" s="27"/>
      <c r="L8" s="27"/>
      <c r="M8" s="27"/>
      <c r="N8" s="27"/>
      <c r="O8" s="27"/>
      <c r="P8" s="27"/>
      <c r="Q8" s="27"/>
      <c r="R8" s="27"/>
      <c r="S8" s="27"/>
      <c r="T8" s="27"/>
      <c r="U8" s="27"/>
      <c r="V8" s="27"/>
      <c r="W8" s="27"/>
      <c r="X8" s="27"/>
      <c r="Y8" s="27"/>
      <c r="Z8" s="27"/>
      <c r="AA8" s="27"/>
      <c r="AB8" s="27"/>
      <c r="AC8" s="27"/>
      <c r="AD8" s="27"/>
      <c r="AE8" s="27"/>
      <c r="AF8" s="27"/>
    </row>
    <row r="9" spans="1:32" x14ac:dyDescent="0.3">
      <c r="A9" s="27"/>
      <c r="B9" s="210">
        <v>45657</v>
      </c>
      <c r="C9" s="210">
        <v>45291</v>
      </c>
      <c r="D9" s="3"/>
      <c r="E9" s="3"/>
      <c r="F9" s="3"/>
      <c r="G9" s="3"/>
      <c r="H9" s="3"/>
      <c r="I9" s="3"/>
      <c r="J9" s="3"/>
      <c r="K9" s="3"/>
      <c r="L9" s="3"/>
      <c r="M9" s="3"/>
      <c r="N9" s="3"/>
      <c r="O9" s="3"/>
      <c r="P9" s="3"/>
      <c r="Q9" s="3"/>
      <c r="R9" s="3"/>
      <c r="S9" s="3"/>
      <c r="T9" s="3"/>
      <c r="U9" s="3"/>
      <c r="V9" s="3"/>
      <c r="W9" s="3"/>
      <c r="X9" s="3"/>
      <c r="Y9" s="3"/>
      <c r="Z9" s="3"/>
      <c r="AA9" s="3"/>
      <c r="AB9" s="3"/>
      <c r="AC9" s="3"/>
      <c r="AD9" s="3"/>
      <c r="AE9" s="3"/>
    </row>
    <row r="10" spans="1:32" x14ac:dyDescent="0.3">
      <c r="A10" s="24" t="s">
        <v>1419</v>
      </c>
      <c r="B10" s="488"/>
      <c r="C10" s="488"/>
      <c r="E10" s="3"/>
      <c r="F10" s="3"/>
      <c r="G10" s="3"/>
      <c r="H10" s="3"/>
      <c r="I10" s="3"/>
      <c r="J10" s="3"/>
      <c r="K10" s="3"/>
      <c r="L10" s="3"/>
      <c r="M10" s="3"/>
      <c r="N10" s="3"/>
      <c r="O10" s="3"/>
      <c r="P10" s="3"/>
      <c r="Q10" s="3"/>
      <c r="R10" s="3"/>
      <c r="S10" s="3"/>
      <c r="T10" s="3"/>
      <c r="U10" s="3"/>
      <c r="V10" s="3"/>
      <c r="W10" s="3"/>
      <c r="X10" s="3"/>
      <c r="Y10" s="3"/>
      <c r="Z10" s="3"/>
      <c r="AA10" s="3"/>
      <c r="AB10" s="3"/>
      <c r="AC10" s="3"/>
      <c r="AD10" s="3"/>
      <c r="AE10" s="3"/>
    </row>
    <row r="11" spans="1:32" x14ac:dyDescent="0.3">
      <c r="A11" s="510" t="s">
        <v>689</v>
      </c>
      <c r="B11" s="515">
        <v>1166346956</v>
      </c>
      <c r="C11" s="515">
        <v>801150343</v>
      </c>
    </row>
    <row r="12" spans="1:32" x14ac:dyDescent="0.3">
      <c r="A12" t="s">
        <v>1084</v>
      </c>
      <c r="B12" s="93">
        <v>386053662</v>
      </c>
      <c r="C12" s="93">
        <v>367877283</v>
      </c>
    </row>
    <row r="13" spans="1:32" x14ac:dyDescent="0.3">
      <c r="A13" t="s">
        <v>1085</v>
      </c>
      <c r="B13" s="93">
        <v>63744762</v>
      </c>
      <c r="C13" s="93">
        <v>39285713</v>
      </c>
    </row>
    <row r="14" spans="1:32" x14ac:dyDescent="0.3">
      <c r="A14" t="s">
        <v>1086</v>
      </c>
      <c r="B14" s="93">
        <v>116775443</v>
      </c>
      <c r="C14" s="93">
        <v>89676413</v>
      </c>
    </row>
    <row r="15" spans="1:32" x14ac:dyDescent="0.3">
      <c r="A15" t="s">
        <v>1087</v>
      </c>
      <c r="B15" s="93">
        <v>137014197</v>
      </c>
      <c r="C15" s="93">
        <v>217113158</v>
      </c>
    </row>
    <row r="16" spans="1:32" x14ac:dyDescent="0.3">
      <c r="A16" t="s">
        <v>1088</v>
      </c>
      <c r="B16" s="93">
        <v>191026953</v>
      </c>
      <c r="C16" s="93">
        <v>9295238</v>
      </c>
    </row>
    <row r="17" spans="1:31" x14ac:dyDescent="0.3">
      <c r="A17" t="s">
        <v>1089</v>
      </c>
      <c r="B17" s="93">
        <v>18676190</v>
      </c>
      <c r="C17" s="93">
        <v>0</v>
      </c>
    </row>
    <row r="18" spans="1:31" x14ac:dyDescent="0.3">
      <c r="A18" t="s">
        <v>1090</v>
      </c>
      <c r="B18" s="93">
        <v>99036950</v>
      </c>
      <c r="C18" s="93">
        <v>0</v>
      </c>
    </row>
    <row r="19" spans="1:31" x14ac:dyDescent="0.3">
      <c r="A19" t="s">
        <v>795</v>
      </c>
      <c r="B19" s="93">
        <v>152609708</v>
      </c>
      <c r="C19" s="93">
        <v>43605391</v>
      </c>
    </row>
    <row r="20" spans="1:31" x14ac:dyDescent="0.3">
      <c r="A20" t="s">
        <v>797</v>
      </c>
      <c r="B20" s="93">
        <v>1409091</v>
      </c>
      <c r="C20" s="93">
        <v>12473085</v>
      </c>
    </row>
    <row r="21" spans="1:31" x14ac:dyDescent="0.3">
      <c r="A21" t="s">
        <v>1125</v>
      </c>
      <c r="B21" s="93">
        <v>0</v>
      </c>
      <c r="C21" s="93">
        <v>21824062</v>
      </c>
    </row>
    <row r="22" spans="1:31" x14ac:dyDescent="0.3">
      <c r="A22" s="39" t="s">
        <v>1091</v>
      </c>
      <c r="B22" s="512"/>
      <c r="C22" s="512"/>
      <c r="D22" s="3"/>
      <c r="E22" s="3"/>
      <c r="F22" s="27"/>
      <c r="G22" s="3"/>
      <c r="H22" s="3"/>
      <c r="I22" s="3"/>
      <c r="J22" s="3"/>
      <c r="K22" s="3"/>
      <c r="L22" s="3"/>
      <c r="M22" s="3"/>
      <c r="N22" s="3"/>
      <c r="O22" s="3"/>
      <c r="P22" s="3"/>
      <c r="Q22" s="3"/>
      <c r="R22" s="3"/>
      <c r="S22" s="3"/>
      <c r="T22" s="3"/>
      <c r="U22" s="3"/>
      <c r="V22" s="3"/>
      <c r="W22" s="3"/>
      <c r="X22" s="3"/>
      <c r="Y22" s="3"/>
      <c r="Z22" s="3"/>
      <c r="AA22" s="3"/>
      <c r="AB22" s="3"/>
      <c r="AC22" s="3"/>
      <c r="AD22" s="3"/>
      <c r="AE22" s="3"/>
    </row>
    <row r="23" spans="1:31" x14ac:dyDescent="0.3">
      <c r="A23" s="510" t="s">
        <v>689</v>
      </c>
      <c r="B23" s="515">
        <v>649521220</v>
      </c>
      <c r="C23" s="515">
        <v>4168178463</v>
      </c>
    </row>
    <row r="24" spans="1:31" x14ac:dyDescent="0.3">
      <c r="A24" t="s">
        <v>170</v>
      </c>
      <c r="B24" s="93">
        <v>649521220</v>
      </c>
      <c r="C24" s="93">
        <v>4168178463</v>
      </c>
    </row>
    <row r="25" spans="1:31" x14ac:dyDescent="0.3">
      <c r="A25" s="39" t="s">
        <v>1316</v>
      </c>
      <c r="B25" s="232"/>
      <c r="C25" s="232"/>
      <c r="E25" t="s">
        <v>36</v>
      </c>
    </row>
    <row r="26" spans="1:31" x14ac:dyDescent="0.3">
      <c r="A26" s="510" t="s">
        <v>689</v>
      </c>
      <c r="B26" s="515">
        <v>31476098181</v>
      </c>
      <c r="C26" s="515">
        <v>0</v>
      </c>
    </row>
    <row r="27" spans="1:31" x14ac:dyDescent="0.3">
      <c r="A27" t="s">
        <v>170</v>
      </c>
      <c r="B27" s="93">
        <v>31476098181</v>
      </c>
      <c r="C27" s="93">
        <v>0</v>
      </c>
    </row>
    <row r="28" spans="1:31" s="24" customFormat="1" x14ac:dyDescent="0.3">
      <c r="A28" s="24" t="s">
        <v>1317</v>
      </c>
      <c r="B28" s="514"/>
      <c r="C28" s="514"/>
      <c r="E28" s="514"/>
    </row>
    <row r="29" spans="1:31" x14ac:dyDescent="0.3">
      <c r="A29" s="510" t="s">
        <v>689</v>
      </c>
      <c r="B29" s="515">
        <v>28262972238</v>
      </c>
      <c r="C29" s="515">
        <v>0</v>
      </c>
    </row>
    <row r="30" spans="1:31" x14ac:dyDescent="0.3">
      <c r="A30" t="s">
        <v>170</v>
      </c>
      <c r="B30" s="93">
        <v>28262972238</v>
      </c>
      <c r="C30" s="93">
        <v>0</v>
      </c>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row>
    <row r="31" spans="1:31" x14ac:dyDescent="0.3">
      <c r="A31" s="24" t="s">
        <v>1318</v>
      </c>
      <c r="B31" s="232"/>
      <c r="C31" s="232"/>
    </row>
    <row r="32" spans="1:31" x14ac:dyDescent="0.3">
      <c r="A32" s="513" t="s">
        <v>689</v>
      </c>
      <c r="B32" s="515">
        <v>28923055771</v>
      </c>
      <c r="C32" s="515">
        <v>0</v>
      </c>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row>
    <row r="33" spans="1:31" x14ac:dyDescent="0.3">
      <c r="A33" s="3" t="s">
        <v>170</v>
      </c>
      <c r="B33" s="93">
        <v>28923055771</v>
      </c>
      <c r="C33" s="93">
        <v>0</v>
      </c>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row>
    <row r="34" spans="1:31" x14ac:dyDescent="0.3">
      <c r="A34" s="24" t="s">
        <v>1319</v>
      </c>
      <c r="B34" s="232"/>
      <c r="C34" s="232"/>
    </row>
    <row r="35" spans="1:31" x14ac:dyDescent="0.3">
      <c r="A35" s="513" t="s">
        <v>689</v>
      </c>
      <c r="B35" s="515">
        <v>16568100241</v>
      </c>
      <c r="C35" s="515">
        <v>0</v>
      </c>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row>
    <row r="36" spans="1:31" x14ac:dyDescent="0.3">
      <c r="A36" s="3" t="s">
        <v>170</v>
      </c>
      <c r="B36" s="93">
        <v>16568100241</v>
      </c>
      <c r="C36" s="93">
        <v>0</v>
      </c>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row>
    <row r="37" spans="1:31" x14ac:dyDescent="0.3">
      <c r="A37" s="24" t="s">
        <v>1320</v>
      </c>
      <c r="B37" s="443"/>
      <c r="C37" s="443"/>
    </row>
    <row r="38" spans="1:31" x14ac:dyDescent="0.3">
      <c r="A38" s="513" t="s">
        <v>689</v>
      </c>
      <c r="B38" s="511">
        <v>4650197216</v>
      </c>
      <c r="C38" s="511">
        <v>89053832593</v>
      </c>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row>
    <row r="39" spans="1:31" x14ac:dyDescent="0.3">
      <c r="A39" s="3" t="s">
        <v>863</v>
      </c>
      <c r="B39" s="93">
        <v>-29003793308</v>
      </c>
      <c r="C39" s="93">
        <v>29003793308</v>
      </c>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row>
    <row r="40" spans="1:31" x14ac:dyDescent="0.3">
      <c r="A40" s="3" t="s">
        <v>864</v>
      </c>
      <c r="B40" s="93">
        <v>-18885890610</v>
      </c>
      <c r="C40" s="93">
        <v>18885890610</v>
      </c>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row>
    <row r="41" spans="1:31" x14ac:dyDescent="0.3">
      <c r="A41" s="3" t="s">
        <v>865</v>
      </c>
      <c r="B41" s="93">
        <v>-18639103715</v>
      </c>
      <c r="C41" s="93">
        <v>18639103715</v>
      </c>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row>
    <row r="42" spans="1:31" x14ac:dyDescent="0.3">
      <c r="A42" s="3" t="s">
        <v>866</v>
      </c>
      <c r="B42" s="93">
        <v>24927517339</v>
      </c>
      <c r="C42" s="93">
        <v>11411833178</v>
      </c>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row>
    <row r="43" spans="1:31" x14ac:dyDescent="0.3">
      <c r="A43" s="3" t="s">
        <v>867</v>
      </c>
      <c r="B43" s="93">
        <v>-8080600988</v>
      </c>
      <c r="C43" s="93">
        <v>8080600988</v>
      </c>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row>
    <row r="44" spans="1:31" x14ac:dyDescent="0.3">
      <c r="A44" s="3" t="s">
        <v>868</v>
      </c>
      <c r="B44" s="93">
        <v>15137734338</v>
      </c>
      <c r="C44" s="93">
        <v>3032610794</v>
      </c>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row>
    <row r="45" spans="1:31" x14ac:dyDescent="0.3">
      <c r="A45" s="3" t="s">
        <v>954</v>
      </c>
      <c r="B45" s="93">
        <v>8535974420</v>
      </c>
      <c r="C45" s="93">
        <v>0</v>
      </c>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row>
    <row r="46" spans="1:31" x14ac:dyDescent="0.3">
      <c r="A46" s="3" t="s">
        <v>955</v>
      </c>
      <c r="B46" s="93">
        <v>9917743304</v>
      </c>
      <c r="C46" s="93">
        <v>0</v>
      </c>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row>
    <row r="47" spans="1:31" x14ac:dyDescent="0.3">
      <c r="A47" s="3" t="s">
        <v>956</v>
      </c>
      <c r="B47" s="93">
        <v>11163265143</v>
      </c>
      <c r="C47" s="93">
        <v>0</v>
      </c>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row>
    <row r="48" spans="1:31" x14ac:dyDescent="0.3">
      <c r="A48" s="3" t="s">
        <v>1094</v>
      </c>
      <c r="B48" s="93">
        <v>2717709971</v>
      </c>
      <c r="C48" s="93">
        <v>0</v>
      </c>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row>
    <row r="49" spans="1:31" x14ac:dyDescent="0.3">
      <c r="A49" s="3" t="s">
        <v>1095</v>
      </c>
      <c r="B49" s="93">
        <v>2741374241</v>
      </c>
      <c r="C49" s="93">
        <v>0</v>
      </c>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row>
    <row r="50" spans="1:31" x14ac:dyDescent="0.3">
      <c r="A50" s="3" t="s">
        <v>1096</v>
      </c>
      <c r="B50" s="93">
        <v>2230841016</v>
      </c>
      <c r="C50" s="93">
        <v>0</v>
      </c>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row>
    <row r="51" spans="1:31" x14ac:dyDescent="0.3">
      <c r="A51" s="3" t="s">
        <v>1097</v>
      </c>
      <c r="B51" s="93">
        <v>172414398</v>
      </c>
      <c r="C51" s="93">
        <v>0</v>
      </c>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row>
    <row r="52" spans="1:31" x14ac:dyDescent="0.3">
      <c r="A52" s="524" t="s">
        <v>986</v>
      </c>
      <c r="B52" s="93">
        <v>1715011667</v>
      </c>
      <c r="C52" s="93">
        <v>0</v>
      </c>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row>
    <row r="53" spans="1:31" x14ac:dyDescent="0.3">
      <c r="A53" s="24" t="s">
        <v>1321</v>
      </c>
      <c r="B53" s="443"/>
      <c r="C53" s="443"/>
    </row>
    <row r="54" spans="1:31" x14ac:dyDescent="0.3">
      <c r="A54" s="513" t="s">
        <v>689</v>
      </c>
      <c r="B54" s="511">
        <v>-825797593</v>
      </c>
      <c r="C54" s="511">
        <v>-2215227963</v>
      </c>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row>
    <row r="55" spans="1:31" x14ac:dyDescent="0.3">
      <c r="A55" t="s">
        <v>1092</v>
      </c>
      <c r="B55" s="443">
        <v>-758676364</v>
      </c>
      <c r="C55" s="443">
        <v>-2065421508</v>
      </c>
    </row>
    <row r="56" spans="1:31" x14ac:dyDescent="0.3">
      <c r="A56" s="3" t="s">
        <v>1093</v>
      </c>
      <c r="B56" s="443">
        <v>-67121229</v>
      </c>
      <c r="C56" s="443">
        <v>-149806455</v>
      </c>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row>
    <row r="57" spans="1:31" ht="15" thickBot="1" x14ac:dyDescent="0.35">
      <c r="A57" s="24" t="s">
        <v>3</v>
      </c>
      <c r="B57" s="477">
        <v>110870494230</v>
      </c>
      <c r="C57" s="477">
        <v>91807933436</v>
      </c>
    </row>
    <row r="58" spans="1:31" ht="15" thickTop="1" x14ac:dyDescent="0.3">
      <c r="B58" s="144"/>
      <c r="C58" s="144"/>
    </row>
    <row r="59" spans="1:31" x14ac:dyDescent="0.3">
      <c r="A59" s="334" t="s">
        <v>1330</v>
      </c>
    </row>
    <row r="60" spans="1:31" ht="5.4" customHeight="1" x14ac:dyDescent="0.3"/>
    <row r="61" spans="1:31" x14ac:dyDescent="0.3">
      <c r="A61" s="334" t="s">
        <v>1325</v>
      </c>
    </row>
    <row r="62" spans="1:31" ht="4.8" customHeight="1" x14ac:dyDescent="0.3"/>
    <row r="63" spans="1:31" ht="40.799999999999997" customHeight="1" x14ac:dyDescent="0.3">
      <c r="A63" s="732" t="s">
        <v>1329</v>
      </c>
      <c r="B63" s="732"/>
      <c r="C63" s="732"/>
    </row>
    <row r="64" spans="1:31" ht="29.4" customHeight="1" x14ac:dyDescent="0.3">
      <c r="A64" s="732" t="s">
        <v>1331</v>
      </c>
      <c r="B64" s="732"/>
      <c r="C64" s="732"/>
    </row>
    <row r="65" spans="1:3" x14ac:dyDescent="0.3">
      <c r="A65" s="687"/>
      <c r="B65" s="687"/>
      <c r="C65" s="687"/>
    </row>
    <row r="66" spans="1:3" x14ac:dyDescent="0.3">
      <c r="A66" s="334" t="s">
        <v>1323</v>
      </c>
    </row>
    <row r="67" spans="1:3" ht="4.8" customHeight="1" x14ac:dyDescent="0.3"/>
    <row r="68" spans="1:3" ht="42" customHeight="1" x14ac:dyDescent="0.3">
      <c r="A68" s="732" t="s">
        <v>1326</v>
      </c>
      <c r="B68" s="732"/>
      <c r="C68" s="732"/>
    </row>
    <row r="69" spans="1:3" ht="30" customHeight="1" x14ac:dyDescent="0.3">
      <c r="A69" s="732" t="s">
        <v>1324</v>
      </c>
      <c r="B69" s="732"/>
      <c r="C69" s="732"/>
    </row>
    <row r="71" spans="1:3" x14ac:dyDescent="0.3">
      <c r="A71" s="334" t="s">
        <v>1320</v>
      </c>
    </row>
    <row r="72" spans="1:3" ht="7.8" customHeight="1" x14ac:dyDescent="0.3"/>
    <row r="73" spans="1:3" ht="25.8" customHeight="1" x14ac:dyDescent="0.3">
      <c r="A73" s="732" t="s">
        <v>1327</v>
      </c>
      <c r="B73" s="732"/>
      <c r="C73" s="732"/>
    </row>
    <row r="74" spans="1:3" ht="57.6" customHeight="1" x14ac:dyDescent="0.3">
      <c r="A74" s="732" t="s">
        <v>1328</v>
      </c>
      <c r="B74" s="732"/>
      <c r="C74" s="732"/>
    </row>
    <row r="75" spans="1:3" ht="28.2" customHeight="1" x14ac:dyDescent="0.3">
      <c r="A75" s="732" t="s">
        <v>1322</v>
      </c>
      <c r="B75" s="732"/>
      <c r="C75" s="732"/>
    </row>
    <row r="77" spans="1:3" x14ac:dyDescent="0.3">
      <c r="A77" s="334" t="s">
        <v>1321</v>
      </c>
    </row>
    <row r="78" spans="1:3" ht="4.8" customHeight="1" x14ac:dyDescent="0.3"/>
    <row r="79" spans="1:3" ht="72" customHeight="1" x14ac:dyDescent="0.3">
      <c r="A79" s="732" t="s">
        <v>1333</v>
      </c>
      <c r="B79" s="732"/>
      <c r="C79" s="732"/>
    </row>
    <row r="80" spans="1:3" ht="4.8" customHeight="1" x14ac:dyDescent="0.3"/>
    <row r="81" spans="1:3" ht="56.4" customHeight="1" x14ac:dyDescent="0.3">
      <c r="A81" s="732" t="s">
        <v>1332</v>
      </c>
      <c r="B81" s="732"/>
      <c r="C81" s="732"/>
    </row>
  </sheetData>
  <mergeCells count="9">
    <mergeCell ref="A69:C69"/>
    <mergeCell ref="A63:C63"/>
    <mergeCell ref="A64:C64"/>
    <mergeCell ref="A79:C79"/>
    <mergeCell ref="A81:C81"/>
    <mergeCell ref="A73:C73"/>
    <mergeCell ref="A74:C74"/>
    <mergeCell ref="A75:C75"/>
    <mergeCell ref="A68:C68"/>
  </mergeCells>
  <hyperlinks>
    <hyperlink ref="E1" location="ER!A1" display="ER" xr:uid="{00000000-0004-0000-2200-000000000000}"/>
  </hyperlinks>
  <pageMargins left="0.70866141732283472" right="0.70866141732283472" top="0.74803149606299213" bottom="0.74803149606299213" header="0.31496062992125984" footer="0.31496062992125984"/>
  <pageSetup paperSize="9" scale="77"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rgb="FF0000CC"/>
    <pageSetUpPr fitToPage="1"/>
  </sheetPr>
  <dimension ref="A1:AC46"/>
  <sheetViews>
    <sheetView showGridLines="0" topLeftCell="A50" zoomScaleNormal="100" workbookViewId="0">
      <selection activeCell="A76" sqref="A76:I76"/>
    </sheetView>
  </sheetViews>
  <sheetFormatPr baseColWidth="10" defaultRowHeight="14.4" x14ac:dyDescent="0.3"/>
  <cols>
    <col min="1" max="1" width="55.88671875" style="27" customWidth="1"/>
    <col min="2" max="3" width="22.44140625" style="27" customWidth="1"/>
    <col min="4" max="4" width="3.33203125" style="27" customWidth="1"/>
    <col min="5" max="5" width="6.21875" style="27" customWidth="1"/>
    <col min="6" max="29" width="11.44140625" style="27"/>
  </cols>
  <sheetData>
    <row r="1" spans="1:29" x14ac:dyDescent="0.3">
      <c r="E1" s="36" t="s">
        <v>108</v>
      </c>
    </row>
    <row r="2" spans="1:29" ht="22.2" customHeight="1" x14ac:dyDescent="0.3"/>
    <row r="5" spans="1:29" x14ac:dyDescent="0.3">
      <c r="A5" s="250" t="s">
        <v>220</v>
      </c>
      <c r="B5" s="250"/>
      <c r="C5" s="250"/>
      <c r="D5" s="250"/>
      <c r="E5" s="3"/>
      <c r="F5" s="3"/>
      <c r="G5" s="3"/>
      <c r="H5" s="3"/>
      <c r="I5" s="3"/>
      <c r="J5" s="3"/>
      <c r="K5" s="3"/>
      <c r="L5" s="3"/>
      <c r="M5" s="3"/>
      <c r="N5" s="3"/>
      <c r="O5" s="3"/>
      <c r="P5" s="3"/>
      <c r="Q5" s="3"/>
      <c r="R5" s="3"/>
      <c r="S5" s="3"/>
      <c r="T5" s="3"/>
      <c r="U5" s="3"/>
      <c r="V5" s="3"/>
      <c r="W5" s="3"/>
      <c r="X5" s="3"/>
      <c r="Y5" s="3"/>
      <c r="Z5" s="3"/>
      <c r="AA5" s="3"/>
      <c r="AB5" s="3"/>
      <c r="AC5" s="3"/>
    </row>
    <row r="7" spans="1:29" x14ac:dyDescent="0.3">
      <c r="A7" s="44" t="s">
        <v>131</v>
      </c>
      <c r="B7" s="826"/>
      <c r="C7" s="826"/>
    </row>
    <row r="8" spans="1:29" x14ac:dyDescent="0.3">
      <c r="B8" s="822" t="s">
        <v>837</v>
      </c>
      <c r="C8" s="822"/>
    </row>
    <row r="9" spans="1:29" x14ac:dyDescent="0.3">
      <c r="A9" s="39" t="s">
        <v>116</v>
      </c>
      <c r="B9" s="210">
        <v>45657</v>
      </c>
      <c r="C9" s="210">
        <v>45291</v>
      </c>
      <c r="D9" s="3"/>
      <c r="E9" s="3"/>
      <c r="F9" s="3"/>
      <c r="G9" s="3"/>
      <c r="H9" s="3"/>
      <c r="I9" s="3"/>
      <c r="J9" s="3"/>
      <c r="K9" s="3"/>
      <c r="L9" s="3"/>
      <c r="M9" s="3"/>
      <c r="N9" s="3"/>
      <c r="O9" s="3"/>
      <c r="P9" s="3"/>
      <c r="Q9" s="3"/>
      <c r="R9" s="3"/>
      <c r="S9" s="3"/>
      <c r="T9" s="3"/>
      <c r="U9" s="3"/>
      <c r="V9" s="3"/>
      <c r="W9" s="3"/>
      <c r="X9" s="3"/>
      <c r="Y9" s="3"/>
      <c r="Z9" s="3"/>
      <c r="AA9" s="3"/>
      <c r="AB9" s="3"/>
      <c r="AC9" s="3"/>
    </row>
    <row r="10" spans="1:29" x14ac:dyDescent="0.3">
      <c r="A10" s="510" t="s">
        <v>1336</v>
      </c>
      <c r="B10" s="515">
        <v>66894172765</v>
      </c>
      <c r="C10" s="515">
        <v>947681923</v>
      </c>
      <c r="D10"/>
      <c r="E10"/>
      <c r="F10"/>
      <c r="G10"/>
      <c r="H10"/>
      <c r="I10"/>
      <c r="J10"/>
      <c r="K10"/>
      <c r="L10"/>
      <c r="M10"/>
      <c r="N10"/>
      <c r="O10"/>
      <c r="P10"/>
      <c r="Q10"/>
      <c r="R10"/>
      <c r="S10"/>
      <c r="T10"/>
      <c r="U10"/>
      <c r="V10"/>
      <c r="W10"/>
      <c r="X10"/>
      <c r="Y10"/>
      <c r="Z10"/>
      <c r="AA10"/>
      <c r="AB10"/>
      <c r="AC10"/>
    </row>
    <row r="11" spans="1:29" x14ac:dyDescent="0.3">
      <c r="A11" s="3" t="s">
        <v>832</v>
      </c>
      <c r="B11" s="93">
        <v>-179326823</v>
      </c>
      <c r="C11" s="93">
        <v>0</v>
      </c>
      <c r="D11" s="93"/>
      <c r="E11" s="3"/>
      <c r="F11" s="3"/>
      <c r="G11" s="3"/>
      <c r="H11" s="3"/>
      <c r="I11" s="3"/>
      <c r="J11" s="3"/>
      <c r="K11" s="3"/>
      <c r="L11" s="3"/>
      <c r="M11" s="3"/>
      <c r="N11" s="3"/>
      <c r="O11" s="3"/>
      <c r="P11" s="3"/>
      <c r="Q11" s="3"/>
      <c r="R11" s="3"/>
      <c r="S11" s="3"/>
      <c r="T11" s="3"/>
      <c r="U11" s="3"/>
      <c r="V11" s="3"/>
      <c r="W11" s="3"/>
      <c r="X11" s="3"/>
      <c r="Y11" s="3"/>
      <c r="Z11" s="3"/>
      <c r="AA11" s="3"/>
      <c r="AB11" s="3"/>
      <c r="AC11" s="3"/>
    </row>
    <row r="12" spans="1:29" x14ac:dyDescent="0.3">
      <c r="A12" s="3" t="s">
        <v>772</v>
      </c>
      <c r="B12" s="93">
        <v>381303220</v>
      </c>
      <c r="C12" s="93">
        <v>947681923</v>
      </c>
      <c r="D12" s="93"/>
      <c r="E12" s="3"/>
      <c r="F12" s="3"/>
      <c r="G12" s="3"/>
      <c r="H12" s="3"/>
      <c r="I12" s="3"/>
      <c r="J12" s="3"/>
      <c r="K12" s="3"/>
      <c r="L12" s="3"/>
      <c r="M12" s="3"/>
      <c r="N12" s="3"/>
      <c r="O12" s="3"/>
      <c r="P12" s="3"/>
      <c r="Q12" s="3"/>
      <c r="R12" s="3"/>
      <c r="S12" s="3"/>
      <c r="T12" s="3"/>
      <c r="U12" s="3"/>
      <c r="V12" s="3"/>
      <c r="W12" s="3"/>
      <c r="X12" s="3"/>
      <c r="Y12" s="3"/>
      <c r="Z12" s="3"/>
      <c r="AA12" s="3"/>
      <c r="AB12" s="3"/>
      <c r="AC12" s="3"/>
    </row>
    <row r="13" spans="1:29" x14ac:dyDescent="0.3">
      <c r="A13" s="3" t="s">
        <v>1335</v>
      </c>
      <c r="B13" s="93">
        <v>21987862501</v>
      </c>
      <c r="C13" s="93">
        <v>0</v>
      </c>
      <c r="D13" s="93"/>
      <c r="E13" s="3"/>
      <c r="F13" s="3"/>
      <c r="G13" s="3"/>
      <c r="H13" s="3"/>
      <c r="I13" s="3"/>
      <c r="J13" s="3"/>
      <c r="K13" s="3"/>
      <c r="L13" s="3"/>
      <c r="M13" s="3"/>
      <c r="N13" s="3"/>
      <c r="O13" s="3"/>
      <c r="P13" s="3"/>
      <c r="Q13" s="3"/>
      <c r="R13" s="3"/>
      <c r="S13" s="3"/>
      <c r="T13" s="3"/>
      <c r="U13" s="3"/>
      <c r="V13" s="3"/>
      <c r="W13" s="3"/>
      <c r="X13" s="3"/>
      <c r="Y13" s="3"/>
      <c r="Z13" s="3"/>
      <c r="AA13" s="3"/>
      <c r="AB13" s="3"/>
      <c r="AC13" s="3"/>
    </row>
    <row r="14" spans="1:29" x14ac:dyDescent="0.3">
      <c r="A14" s="3" t="s">
        <v>1104</v>
      </c>
      <c r="B14" s="93">
        <v>15686229044</v>
      </c>
      <c r="C14" s="93">
        <v>0</v>
      </c>
      <c r="D14" s="93"/>
      <c r="E14" s="3"/>
      <c r="F14" s="3"/>
      <c r="G14" s="3"/>
      <c r="H14" s="3"/>
      <c r="I14" s="3"/>
      <c r="J14" s="3"/>
      <c r="K14" s="3"/>
      <c r="L14" s="3"/>
      <c r="M14" s="3"/>
      <c r="N14" s="3"/>
      <c r="O14" s="3"/>
      <c r="P14" s="3"/>
      <c r="Q14" s="3"/>
      <c r="R14" s="3"/>
      <c r="S14" s="3"/>
      <c r="T14" s="3"/>
      <c r="U14" s="3"/>
      <c r="V14" s="3"/>
      <c r="W14" s="3"/>
      <c r="X14" s="3"/>
      <c r="Y14" s="3"/>
      <c r="Z14" s="3"/>
      <c r="AA14" s="3"/>
      <c r="AB14" s="3"/>
      <c r="AC14" s="3"/>
    </row>
    <row r="15" spans="1:29" x14ac:dyDescent="0.3">
      <c r="A15" s="3" t="s">
        <v>1105</v>
      </c>
      <c r="B15" s="93">
        <v>15692289869</v>
      </c>
      <c r="C15" s="93">
        <v>0</v>
      </c>
      <c r="D15" s="93"/>
      <c r="E15" s="3"/>
      <c r="F15" s="3"/>
      <c r="G15" s="3"/>
      <c r="H15" s="3"/>
      <c r="I15" s="3"/>
      <c r="J15" s="3"/>
      <c r="K15" s="3"/>
      <c r="L15" s="3"/>
      <c r="M15" s="3"/>
      <c r="N15" s="3"/>
      <c r="O15" s="3"/>
      <c r="P15" s="3"/>
      <c r="Q15" s="3"/>
      <c r="R15" s="3"/>
      <c r="S15" s="3"/>
      <c r="T15" s="3"/>
      <c r="U15" s="3"/>
      <c r="V15" s="3"/>
      <c r="W15" s="3"/>
      <c r="X15" s="3"/>
      <c r="Y15" s="3"/>
      <c r="Z15" s="3"/>
      <c r="AA15" s="3"/>
      <c r="AB15" s="3"/>
      <c r="AC15" s="3"/>
    </row>
    <row r="16" spans="1:29" x14ac:dyDescent="0.3">
      <c r="A16" s="3" t="s">
        <v>1106</v>
      </c>
      <c r="B16" s="93">
        <v>13325814954</v>
      </c>
      <c r="C16" s="93">
        <v>0</v>
      </c>
      <c r="D16" s="93"/>
      <c r="E16" s="3"/>
      <c r="F16" s="3"/>
      <c r="G16" s="3"/>
      <c r="H16" s="3"/>
      <c r="I16" s="3"/>
      <c r="J16" s="3"/>
      <c r="K16" s="3"/>
      <c r="L16" s="3"/>
      <c r="M16" s="3"/>
      <c r="N16" s="3"/>
      <c r="O16" s="3"/>
      <c r="P16" s="3"/>
      <c r="Q16" s="3"/>
      <c r="R16" s="3"/>
      <c r="S16" s="3"/>
      <c r="T16" s="3"/>
      <c r="U16" s="3"/>
      <c r="V16" s="3"/>
      <c r="W16" s="3"/>
      <c r="X16" s="3"/>
      <c r="Y16" s="3"/>
      <c r="Z16" s="3"/>
      <c r="AA16" s="3"/>
      <c r="AB16" s="3"/>
      <c r="AC16" s="3"/>
    </row>
    <row r="17" spans="1:29" x14ac:dyDescent="0.3">
      <c r="A17" s="510" t="s">
        <v>1337</v>
      </c>
      <c r="B17" s="515">
        <v>3807881256</v>
      </c>
      <c r="C17" s="515">
        <v>63272963780</v>
      </c>
      <c r="D17"/>
      <c r="E17"/>
      <c r="F17"/>
      <c r="G17"/>
      <c r="H17"/>
      <c r="I17"/>
      <c r="J17"/>
      <c r="K17"/>
      <c r="L17"/>
      <c r="M17"/>
      <c r="N17"/>
      <c r="O17"/>
      <c r="P17"/>
      <c r="Q17"/>
      <c r="R17"/>
      <c r="S17"/>
      <c r="T17"/>
      <c r="U17"/>
      <c r="V17"/>
      <c r="W17"/>
      <c r="X17"/>
      <c r="Y17"/>
      <c r="Z17"/>
      <c r="AA17"/>
      <c r="AB17"/>
      <c r="AC17"/>
    </row>
    <row r="18" spans="1:29" x14ac:dyDescent="0.3">
      <c r="A18" s="3" t="s">
        <v>1334</v>
      </c>
      <c r="B18" s="93">
        <v>-21406634362</v>
      </c>
      <c r="C18" s="93">
        <v>22066702973</v>
      </c>
      <c r="D18" s="3"/>
      <c r="E18" s="3"/>
      <c r="F18" s="3"/>
      <c r="G18" s="3"/>
      <c r="H18" s="3"/>
      <c r="I18" s="3"/>
      <c r="J18" s="3"/>
      <c r="K18" s="3"/>
      <c r="L18" s="3"/>
      <c r="M18" s="3"/>
      <c r="N18" s="3"/>
      <c r="O18" s="3"/>
      <c r="P18" s="3"/>
      <c r="Q18" s="3"/>
      <c r="R18" s="3"/>
      <c r="S18" s="3"/>
      <c r="T18" s="3"/>
      <c r="U18" s="3"/>
      <c r="V18" s="3"/>
      <c r="W18" s="3"/>
      <c r="X18" s="3"/>
      <c r="Y18" s="3"/>
      <c r="Z18" s="3"/>
      <c r="AA18" s="3"/>
      <c r="AB18" s="3"/>
      <c r="AC18" s="3"/>
    </row>
    <row r="19" spans="1:29" x14ac:dyDescent="0.3">
      <c r="A19" s="3" t="s">
        <v>869</v>
      </c>
      <c r="B19" s="93">
        <v>-10816602771</v>
      </c>
      <c r="C19" s="93">
        <v>11724100715</v>
      </c>
      <c r="D19" s="3"/>
      <c r="E19" s="3"/>
      <c r="F19" s="3"/>
      <c r="G19" s="3"/>
      <c r="H19" s="3"/>
      <c r="I19" s="3"/>
      <c r="J19" s="3"/>
      <c r="K19" s="3"/>
      <c r="L19" s="3"/>
      <c r="M19" s="3"/>
      <c r="N19" s="3"/>
      <c r="O19" s="3"/>
      <c r="P19" s="3"/>
      <c r="Q19" s="3"/>
      <c r="R19" s="3"/>
      <c r="S19" s="3"/>
      <c r="T19" s="3"/>
      <c r="U19" s="3"/>
      <c r="V19" s="3"/>
      <c r="W19" s="3"/>
      <c r="X19" s="3"/>
      <c r="Y19" s="3"/>
      <c r="Z19" s="3"/>
      <c r="AA19" s="3"/>
      <c r="AB19" s="3"/>
      <c r="AC19" s="3"/>
    </row>
    <row r="20" spans="1:29" x14ac:dyDescent="0.3">
      <c r="A20" s="3" t="s">
        <v>870</v>
      </c>
      <c r="B20" s="93">
        <v>-11840655195</v>
      </c>
      <c r="C20" s="93">
        <v>12579235623</v>
      </c>
      <c r="D20" s="3"/>
      <c r="E20" s="3"/>
      <c r="F20" s="3"/>
      <c r="G20" s="3"/>
      <c r="H20" s="3"/>
      <c r="I20" s="3"/>
      <c r="J20" s="3"/>
      <c r="K20" s="3"/>
      <c r="L20" s="3"/>
      <c r="M20" s="3"/>
      <c r="N20" s="3"/>
      <c r="O20" s="3"/>
      <c r="P20" s="3"/>
      <c r="Q20" s="3"/>
      <c r="R20" s="3"/>
      <c r="S20" s="3"/>
      <c r="T20" s="3"/>
      <c r="U20" s="3"/>
      <c r="V20" s="3"/>
      <c r="W20" s="3"/>
      <c r="X20" s="3"/>
      <c r="Y20" s="3"/>
      <c r="Z20" s="3"/>
      <c r="AA20" s="3"/>
      <c r="AB20" s="3"/>
      <c r="AC20" s="3"/>
    </row>
    <row r="21" spans="1:29" x14ac:dyDescent="0.3">
      <c r="A21" s="3" t="s">
        <v>871</v>
      </c>
      <c r="B21" s="93">
        <v>17556984349</v>
      </c>
      <c r="C21" s="93">
        <v>8058567899</v>
      </c>
      <c r="D21" s="3"/>
      <c r="E21" s="3"/>
      <c r="F21" s="3"/>
      <c r="G21" s="3"/>
      <c r="H21" s="3"/>
      <c r="I21" s="3"/>
      <c r="J21" s="3"/>
      <c r="K21" s="3"/>
      <c r="L21" s="3"/>
      <c r="M21" s="3"/>
      <c r="N21" s="3"/>
      <c r="O21" s="3"/>
      <c r="P21" s="3"/>
      <c r="Q21" s="3"/>
      <c r="R21" s="3"/>
      <c r="S21" s="3"/>
      <c r="T21" s="3"/>
      <c r="U21" s="3"/>
      <c r="V21" s="3"/>
      <c r="W21" s="3"/>
      <c r="X21" s="3"/>
      <c r="Y21" s="3"/>
      <c r="Z21" s="3"/>
      <c r="AA21" s="3"/>
      <c r="AB21" s="3"/>
      <c r="AC21" s="3"/>
    </row>
    <row r="22" spans="1:29" x14ac:dyDescent="0.3">
      <c r="A22" s="3" t="s">
        <v>872</v>
      </c>
      <c r="B22" s="93">
        <v>-5490610959</v>
      </c>
      <c r="C22" s="93">
        <v>6484613599</v>
      </c>
      <c r="D22" s="3"/>
      <c r="E22" s="3"/>
      <c r="F22" s="3"/>
      <c r="G22" s="3"/>
      <c r="H22" s="3"/>
      <c r="I22" s="3"/>
      <c r="J22" s="3"/>
      <c r="K22" s="3"/>
      <c r="L22" s="3"/>
      <c r="M22" s="3"/>
      <c r="N22" s="3"/>
      <c r="O22" s="3"/>
      <c r="P22" s="3"/>
      <c r="Q22" s="3"/>
      <c r="R22" s="3"/>
      <c r="S22" s="3"/>
      <c r="T22" s="3"/>
      <c r="U22" s="3"/>
      <c r="V22" s="3"/>
      <c r="W22" s="3"/>
      <c r="X22" s="3"/>
      <c r="Y22" s="3"/>
      <c r="Z22" s="3"/>
      <c r="AA22" s="3"/>
      <c r="AB22" s="3"/>
      <c r="AC22" s="3"/>
    </row>
    <row r="23" spans="1:29" x14ac:dyDescent="0.3">
      <c r="A23" s="3" t="s">
        <v>873</v>
      </c>
      <c r="B23" s="93">
        <v>11262444294</v>
      </c>
      <c r="C23" s="93">
        <v>2359742971</v>
      </c>
      <c r="D23" s="3"/>
      <c r="E23" s="3"/>
      <c r="F23" s="3"/>
      <c r="G23" s="3"/>
      <c r="H23" s="3"/>
      <c r="I23" s="3"/>
      <c r="J23" s="3"/>
      <c r="K23" s="3"/>
      <c r="L23" s="3"/>
      <c r="M23" s="3"/>
      <c r="N23" s="3"/>
      <c r="O23" s="3"/>
      <c r="P23" s="3"/>
      <c r="Q23" s="3"/>
      <c r="R23" s="3"/>
      <c r="S23" s="3"/>
      <c r="T23" s="3"/>
      <c r="U23" s="3"/>
      <c r="V23" s="3"/>
      <c r="W23" s="3"/>
      <c r="X23" s="3"/>
      <c r="Y23" s="3"/>
      <c r="Z23" s="3"/>
      <c r="AA23" s="3"/>
      <c r="AB23" s="3"/>
      <c r="AC23" s="3"/>
    </row>
    <row r="24" spans="1:29" x14ac:dyDescent="0.3">
      <c r="A24" s="3" t="s">
        <v>951</v>
      </c>
      <c r="B24" s="93">
        <v>5206414001</v>
      </c>
      <c r="C24" s="93">
        <v>0</v>
      </c>
      <c r="D24" s="3"/>
      <c r="E24" s="3"/>
      <c r="F24" s="3"/>
      <c r="G24" s="3"/>
      <c r="H24" s="3"/>
      <c r="I24" s="3"/>
      <c r="J24" s="3"/>
      <c r="K24" s="3"/>
      <c r="L24" s="3"/>
      <c r="M24" s="3"/>
      <c r="N24" s="3"/>
      <c r="O24" s="3"/>
      <c r="P24" s="3"/>
      <c r="Q24" s="3"/>
      <c r="R24" s="3"/>
      <c r="S24" s="3"/>
      <c r="T24" s="3"/>
      <c r="U24" s="3"/>
      <c r="V24" s="3"/>
      <c r="W24" s="3"/>
      <c r="X24" s="3"/>
      <c r="Y24" s="3"/>
      <c r="Z24" s="3"/>
      <c r="AA24" s="3"/>
      <c r="AB24" s="3"/>
      <c r="AC24" s="3"/>
    </row>
    <row r="25" spans="1:29" x14ac:dyDescent="0.3">
      <c r="A25" s="3" t="s">
        <v>952</v>
      </c>
      <c r="B25" s="93">
        <v>5838678487</v>
      </c>
      <c r="C25" s="93">
        <v>0</v>
      </c>
      <c r="D25" s="3"/>
      <c r="E25" s="3"/>
      <c r="F25" s="3"/>
      <c r="G25" s="3"/>
      <c r="H25" s="3"/>
      <c r="I25" s="3"/>
      <c r="J25" s="3"/>
      <c r="K25" s="3"/>
      <c r="L25" s="3"/>
      <c r="M25" s="3"/>
      <c r="N25" s="3"/>
      <c r="O25" s="3"/>
      <c r="P25" s="3"/>
      <c r="Q25" s="3"/>
      <c r="R25" s="3"/>
      <c r="S25" s="3"/>
      <c r="T25" s="3"/>
      <c r="U25" s="3"/>
      <c r="V25" s="3"/>
      <c r="W25" s="3"/>
      <c r="X25" s="3"/>
      <c r="Y25" s="3"/>
      <c r="Z25" s="3"/>
      <c r="AA25" s="3"/>
      <c r="AB25" s="3"/>
      <c r="AC25" s="3"/>
    </row>
    <row r="26" spans="1:29" x14ac:dyDescent="0.3">
      <c r="A26" s="3" t="s">
        <v>953</v>
      </c>
      <c r="B26" s="93">
        <v>7679685026</v>
      </c>
      <c r="C26" s="93">
        <v>0</v>
      </c>
      <c r="D26" s="3"/>
      <c r="E26" s="3"/>
      <c r="F26" s="3"/>
      <c r="G26" s="3"/>
      <c r="H26" s="3"/>
      <c r="I26" s="3"/>
      <c r="J26" s="3"/>
      <c r="K26" s="3"/>
      <c r="L26" s="3"/>
      <c r="M26" s="3"/>
      <c r="N26" s="3"/>
      <c r="O26" s="3"/>
      <c r="P26" s="3"/>
      <c r="Q26" s="3"/>
      <c r="R26" s="3"/>
      <c r="S26" s="3"/>
      <c r="T26" s="3"/>
      <c r="U26" s="3"/>
      <c r="V26" s="3"/>
      <c r="W26" s="3"/>
      <c r="X26" s="3"/>
      <c r="Y26" s="3"/>
      <c r="Z26" s="3"/>
      <c r="AA26" s="3"/>
      <c r="AB26" s="3"/>
      <c r="AC26" s="3"/>
    </row>
    <row r="27" spans="1:29" x14ac:dyDescent="0.3">
      <c r="A27" s="3" t="s">
        <v>987</v>
      </c>
      <c r="B27" s="93">
        <v>1341533796</v>
      </c>
      <c r="C27" s="93">
        <v>0</v>
      </c>
      <c r="D27" s="3"/>
      <c r="E27" s="3"/>
      <c r="F27" s="3"/>
      <c r="G27" s="3"/>
      <c r="H27" s="3"/>
      <c r="I27" s="3"/>
      <c r="J27" s="3"/>
      <c r="K27" s="3"/>
      <c r="L27" s="3"/>
      <c r="M27" s="3"/>
      <c r="N27" s="3"/>
      <c r="O27" s="3"/>
      <c r="P27" s="3"/>
      <c r="Q27" s="3"/>
      <c r="R27" s="3"/>
      <c r="S27" s="3"/>
      <c r="T27" s="3"/>
      <c r="U27" s="3"/>
      <c r="V27" s="3"/>
      <c r="W27" s="3"/>
      <c r="X27" s="3"/>
      <c r="Y27" s="3"/>
      <c r="Z27" s="3"/>
      <c r="AA27" s="3"/>
      <c r="AB27" s="3"/>
      <c r="AC27" s="3"/>
    </row>
    <row r="28" spans="1:29" x14ac:dyDescent="0.3">
      <c r="A28" s="3" t="s">
        <v>1107</v>
      </c>
      <c r="B28" s="93">
        <v>1496644764</v>
      </c>
      <c r="C28" s="93">
        <v>0</v>
      </c>
      <c r="D28" s="3"/>
      <c r="E28" s="3"/>
      <c r="F28" s="3"/>
      <c r="G28" s="3"/>
      <c r="H28" s="3"/>
      <c r="I28" s="3"/>
      <c r="J28" s="3"/>
      <c r="K28" s="3"/>
      <c r="L28" s="3"/>
      <c r="M28" s="3"/>
      <c r="N28" s="3"/>
      <c r="O28" s="3"/>
      <c r="P28" s="3"/>
      <c r="Q28" s="3"/>
      <c r="R28" s="3"/>
      <c r="S28" s="3"/>
      <c r="T28" s="3"/>
      <c r="U28" s="3"/>
      <c r="V28" s="3"/>
      <c r="W28" s="3"/>
      <c r="X28" s="3"/>
      <c r="Y28" s="3"/>
      <c r="Z28" s="3"/>
      <c r="AA28" s="3"/>
      <c r="AB28" s="3"/>
      <c r="AC28" s="3"/>
    </row>
    <row r="29" spans="1:29" x14ac:dyDescent="0.3">
      <c r="A29" s="3" t="s">
        <v>1108</v>
      </c>
      <c r="B29" s="93">
        <v>1614577157</v>
      </c>
      <c r="C29" s="93">
        <v>0</v>
      </c>
      <c r="D29" s="3"/>
      <c r="E29" s="3"/>
      <c r="F29" s="3"/>
      <c r="G29" s="3"/>
      <c r="H29" s="3"/>
      <c r="I29" s="3"/>
      <c r="J29" s="3"/>
      <c r="K29" s="3"/>
      <c r="L29" s="3"/>
      <c r="M29" s="3"/>
      <c r="N29" s="3"/>
      <c r="O29" s="3"/>
      <c r="P29" s="3"/>
      <c r="Q29" s="3"/>
      <c r="R29" s="3"/>
      <c r="S29" s="3"/>
      <c r="T29" s="3"/>
      <c r="U29" s="3"/>
      <c r="V29" s="3"/>
      <c r="W29" s="3"/>
      <c r="X29" s="3"/>
      <c r="Y29" s="3"/>
      <c r="Z29" s="3"/>
      <c r="AA29" s="3"/>
      <c r="AB29" s="3"/>
      <c r="AC29" s="3"/>
    </row>
    <row r="30" spans="1:29" x14ac:dyDescent="0.3">
      <c r="A30" s="3" t="s">
        <v>1109</v>
      </c>
      <c r="B30" s="93">
        <v>1274133999</v>
      </c>
      <c r="C30" s="93">
        <v>0</v>
      </c>
      <c r="D30" s="3"/>
      <c r="E30" s="3"/>
      <c r="F30" s="3"/>
      <c r="G30" s="3"/>
      <c r="H30" s="3"/>
      <c r="I30" s="3"/>
      <c r="J30" s="3"/>
      <c r="K30" s="3"/>
      <c r="L30" s="3"/>
      <c r="M30" s="3"/>
      <c r="N30" s="3"/>
      <c r="O30" s="3"/>
      <c r="P30" s="3"/>
      <c r="Q30" s="3"/>
      <c r="R30" s="3"/>
      <c r="S30" s="3"/>
      <c r="T30" s="3"/>
      <c r="U30" s="3"/>
      <c r="V30" s="3"/>
      <c r="W30" s="3"/>
      <c r="X30" s="3"/>
      <c r="Y30" s="3"/>
      <c r="Z30" s="3"/>
      <c r="AA30" s="3"/>
      <c r="AB30" s="3"/>
      <c r="AC30" s="3"/>
    </row>
    <row r="31" spans="1:29" x14ac:dyDescent="0.3">
      <c r="A31" s="3" t="s">
        <v>1110</v>
      </c>
      <c r="B31" s="93">
        <v>91288670</v>
      </c>
      <c r="C31" s="93">
        <v>0</v>
      </c>
      <c r="D31" s="3"/>
      <c r="E31" s="3"/>
      <c r="F31" s="3"/>
      <c r="G31" s="3"/>
      <c r="H31" s="3"/>
      <c r="I31" s="3"/>
      <c r="J31" s="3"/>
      <c r="K31" s="3"/>
      <c r="L31" s="3"/>
      <c r="M31" s="3"/>
      <c r="N31" s="3"/>
      <c r="O31" s="3"/>
      <c r="P31" s="3"/>
      <c r="Q31" s="3"/>
      <c r="R31" s="3"/>
      <c r="S31" s="3"/>
      <c r="T31" s="3"/>
      <c r="U31" s="3"/>
      <c r="V31" s="3"/>
      <c r="W31" s="3"/>
      <c r="X31" s="3"/>
      <c r="Y31" s="3"/>
      <c r="Z31" s="3"/>
      <c r="AA31" s="3"/>
      <c r="AB31" s="3"/>
      <c r="AC31" s="3"/>
    </row>
    <row r="32" spans="1:29" ht="15" thickBot="1" x14ac:dyDescent="0.35">
      <c r="A32" s="39" t="s">
        <v>171</v>
      </c>
      <c r="B32" s="516">
        <v>70702054021</v>
      </c>
      <c r="C32" s="516">
        <v>64220645703</v>
      </c>
      <c r="D32" s="3"/>
      <c r="E32" s="3"/>
      <c r="F32" s="3"/>
      <c r="G32" s="3"/>
      <c r="H32" s="3"/>
      <c r="I32" s="3"/>
      <c r="J32" s="3"/>
      <c r="K32" s="3"/>
      <c r="L32" s="3"/>
      <c r="M32" s="3"/>
      <c r="N32" s="3"/>
      <c r="O32" s="3"/>
      <c r="P32" s="3"/>
      <c r="Q32" s="3"/>
      <c r="R32" s="3"/>
      <c r="S32" s="3"/>
      <c r="T32" s="3"/>
      <c r="U32" s="3"/>
      <c r="V32" s="3"/>
      <c r="W32" s="3"/>
      <c r="X32" s="3"/>
      <c r="Y32" s="3"/>
      <c r="Z32" s="3"/>
      <c r="AA32" s="3"/>
      <c r="AB32" s="3"/>
      <c r="AC32" s="3"/>
    </row>
    <row r="33" spans="1:29" ht="15" thickTop="1" x14ac:dyDescent="0.3">
      <c r="A33" s="3"/>
      <c r="B33" s="200"/>
      <c r="C33" s="200"/>
      <c r="D33" s="3"/>
      <c r="E33" s="3"/>
      <c r="F33" s="3"/>
      <c r="G33" s="3"/>
      <c r="H33" s="3"/>
      <c r="I33" s="3"/>
      <c r="J33" s="3"/>
      <c r="K33" s="3"/>
      <c r="L33" s="3"/>
      <c r="M33" s="3"/>
      <c r="N33" s="3"/>
      <c r="O33" s="3"/>
      <c r="P33" s="3"/>
      <c r="Q33" s="3"/>
      <c r="R33" s="3"/>
      <c r="S33" s="3"/>
      <c r="T33" s="3"/>
      <c r="U33" s="3"/>
      <c r="V33" s="3"/>
      <c r="W33" s="3"/>
      <c r="X33" s="3"/>
      <c r="Y33" s="3"/>
      <c r="Z33" s="3"/>
      <c r="AA33" s="3"/>
      <c r="AB33" s="3"/>
      <c r="AC33" s="3"/>
    </row>
    <row r="34" spans="1:29" x14ac:dyDescent="0.3">
      <c r="A34" s="334" t="s">
        <v>1330</v>
      </c>
      <c r="B34" s="715">
        <v>23691640070.768684</v>
      </c>
      <c r="C34" s="715">
        <v>63272963780</v>
      </c>
    </row>
    <row r="35" spans="1:29" ht="6" customHeight="1" x14ac:dyDescent="0.3">
      <c r="A35"/>
    </row>
    <row r="36" spans="1:29" x14ac:dyDescent="0.3">
      <c r="A36" s="825" t="s">
        <v>1341</v>
      </c>
      <c r="B36" s="825"/>
      <c r="C36" s="825"/>
    </row>
    <row r="37" spans="1:29" ht="6" customHeight="1" x14ac:dyDescent="0.3">
      <c r="A37"/>
    </row>
    <row r="38" spans="1:29" s="447" customFormat="1" ht="60" customHeight="1" x14ac:dyDescent="0.3">
      <c r="A38" s="811" t="s">
        <v>1338</v>
      </c>
      <c r="B38" s="811"/>
      <c r="C38" s="811"/>
      <c r="D38" s="517"/>
      <c r="E38" s="517"/>
      <c r="F38" s="517"/>
      <c r="G38" s="517"/>
      <c r="H38" s="517"/>
      <c r="I38" s="517"/>
      <c r="J38" s="517"/>
      <c r="K38" s="517"/>
      <c r="L38" s="517"/>
      <c r="M38" s="517"/>
      <c r="N38" s="517"/>
      <c r="O38" s="517"/>
      <c r="P38" s="517"/>
      <c r="Q38" s="517"/>
      <c r="R38" s="517"/>
      <c r="S38" s="517"/>
      <c r="T38" s="517"/>
      <c r="U38" s="517"/>
      <c r="V38" s="517"/>
      <c r="W38" s="517"/>
      <c r="X38" s="517"/>
      <c r="Y38" s="517"/>
      <c r="Z38" s="517"/>
      <c r="AA38" s="517"/>
      <c r="AB38" s="517"/>
      <c r="AC38" s="517"/>
    </row>
    <row r="39" spans="1:29" ht="6" customHeight="1" x14ac:dyDescent="0.3">
      <c r="A39"/>
    </row>
    <row r="40" spans="1:29" x14ac:dyDescent="0.3">
      <c r="A40" s="825" t="s">
        <v>1346</v>
      </c>
      <c r="B40" s="825"/>
      <c r="C40" s="825"/>
    </row>
    <row r="41" spans="1:29" ht="6" customHeight="1" x14ac:dyDescent="0.3">
      <c r="A41"/>
    </row>
    <row r="42" spans="1:29" s="447" customFormat="1" ht="60" customHeight="1" x14ac:dyDescent="0.3">
      <c r="A42" s="811" t="s">
        <v>1340</v>
      </c>
      <c r="B42" s="811"/>
      <c r="C42" s="811"/>
      <c r="D42" s="517"/>
      <c r="E42" s="517"/>
      <c r="F42" s="517"/>
      <c r="G42" s="517"/>
      <c r="H42" s="517"/>
      <c r="I42" s="517"/>
      <c r="J42" s="517"/>
      <c r="K42" s="517"/>
      <c r="L42" s="517"/>
      <c r="M42" s="517"/>
      <c r="N42" s="517"/>
      <c r="O42" s="517"/>
      <c r="P42" s="517"/>
      <c r="Q42" s="517"/>
      <c r="R42" s="517"/>
      <c r="S42" s="517"/>
      <c r="T42" s="517"/>
      <c r="U42" s="517"/>
      <c r="V42" s="517"/>
      <c r="W42" s="517"/>
      <c r="X42" s="517"/>
      <c r="Y42" s="517"/>
      <c r="Z42" s="517"/>
      <c r="AA42" s="517"/>
      <c r="AB42" s="517"/>
      <c r="AC42" s="517"/>
    </row>
    <row r="43" spans="1:29" ht="6" customHeight="1" x14ac:dyDescent="0.3">
      <c r="A43"/>
    </row>
    <row r="44" spans="1:29" s="447" customFormat="1" ht="48.6" customHeight="1" x14ac:dyDescent="0.3">
      <c r="A44" s="811" t="s">
        <v>1339</v>
      </c>
      <c r="B44" s="811"/>
      <c r="C44" s="811"/>
      <c r="D44" s="517"/>
      <c r="E44" s="517"/>
      <c r="F44" s="517"/>
      <c r="G44" s="517"/>
      <c r="H44" s="517"/>
      <c r="I44" s="517"/>
      <c r="J44" s="517"/>
      <c r="K44" s="517"/>
      <c r="L44" s="517"/>
      <c r="M44" s="517"/>
      <c r="N44" s="517"/>
      <c r="O44" s="517"/>
      <c r="P44" s="517"/>
      <c r="Q44" s="517"/>
      <c r="R44" s="517"/>
      <c r="S44" s="517"/>
      <c r="T44" s="517"/>
      <c r="U44" s="517"/>
      <c r="V44" s="517"/>
      <c r="W44" s="517"/>
      <c r="X44" s="517"/>
      <c r="Y44" s="517"/>
      <c r="Z44" s="517"/>
      <c r="AA44" s="517"/>
      <c r="AB44" s="517"/>
      <c r="AC44" s="517"/>
    </row>
    <row r="45" spans="1:29" ht="6" customHeight="1" x14ac:dyDescent="0.3">
      <c r="A45"/>
    </row>
    <row r="46" spans="1:29" s="447" customFormat="1" ht="40.200000000000003" customHeight="1" x14ac:dyDescent="0.3">
      <c r="A46" s="811" t="s">
        <v>1342</v>
      </c>
      <c r="B46" s="811"/>
      <c r="C46" s="811"/>
      <c r="D46" s="517"/>
      <c r="E46" s="517"/>
      <c r="F46" s="517"/>
      <c r="G46" s="517"/>
      <c r="H46" s="517"/>
      <c r="I46" s="517"/>
      <c r="J46" s="517"/>
      <c r="K46" s="517"/>
      <c r="L46" s="517"/>
      <c r="M46" s="517"/>
      <c r="N46" s="517"/>
      <c r="O46" s="517"/>
      <c r="P46" s="517"/>
      <c r="Q46" s="517"/>
      <c r="R46" s="517"/>
      <c r="S46" s="517"/>
      <c r="T46" s="517"/>
      <c r="U46" s="517"/>
      <c r="V46" s="517"/>
      <c r="W46" s="517"/>
      <c r="X46" s="517"/>
      <c r="Y46" s="517"/>
      <c r="Z46" s="517"/>
      <c r="AA46" s="517"/>
      <c r="AB46" s="517"/>
      <c r="AC46" s="517"/>
    </row>
  </sheetData>
  <mergeCells count="8">
    <mergeCell ref="A44:C44"/>
    <mergeCell ref="A46:C46"/>
    <mergeCell ref="A40:C40"/>
    <mergeCell ref="B7:C7"/>
    <mergeCell ref="B8:C8"/>
    <mergeCell ref="A36:C36"/>
    <mergeCell ref="A38:C38"/>
    <mergeCell ref="A42:C42"/>
  </mergeCells>
  <hyperlinks>
    <hyperlink ref="E1" location="ER!A1" display="ER" xr:uid="{00000000-0004-0000-2300-000000000000}"/>
  </hyperlinks>
  <pageMargins left="0.70866141732283472" right="0.70866141732283472" top="0.74803149606299213" bottom="0.74803149606299213" header="0.31496062992125984" footer="0.31496062992125984"/>
  <pageSetup paperSize="9" scale="79" fitToHeight="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rgb="FF0000CC"/>
    <pageSetUpPr fitToPage="1"/>
  </sheetPr>
  <dimension ref="A1:W49"/>
  <sheetViews>
    <sheetView showGridLines="0" topLeftCell="A50" zoomScaleNormal="100" workbookViewId="0">
      <selection activeCell="A76" sqref="A76:I76"/>
    </sheetView>
  </sheetViews>
  <sheetFormatPr baseColWidth="10" defaultRowHeight="14.4" x14ac:dyDescent="0.3"/>
  <cols>
    <col min="1" max="1" width="56" style="27" bestFit="1" customWidth="1"/>
    <col min="2" max="9" width="20.109375" style="27" customWidth="1"/>
    <col min="10" max="10" width="4.5546875" style="27" customWidth="1"/>
    <col min="11" max="11" width="4.6640625" style="27" customWidth="1"/>
    <col min="12" max="23" width="11.44140625" style="27"/>
  </cols>
  <sheetData>
    <row r="1" spans="1:23" x14ac:dyDescent="0.3">
      <c r="K1" s="36" t="s">
        <v>108</v>
      </c>
    </row>
    <row r="2" spans="1:23" ht="34.200000000000003" customHeight="1" x14ac:dyDescent="0.3"/>
    <row r="4" spans="1:23" x14ac:dyDescent="0.3">
      <c r="A4" s="106" t="s">
        <v>221</v>
      </c>
      <c r="B4" s="106"/>
      <c r="C4" s="106"/>
      <c r="D4" s="106"/>
      <c r="E4" s="106"/>
      <c r="F4" s="70"/>
      <c r="G4" s="70"/>
      <c r="H4" s="70"/>
      <c r="I4" s="70"/>
      <c r="J4" s="70"/>
      <c r="K4" s="3"/>
      <c r="L4" s="3"/>
      <c r="M4" s="3"/>
      <c r="N4" s="3"/>
      <c r="O4" s="3"/>
      <c r="P4" s="3"/>
      <c r="Q4" s="3"/>
      <c r="R4" s="3"/>
      <c r="S4" s="3"/>
      <c r="T4" s="3"/>
      <c r="U4" s="3"/>
      <c r="V4" s="3"/>
      <c r="W4" s="3"/>
    </row>
    <row r="5" spans="1:23" s="45" customFormat="1" x14ac:dyDescent="0.3">
      <c r="A5" s="44"/>
      <c r="B5" s="44"/>
      <c r="C5" s="44"/>
      <c r="D5" s="44"/>
      <c r="E5" s="44"/>
      <c r="F5" s="44"/>
      <c r="G5" s="44"/>
      <c r="H5" s="44"/>
      <c r="I5" s="44"/>
      <c r="J5" s="44"/>
      <c r="K5" s="44"/>
      <c r="L5" s="44"/>
      <c r="M5" s="44"/>
      <c r="N5" s="44"/>
      <c r="O5" s="44"/>
      <c r="P5" s="44"/>
      <c r="Q5" s="44"/>
      <c r="R5" s="44"/>
      <c r="S5" s="44"/>
      <c r="T5" s="44"/>
      <c r="U5" s="44"/>
      <c r="V5" s="44"/>
      <c r="W5" s="44"/>
    </row>
    <row r="6" spans="1:23" s="45" customFormat="1" x14ac:dyDescent="0.3">
      <c r="A6" s="123" t="s">
        <v>131</v>
      </c>
      <c r="B6" s="123"/>
      <c r="C6" s="123"/>
      <c r="D6" s="123"/>
      <c r="E6" s="123"/>
      <c r="F6" s="44"/>
      <c r="G6" s="44"/>
      <c r="H6" s="44"/>
      <c r="I6" s="44"/>
      <c r="J6" s="44"/>
      <c r="K6" s="44"/>
      <c r="L6" s="44"/>
      <c r="M6" s="44"/>
      <c r="N6" s="44"/>
      <c r="O6" s="44"/>
      <c r="P6" s="44"/>
      <c r="Q6" s="44"/>
      <c r="R6" s="44"/>
      <c r="S6" s="44"/>
      <c r="T6" s="44"/>
      <c r="U6" s="44"/>
      <c r="V6" s="44"/>
      <c r="W6" s="44"/>
    </row>
    <row r="7" spans="1:23" s="45" customFormat="1" x14ac:dyDescent="0.3">
      <c r="A7" s="44"/>
      <c r="B7" s="44"/>
      <c r="C7" s="44"/>
      <c r="D7" s="44"/>
      <c r="E7" s="44"/>
      <c r="F7" s="44"/>
      <c r="G7" s="44"/>
      <c r="H7" s="44"/>
      <c r="I7" s="44"/>
      <c r="J7" s="44"/>
      <c r="K7" s="44"/>
      <c r="L7" s="44"/>
      <c r="M7" s="44"/>
      <c r="N7" s="44"/>
      <c r="O7" s="44"/>
      <c r="P7" s="44"/>
      <c r="Q7" s="44"/>
      <c r="R7" s="44"/>
      <c r="S7" s="44"/>
      <c r="T7" s="44"/>
      <c r="U7" s="44"/>
      <c r="V7" s="44"/>
      <c r="W7" s="44"/>
    </row>
    <row r="8" spans="1:23" s="45" customFormat="1" x14ac:dyDescent="0.3">
      <c r="B8" s="124"/>
      <c r="C8" s="124"/>
      <c r="D8" s="124"/>
      <c r="E8" s="124"/>
      <c r="F8" s="44"/>
      <c r="I8" s="124" t="s">
        <v>836</v>
      </c>
      <c r="J8" s="44"/>
      <c r="K8" s="44"/>
      <c r="L8" s="44"/>
      <c r="M8" s="44"/>
      <c r="N8" s="44"/>
      <c r="O8" s="44"/>
      <c r="P8" s="44"/>
      <c r="Q8" s="44"/>
      <c r="R8" s="44"/>
      <c r="S8" s="44"/>
      <c r="T8" s="44"/>
      <c r="U8" s="44"/>
      <c r="V8" s="44"/>
      <c r="W8" s="44"/>
    </row>
    <row r="9" spans="1:23" s="45" customFormat="1" x14ac:dyDescent="0.3">
      <c r="A9" s="827" t="s">
        <v>690</v>
      </c>
      <c r="B9" s="829">
        <v>45657</v>
      </c>
      <c r="C9" s="829" t="s">
        <v>1435</v>
      </c>
      <c r="D9" s="829"/>
      <c r="E9" s="829"/>
      <c r="F9" s="829">
        <v>45291</v>
      </c>
      <c r="G9" s="829">
        <v>2024</v>
      </c>
      <c r="H9" s="829"/>
      <c r="I9" s="829"/>
      <c r="J9" s="44"/>
      <c r="K9" s="44"/>
      <c r="L9" s="44"/>
      <c r="M9" s="44"/>
      <c r="N9" s="44"/>
      <c r="O9" s="44"/>
      <c r="P9" s="44"/>
      <c r="Q9" s="44"/>
      <c r="R9" s="44"/>
      <c r="S9" s="44"/>
      <c r="T9" s="44"/>
      <c r="U9" s="44"/>
      <c r="V9" s="44"/>
      <c r="W9" s="44"/>
    </row>
    <row r="10" spans="1:23" s="45" customFormat="1" ht="27.6" x14ac:dyDescent="0.3">
      <c r="A10" s="828"/>
      <c r="B10" s="717" t="s">
        <v>132</v>
      </c>
      <c r="C10" s="717" t="s">
        <v>133</v>
      </c>
      <c r="D10" s="717" t="s">
        <v>774</v>
      </c>
      <c r="E10" s="717" t="s">
        <v>3</v>
      </c>
      <c r="F10" s="717" t="s">
        <v>132</v>
      </c>
      <c r="G10" s="717" t="s">
        <v>133</v>
      </c>
      <c r="H10" s="717" t="s">
        <v>774</v>
      </c>
      <c r="I10" s="717" t="s">
        <v>3</v>
      </c>
      <c r="J10" s="44"/>
      <c r="K10" s="44"/>
      <c r="L10" s="44"/>
      <c r="M10" s="44"/>
      <c r="N10" s="44"/>
      <c r="O10" s="44"/>
      <c r="P10" s="44"/>
      <c r="Q10" s="44"/>
      <c r="R10" s="44"/>
      <c r="S10" s="44"/>
      <c r="T10" s="44"/>
      <c r="U10" s="44"/>
      <c r="V10" s="44"/>
      <c r="W10" s="44"/>
    </row>
    <row r="11" spans="1:23" s="45" customFormat="1" x14ac:dyDescent="0.3">
      <c r="A11" s="125" t="s">
        <v>740</v>
      </c>
      <c r="B11" s="171">
        <v>43822477</v>
      </c>
      <c r="C11" s="171">
        <v>55563311</v>
      </c>
      <c r="D11" s="171">
        <v>0</v>
      </c>
      <c r="E11" s="170">
        <v>99385788</v>
      </c>
      <c r="F11" s="171">
        <v>44637654</v>
      </c>
      <c r="G11" s="171">
        <v>43047646</v>
      </c>
      <c r="H11" s="171">
        <v>0</v>
      </c>
      <c r="I11" s="170">
        <v>87685300</v>
      </c>
      <c r="J11" s="44"/>
      <c r="K11" s="44"/>
      <c r="L11" s="44"/>
      <c r="M11" s="44"/>
      <c r="N11" s="44"/>
      <c r="O11" s="44"/>
      <c r="P11" s="44"/>
      <c r="Q11" s="44"/>
      <c r="R11" s="44"/>
      <c r="S11" s="44"/>
      <c r="T11" s="44"/>
      <c r="U11" s="44"/>
      <c r="V11" s="44"/>
      <c r="W11" s="44"/>
    </row>
    <row r="12" spans="1:23" s="45" customFormat="1" x14ac:dyDescent="0.3">
      <c r="A12" s="125" t="s">
        <v>741</v>
      </c>
      <c r="B12" s="171">
        <v>0</v>
      </c>
      <c r="C12" s="171">
        <v>187767286</v>
      </c>
      <c r="D12" s="171">
        <v>0</v>
      </c>
      <c r="E12" s="170">
        <v>187767286</v>
      </c>
      <c r="F12" s="171">
        <v>0</v>
      </c>
      <c r="G12" s="171">
        <v>60834893</v>
      </c>
      <c r="H12" s="171">
        <v>0</v>
      </c>
      <c r="I12" s="170">
        <v>60834893</v>
      </c>
      <c r="J12" s="44"/>
      <c r="K12" s="44"/>
      <c r="L12" s="44"/>
      <c r="M12" s="44"/>
      <c r="N12" s="44"/>
      <c r="O12" s="44"/>
      <c r="P12" s="44"/>
      <c r="Q12" s="44"/>
      <c r="R12" s="44"/>
      <c r="S12" s="44"/>
      <c r="T12" s="44"/>
      <c r="U12" s="44"/>
      <c r="V12" s="44"/>
      <c r="W12" s="44"/>
    </row>
    <row r="13" spans="1:23" s="45" customFormat="1" x14ac:dyDescent="0.3">
      <c r="A13" s="125" t="s">
        <v>742</v>
      </c>
      <c r="B13" s="171">
        <v>0</v>
      </c>
      <c r="C13" s="171">
        <v>0</v>
      </c>
      <c r="D13" s="171">
        <v>0</v>
      </c>
      <c r="E13" s="170">
        <v>0</v>
      </c>
      <c r="F13" s="171">
        <v>0</v>
      </c>
      <c r="G13" s="171">
        <v>0</v>
      </c>
      <c r="H13" s="171">
        <v>0</v>
      </c>
      <c r="I13" s="170">
        <v>0</v>
      </c>
      <c r="J13" s="44"/>
      <c r="K13" s="44"/>
      <c r="L13" s="44"/>
      <c r="M13" s="44"/>
      <c r="N13" s="44"/>
      <c r="O13" s="44"/>
      <c r="P13" s="44"/>
      <c r="Q13" s="44"/>
      <c r="R13" s="44"/>
      <c r="S13" s="44"/>
      <c r="T13" s="44"/>
      <c r="U13" s="44"/>
      <c r="V13" s="44"/>
      <c r="W13" s="44"/>
    </row>
    <row r="14" spans="1:23" s="45" customFormat="1" x14ac:dyDescent="0.3">
      <c r="A14" s="125" t="s">
        <v>743</v>
      </c>
      <c r="B14" s="171">
        <v>0</v>
      </c>
      <c r="C14" s="171">
        <v>121496380</v>
      </c>
      <c r="D14" s="171">
        <v>0</v>
      </c>
      <c r="E14" s="170">
        <v>121496380</v>
      </c>
      <c r="F14" s="171">
        <v>0</v>
      </c>
      <c r="G14" s="171">
        <v>57905999</v>
      </c>
      <c r="H14" s="171">
        <v>0</v>
      </c>
      <c r="I14" s="170">
        <v>57905999</v>
      </c>
      <c r="J14" s="44"/>
      <c r="K14" s="44"/>
      <c r="L14" s="44"/>
      <c r="M14" s="44"/>
      <c r="N14" s="44"/>
      <c r="O14" s="44"/>
      <c r="P14" s="44"/>
      <c r="Q14" s="44"/>
      <c r="R14" s="44"/>
      <c r="S14" s="44"/>
      <c r="T14" s="44"/>
      <c r="U14" s="44"/>
      <c r="V14" s="44"/>
      <c r="W14" s="44"/>
    </row>
    <row r="15" spans="1:23" s="45" customFormat="1" x14ac:dyDescent="0.3">
      <c r="A15" s="125" t="s">
        <v>744</v>
      </c>
      <c r="B15" s="171">
        <v>0</v>
      </c>
      <c r="C15" s="171">
        <v>6425454</v>
      </c>
      <c r="D15" s="171">
        <v>0</v>
      </c>
      <c r="E15" s="170">
        <v>6425454</v>
      </c>
      <c r="F15" s="171">
        <v>0</v>
      </c>
      <c r="G15" s="171">
        <v>11937275</v>
      </c>
      <c r="H15" s="171">
        <v>0</v>
      </c>
      <c r="I15" s="170">
        <v>11937275</v>
      </c>
      <c r="J15" s="44"/>
      <c r="K15" s="44"/>
      <c r="L15" s="44"/>
      <c r="M15" s="44"/>
      <c r="N15" s="44"/>
      <c r="O15" s="44"/>
      <c r="P15" s="44"/>
      <c r="Q15" s="44"/>
      <c r="R15" s="44"/>
      <c r="S15" s="44"/>
      <c r="T15" s="44"/>
      <c r="U15" s="44"/>
      <c r="V15" s="44"/>
      <c r="W15" s="44"/>
    </row>
    <row r="16" spans="1:23" s="45" customFormat="1" x14ac:dyDescent="0.3">
      <c r="A16" s="125" t="s">
        <v>745</v>
      </c>
      <c r="B16" s="171">
        <v>0</v>
      </c>
      <c r="C16" s="171">
        <v>277706237</v>
      </c>
      <c r="D16" s="171">
        <v>0</v>
      </c>
      <c r="E16" s="170">
        <v>277706237</v>
      </c>
      <c r="F16" s="171">
        <v>0</v>
      </c>
      <c r="G16" s="171">
        <v>200824274</v>
      </c>
      <c r="H16" s="171">
        <v>0</v>
      </c>
      <c r="I16" s="170">
        <v>200824274</v>
      </c>
      <c r="J16" s="44"/>
      <c r="K16" s="44"/>
      <c r="L16" s="44"/>
      <c r="M16" s="44"/>
      <c r="N16" s="44"/>
      <c r="O16" s="44"/>
      <c r="P16" s="44"/>
      <c r="Q16" s="44"/>
      <c r="R16" s="44"/>
      <c r="S16" s="44"/>
      <c r="T16" s="44"/>
      <c r="U16" s="44"/>
      <c r="V16" s="44"/>
      <c r="W16" s="44"/>
    </row>
    <row r="17" spans="1:23" s="45" customFormat="1" ht="27.6" x14ac:dyDescent="0.3">
      <c r="A17" s="125" t="s">
        <v>134</v>
      </c>
      <c r="B17" s="171">
        <v>0</v>
      </c>
      <c r="C17" s="171">
        <v>4433194540</v>
      </c>
      <c r="D17" s="171">
        <v>0</v>
      </c>
      <c r="E17" s="170">
        <v>4433194540</v>
      </c>
      <c r="F17" s="171">
        <v>0</v>
      </c>
      <c r="G17" s="171">
        <v>2321395737</v>
      </c>
      <c r="H17" s="171">
        <v>0</v>
      </c>
      <c r="I17" s="170">
        <v>2321395737</v>
      </c>
      <c r="J17" s="44"/>
      <c r="K17" s="44"/>
      <c r="L17" s="44"/>
      <c r="M17" s="44"/>
      <c r="N17" s="44"/>
      <c r="O17" s="44"/>
      <c r="P17" s="44"/>
      <c r="Q17" s="44"/>
      <c r="R17" s="44"/>
      <c r="S17" s="44"/>
      <c r="T17" s="44"/>
      <c r="U17" s="44"/>
      <c r="V17" s="44"/>
      <c r="W17" s="44"/>
    </row>
    <row r="18" spans="1:23" s="45" customFormat="1" x14ac:dyDescent="0.3">
      <c r="A18" s="125" t="s">
        <v>135</v>
      </c>
      <c r="B18" s="171">
        <v>0</v>
      </c>
      <c r="C18" s="171">
        <v>2581833949</v>
      </c>
      <c r="D18" s="171">
        <v>0</v>
      </c>
      <c r="E18" s="170">
        <v>2581833949</v>
      </c>
      <c r="F18" s="171">
        <v>0</v>
      </c>
      <c r="G18" s="171">
        <v>1056608370</v>
      </c>
      <c r="H18" s="171">
        <v>0</v>
      </c>
      <c r="I18" s="170">
        <v>1056608370</v>
      </c>
      <c r="J18" s="44"/>
      <c r="K18" s="44"/>
      <c r="L18" s="44"/>
      <c r="M18" s="44"/>
      <c r="N18" s="44"/>
      <c r="O18" s="44"/>
      <c r="P18" s="44"/>
      <c r="Q18" s="44"/>
      <c r="R18" s="44"/>
      <c r="S18" s="44"/>
      <c r="T18" s="44"/>
      <c r="U18" s="44"/>
      <c r="V18" s="44"/>
      <c r="W18" s="44"/>
    </row>
    <row r="19" spans="1:23" s="45" customFormat="1" x14ac:dyDescent="0.3">
      <c r="A19" s="125" t="s">
        <v>746</v>
      </c>
      <c r="B19" s="171">
        <v>0</v>
      </c>
      <c r="C19" s="171">
        <v>393466928</v>
      </c>
      <c r="D19" s="171">
        <v>0</v>
      </c>
      <c r="E19" s="170">
        <v>393466928</v>
      </c>
      <c r="F19" s="171">
        <v>0</v>
      </c>
      <c r="G19" s="171">
        <v>161212989</v>
      </c>
      <c r="H19" s="171">
        <v>0</v>
      </c>
      <c r="I19" s="170">
        <v>161212989</v>
      </c>
      <c r="J19" s="44"/>
      <c r="K19" s="44"/>
      <c r="L19" s="44"/>
      <c r="M19" s="44"/>
      <c r="N19" s="44"/>
      <c r="O19" s="44"/>
      <c r="P19" s="44"/>
      <c r="Q19" s="44"/>
      <c r="R19" s="44"/>
      <c r="S19" s="44"/>
      <c r="T19" s="44"/>
      <c r="U19" s="44"/>
      <c r="V19" s="44"/>
      <c r="W19" s="44"/>
    </row>
    <row r="20" spans="1:23" s="45" customFormat="1" x14ac:dyDescent="0.3">
      <c r="A20" s="125" t="s">
        <v>747</v>
      </c>
      <c r="B20" s="171">
        <v>1918713904</v>
      </c>
      <c r="C20" s="171">
        <v>0</v>
      </c>
      <c r="D20" s="171">
        <v>0</v>
      </c>
      <c r="E20" s="170">
        <v>1918713904</v>
      </c>
      <c r="F20" s="171">
        <v>1258042381</v>
      </c>
      <c r="G20" s="171">
        <v>0</v>
      </c>
      <c r="H20" s="171">
        <v>0</v>
      </c>
      <c r="I20" s="170">
        <v>1258042381</v>
      </c>
      <c r="J20" s="44"/>
      <c r="K20" s="44"/>
      <c r="L20" s="44"/>
      <c r="M20" s="44"/>
      <c r="N20" s="44"/>
      <c r="O20" s="44"/>
      <c r="P20" s="44"/>
      <c r="Q20" s="44"/>
      <c r="R20" s="44"/>
      <c r="S20" s="44"/>
      <c r="T20" s="44"/>
      <c r="U20" s="44"/>
      <c r="V20" s="44"/>
      <c r="W20" s="44"/>
    </row>
    <row r="21" spans="1:23" s="45" customFormat="1" x14ac:dyDescent="0.3">
      <c r="A21" s="125" t="s">
        <v>748</v>
      </c>
      <c r="B21" s="171">
        <v>0</v>
      </c>
      <c r="C21" s="171">
        <v>0</v>
      </c>
      <c r="D21" s="171">
        <v>0</v>
      </c>
      <c r="E21" s="170">
        <v>0</v>
      </c>
      <c r="F21" s="171">
        <v>0</v>
      </c>
      <c r="G21" s="171">
        <v>0</v>
      </c>
      <c r="H21" s="171">
        <v>0</v>
      </c>
      <c r="I21" s="170">
        <v>0</v>
      </c>
      <c r="J21" s="44"/>
      <c r="K21" s="44"/>
      <c r="L21" s="44"/>
      <c r="M21" s="44"/>
      <c r="N21" s="44"/>
      <c r="O21" s="44"/>
      <c r="P21" s="44"/>
      <c r="Q21" s="44"/>
      <c r="R21" s="44"/>
      <c r="S21" s="44"/>
      <c r="T21" s="44"/>
      <c r="U21" s="44"/>
      <c r="V21" s="44"/>
      <c r="W21" s="44"/>
    </row>
    <row r="22" spans="1:23" s="45" customFormat="1" ht="15" customHeight="1" x14ac:dyDescent="0.3">
      <c r="A22" s="125" t="s">
        <v>750</v>
      </c>
      <c r="B22" s="171">
        <v>0</v>
      </c>
      <c r="C22" s="171">
        <v>814570413</v>
      </c>
      <c r="D22" s="171">
        <v>0</v>
      </c>
      <c r="E22" s="170">
        <v>814570413</v>
      </c>
      <c r="F22" s="171">
        <v>0</v>
      </c>
      <c r="G22" s="171">
        <v>35184830</v>
      </c>
      <c r="H22" s="171">
        <v>0</v>
      </c>
      <c r="I22" s="170">
        <v>35184830</v>
      </c>
      <c r="J22" s="44"/>
      <c r="K22" s="44"/>
      <c r="L22" s="44"/>
      <c r="M22" s="44"/>
      <c r="N22" s="44"/>
      <c r="O22" s="44"/>
      <c r="P22" s="44"/>
      <c r="Q22" s="44"/>
      <c r="R22" s="44"/>
      <c r="S22" s="44"/>
      <c r="T22" s="44"/>
      <c r="U22" s="44"/>
      <c r="V22" s="44"/>
      <c r="W22" s="44"/>
    </row>
    <row r="23" spans="1:23" s="45" customFormat="1" ht="15" customHeight="1" x14ac:dyDescent="0.3">
      <c r="A23" s="125" t="s">
        <v>751</v>
      </c>
      <c r="B23" s="171">
        <v>3321209678</v>
      </c>
      <c r="C23" s="171">
        <v>0</v>
      </c>
      <c r="D23" s="171">
        <v>0</v>
      </c>
      <c r="E23" s="170">
        <v>3321209678</v>
      </c>
      <c r="F23" s="171">
        <v>2025165017</v>
      </c>
      <c r="G23" s="171">
        <v>0</v>
      </c>
      <c r="H23" s="171">
        <v>0</v>
      </c>
      <c r="I23" s="170">
        <v>2025165017</v>
      </c>
      <c r="J23" s="44"/>
      <c r="K23" s="44"/>
      <c r="L23" s="44"/>
      <c r="M23" s="44"/>
      <c r="N23" s="44"/>
      <c r="O23" s="44"/>
      <c r="P23" s="44"/>
      <c r="Q23" s="44"/>
      <c r="R23" s="44"/>
      <c r="S23" s="44"/>
      <c r="T23" s="44"/>
      <c r="U23" s="44"/>
      <c r="V23" s="44"/>
      <c r="W23" s="44"/>
    </row>
    <row r="24" spans="1:23" s="45" customFormat="1" ht="15" customHeight="1" x14ac:dyDescent="0.3">
      <c r="A24" s="125" t="s">
        <v>773</v>
      </c>
      <c r="B24" s="171">
        <v>0</v>
      </c>
      <c r="C24" s="171">
        <v>644090909</v>
      </c>
      <c r="D24" s="171">
        <v>0</v>
      </c>
      <c r="E24" s="170">
        <v>644090909</v>
      </c>
      <c r="F24" s="171">
        <v>0</v>
      </c>
      <c r="G24" s="171">
        <v>34781280</v>
      </c>
      <c r="H24" s="171">
        <v>0</v>
      </c>
      <c r="I24" s="170">
        <v>34781280</v>
      </c>
      <c r="J24" s="44"/>
      <c r="K24" s="44"/>
      <c r="L24" s="44"/>
      <c r="M24" s="44"/>
      <c r="N24" s="44"/>
      <c r="O24" s="44"/>
      <c r="P24" s="44"/>
      <c r="Q24" s="44"/>
      <c r="R24" s="44"/>
      <c r="S24" s="44"/>
      <c r="T24" s="44"/>
      <c r="U24" s="44"/>
      <c r="V24" s="44"/>
      <c r="W24" s="44"/>
    </row>
    <row r="25" spans="1:23" s="45" customFormat="1" ht="15" customHeight="1" x14ac:dyDescent="0.3">
      <c r="A25" s="125" t="s">
        <v>924</v>
      </c>
      <c r="B25" s="171">
        <v>271673555</v>
      </c>
      <c r="C25" s="171">
        <v>0</v>
      </c>
      <c r="D25" s="171">
        <v>0</v>
      </c>
      <c r="E25" s="170">
        <v>271673555</v>
      </c>
      <c r="F25" s="171">
        <v>189267561</v>
      </c>
      <c r="G25" s="171">
        <v>0</v>
      </c>
      <c r="H25" s="171">
        <v>0</v>
      </c>
      <c r="I25" s="170">
        <v>189267561</v>
      </c>
      <c r="J25" s="44"/>
      <c r="K25" s="44"/>
      <c r="L25" s="44"/>
      <c r="M25" s="44"/>
      <c r="N25" s="44"/>
      <c r="O25" s="44"/>
      <c r="P25" s="44"/>
      <c r="Q25" s="44"/>
      <c r="R25" s="44"/>
      <c r="S25" s="44"/>
      <c r="T25" s="44"/>
      <c r="U25" s="44"/>
      <c r="V25" s="44"/>
      <c r="W25" s="44"/>
    </row>
    <row r="26" spans="1:23" s="45" customFormat="1" ht="15" customHeight="1" x14ac:dyDescent="0.3">
      <c r="A26" s="125" t="s">
        <v>925</v>
      </c>
      <c r="B26" s="171">
        <v>23415201</v>
      </c>
      <c r="C26" s="171">
        <v>35260217</v>
      </c>
      <c r="D26" s="171">
        <v>0</v>
      </c>
      <c r="E26" s="170">
        <v>58675418</v>
      </c>
      <c r="F26" s="171">
        <v>42794898</v>
      </c>
      <c r="G26" s="171">
        <v>37247824</v>
      </c>
      <c r="H26" s="171">
        <v>0</v>
      </c>
      <c r="I26" s="170">
        <v>80042722</v>
      </c>
      <c r="J26" s="44"/>
      <c r="K26" s="44"/>
      <c r="L26" s="44"/>
      <c r="M26" s="44"/>
      <c r="N26" s="44"/>
      <c r="O26" s="44"/>
      <c r="P26" s="44"/>
      <c r="Q26" s="44"/>
      <c r="R26" s="44"/>
      <c r="S26" s="44"/>
      <c r="T26" s="44"/>
      <c r="U26" s="44"/>
      <c r="V26" s="44"/>
      <c r="W26" s="44"/>
    </row>
    <row r="27" spans="1:23" s="45" customFormat="1" ht="15" customHeight="1" x14ac:dyDescent="0.3">
      <c r="A27" s="125" t="s">
        <v>1343</v>
      </c>
      <c r="B27" s="171">
        <v>0</v>
      </c>
      <c r="C27" s="171">
        <v>1989450519</v>
      </c>
      <c r="D27" s="171">
        <v>0</v>
      </c>
      <c r="E27" s="170">
        <v>1989450519</v>
      </c>
      <c r="F27" s="171">
        <v>0</v>
      </c>
      <c r="G27" s="171">
        <v>889414424</v>
      </c>
      <c r="H27" s="171">
        <v>0</v>
      </c>
      <c r="I27" s="170">
        <v>889414424</v>
      </c>
      <c r="J27" s="44"/>
      <c r="K27" s="44"/>
      <c r="L27" s="44"/>
      <c r="M27" s="44"/>
      <c r="N27" s="44"/>
      <c r="O27" s="44"/>
      <c r="P27" s="44"/>
      <c r="Q27" s="44"/>
      <c r="R27" s="44"/>
      <c r="S27" s="44"/>
      <c r="T27" s="44"/>
      <c r="U27" s="44"/>
      <c r="V27" s="44"/>
      <c r="W27" s="44"/>
    </row>
    <row r="28" spans="1:23" s="45" customFormat="1" ht="15" customHeight="1" x14ac:dyDescent="0.3">
      <c r="A28" s="125" t="s">
        <v>1344</v>
      </c>
      <c r="B28" s="171">
        <v>0</v>
      </c>
      <c r="C28" s="171">
        <v>67404793</v>
      </c>
      <c r="D28" s="171">
        <v>0</v>
      </c>
      <c r="E28" s="170">
        <v>67404793</v>
      </c>
      <c r="F28" s="171">
        <v>0</v>
      </c>
      <c r="G28" s="171">
        <v>51656282</v>
      </c>
      <c r="H28" s="171">
        <v>0</v>
      </c>
      <c r="I28" s="170">
        <v>51656282</v>
      </c>
      <c r="J28" s="44"/>
      <c r="K28" s="44"/>
      <c r="L28" s="44"/>
      <c r="M28" s="44"/>
      <c r="N28" s="44"/>
      <c r="O28" s="44"/>
      <c r="P28" s="44"/>
      <c r="Q28" s="44"/>
      <c r="R28" s="44"/>
      <c r="S28" s="44"/>
      <c r="T28" s="44"/>
      <c r="U28" s="44"/>
      <c r="V28" s="44"/>
      <c r="W28" s="44"/>
    </row>
    <row r="29" spans="1:23" s="45" customFormat="1" ht="15" customHeight="1" x14ac:dyDescent="0.3">
      <c r="A29" s="125" t="s">
        <v>926</v>
      </c>
      <c r="B29" s="171">
        <v>0</v>
      </c>
      <c r="C29" s="171">
        <v>9490454</v>
      </c>
      <c r="D29" s="171">
        <v>0</v>
      </c>
      <c r="E29" s="170">
        <v>9490454</v>
      </c>
      <c r="F29" s="171">
        <v>0</v>
      </c>
      <c r="G29" s="171">
        <v>17009273</v>
      </c>
      <c r="H29" s="171">
        <v>0</v>
      </c>
      <c r="I29" s="170">
        <v>17009273</v>
      </c>
      <c r="J29" s="44"/>
      <c r="K29" s="44"/>
      <c r="L29" s="44"/>
      <c r="M29" s="44"/>
      <c r="N29" s="44"/>
      <c r="O29" s="44"/>
      <c r="P29" s="44"/>
      <c r="Q29" s="44"/>
      <c r="R29" s="44"/>
      <c r="S29" s="44"/>
      <c r="T29" s="44"/>
      <c r="U29" s="44"/>
      <c r="V29" s="44"/>
      <c r="W29" s="44"/>
    </row>
    <row r="30" spans="1:23" s="45" customFormat="1" x14ac:dyDescent="0.3">
      <c r="A30" s="125" t="s">
        <v>990</v>
      </c>
      <c r="B30" s="171">
        <v>0</v>
      </c>
      <c r="C30" s="171">
        <v>0</v>
      </c>
      <c r="D30" s="171">
        <v>0</v>
      </c>
      <c r="E30" s="170">
        <v>0</v>
      </c>
      <c r="F30" s="171">
        <v>0</v>
      </c>
      <c r="G30" s="171">
        <v>0</v>
      </c>
      <c r="H30" s="171">
        <v>0</v>
      </c>
      <c r="I30" s="170">
        <v>0</v>
      </c>
      <c r="J30" s="44"/>
      <c r="K30" s="44"/>
      <c r="L30" s="44"/>
      <c r="M30" s="44"/>
      <c r="N30" s="44"/>
      <c r="O30" s="44"/>
      <c r="P30" s="44"/>
      <c r="Q30" s="44"/>
      <c r="R30" s="44"/>
      <c r="S30" s="44"/>
      <c r="T30" s="44"/>
      <c r="U30" s="44"/>
      <c r="V30" s="44"/>
      <c r="W30" s="44"/>
    </row>
    <row r="31" spans="1:23" s="45" customFormat="1" ht="15" customHeight="1" x14ac:dyDescent="0.3">
      <c r="A31" s="125" t="s">
        <v>835</v>
      </c>
      <c r="B31" s="171">
        <v>0</v>
      </c>
      <c r="C31" s="171">
        <v>0</v>
      </c>
      <c r="D31" s="171">
        <v>0</v>
      </c>
      <c r="E31" s="170">
        <v>0</v>
      </c>
      <c r="F31" s="171">
        <v>0</v>
      </c>
      <c r="G31" s="171">
        <v>0</v>
      </c>
      <c r="H31" s="171">
        <v>0</v>
      </c>
      <c r="I31" s="170">
        <v>0</v>
      </c>
      <c r="J31" s="44"/>
      <c r="K31" s="44"/>
      <c r="L31" s="44"/>
      <c r="M31" s="44"/>
      <c r="N31" s="44"/>
      <c r="O31" s="44"/>
      <c r="P31" s="44"/>
      <c r="Q31" s="44"/>
      <c r="R31" s="44"/>
      <c r="S31" s="44"/>
      <c r="T31" s="44"/>
      <c r="U31" s="44"/>
      <c r="V31" s="44"/>
      <c r="W31" s="44"/>
    </row>
    <row r="32" spans="1:23" s="45" customFormat="1" x14ac:dyDescent="0.3">
      <c r="A32" s="125" t="s">
        <v>927</v>
      </c>
      <c r="B32" s="171">
        <v>0</v>
      </c>
      <c r="C32" s="171">
        <v>54552723</v>
      </c>
      <c r="D32" s="171">
        <v>0</v>
      </c>
      <c r="E32" s="171">
        <v>54552723</v>
      </c>
      <c r="F32" s="171">
        <v>0</v>
      </c>
      <c r="G32" s="171">
        <v>20593101</v>
      </c>
      <c r="H32" s="171">
        <v>0</v>
      </c>
      <c r="I32" s="170">
        <v>20593101</v>
      </c>
      <c r="J32" s="44"/>
      <c r="K32" s="44"/>
      <c r="L32" s="44"/>
      <c r="M32" s="44"/>
      <c r="N32" s="44"/>
      <c r="O32" s="44"/>
      <c r="P32" s="44"/>
      <c r="Q32" s="44"/>
      <c r="R32" s="44"/>
      <c r="S32" s="44"/>
      <c r="T32" s="44"/>
      <c r="U32" s="44"/>
      <c r="V32" s="44"/>
      <c r="W32" s="44"/>
    </row>
    <row r="33" spans="1:23" s="45" customFormat="1" x14ac:dyDescent="0.3">
      <c r="A33" s="258" t="s">
        <v>1345</v>
      </c>
      <c r="B33" s="171">
        <v>1277375388</v>
      </c>
      <c r="C33" s="171">
        <v>0</v>
      </c>
      <c r="D33" s="171">
        <v>0</v>
      </c>
      <c r="E33" s="171">
        <v>1277375388</v>
      </c>
      <c r="F33" s="171">
        <v>1616081309</v>
      </c>
      <c r="G33" s="171">
        <v>0</v>
      </c>
      <c r="H33" s="171">
        <v>0</v>
      </c>
      <c r="I33" s="170">
        <v>1616081309</v>
      </c>
      <c r="J33" s="44"/>
      <c r="K33" s="44"/>
      <c r="L33" s="44"/>
      <c r="M33" s="44"/>
      <c r="N33" s="44"/>
      <c r="O33" s="44"/>
      <c r="P33" s="44"/>
      <c r="Q33" s="44"/>
      <c r="R33" s="44"/>
      <c r="S33" s="44"/>
      <c r="T33" s="44"/>
      <c r="U33" s="44"/>
      <c r="V33" s="44"/>
      <c r="W33" s="44"/>
    </row>
    <row r="34" spans="1:23" s="45" customFormat="1" x14ac:dyDescent="0.3">
      <c r="A34" s="125" t="s">
        <v>749</v>
      </c>
      <c r="B34" s="171">
        <v>0</v>
      </c>
      <c r="C34" s="171">
        <v>0</v>
      </c>
      <c r="D34" s="171">
        <v>176277765</v>
      </c>
      <c r="E34" s="170">
        <v>176277765</v>
      </c>
      <c r="F34" s="171">
        <v>0</v>
      </c>
      <c r="G34" s="171">
        <v>0</v>
      </c>
      <c r="H34" s="171">
        <v>20601422</v>
      </c>
      <c r="I34" s="170">
        <v>20601422</v>
      </c>
      <c r="J34" s="44"/>
      <c r="K34" s="44"/>
      <c r="L34" s="44"/>
      <c r="M34" s="44"/>
      <c r="N34" s="44"/>
      <c r="O34" s="44"/>
      <c r="P34" s="44"/>
      <c r="Q34" s="44"/>
      <c r="R34" s="44"/>
      <c r="S34" s="44"/>
      <c r="T34" s="44"/>
      <c r="U34" s="44"/>
      <c r="V34" s="44"/>
      <c r="W34" s="44"/>
    </row>
    <row r="35" spans="1:23" s="45" customFormat="1" ht="15" thickBot="1" x14ac:dyDescent="0.35">
      <c r="A35" s="135" t="s">
        <v>3</v>
      </c>
      <c r="B35" s="521">
        <v>6856210203</v>
      </c>
      <c r="C35" s="521">
        <v>11672274113</v>
      </c>
      <c r="D35" s="521">
        <v>176277765</v>
      </c>
      <c r="E35" s="521">
        <v>18704762081</v>
      </c>
      <c r="F35" s="521">
        <v>5175988820</v>
      </c>
      <c r="G35" s="521">
        <v>4999654197</v>
      </c>
      <c r="H35" s="521">
        <v>20601422</v>
      </c>
      <c r="I35" s="521">
        <v>10196244439</v>
      </c>
      <c r="J35" s="44"/>
      <c r="K35" s="44"/>
      <c r="L35" s="44"/>
      <c r="M35" s="44"/>
      <c r="N35" s="44"/>
      <c r="O35" s="44"/>
      <c r="P35" s="44"/>
      <c r="Q35" s="44"/>
      <c r="R35" s="44"/>
      <c r="S35" s="44"/>
      <c r="T35" s="44"/>
      <c r="U35" s="44"/>
      <c r="V35" s="44"/>
      <c r="W35" s="44"/>
    </row>
    <row r="36" spans="1:23" s="45" customFormat="1" ht="15" thickTop="1" x14ac:dyDescent="0.3">
      <c r="A36" s="518"/>
      <c r="B36" s="519"/>
      <c r="C36" s="519"/>
      <c r="D36" s="519"/>
      <c r="E36" s="519"/>
      <c r="F36" s="519"/>
      <c r="G36" s="519"/>
      <c r="H36" s="519"/>
      <c r="I36" s="520"/>
    </row>
    <row r="37" spans="1:23" s="45" customFormat="1" ht="15" customHeight="1" x14ac:dyDescent="0.3">
      <c r="A37" s="716" t="s">
        <v>1330</v>
      </c>
      <c r="B37" s="145"/>
      <c r="C37" s="145"/>
      <c r="D37" s="145"/>
      <c r="E37" s="145"/>
      <c r="F37" s="715"/>
      <c r="G37" s="715"/>
      <c r="H37" s="145"/>
      <c r="I37" s="715"/>
      <c r="J37" s="44"/>
      <c r="K37" s="44"/>
      <c r="L37" s="44"/>
      <c r="M37" s="44"/>
      <c r="N37" s="44"/>
      <c r="O37" s="44"/>
      <c r="P37" s="44"/>
      <c r="Q37" s="44"/>
      <c r="R37" s="44"/>
      <c r="S37" s="44"/>
      <c r="T37" s="44"/>
      <c r="U37" s="44"/>
      <c r="V37" s="44"/>
      <c r="W37" s="44"/>
    </row>
    <row r="38" spans="1:23" s="45" customFormat="1" ht="8.4" customHeight="1" x14ac:dyDescent="0.3">
      <c r="A38" s="27"/>
      <c r="B38" s="145"/>
      <c r="C38" s="145"/>
      <c r="D38" s="145"/>
      <c r="E38" s="145"/>
      <c r="F38" s="145"/>
      <c r="G38" s="145"/>
      <c r="H38" s="145"/>
      <c r="I38" s="145"/>
      <c r="J38" s="44"/>
      <c r="K38" s="44"/>
      <c r="L38" s="44"/>
      <c r="M38" s="44"/>
      <c r="N38" s="44"/>
      <c r="O38" s="44"/>
      <c r="P38" s="44"/>
      <c r="Q38" s="44"/>
      <c r="R38" s="44"/>
      <c r="S38" s="44"/>
      <c r="T38" s="44"/>
      <c r="U38" s="44"/>
      <c r="V38" s="44"/>
      <c r="W38" s="44"/>
    </row>
    <row r="39" spans="1:23" x14ac:dyDescent="0.3">
      <c r="A39" s="27" t="s">
        <v>1348</v>
      </c>
    </row>
    <row r="40" spans="1:23" ht="5.4" customHeight="1" x14ac:dyDescent="0.3"/>
    <row r="41" spans="1:23" x14ac:dyDescent="0.3">
      <c r="A41" s="812" t="s">
        <v>1349</v>
      </c>
      <c r="B41" s="812"/>
      <c r="C41" s="812"/>
      <c r="D41" s="812"/>
      <c r="E41" s="812"/>
      <c r="F41" s="812"/>
      <c r="G41" s="812"/>
      <c r="H41" s="812"/>
      <c r="I41" s="812"/>
    </row>
    <row r="42" spans="1:23" ht="5.4" customHeight="1" x14ac:dyDescent="0.3"/>
    <row r="43" spans="1:23" x14ac:dyDescent="0.3">
      <c r="A43" s="27" t="s">
        <v>1350</v>
      </c>
    </row>
    <row r="44" spans="1:23" ht="5.4" customHeight="1" x14ac:dyDescent="0.3"/>
    <row r="45" spans="1:23" x14ac:dyDescent="0.3">
      <c r="A45" s="812" t="s">
        <v>1351</v>
      </c>
      <c r="B45" s="812"/>
      <c r="C45" s="812"/>
      <c r="D45" s="812"/>
      <c r="E45" s="812"/>
      <c r="F45" s="812"/>
      <c r="G45" s="812"/>
      <c r="H45" s="812"/>
      <c r="I45" s="812"/>
    </row>
    <row r="46" spans="1:23" ht="5.4" customHeight="1" x14ac:dyDescent="0.3"/>
    <row r="47" spans="1:23" x14ac:dyDescent="0.3">
      <c r="A47" s="27" t="s">
        <v>1352</v>
      </c>
    </row>
    <row r="48" spans="1:23" ht="5.4" customHeight="1" x14ac:dyDescent="0.3"/>
    <row r="49" spans="1:1" x14ac:dyDescent="0.3">
      <c r="A49" s="27" t="s">
        <v>1347</v>
      </c>
    </row>
  </sheetData>
  <mergeCells count="5">
    <mergeCell ref="A41:I41"/>
    <mergeCell ref="A45:I45"/>
    <mergeCell ref="A9:A10"/>
    <mergeCell ref="F9:I9"/>
    <mergeCell ref="B9:E9"/>
  </mergeCells>
  <hyperlinks>
    <hyperlink ref="K1" location="ER!A1" display="ER" xr:uid="{ECF21C65-8B29-40BC-A568-02A2E45EA5B8}"/>
  </hyperlinks>
  <pageMargins left="0.7" right="0.7" top="0.75" bottom="0.75" header="0.3" footer="0.3"/>
  <pageSetup paperSize="9" scale="58" fitToHeight="0" orientation="landscape"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rgb="FF0000CC"/>
    <pageSetUpPr fitToPage="1"/>
  </sheetPr>
  <dimension ref="A1:X64"/>
  <sheetViews>
    <sheetView showGridLines="0" topLeftCell="A52" zoomScaleNormal="100" workbookViewId="0">
      <selection activeCell="A76" sqref="A76:I76"/>
    </sheetView>
  </sheetViews>
  <sheetFormatPr baseColWidth="10" defaultRowHeight="14.4" x14ac:dyDescent="0.3"/>
  <cols>
    <col min="1" max="1" width="53.88671875" style="27" customWidth="1"/>
    <col min="2" max="3" width="18" style="27" customWidth="1"/>
    <col min="4" max="4" width="6.44140625" style="27" customWidth="1"/>
    <col min="5" max="5" width="8.21875" style="27" customWidth="1"/>
    <col min="6" max="7" width="15.44140625" style="27" customWidth="1"/>
    <col min="8" max="20" width="11.44140625" style="27"/>
  </cols>
  <sheetData>
    <row r="1" spans="1:24" x14ac:dyDescent="0.3">
      <c r="E1" s="36" t="s">
        <v>108</v>
      </c>
    </row>
    <row r="2" spans="1:24" ht="31.2" customHeight="1" x14ac:dyDescent="0.3"/>
    <row r="4" spans="1:24" x14ac:dyDescent="0.3">
      <c r="A4" s="78" t="s">
        <v>1372</v>
      </c>
      <c r="B4" s="78"/>
      <c r="C4" s="78"/>
      <c r="D4" s="78"/>
      <c r="E4" s="466"/>
      <c r="F4" s="523"/>
      <c r="U4" s="27"/>
      <c r="V4" s="27"/>
      <c r="W4" s="27"/>
      <c r="X4" s="27"/>
    </row>
    <row r="5" spans="1:24" x14ac:dyDescent="0.3">
      <c r="A5" s="524"/>
      <c r="B5" s="525"/>
      <c r="C5" s="526"/>
      <c r="D5" s="526"/>
      <c r="E5" s="526"/>
      <c r="F5" s="523"/>
      <c r="U5" s="27"/>
      <c r="V5" s="27"/>
      <c r="W5" s="27"/>
      <c r="X5" s="27"/>
    </row>
    <row r="6" spans="1:24" x14ac:dyDescent="0.3">
      <c r="A6" s="527" t="s">
        <v>837</v>
      </c>
      <c r="B6" s="830"/>
      <c r="C6" s="830"/>
      <c r="D6" s="526"/>
      <c r="E6" s="526"/>
      <c r="F6" s="523"/>
      <c r="U6" s="27"/>
      <c r="V6" s="27"/>
      <c r="W6" s="27"/>
      <c r="X6" s="27"/>
    </row>
    <row r="7" spans="1:24" x14ac:dyDescent="0.3">
      <c r="A7" s="524"/>
      <c r="D7" s="526"/>
      <c r="U7" s="27"/>
      <c r="V7" s="27"/>
      <c r="W7" s="27"/>
      <c r="X7" s="27"/>
    </row>
    <row r="8" spans="1:24" x14ac:dyDescent="0.3">
      <c r="A8" s="528" t="s">
        <v>117</v>
      </c>
      <c r="B8" s="210">
        <v>45657</v>
      </c>
      <c r="C8" s="210">
        <v>45291</v>
      </c>
      <c r="D8" s="526"/>
      <c r="U8" s="27"/>
      <c r="V8" s="27"/>
      <c r="W8" s="27"/>
      <c r="X8" s="27"/>
    </row>
    <row r="9" spans="1:24" x14ac:dyDescent="0.3">
      <c r="A9" s="529" t="s">
        <v>768</v>
      </c>
      <c r="B9" s="530">
        <v>65710001</v>
      </c>
      <c r="C9" s="530">
        <v>76361111</v>
      </c>
      <c r="D9" s="526"/>
      <c r="U9" s="27"/>
      <c r="V9" s="27"/>
      <c r="W9" s="27"/>
      <c r="X9" s="27"/>
    </row>
    <row r="10" spans="1:24" x14ac:dyDescent="0.3">
      <c r="A10" s="529" t="s">
        <v>769</v>
      </c>
      <c r="B10" s="530">
        <v>694033350</v>
      </c>
      <c r="C10" s="530">
        <v>129271728</v>
      </c>
      <c r="D10" s="526"/>
      <c r="U10" s="27"/>
      <c r="V10" s="27"/>
      <c r="W10" s="27"/>
      <c r="X10" s="27"/>
    </row>
    <row r="11" spans="1:24" x14ac:dyDescent="0.3">
      <c r="A11" s="529" t="s">
        <v>770</v>
      </c>
      <c r="B11" s="530">
        <v>116725551</v>
      </c>
      <c r="C11" s="530">
        <v>255496119</v>
      </c>
      <c r="D11" s="526"/>
      <c r="U11" s="27"/>
      <c r="V11" s="27"/>
      <c r="W11" s="27"/>
      <c r="X11" s="27"/>
    </row>
    <row r="12" spans="1:24" x14ac:dyDescent="0.3">
      <c r="A12" s="529" t="s">
        <v>771</v>
      </c>
      <c r="B12" s="530">
        <v>25132291</v>
      </c>
      <c r="C12" s="530">
        <v>1450000</v>
      </c>
      <c r="D12" s="526"/>
      <c r="U12" s="27"/>
      <c r="V12" s="27"/>
      <c r="W12" s="27"/>
      <c r="X12" s="27"/>
    </row>
    <row r="13" spans="1:24" x14ac:dyDescent="0.3">
      <c r="A13" s="529" t="s">
        <v>1098</v>
      </c>
      <c r="B13" s="530">
        <v>46541725</v>
      </c>
      <c r="C13" s="530">
        <v>1919918</v>
      </c>
      <c r="D13" s="526"/>
      <c r="U13" s="27"/>
      <c r="V13" s="27"/>
      <c r="W13" s="27"/>
      <c r="X13" s="27"/>
    </row>
    <row r="14" spans="1:24" x14ac:dyDescent="0.3">
      <c r="A14" s="529" t="s">
        <v>794</v>
      </c>
      <c r="B14" s="530">
        <v>355771767</v>
      </c>
      <c r="C14" s="530">
        <v>40136731</v>
      </c>
      <c r="D14" s="526"/>
      <c r="H14" s="145"/>
      <c r="U14" s="27"/>
      <c r="V14" s="27"/>
      <c r="W14" s="27"/>
      <c r="X14" s="27"/>
    </row>
    <row r="15" spans="1:24" x14ac:dyDescent="0.3">
      <c r="A15" s="524" t="s">
        <v>796</v>
      </c>
      <c r="B15" s="530">
        <v>2787688</v>
      </c>
      <c r="C15" s="530">
        <v>4990908</v>
      </c>
      <c r="D15" s="526"/>
      <c r="U15" s="27"/>
      <c r="V15" s="27"/>
      <c r="W15" s="27"/>
      <c r="X15" s="27"/>
    </row>
    <row r="16" spans="1:24" x14ac:dyDescent="0.3">
      <c r="A16" s="524" t="s">
        <v>1099</v>
      </c>
      <c r="B16" s="530">
        <v>449675137</v>
      </c>
      <c r="C16" s="530">
        <v>194257592</v>
      </c>
      <c r="D16" s="526"/>
      <c r="U16" s="27"/>
      <c r="V16" s="27"/>
      <c r="W16" s="27"/>
      <c r="X16" s="27"/>
    </row>
    <row r="17" spans="1:24" x14ac:dyDescent="0.3">
      <c r="A17" s="524" t="s">
        <v>1100</v>
      </c>
      <c r="B17" s="530">
        <v>128013596</v>
      </c>
      <c r="C17" s="530">
        <v>0</v>
      </c>
      <c r="D17" s="526"/>
      <c r="U17" s="27"/>
      <c r="V17" s="27"/>
      <c r="W17" s="27"/>
      <c r="X17" s="27"/>
    </row>
    <row r="18" spans="1:24" x14ac:dyDescent="0.3">
      <c r="A18" s="524" t="s">
        <v>1101</v>
      </c>
      <c r="B18" s="530">
        <v>35184830</v>
      </c>
      <c r="C18" s="530">
        <v>0</v>
      </c>
      <c r="D18" s="526"/>
      <c r="F18" s="146"/>
      <c r="G18" s="146"/>
      <c r="U18" s="27"/>
      <c r="V18" s="27"/>
      <c r="W18" s="27"/>
      <c r="X18" s="27"/>
    </row>
    <row r="19" spans="1:24" x14ac:dyDescent="0.3">
      <c r="A19" s="231" t="s">
        <v>1102</v>
      </c>
      <c r="B19" s="530">
        <v>15028971450</v>
      </c>
      <c r="C19" s="530">
        <v>0</v>
      </c>
      <c r="D19" s="531"/>
      <c r="E19"/>
      <c r="F19"/>
      <c r="G19"/>
      <c r="H19"/>
      <c r="I19"/>
      <c r="J19"/>
      <c r="K19"/>
      <c r="L19"/>
      <c r="M19"/>
      <c r="N19"/>
      <c r="O19"/>
      <c r="P19"/>
      <c r="Q19"/>
      <c r="R19"/>
      <c r="S19"/>
      <c r="T19"/>
    </row>
    <row r="20" spans="1:24" x14ac:dyDescent="0.3">
      <c r="A20" s="524" t="s">
        <v>1103</v>
      </c>
      <c r="B20" s="530">
        <v>1036309441</v>
      </c>
      <c r="C20" s="530">
        <v>0</v>
      </c>
      <c r="D20" s="526"/>
      <c r="U20" s="27"/>
      <c r="V20" s="27"/>
      <c r="W20" s="27"/>
      <c r="X20" s="27"/>
    </row>
    <row r="21" spans="1:24" x14ac:dyDescent="0.3">
      <c r="A21" s="524" t="s">
        <v>969</v>
      </c>
      <c r="B21" s="530">
        <v>1793400000</v>
      </c>
      <c r="C21" s="530">
        <v>0</v>
      </c>
      <c r="D21" s="526"/>
      <c r="U21" s="27"/>
      <c r="V21" s="27"/>
      <c r="W21" s="27"/>
      <c r="X21" s="27"/>
    </row>
    <row r="22" spans="1:24" ht="15" thickBot="1" x14ac:dyDescent="0.35">
      <c r="A22" s="528" t="s">
        <v>3</v>
      </c>
      <c r="B22" s="532">
        <v>19778256827</v>
      </c>
      <c r="C22" s="532">
        <v>703884107</v>
      </c>
      <c r="D22" s="533"/>
      <c r="U22" s="27"/>
      <c r="V22" s="27"/>
      <c r="W22" s="27"/>
      <c r="X22" s="27"/>
    </row>
    <row r="23" spans="1:24" ht="15" thickTop="1" x14ac:dyDescent="0.3">
      <c r="A23"/>
      <c r="B23" s="92"/>
      <c r="C23" s="92"/>
      <c r="D23" s="526"/>
      <c r="U23" s="27"/>
      <c r="V23" s="27"/>
      <c r="W23" s="27"/>
      <c r="X23" s="27"/>
    </row>
    <row r="24" spans="1:24" x14ac:dyDescent="0.3">
      <c r="A24" s="526"/>
      <c r="B24" s="523"/>
      <c r="D24" s="526"/>
      <c r="U24" s="27"/>
      <c r="V24" s="27"/>
      <c r="W24" s="27"/>
      <c r="X24" s="27"/>
    </row>
    <row r="25" spans="1:24" x14ac:dyDescent="0.3">
      <c r="A25" s="528" t="s">
        <v>168</v>
      </c>
      <c r="B25" s="210">
        <v>45657</v>
      </c>
      <c r="C25" s="210">
        <v>45291</v>
      </c>
      <c r="D25" s="522"/>
      <c r="E25" s="526"/>
      <c r="F25" s="523"/>
      <c r="U25" s="27"/>
      <c r="V25" s="27"/>
      <c r="W25" s="27"/>
      <c r="X25" s="27"/>
    </row>
    <row r="26" spans="1:24" x14ac:dyDescent="0.3">
      <c r="A26" s="529" t="s">
        <v>1113</v>
      </c>
      <c r="B26" s="530">
        <v>94939721</v>
      </c>
      <c r="C26" s="530">
        <v>12639477</v>
      </c>
      <c r="D26" s="526"/>
      <c r="E26" s="526"/>
      <c r="F26" s="523"/>
      <c r="U26" s="27"/>
      <c r="V26" s="27"/>
      <c r="W26" s="27"/>
      <c r="X26" s="27"/>
    </row>
    <row r="27" spans="1:24" x14ac:dyDescent="0.3">
      <c r="A27" s="529" t="s">
        <v>1123</v>
      </c>
      <c r="B27" s="530">
        <v>917906173</v>
      </c>
      <c r="C27" s="530">
        <v>633148047</v>
      </c>
      <c r="D27" s="526"/>
      <c r="E27" s="526"/>
      <c r="F27" s="523"/>
      <c r="U27" s="27"/>
      <c r="V27" s="27"/>
      <c r="W27" s="27"/>
      <c r="X27" s="27"/>
    </row>
    <row r="28" spans="1:24" x14ac:dyDescent="0.3">
      <c r="A28" s="529" t="s">
        <v>834</v>
      </c>
      <c r="B28" s="530">
        <v>1067811224</v>
      </c>
      <c r="C28" s="530">
        <v>1877990545</v>
      </c>
      <c r="D28" s="526"/>
      <c r="E28" s="526"/>
      <c r="F28" s="523"/>
      <c r="U28" s="27"/>
      <c r="V28" s="27"/>
      <c r="W28" s="27"/>
      <c r="X28" s="27"/>
    </row>
    <row r="29" spans="1:24" x14ac:dyDescent="0.3">
      <c r="A29" s="529" t="s">
        <v>1114</v>
      </c>
      <c r="B29" s="530">
        <v>22336678</v>
      </c>
      <c r="C29" s="530">
        <v>7193200</v>
      </c>
      <c r="D29" s="526"/>
      <c r="E29" s="526"/>
      <c r="F29" s="523"/>
      <c r="U29" s="27"/>
      <c r="V29" s="27"/>
      <c r="W29" s="27"/>
      <c r="X29" s="27"/>
    </row>
    <row r="30" spans="1:24" x14ac:dyDescent="0.3">
      <c r="A30" s="529" t="s">
        <v>967</v>
      </c>
      <c r="B30" s="530">
        <v>1036296451</v>
      </c>
      <c r="C30" s="530">
        <v>0</v>
      </c>
      <c r="D30" s="526"/>
      <c r="E30" s="526"/>
      <c r="F30" s="523"/>
      <c r="U30" s="27"/>
      <c r="V30" s="27"/>
      <c r="W30" s="27"/>
      <c r="X30" s="27"/>
    </row>
    <row r="31" spans="1:24" x14ac:dyDescent="0.3">
      <c r="A31" s="529" t="s">
        <v>1111</v>
      </c>
      <c r="B31" s="530">
        <v>1795900000</v>
      </c>
      <c r="C31" s="530">
        <v>0</v>
      </c>
      <c r="D31" s="526"/>
      <c r="E31" s="526"/>
      <c r="F31" s="523"/>
      <c r="U31" s="27"/>
      <c r="V31" s="27"/>
      <c r="W31" s="27"/>
      <c r="X31" s="27"/>
    </row>
    <row r="32" spans="1:24" x14ac:dyDescent="0.3">
      <c r="A32" s="529" t="s">
        <v>1115</v>
      </c>
      <c r="B32" s="530">
        <v>2181602528</v>
      </c>
      <c r="C32" s="530">
        <v>2522089817</v>
      </c>
      <c r="D32" s="526"/>
      <c r="E32" s="526"/>
      <c r="F32" s="523"/>
      <c r="U32" s="27"/>
      <c r="V32" s="27"/>
      <c r="W32" s="27"/>
      <c r="X32" s="27"/>
    </row>
    <row r="33" spans="1:24" ht="15" thickBot="1" x14ac:dyDescent="0.35">
      <c r="A33" s="528" t="s">
        <v>3</v>
      </c>
      <c r="B33" s="532">
        <v>7116792775</v>
      </c>
      <c r="C33" s="532">
        <v>5053061086</v>
      </c>
      <c r="D33" s="526"/>
      <c r="E33" s="526"/>
      <c r="F33" s="523"/>
      <c r="U33" s="27"/>
      <c r="V33" s="27"/>
      <c r="W33" s="27"/>
      <c r="X33" s="27"/>
    </row>
    <row r="34" spans="1:24" ht="15" thickTop="1" x14ac:dyDescent="0.3">
      <c r="A34" s="526"/>
      <c r="B34" s="534"/>
      <c r="C34" s="534"/>
      <c r="E34" s="526"/>
      <c r="F34" s="523"/>
    </row>
    <row r="35" spans="1:24" x14ac:dyDescent="0.3">
      <c r="A35" s="526"/>
      <c r="B35" s="534"/>
      <c r="C35" s="534"/>
      <c r="E35" s="526"/>
      <c r="F35" s="523"/>
    </row>
    <row r="36" spans="1:24" x14ac:dyDescent="0.3">
      <c r="A36" s="716" t="s">
        <v>1330</v>
      </c>
      <c r="B36" s="535"/>
      <c r="C36" s="535"/>
    </row>
    <row r="37" spans="1:24" ht="5.4" customHeight="1" x14ac:dyDescent="0.3">
      <c r="A37" s="716"/>
      <c r="B37" s="535"/>
      <c r="C37" s="535"/>
    </row>
    <row r="38" spans="1:24" x14ac:dyDescent="0.3">
      <c r="A38" s="27" t="s">
        <v>1360</v>
      </c>
      <c r="B38" s="145"/>
      <c r="C38" s="145"/>
    </row>
    <row r="39" spans="1:24" ht="5.4" customHeight="1" x14ac:dyDescent="0.3">
      <c r="A39" s="716"/>
      <c r="B39" s="535"/>
      <c r="C39" s="535"/>
    </row>
    <row r="40" spans="1:24" ht="58.8" customHeight="1" x14ac:dyDescent="0.3">
      <c r="A40" s="812" t="s">
        <v>1361</v>
      </c>
      <c r="B40" s="812"/>
      <c r="C40" s="812"/>
    </row>
    <row r="41" spans="1:24" ht="5.4" customHeight="1" x14ac:dyDescent="0.3">
      <c r="A41" s="716"/>
      <c r="B41" s="535"/>
      <c r="C41" s="535"/>
    </row>
    <row r="42" spans="1:24" x14ac:dyDescent="0.3">
      <c r="A42" t="s">
        <v>1362</v>
      </c>
    </row>
    <row r="43" spans="1:24" ht="5.4" customHeight="1" x14ac:dyDescent="0.3">
      <c r="A43" s="716"/>
      <c r="B43" s="535"/>
      <c r="C43" s="535"/>
    </row>
    <row r="44" spans="1:24" ht="29.4" customHeight="1" x14ac:dyDescent="0.3">
      <c r="A44" s="812" t="s">
        <v>1363</v>
      </c>
      <c r="B44" s="812"/>
      <c r="C44" s="812"/>
    </row>
    <row r="45" spans="1:24" ht="5.4" customHeight="1" x14ac:dyDescent="0.3">
      <c r="A45" s="716"/>
      <c r="B45" s="535"/>
      <c r="C45" s="535"/>
    </row>
    <row r="46" spans="1:24" x14ac:dyDescent="0.3">
      <c r="A46" t="s">
        <v>1364</v>
      </c>
    </row>
    <row r="47" spans="1:24" ht="5.4" customHeight="1" x14ac:dyDescent="0.3">
      <c r="A47" s="716"/>
      <c r="B47" s="535"/>
      <c r="C47" s="535"/>
    </row>
    <row r="48" spans="1:24" ht="116.4" customHeight="1" x14ac:dyDescent="0.3">
      <c r="A48" s="812" t="s">
        <v>1367</v>
      </c>
      <c r="B48" s="812"/>
      <c r="C48" s="812"/>
    </row>
    <row r="49" spans="1:3" x14ac:dyDescent="0.3">
      <c r="A49" s="27" t="s">
        <v>1366</v>
      </c>
    </row>
    <row r="50" spans="1:3" ht="5.4" customHeight="1" x14ac:dyDescent="0.3">
      <c r="A50" s="716"/>
      <c r="B50" s="535"/>
      <c r="C50" s="535"/>
    </row>
    <row r="51" spans="1:3" ht="43.2" customHeight="1" x14ac:dyDescent="0.3">
      <c r="A51" s="812" t="s">
        <v>1365</v>
      </c>
      <c r="B51" s="812"/>
      <c r="C51" s="812"/>
    </row>
    <row r="53" spans="1:3" x14ac:dyDescent="0.3">
      <c r="A53" s="24" t="s">
        <v>1368</v>
      </c>
    </row>
    <row r="54" spans="1:3" ht="5.4" customHeight="1" x14ac:dyDescent="0.3">
      <c r="A54" s="716"/>
      <c r="B54" s="535"/>
      <c r="C54" s="535"/>
    </row>
    <row r="55" spans="1:3" x14ac:dyDescent="0.3">
      <c r="A55" s="812" t="s">
        <v>1369</v>
      </c>
      <c r="B55" s="812"/>
      <c r="C55" s="812"/>
    </row>
    <row r="56" spans="1:3" ht="5.4" customHeight="1" x14ac:dyDescent="0.3">
      <c r="A56" s="716"/>
      <c r="B56" s="535"/>
      <c r="C56" s="535"/>
    </row>
    <row r="57" spans="1:3" x14ac:dyDescent="0.3">
      <c r="A57" s="812" t="s">
        <v>1370</v>
      </c>
      <c r="B57" s="812"/>
      <c r="C57" s="812"/>
    </row>
    <row r="58" spans="1:3" ht="5.4" customHeight="1" x14ac:dyDescent="0.3">
      <c r="A58" s="716"/>
      <c r="B58" s="535"/>
      <c r="C58" s="535"/>
    </row>
    <row r="59" spans="1:3" ht="26.4" customHeight="1" x14ac:dyDescent="0.3">
      <c r="A59" s="812" t="s">
        <v>1371</v>
      </c>
      <c r="B59" s="812"/>
      <c r="C59" s="812"/>
    </row>
    <row r="60" spans="1:3" ht="5.4" customHeight="1" x14ac:dyDescent="0.3">
      <c r="A60" s="716"/>
      <c r="B60" s="535"/>
      <c r="C60" s="535"/>
    </row>
    <row r="61" spans="1:3" ht="42.6" customHeight="1" x14ac:dyDescent="0.3">
      <c r="A61" s="812" t="s">
        <v>1378</v>
      </c>
      <c r="B61" s="812"/>
      <c r="C61" s="812"/>
    </row>
    <row r="62" spans="1:3" x14ac:dyDescent="0.3">
      <c r="A62"/>
    </row>
    <row r="63" spans="1:3" x14ac:dyDescent="0.3">
      <c r="A63"/>
    </row>
    <row r="64" spans="1:3" x14ac:dyDescent="0.3">
      <c r="A64"/>
    </row>
  </sheetData>
  <mergeCells count="9">
    <mergeCell ref="A55:C55"/>
    <mergeCell ref="A57:C57"/>
    <mergeCell ref="A59:C59"/>
    <mergeCell ref="A61:C61"/>
    <mergeCell ref="B6:C6"/>
    <mergeCell ref="A40:C40"/>
    <mergeCell ref="A44:C44"/>
    <mergeCell ref="A51:C51"/>
    <mergeCell ref="A48:C48"/>
  </mergeCells>
  <hyperlinks>
    <hyperlink ref="E1" location="ER!A1" display="ER" xr:uid="{00000000-0004-0000-2500-000000000000}"/>
  </hyperlinks>
  <pageMargins left="0.70866141732283472" right="0.70866141732283472" top="0.74803149606299213" bottom="0.74803149606299213" header="0.31496062992125984" footer="0.31496062992125984"/>
  <pageSetup paperSize="9" scale="83" fitToHeight="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rgb="FF0000CC"/>
    <pageSetUpPr fitToPage="1"/>
  </sheetPr>
  <dimension ref="A1:AE31"/>
  <sheetViews>
    <sheetView showGridLines="0" topLeftCell="A50" zoomScaleNormal="100" workbookViewId="0">
      <selection activeCell="A76" sqref="A76:I76"/>
    </sheetView>
  </sheetViews>
  <sheetFormatPr baseColWidth="10" defaultRowHeight="14.4" x14ac:dyDescent="0.3"/>
  <cols>
    <col min="1" max="1" width="47.44140625" style="27" customWidth="1"/>
    <col min="2" max="3" width="20" style="27" customWidth="1"/>
    <col min="4" max="4" width="4.44140625" style="27" customWidth="1"/>
    <col min="5" max="5" width="4.77734375" style="27" customWidth="1"/>
    <col min="6" max="7" width="14.88671875" style="27" customWidth="1"/>
    <col min="8" max="15" width="11.44140625" style="27"/>
  </cols>
  <sheetData>
    <row r="1" spans="1:31" x14ac:dyDescent="0.3">
      <c r="E1" s="36" t="s">
        <v>108</v>
      </c>
    </row>
    <row r="2" spans="1:31" ht="21" customHeight="1" x14ac:dyDescent="0.3"/>
    <row r="5" spans="1:31" x14ac:dyDescent="0.3">
      <c r="A5" s="106" t="s">
        <v>222</v>
      </c>
      <c r="B5" s="70"/>
      <c r="C5" s="70"/>
      <c r="D5" s="70"/>
      <c r="E5" s="60"/>
      <c r="F5" s="60"/>
      <c r="G5" s="60"/>
      <c r="H5" s="3"/>
      <c r="I5" s="3"/>
      <c r="J5" s="3"/>
      <c r="K5" s="3"/>
      <c r="L5" s="3"/>
      <c r="M5" s="3"/>
      <c r="N5" s="3"/>
      <c r="O5" s="3"/>
      <c r="P5" s="3"/>
      <c r="Q5" s="3"/>
      <c r="R5" s="3"/>
      <c r="S5" s="3"/>
      <c r="T5" s="3"/>
      <c r="U5" s="3"/>
      <c r="V5" s="3"/>
      <c r="W5" s="3"/>
      <c r="X5" s="3"/>
      <c r="Y5" s="3"/>
      <c r="Z5" s="3"/>
      <c r="AA5" s="3"/>
      <c r="AB5" s="3"/>
      <c r="AC5" s="3"/>
      <c r="AD5" s="3"/>
    </row>
    <row r="7" spans="1:31" x14ac:dyDescent="0.3">
      <c r="C7" s="129" t="s">
        <v>844</v>
      </c>
    </row>
    <row r="8" spans="1:31" x14ac:dyDescent="0.3">
      <c r="A8" s="110" t="s">
        <v>119</v>
      </c>
      <c r="B8" s="209">
        <v>45657</v>
      </c>
      <c r="C8" s="209">
        <v>45291</v>
      </c>
      <c r="D8" s="218"/>
      <c r="H8" s="3"/>
      <c r="I8" s="3"/>
      <c r="J8" s="3"/>
      <c r="K8" s="3"/>
      <c r="L8" s="3"/>
      <c r="M8" s="3"/>
      <c r="N8" s="3"/>
      <c r="O8" s="3"/>
      <c r="P8" s="3"/>
      <c r="Q8" s="3"/>
      <c r="R8" s="3"/>
      <c r="S8" s="3"/>
      <c r="T8" s="3"/>
      <c r="U8" s="3"/>
      <c r="V8" s="3"/>
      <c r="W8" s="3"/>
      <c r="X8" s="3"/>
      <c r="Y8" s="3"/>
      <c r="Z8" s="3"/>
      <c r="AA8" s="3"/>
      <c r="AB8" s="3"/>
      <c r="AC8" s="3"/>
      <c r="AD8" s="3"/>
      <c r="AE8" s="3"/>
    </row>
    <row r="9" spans="1:31" x14ac:dyDescent="0.3">
      <c r="A9" s="127" t="s">
        <v>721</v>
      </c>
      <c r="B9" s="195">
        <v>423167267</v>
      </c>
      <c r="C9" s="195">
        <v>31433129364</v>
      </c>
      <c r="D9" s="3"/>
      <c r="H9" s="3"/>
      <c r="I9" s="3"/>
      <c r="J9" s="3"/>
      <c r="K9" s="3"/>
      <c r="L9" s="3"/>
      <c r="M9" s="3"/>
      <c r="N9" s="3"/>
      <c r="O9" s="3"/>
      <c r="P9" s="3"/>
      <c r="Q9" s="3"/>
      <c r="R9" s="3"/>
      <c r="S9" s="3"/>
      <c r="T9" s="3"/>
      <c r="U9" s="3"/>
      <c r="V9" s="3"/>
      <c r="W9" s="3"/>
      <c r="X9" s="3"/>
      <c r="Y9" s="3"/>
      <c r="Z9" s="3"/>
      <c r="AA9" s="3"/>
      <c r="AB9" s="3"/>
      <c r="AC9" s="3"/>
      <c r="AD9" s="3"/>
      <c r="AE9" s="3"/>
    </row>
    <row r="10" spans="1:31" ht="15" thickBot="1" x14ac:dyDescent="0.35">
      <c r="A10" s="128" t="s">
        <v>120</v>
      </c>
      <c r="B10" s="167">
        <v>423167267</v>
      </c>
      <c r="C10" s="167">
        <v>31433129364</v>
      </c>
      <c r="D10" s="3"/>
      <c r="H10" s="3"/>
      <c r="I10" s="3"/>
      <c r="J10" s="3"/>
      <c r="K10" s="3"/>
      <c r="L10" s="3"/>
      <c r="M10" s="3"/>
      <c r="N10" s="3"/>
      <c r="O10" s="3"/>
      <c r="P10" s="3"/>
      <c r="Q10" s="3"/>
      <c r="R10" s="3"/>
      <c r="S10" s="3"/>
      <c r="T10" s="3"/>
      <c r="U10" s="3"/>
      <c r="V10" s="3"/>
      <c r="W10" s="3"/>
      <c r="X10" s="3"/>
      <c r="Y10" s="3"/>
      <c r="Z10" s="3"/>
      <c r="AA10" s="3"/>
      <c r="AB10" s="3"/>
      <c r="AC10" s="3"/>
      <c r="AD10" s="3"/>
      <c r="AE10" s="3"/>
    </row>
    <row r="11" spans="1:31" ht="15" thickTop="1" x14ac:dyDescent="0.3">
      <c r="B11" s="152">
        <v>-24652577299</v>
      </c>
      <c r="C11" s="152">
        <v>19107697723</v>
      </c>
      <c r="D11" s="3"/>
      <c r="H11" s="3"/>
      <c r="I11" s="3"/>
      <c r="J11" s="3"/>
      <c r="K11" s="3"/>
      <c r="L11" s="3"/>
      <c r="M11" s="3"/>
      <c r="N11" s="3"/>
      <c r="O11" s="3"/>
      <c r="P11" s="3"/>
      <c r="Q11" s="3"/>
      <c r="R11" s="3"/>
      <c r="S11" s="3"/>
      <c r="T11" s="3"/>
      <c r="U11" s="3"/>
      <c r="V11" s="3"/>
      <c r="W11" s="3"/>
      <c r="X11" s="3"/>
      <c r="Y11" s="3"/>
      <c r="Z11" s="3"/>
      <c r="AA11" s="3"/>
      <c r="AB11" s="3"/>
      <c r="AC11" s="3"/>
      <c r="AD11" s="3"/>
      <c r="AE11" s="3"/>
    </row>
    <row r="12" spans="1:31" x14ac:dyDescent="0.3">
      <c r="A12"/>
      <c r="B12" s="91"/>
      <c r="C12"/>
      <c r="D12" s="3"/>
      <c r="H12" s="3"/>
      <c r="I12" s="3"/>
      <c r="J12" s="3"/>
      <c r="K12" s="3"/>
      <c r="L12" s="3"/>
      <c r="M12" s="3"/>
      <c r="N12" s="3"/>
      <c r="O12" s="3"/>
      <c r="P12" s="3"/>
      <c r="Q12" s="3"/>
      <c r="R12" s="3"/>
      <c r="S12" s="3"/>
      <c r="T12" s="3"/>
      <c r="U12" s="3"/>
      <c r="V12" s="3"/>
      <c r="W12" s="3"/>
      <c r="X12" s="3"/>
      <c r="Y12" s="3"/>
      <c r="Z12" s="3"/>
      <c r="AA12" s="3"/>
      <c r="AB12" s="3"/>
      <c r="AC12" s="3"/>
      <c r="AD12" s="3"/>
      <c r="AE12" s="3"/>
    </row>
    <row r="13" spans="1:31" x14ac:dyDescent="0.3">
      <c r="A13" s="110" t="s">
        <v>121</v>
      </c>
      <c r="B13" s="209">
        <v>45657</v>
      </c>
      <c r="C13" s="209">
        <v>45291</v>
      </c>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row>
    <row r="14" spans="1:31" x14ac:dyDescent="0.3">
      <c r="A14" s="127" t="s">
        <v>984</v>
      </c>
      <c r="B14" s="530">
        <v>200144375</v>
      </c>
      <c r="C14" s="530">
        <v>19712522</v>
      </c>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row>
    <row r="15" spans="1:31" x14ac:dyDescent="0.3">
      <c r="A15" s="127" t="s">
        <v>1112</v>
      </c>
      <c r="B15" s="530">
        <v>937813621</v>
      </c>
      <c r="C15" s="530">
        <v>243708306</v>
      </c>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row>
    <row r="16" spans="1:31" x14ac:dyDescent="0.3">
      <c r="A16" s="127" t="s">
        <v>1118</v>
      </c>
      <c r="B16" s="530">
        <v>0</v>
      </c>
      <c r="C16" s="530">
        <v>386917250</v>
      </c>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row>
    <row r="17" spans="1:31" x14ac:dyDescent="0.3">
      <c r="A17" s="127" t="s">
        <v>851</v>
      </c>
      <c r="B17" s="530">
        <v>13784080</v>
      </c>
      <c r="C17" s="530">
        <v>4669292</v>
      </c>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row>
    <row r="18" spans="1:31" x14ac:dyDescent="0.3">
      <c r="A18" s="127" t="s">
        <v>833</v>
      </c>
      <c r="B18" s="530">
        <v>8905560987</v>
      </c>
      <c r="C18" s="530">
        <v>32890948194</v>
      </c>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row>
    <row r="19" spans="1:31" ht="15" thickBot="1" x14ac:dyDescent="0.35">
      <c r="A19" s="128" t="s">
        <v>172</v>
      </c>
      <c r="B19" s="167">
        <v>10057303063</v>
      </c>
      <c r="C19" s="167">
        <v>33545955564</v>
      </c>
      <c r="E19" s="3"/>
      <c r="F19" s="3"/>
      <c r="G19" s="3"/>
    </row>
    <row r="20" spans="1:31" ht="15" thickTop="1" x14ac:dyDescent="0.3">
      <c r="B20" s="196"/>
      <c r="C20" s="196"/>
    </row>
    <row r="21" spans="1:31" x14ac:dyDescent="0.3">
      <c r="D21" s="3"/>
      <c r="H21" s="148"/>
      <c r="I21" s="3"/>
      <c r="J21" s="3"/>
      <c r="K21" s="3"/>
      <c r="L21" s="3"/>
      <c r="M21" s="3"/>
      <c r="N21" s="3"/>
      <c r="O21" s="3"/>
      <c r="P21" s="3"/>
      <c r="Q21" s="3"/>
      <c r="R21" s="3"/>
      <c r="S21" s="3"/>
      <c r="T21" s="3"/>
      <c r="U21" s="3"/>
      <c r="V21" s="3"/>
      <c r="W21" s="3"/>
      <c r="X21" s="3"/>
      <c r="Y21" s="3"/>
      <c r="Z21" s="3"/>
      <c r="AA21" s="3"/>
      <c r="AB21" s="3"/>
      <c r="AC21" s="3"/>
      <c r="AD21" s="3"/>
      <c r="AE21" s="3"/>
    </row>
    <row r="22" spans="1:31" x14ac:dyDescent="0.3">
      <c r="A22" s="27" t="s">
        <v>775</v>
      </c>
      <c r="B22" s="169">
        <v>-8482393720</v>
      </c>
      <c r="C22" s="169">
        <v>-1457818830</v>
      </c>
      <c r="H22" s="145"/>
    </row>
    <row r="25" spans="1:31" x14ac:dyDescent="0.3">
      <c r="A25" s="716" t="s">
        <v>1330</v>
      </c>
    </row>
    <row r="26" spans="1:31" ht="6" customHeight="1" x14ac:dyDescent="0.3"/>
    <row r="27" spans="1:31" ht="55.8" customHeight="1" x14ac:dyDescent="0.3">
      <c r="A27" s="812" t="s">
        <v>1373</v>
      </c>
      <c r="B27" s="812"/>
      <c r="C27" s="812"/>
    </row>
    <row r="28" spans="1:31" ht="6" customHeight="1" x14ac:dyDescent="0.3"/>
    <row r="29" spans="1:31" ht="43.8" customHeight="1" x14ac:dyDescent="0.3">
      <c r="A29" s="812" t="s">
        <v>1374</v>
      </c>
      <c r="B29" s="812"/>
      <c r="C29" s="812"/>
    </row>
    <row r="30" spans="1:31" ht="6" customHeight="1" x14ac:dyDescent="0.3"/>
    <row r="31" spans="1:31" ht="28.8" customHeight="1" x14ac:dyDescent="0.3">
      <c r="A31" s="812" t="s">
        <v>1375</v>
      </c>
      <c r="B31" s="812"/>
      <c r="C31" s="812"/>
    </row>
  </sheetData>
  <mergeCells count="3">
    <mergeCell ref="A27:C27"/>
    <mergeCell ref="A29:C29"/>
    <mergeCell ref="A31:C31"/>
  </mergeCells>
  <hyperlinks>
    <hyperlink ref="E1" location="ER!A1" display="ER" xr:uid="{00000000-0004-0000-2600-000000000000}"/>
  </hyperlinks>
  <pageMargins left="0.7" right="0.7" top="0.75" bottom="0.75" header="0.3" footer="0.3"/>
  <pageSetup paperSize="9" scale="90" fitToHeight="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rgb="FF0000CC"/>
    <pageSetUpPr fitToPage="1"/>
  </sheetPr>
  <dimension ref="A1:AC11"/>
  <sheetViews>
    <sheetView showGridLines="0" topLeftCell="A50" zoomScaleNormal="100" workbookViewId="0">
      <selection activeCell="A76" sqref="A76:I76"/>
    </sheetView>
  </sheetViews>
  <sheetFormatPr baseColWidth="10" defaultRowHeight="14.4" x14ac:dyDescent="0.3"/>
  <cols>
    <col min="1" max="1" width="38" style="27" customWidth="1"/>
    <col min="2" max="2" width="25.109375" style="27" customWidth="1"/>
    <col min="3" max="3" width="16.5546875" style="27" customWidth="1"/>
    <col min="4" max="4" width="18.44140625" style="27" customWidth="1"/>
    <col min="5" max="6" width="5.44140625" style="27" customWidth="1"/>
    <col min="7" max="26" width="11.44140625" style="27"/>
  </cols>
  <sheetData>
    <row r="1" spans="1:29" x14ac:dyDescent="0.3">
      <c r="F1" s="36" t="s">
        <v>108</v>
      </c>
    </row>
    <row r="2" spans="1:29" ht="32.25" customHeight="1" x14ac:dyDescent="0.3"/>
    <row r="4" spans="1:29" ht="15.75" customHeight="1" x14ac:dyDescent="0.3">
      <c r="A4" s="106" t="s">
        <v>1358</v>
      </c>
      <c r="B4" s="106"/>
      <c r="C4" s="64"/>
      <c r="D4" s="64"/>
      <c r="E4" s="64"/>
      <c r="F4" s="65"/>
      <c r="G4" s="40"/>
      <c r="H4" s="43"/>
      <c r="I4" s="41"/>
      <c r="AA4" s="27"/>
      <c r="AB4" s="27"/>
      <c r="AC4" s="27"/>
    </row>
    <row r="5" spans="1:29" ht="51" customHeight="1" x14ac:dyDescent="0.3">
      <c r="A5" s="812" t="s">
        <v>1377</v>
      </c>
      <c r="B5" s="812"/>
      <c r="C5" s="812"/>
      <c r="D5" s="812"/>
      <c r="E5" s="59"/>
      <c r="F5" s="59"/>
      <c r="G5" s="40"/>
      <c r="H5" s="43"/>
      <c r="I5" s="41"/>
      <c r="AA5" s="27"/>
      <c r="AB5" s="27"/>
      <c r="AC5" s="27"/>
    </row>
    <row r="6" spans="1:29" x14ac:dyDescent="0.3">
      <c r="A6" s="40"/>
      <c r="B6" s="40"/>
      <c r="D6" s="129" t="s">
        <v>844</v>
      </c>
      <c r="E6" s="41"/>
      <c r="F6" s="41"/>
      <c r="G6" s="40"/>
      <c r="H6" s="43"/>
      <c r="I6" s="41"/>
      <c r="AA6" s="27"/>
      <c r="AB6" s="27"/>
      <c r="AC6" s="27"/>
    </row>
    <row r="7" spans="1:29" x14ac:dyDescent="0.3">
      <c r="A7" s="110" t="s">
        <v>122</v>
      </c>
      <c r="B7" s="542" t="s">
        <v>1355</v>
      </c>
      <c r="C7" s="209">
        <v>45657</v>
      </c>
      <c r="D7" s="209">
        <v>45291</v>
      </c>
      <c r="E7" s="41"/>
      <c r="F7" s="41"/>
      <c r="G7" s="40"/>
      <c r="H7" s="43"/>
      <c r="I7" s="41"/>
      <c r="AA7" s="27"/>
      <c r="AB7" s="27"/>
      <c r="AC7" s="27"/>
    </row>
    <row r="8" spans="1:29" x14ac:dyDescent="0.3">
      <c r="A8" s="541" t="s">
        <v>1116</v>
      </c>
      <c r="B8" s="541" t="s">
        <v>1357</v>
      </c>
      <c r="C8" s="537">
        <v>-945530038</v>
      </c>
      <c r="D8" s="537">
        <v>0</v>
      </c>
      <c r="E8" s="41"/>
      <c r="F8" s="41"/>
      <c r="G8" s="40"/>
      <c r="H8" s="43"/>
      <c r="I8" s="41"/>
      <c r="AA8" s="27"/>
      <c r="AB8" s="27"/>
      <c r="AC8" s="27"/>
    </row>
    <row r="9" spans="1:29" x14ac:dyDescent="0.3">
      <c r="A9" s="524" t="s">
        <v>1116</v>
      </c>
      <c r="B9" s="524" t="s">
        <v>1356</v>
      </c>
      <c r="C9" s="536">
        <v>-315138197</v>
      </c>
      <c r="D9" s="537">
        <v>0</v>
      </c>
      <c r="E9" s="41"/>
      <c r="F9" s="41"/>
      <c r="G9" s="40"/>
      <c r="H9" s="43"/>
      <c r="I9" s="41"/>
      <c r="AA9" s="27"/>
      <c r="AB9" s="27"/>
      <c r="AC9" s="27"/>
    </row>
    <row r="10" spans="1:29" ht="15" thickBot="1" x14ac:dyDescent="0.35">
      <c r="A10" s="126" t="s">
        <v>3</v>
      </c>
      <c r="B10" s="126"/>
      <c r="C10" s="538">
        <v>-1260668235</v>
      </c>
      <c r="D10" s="538">
        <v>0</v>
      </c>
      <c r="E10" s="41"/>
      <c r="F10" s="41"/>
      <c r="G10" s="40"/>
      <c r="H10" s="43"/>
      <c r="I10" s="41"/>
      <c r="AA10" s="27"/>
      <c r="AB10" s="27"/>
      <c r="AC10" s="27"/>
    </row>
    <row r="11" spans="1:29" ht="15" thickTop="1" x14ac:dyDescent="0.3">
      <c r="A11" s="40"/>
      <c r="B11" s="40"/>
      <c r="C11" s="543"/>
      <c r="D11" s="41"/>
      <c r="E11" s="41"/>
      <c r="F11" s="41"/>
      <c r="G11" s="40"/>
      <c r="H11" s="43"/>
      <c r="I11" s="41"/>
      <c r="AA11" s="27"/>
      <c r="AB11" s="27"/>
      <c r="AC11" s="27"/>
    </row>
  </sheetData>
  <mergeCells count="1">
    <mergeCell ref="A5:D5"/>
  </mergeCells>
  <hyperlinks>
    <hyperlink ref="F1" location="ER!A1" display="ER" xr:uid="{00000000-0004-0000-2700-000000000000}"/>
  </hyperlinks>
  <pageMargins left="0.7" right="0.7" top="0.75" bottom="0.75" header="0.3" footer="0.3"/>
  <pageSetup paperSize="9" scale="80" fitToHeight="0"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rgb="FF0000CC"/>
    <pageSetUpPr fitToPage="1"/>
  </sheetPr>
  <dimension ref="A1:V12"/>
  <sheetViews>
    <sheetView topLeftCell="A50" zoomScaleNormal="100" workbookViewId="0">
      <selection activeCell="A76" sqref="A76:I76"/>
    </sheetView>
  </sheetViews>
  <sheetFormatPr baseColWidth="10" defaultRowHeight="14.4" x14ac:dyDescent="0.3"/>
  <cols>
    <col min="1" max="1" width="38" style="27" customWidth="1"/>
    <col min="2" max="2" width="18.44140625" style="27" customWidth="1"/>
    <col min="3" max="3" width="17.6640625" style="27" customWidth="1"/>
    <col min="4" max="4" width="4.21875" style="27" customWidth="1"/>
    <col min="5" max="5" width="5.109375" style="27" customWidth="1"/>
    <col min="6" max="22" width="11.44140625" style="27"/>
  </cols>
  <sheetData>
    <row r="1" spans="1:8" x14ac:dyDescent="0.3">
      <c r="E1" s="36" t="s">
        <v>108</v>
      </c>
    </row>
    <row r="2" spans="1:8" ht="30" customHeight="1" x14ac:dyDescent="0.3"/>
    <row r="4" spans="1:8" x14ac:dyDescent="0.3">
      <c r="A4" s="106" t="s">
        <v>1359</v>
      </c>
      <c r="B4" s="70"/>
      <c r="C4" s="70"/>
      <c r="D4" s="70"/>
      <c r="E4" s="60"/>
      <c r="F4" s="40"/>
      <c r="G4" s="43"/>
      <c r="H4" s="41"/>
    </row>
    <row r="5" spans="1:8" x14ac:dyDescent="0.3">
      <c r="A5" s="831" t="s">
        <v>844</v>
      </c>
      <c r="B5" s="831"/>
      <c r="C5" s="41"/>
      <c r="D5" s="41"/>
      <c r="E5" s="41"/>
      <c r="F5" s="40"/>
      <c r="G5" s="43"/>
      <c r="H5" s="41"/>
    </row>
    <row r="6" spans="1:8" x14ac:dyDescent="0.3">
      <c r="A6" s="40"/>
      <c r="B6" s="832"/>
      <c r="C6" s="832"/>
      <c r="D6" s="41"/>
      <c r="E6" s="41"/>
      <c r="F6" s="40"/>
      <c r="G6" s="43"/>
      <c r="H6" s="41"/>
    </row>
    <row r="7" spans="1:8" x14ac:dyDescent="0.3">
      <c r="A7" s="40"/>
      <c r="D7" s="41"/>
      <c r="E7" s="41"/>
      <c r="F7" s="40"/>
      <c r="G7" s="43"/>
      <c r="H7" s="41"/>
    </row>
    <row r="8" spans="1:8" x14ac:dyDescent="0.3">
      <c r="A8" s="126" t="s">
        <v>123</v>
      </c>
      <c r="B8" s="210">
        <v>45657</v>
      </c>
      <c r="C8" s="210">
        <v>45291</v>
      </c>
      <c r="D8" s="41"/>
      <c r="E8" s="41"/>
      <c r="F8" s="40"/>
      <c r="G8" s="43"/>
      <c r="H8" s="41"/>
    </row>
    <row r="9" spans="1:8" x14ac:dyDescent="0.3">
      <c r="A9" s="40" t="s">
        <v>114</v>
      </c>
      <c r="B9" s="40"/>
      <c r="C9" s="40"/>
      <c r="D9" s="41"/>
      <c r="E9" s="41"/>
      <c r="F9" s="40"/>
      <c r="G9" s="43"/>
      <c r="H9" s="41"/>
    </row>
    <row r="10" spans="1:8" x14ac:dyDescent="0.3">
      <c r="A10" s="40"/>
      <c r="B10" s="42"/>
      <c r="C10" s="40"/>
      <c r="D10" s="41"/>
      <c r="E10" s="41"/>
      <c r="F10" s="40"/>
      <c r="G10" s="43"/>
      <c r="H10" s="41"/>
    </row>
    <row r="11" spans="1:8" ht="15" thickBot="1" x14ac:dyDescent="0.35">
      <c r="A11" s="126" t="s">
        <v>3</v>
      </c>
      <c r="B11" s="174">
        <v>0</v>
      </c>
      <c r="C11" s="174">
        <v>0</v>
      </c>
      <c r="D11" s="41"/>
      <c r="E11" s="41"/>
      <c r="F11" s="40"/>
      <c r="G11" s="43"/>
      <c r="H11" s="41"/>
    </row>
    <row r="12" spans="1:8" ht="15" thickTop="1" x14ac:dyDescent="0.3">
      <c r="A12" s="40"/>
      <c r="B12" s="42"/>
      <c r="C12" s="41"/>
      <c r="D12" s="41"/>
      <c r="E12" s="41"/>
      <c r="F12" s="40"/>
      <c r="G12" s="43"/>
      <c r="H12" s="41"/>
    </row>
  </sheetData>
  <mergeCells count="2">
    <mergeCell ref="A5:B5"/>
    <mergeCell ref="B6:C6"/>
  </mergeCells>
  <hyperlinks>
    <hyperlink ref="E1" location="ER!A1" display="ER" xr:uid="{00000000-0004-0000-2800-000000000000}"/>
  </hyperlinks>
  <pageMargins left="0.7" right="0.7" top="0.75" bottom="0.75" header="0.3" footer="0.3"/>
  <pageSetup paperSize="9" fitToHeight="0"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rgb="FF0000CC"/>
    <pageSetUpPr fitToPage="1"/>
  </sheetPr>
  <dimension ref="A1:Z22"/>
  <sheetViews>
    <sheetView showGridLines="0" topLeftCell="A50" zoomScaleNormal="100" workbookViewId="0">
      <selection activeCell="A76" sqref="A76:I76"/>
    </sheetView>
  </sheetViews>
  <sheetFormatPr baseColWidth="10" defaultRowHeight="14.4" x14ac:dyDescent="0.3"/>
  <cols>
    <col min="1" max="1" width="47.5546875" style="27" customWidth="1"/>
    <col min="2" max="3" width="19.33203125" style="27" customWidth="1"/>
    <col min="4" max="4" width="4.109375" style="27" customWidth="1"/>
    <col min="5" max="5" width="8.77734375" style="27" customWidth="1"/>
    <col min="6" max="26" width="11.44140625" style="27"/>
  </cols>
  <sheetData>
    <row r="1" spans="1:26" x14ac:dyDescent="0.3">
      <c r="E1" s="36" t="s">
        <v>108</v>
      </c>
    </row>
    <row r="2" spans="1:26" ht="33" customHeight="1" x14ac:dyDescent="0.3"/>
    <row r="4" spans="1:26" x14ac:dyDescent="0.3">
      <c r="A4" s="250" t="s">
        <v>225</v>
      </c>
      <c r="B4" s="353"/>
      <c r="C4" s="353"/>
      <c r="D4" s="353"/>
      <c r="E4" s="578"/>
      <c r="F4" s="524"/>
      <c r="G4" s="523"/>
    </row>
    <row r="5" spans="1:26" x14ac:dyDescent="0.3">
      <c r="A5" s="389"/>
      <c r="B5" s="578"/>
      <c r="C5" s="578"/>
      <c r="D5" s="578"/>
      <c r="E5" s="578"/>
      <c r="F5" s="231"/>
      <c r="G5" s="216"/>
      <c r="H5"/>
      <c r="I5"/>
      <c r="J5"/>
      <c r="K5"/>
      <c r="L5"/>
      <c r="M5"/>
      <c r="N5"/>
      <c r="O5"/>
      <c r="P5"/>
      <c r="Q5"/>
      <c r="R5"/>
      <c r="S5"/>
      <c r="T5"/>
      <c r="U5"/>
      <c r="V5"/>
      <c r="W5"/>
      <c r="X5"/>
      <c r="Y5"/>
      <c r="Z5"/>
    </row>
    <row r="6" spans="1:26" ht="28.8" customHeight="1" x14ac:dyDescent="0.3">
      <c r="A6" s="833" t="s">
        <v>1382</v>
      </c>
      <c r="B6" s="833"/>
      <c r="C6" s="833"/>
      <c r="D6" s="526"/>
      <c r="E6" s="526"/>
      <c r="F6" s="524"/>
      <c r="G6" s="523"/>
    </row>
    <row r="7" spans="1:26" ht="28.8" customHeight="1" x14ac:dyDescent="0.3">
      <c r="A7" s="833" t="s">
        <v>1383</v>
      </c>
      <c r="B7" s="833"/>
      <c r="C7" s="833"/>
      <c r="D7" s="526"/>
      <c r="E7" s="526"/>
      <c r="F7" s="524"/>
      <c r="G7" s="523"/>
    </row>
    <row r="8" spans="1:26" x14ac:dyDescent="0.3">
      <c r="A8" s="577"/>
      <c r="B8" s="577"/>
      <c r="C8" s="577"/>
      <c r="D8" s="526"/>
      <c r="E8" s="526"/>
      <c r="F8" s="524"/>
      <c r="G8" s="523"/>
    </row>
    <row r="9" spans="1:26" x14ac:dyDescent="0.3">
      <c r="A9" s="524"/>
      <c r="C9" s="527" t="s">
        <v>844</v>
      </c>
      <c r="D9" s="526"/>
      <c r="E9" s="526"/>
      <c r="F9" s="524"/>
      <c r="G9" s="523"/>
    </row>
    <row r="10" spans="1:26" x14ac:dyDescent="0.3">
      <c r="A10" s="528" t="s">
        <v>37</v>
      </c>
      <c r="B10" s="210">
        <v>45657</v>
      </c>
      <c r="C10" s="210">
        <v>45291</v>
      </c>
      <c r="D10" s="526"/>
      <c r="E10" s="526"/>
      <c r="F10" s="524"/>
      <c r="G10" s="523"/>
    </row>
    <row r="11" spans="1:26" x14ac:dyDescent="0.3">
      <c r="A11" s="27" t="s">
        <v>1376</v>
      </c>
      <c r="B11" s="579">
        <v>1132326390</v>
      </c>
      <c r="C11" s="579">
        <v>1421317043</v>
      </c>
      <c r="D11" s="526"/>
      <c r="E11" s="526"/>
      <c r="F11" s="524"/>
      <c r="G11" s="523"/>
    </row>
    <row r="12" spans="1:26" s="94" customFormat="1" ht="15" thickBot="1" x14ac:dyDescent="0.35">
      <c r="A12" s="580" t="s">
        <v>3</v>
      </c>
      <c r="B12" s="581">
        <v>1132326390</v>
      </c>
      <c r="C12" s="581">
        <v>1421317043</v>
      </c>
      <c r="D12" s="579"/>
      <c r="E12" s="579"/>
      <c r="F12" s="582"/>
      <c r="G12" s="582"/>
      <c r="H12" s="93"/>
      <c r="I12" s="93"/>
      <c r="J12" s="93"/>
      <c r="K12" s="93"/>
      <c r="L12" s="93"/>
      <c r="M12" s="93"/>
      <c r="N12" s="93"/>
      <c r="O12" s="93"/>
      <c r="P12" s="93"/>
      <c r="Q12" s="93"/>
      <c r="R12" s="93"/>
      <c r="S12" s="93"/>
      <c r="T12" s="93"/>
      <c r="U12" s="93"/>
      <c r="V12" s="93"/>
      <c r="W12" s="93"/>
      <c r="X12" s="93"/>
      <c r="Y12" s="93"/>
      <c r="Z12" s="93"/>
    </row>
    <row r="13" spans="1:26" s="94" customFormat="1" ht="15" thickTop="1" x14ac:dyDescent="0.3">
      <c r="A13" s="582"/>
      <c r="B13" s="583"/>
      <c r="C13" s="583"/>
      <c r="D13" s="579"/>
      <c r="E13" s="579"/>
      <c r="F13" s="582"/>
      <c r="G13" s="582"/>
      <c r="H13" s="93"/>
      <c r="I13" s="93"/>
      <c r="J13" s="93"/>
      <c r="K13" s="93"/>
      <c r="L13" s="93"/>
      <c r="M13" s="93"/>
      <c r="N13" s="93"/>
      <c r="O13" s="93"/>
      <c r="P13" s="93"/>
      <c r="Q13" s="93"/>
      <c r="R13" s="93"/>
      <c r="S13" s="93"/>
      <c r="T13" s="93"/>
      <c r="U13" s="93"/>
      <c r="V13" s="93"/>
      <c r="W13" s="93"/>
      <c r="X13" s="93"/>
      <c r="Y13" s="93"/>
      <c r="Z13" s="93"/>
    </row>
    <row r="14" spans="1:26" s="94" customFormat="1" x14ac:dyDescent="0.3">
      <c r="A14" s="582"/>
      <c r="B14" s="583"/>
      <c r="C14" s="583"/>
      <c r="D14" s="579"/>
      <c r="E14" s="579"/>
      <c r="F14" s="582"/>
      <c r="G14" s="582"/>
      <c r="H14" s="93"/>
      <c r="I14" s="93"/>
      <c r="J14" s="93"/>
      <c r="K14" s="93"/>
      <c r="L14" s="93"/>
      <c r="M14" s="93"/>
      <c r="N14" s="93"/>
      <c r="O14" s="93"/>
      <c r="P14" s="93"/>
      <c r="Q14" s="93"/>
      <c r="R14" s="93"/>
      <c r="S14" s="93"/>
      <c r="T14" s="93"/>
      <c r="U14" s="93"/>
      <c r="V14" s="93"/>
      <c r="W14" s="93"/>
      <c r="X14" s="93"/>
      <c r="Y14" s="93"/>
      <c r="Z14" s="93"/>
    </row>
    <row r="15" spans="1:26" s="94" customFormat="1" x14ac:dyDescent="0.3">
      <c r="B15" s="93"/>
      <c r="C15" s="93"/>
      <c r="D15" s="93"/>
      <c r="E15" s="93"/>
      <c r="F15" s="93"/>
      <c r="G15" s="93"/>
      <c r="H15" s="93"/>
      <c r="I15" s="93"/>
      <c r="J15" s="93"/>
      <c r="K15" s="93"/>
      <c r="L15" s="93"/>
      <c r="M15" s="93"/>
      <c r="N15" s="93"/>
      <c r="O15" s="93"/>
      <c r="P15" s="93"/>
      <c r="Q15" s="93"/>
      <c r="R15" s="93"/>
      <c r="S15" s="93"/>
      <c r="T15" s="93"/>
      <c r="U15" s="93"/>
      <c r="V15" s="93"/>
      <c r="W15" s="93"/>
      <c r="X15" s="93"/>
      <c r="Y15" s="93"/>
      <c r="Z15" s="93"/>
    </row>
    <row r="16" spans="1:26" s="94" customFormat="1" x14ac:dyDescent="0.3">
      <c r="A16" s="93"/>
      <c r="B16" s="93"/>
      <c r="C16" s="93"/>
      <c r="D16" s="93"/>
      <c r="E16" s="93"/>
      <c r="F16" s="93"/>
      <c r="G16" s="93"/>
      <c r="H16" s="93"/>
      <c r="I16" s="93"/>
      <c r="J16" s="93"/>
      <c r="K16" s="93"/>
      <c r="L16" s="93"/>
      <c r="M16" s="93"/>
      <c r="N16" s="93"/>
      <c r="O16" s="93"/>
      <c r="P16" s="93"/>
      <c r="Q16" s="93"/>
      <c r="R16" s="93"/>
      <c r="S16" s="93"/>
      <c r="T16" s="93"/>
      <c r="U16" s="93"/>
      <c r="V16" s="93"/>
      <c r="W16" s="93"/>
      <c r="X16" s="93"/>
      <c r="Y16" s="93"/>
      <c r="Z16" s="93"/>
    </row>
    <row r="17" spans="1:26" s="94" customFormat="1" x14ac:dyDescent="0.3">
      <c r="A17" s="93"/>
      <c r="B17" s="93"/>
      <c r="C17" s="93"/>
      <c r="D17" s="93"/>
      <c r="E17" s="93"/>
      <c r="F17" s="93"/>
      <c r="G17" s="93"/>
      <c r="H17" s="93"/>
      <c r="I17" s="93"/>
      <c r="J17" s="93"/>
      <c r="K17" s="93"/>
      <c r="L17" s="93"/>
      <c r="M17" s="93"/>
      <c r="N17" s="93"/>
      <c r="O17" s="93"/>
      <c r="P17" s="93"/>
      <c r="Q17" s="93"/>
      <c r="R17" s="93"/>
      <c r="S17" s="93"/>
      <c r="T17" s="93"/>
      <c r="U17" s="93"/>
      <c r="V17" s="93"/>
      <c r="W17" s="93"/>
      <c r="X17" s="93"/>
      <c r="Y17" s="93"/>
      <c r="Z17" s="93"/>
    </row>
    <row r="18" spans="1:26" s="94" customFormat="1" x14ac:dyDescent="0.3">
      <c r="A18" s="93"/>
      <c r="B18" s="93"/>
      <c r="C18" s="93"/>
      <c r="D18" s="93"/>
      <c r="E18" s="93"/>
      <c r="F18" s="93"/>
      <c r="G18" s="93"/>
      <c r="H18" s="93"/>
      <c r="I18" s="93"/>
      <c r="J18" s="93"/>
      <c r="K18" s="93"/>
      <c r="L18" s="93"/>
      <c r="M18" s="93"/>
      <c r="N18" s="93"/>
      <c r="O18" s="93"/>
      <c r="P18" s="93"/>
      <c r="Q18" s="93"/>
      <c r="R18" s="93"/>
      <c r="S18" s="93"/>
      <c r="T18" s="93"/>
      <c r="U18" s="93"/>
      <c r="V18" s="93"/>
      <c r="W18" s="93"/>
      <c r="X18" s="93"/>
      <c r="Y18" s="93"/>
      <c r="Z18" s="93"/>
    </row>
    <row r="19" spans="1:26" s="94" customFormat="1" x14ac:dyDescent="0.3">
      <c r="A19" s="93"/>
      <c r="B19" s="93"/>
      <c r="C19" s="93"/>
      <c r="D19" s="93"/>
      <c r="E19" s="93"/>
      <c r="F19" s="93"/>
      <c r="G19" s="93"/>
      <c r="H19" s="93"/>
      <c r="I19" s="93"/>
      <c r="J19" s="93"/>
      <c r="K19" s="93"/>
      <c r="L19" s="93"/>
      <c r="M19" s="93"/>
      <c r="N19" s="93"/>
      <c r="O19" s="93"/>
      <c r="P19" s="93"/>
      <c r="Q19" s="93"/>
      <c r="R19" s="93"/>
      <c r="S19" s="93"/>
      <c r="T19" s="93"/>
      <c r="U19" s="93"/>
      <c r="V19" s="93"/>
      <c r="W19" s="93"/>
      <c r="X19" s="93"/>
      <c r="Y19" s="93"/>
      <c r="Z19" s="93"/>
    </row>
    <row r="20" spans="1:26" s="94" customFormat="1" x14ac:dyDescent="0.3">
      <c r="A20" s="93"/>
      <c r="B20" s="93"/>
      <c r="C20" s="93"/>
      <c r="D20" s="93"/>
      <c r="E20" s="93"/>
      <c r="F20" s="93"/>
      <c r="G20" s="93"/>
      <c r="H20" s="93"/>
      <c r="I20" s="93"/>
      <c r="J20" s="93"/>
      <c r="K20" s="93"/>
      <c r="L20" s="93"/>
      <c r="M20" s="93"/>
      <c r="N20" s="93"/>
      <c r="O20" s="93"/>
      <c r="P20" s="93"/>
      <c r="Q20" s="93"/>
      <c r="R20" s="93"/>
      <c r="S20" s="93"/>
      <c r="T20" s="93"/>
      <c r="U20" s="93"/>
      <c r="V20" s="93"/>
      <c r="W20" s="93"/>
      <c r="X20" s="93"/>
      <c r="Y20" s="93"/>
      <c r="Z20" s="93"/>
    </row>
    <row r="21" spans="1:26" s="94" customFormat="1" x14ac:dyDescent="0.3">
      <c r="A21" s="93"/>
      <c r="B21" s="93"/>
      <c r="C21" s="93"/>
      <c r="D21" s="93"/>
      <c r="E21" s="93"/>
      <c r="F21" s="93"/>
      <c r="G21" s="93"/>
      <c r="H21" s="93"/>
      <c r="I21" s="93"/>
      <c r="J21" s="93"/>
      <c r="K21" s="93"/>
      <c r="L21" s="93"/>
      <c r="M21" s="93"/>
      <c r="N21" s="93"/>
      <c r="O21" s="93"/>
      <c r="P21" s="93"/>
      <c r="Q21" s="93"/>
      <c r="R21" s="93"/>
      <c r="S21" s="93"/>
      <c r="T21" s="93"/>
      <c r="U21" s="93"/>
      <c r="V21" s="93"/>
      <c r="W21" s="93"/>
      <c r="X21" s="93"/>
      <c r="Y21" s="93"/>
      <c r="Z21" s="93"/>
    </row>
    <row r="22" spans="1:26" s="94" customFormat="1" x14ac:dyDescent="0.3">
      <c r="A22" s="93"/>
      <c r="B22" s="93"/>
      <c r="C22" s="93"/>
      <c r="D22" s="93"/>
      <c r="E22" s="93"/>
      <c r="F22" s="93"/>
      <c r="G22" s="93"/>
      <c r="H22" s="93"/>
      <c r="I22" s="93"/>
      <c r="J22" s="93"/>
      <c r="K22" s="93"/>
      <c r="L22" s="93"/>
      <c r="M22" s="93"/>
      <c r="N22" s="93"/>
      <c r="O22" s="93"/>
      <c r="P22" s="93"/>
      <c r="Q22" s="93"/>
      <c r="R22" s="93"/>
      <c r="S22" s="93"/>
      <c r="T22" s="93"/>
      <c r="U22" s="93"/>
      <c r="V22" s="93"/>
      <c r="W22" s="93"/>
      <c r="X22" s="93"/>
      <c r="Y22" s="93"/>
      <c r="Z22" s="93"/>
    </row>
  </sheetData>
  <mergeCells count="2">
    <mergeCell ref="A6:C6"/>
    <mergeCell ref="A7:C7"/>
  </mergeCells>
  <hyperlinks>
    <hyperlink ref="E1" location="ER!A1" display="ER" xr:uid="{00000000-0004-0000-2900-000000000000}"/>
  </hyperlinks>
  <pageMargins left="0.7" right="0.7" top="0.75" bottom="0.75" header="0.3" footer="0.3"/>
  <pageSetup paperSize="9" scale="88" fitToHeight="0"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rgb="FF0000CC"/>
    <pageSetUpPr fitToPage="1"/>
  </sheetPr>
  <dimension ref="A1:V11"/>
  <sheetViews>
    <sheetView topLeftCell="A50" zoomScaleNormal="100" workbookViewId="0">
      <selection activeCell="A76" sqref="A76:I76"/>
    </sheetView>
  </sheetViews>
  <sheetFormatPr baseColWidth="10" defaultRowHeight="14.4" x14ac:dyDescent="0.3"/>
  <cols>
    <col min="1" max="1" width="39.6640625" style="27" customWidth="1"/>
    <col min="2" max="2" width="18.44140625" style="27" customWidth="1"/>
    <col min="3" max="3" width="17.88671875" style="27" customWidth="1"/>
    <col min="4" max="4" width="3.5546875" style="27" customWidth="1"/>
    <col min="5" max="5" width="6.88671875" style="27" customWidth="1"/>
    <col min="6" max="22" width="11.44140625" style="27"/>
  </cols>
  <sheetData>
    <row r="1" spans="1:8" x14ac:dyDescent="0.3">
      <c r="E1" s="36" t="s">
        <v>108</v>
      </c>
    </row>
    <row r="2" spans="1:8" ht="31.8" customHeight="1" x14ac:dyDescent="0.3"/>
    <row r="4" spans="1:8" x14ac:dyDescent="0.3">
      <c r="A4" s="106" t="s">
        <v>224</v>
      </c>
      <c r="B4" s="106"/>
      <c r="C4" s="70"/>
      <c r="D4" s="70"/>
      <c r="E4" s="60"/>
      <c r="F4" s="40"/>
      <c r="G4" s="43"/>
      <c r="H4" s="41"/>
    </row>
    <row r="5" spans="1:8" x14ac:dyDescent="0.3">
      <c r="A5" s="834" t="s">
        <v>844</v>
      </c>
      <c r="B5" s="834"/>
      <c r="C5" s="41"/>
      <c r="D5" s="41"/>
      <c r="E5" s="41"/>
      <c r="F5" s="40"/>
      <c r="G5" s="43"/>
      <c r="H5" s="41"/>
    </row>
    <row r="6" spans="1:8" x14ac:dyDescent="0.3">
      <c r="A6" s="40"/>
      <c r="D6" s="41"/>
      <c r="E6" s="41"/>
      <c r="F6" s="40"/>
      <c r="G6" s="43"/>
      <c r="H6" s="41"/>
    </row>
    <row r="7" spans="1:8" x14ac:dyDescent="0.3">
      <c r="B7" s="209">
        <v>45657</v>
      </c>
      <c r="C7" s="209">
        <v>45291</v>
      </c>
      <c r="D7" s="41"/>
      <c r="E7" s="41"/>
      <c r="F7" s="40"/>
      <c r="G7" s="43"/>
      <c r="H7" s="41"/>
    </row>
    <row r="8" spans="1:8" x14ac:dyDescent="0.3">
      <c r="A8" s="126" t="s">
        <v>690</v>
      </c>
      <c r="B8" s="93"/>
      <c r="C8" s="93"/>
      <c r="D8" s="41"/>
      <c r="E8" s="41"/>
      <c r="F8" s="40"/>
      <c r="G8" s="43"/>
      <c r="H8" s="41"/>
    </row>
    <row r="9" spans="1:8" x14ac:dyDescent="0.3">
      <c r="A9" s="40" t="s">
        <v>114</v>
      </c>
      <c r="B9" s="536">
        <v>0</v>
      </c>
      <c r="C9" s="537">
        <v>0</v>
      </c>
      <c r="D9" s="41"/>
      <c r="E9" s="41"/>
      <c r="F9" s="40"/>
      <c r="G9" s="43"/>
      <c r="H9" s="41"/>
    </row>
    <row r="10" spans="1:8" ht="15" thickBot="1" x14ac:dyDescent="0.35">
      <c r="A10" s="126" t="s">
        <v>3</v>
      </c>
      <c r="B10" s="538">
        <v>0</v>
      </c>
      <c r="C10" s="538">
        <v>0</v>
      </c>
      <c r="D10" s="41"/>
      <c r="E10" s="41"/>
      <c r="F10" s="40"/>
      <c r="G10" s="43"/>
      <c r="H10" s="41"/>
    </row>
    <row r="11" spans="1:8" ht="15" thickTop="1" x14ac:dyDescent="0.3">
      <c r="A11" s="40"/>
      <c r="B11" s="42"/>
      <c r="C11" s="41"/>
      <c r="D11" s="41"/>
      <c r="E11" s="41"/>
      <c r="F11" s="40"/>
      <c r="G11" s="43"/>
      <c r="H11" s="41"/>
    </row>
  </sheetData>
  <mergeCells count="1">
    <mergeCell ref="A5:B5"/>
  </mergeCells>
  <hyperlinks>
    <hyperlink ref="E1" location="ER!A1" display="ER" xr:uid="{00000000-0004-0000-2A00-000000000000}"/>
  </hyperlinks>
  <pageMargins left="0.7" right="0.7" top="0.75" bottom="0.75" header="0.3" footer="0.3"/>
  <pageSetup paperSize="9" fitToHeight="0"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rgb="FF0000CC"/>
    <pageSetUpPr fitToPage="1"/>
  </sheetPr>
  <dimension ref="A1:V12"/>
  <sheetViews>
    <sheetView topLeftCell="A50" zoomScaleNormal="100" workbookViewId="0">
      <selection activeCell="A76" sqref="A76:I76"/>
    </sheetView>
  </sheetViews>
  <sheetFormatPr baseColWidth="10" defaultRowHeight="14.4" x14ac:dyDescent="0.3"/>
  <cols>
    <col min="1" max="1" width="60.109375" style="27" customWidth="1"/>
    <col min="2" max="2" width="18.109375" style="27" customWidth="1"/>
    <col min="3" max="3" width="17.5546875" style="27" customWidth="1"/>
    <col min="4" max="4" width="4.77734375" style="27" customWidth="1"/>
    <col min="5" max="5" width="8" style="27" customWidth="1"/>
    <col min="6" max="22" width="11.44140625" style="27"/>
  </cols>
  <sheetData>
    <row r="1" spans="1:8" x14ac:dyDescent="0.3">
      <c r="E1" s="36" t="s">
        <v>108</v>
      </c>
    </row>
    <row r="2" spans="1:8" ht="28.5" customHeight="1" x14ac:dyDescent="0.3"/>
    <row r="4" spans="1:8" x14ac:dyDescent="0.3">
      <c r="A4" s="106" t="s">
        <v>226</v>
      </c>
      <c r="B4" s="70"/>
      <c r="C4" s="70"/>
      <c r="D4" s="70"/>
      <c r="E4" s="60"/>
      <c r="F4" s="40"/>
      <c r="G4" s="43"/>
      <c r="H4" s="41"/>
    </row>
    <row r="5" spans="1:8" x14ac:dyDescent="0.3">
      <c r="A5" s="834" t="s">
        <v>844</v>
      </c>
      <c r="B5" s="834"/>
      <c r="C5" s="41"/>
      <c r="D5" s="41"/>
      <c r="E5" s="41"/>
      <c r="F5" s="40"/>
      <c r="G5" s="43"/>
      <c r="H5" s="41"/>
    </row>
    <row r="6" spans="1:8" x14ac:dyDescent="0.3">
      <c r="A6" s="40"/>
      <c r="D6" s="41"/>
      <c r="E6" s="41"/>
      <c r="F6" s="40"/>
      <c r="G6" s="43"/>
      <c r="H6" s="41"/>
    </row>
    <row r="7" spans="1:8" x14ac:dyDescent="0.3">
      <c r="A7" s="130" t="s">
        <v>60</v>
      </c>
      <c r="B7" s="209">
        <v>45657</v>
      </c>
      <c r="C7" s="209">
        <v>45291</v>
      </c>
      <c r="D7" s="41"/>
      <c r="E7" s="41"/>
      <c r="F7" s="40"/>
      <c r="G7" s="43"/>
      <c r="H7" s="41"/>
    </row>
    <row r="8" spans="1:8" x14ac:dyDescent="0.3">
      <c r="A8" s="127" t="s">
        <v>694</v>
      </c>
      <c r="B8" s="40"/>
      <c r="C8" s="40"/>
      <c r="D8" s="41"/>
      <c r="E8" s="41"/>
      <c r="F8" s="40"/>
      <c r="G8" s="43"/>
      <c r="H8" s="41"/>
    </row>
    <row r="9" spans="1:8" x14ac:dyDescent="0.3">
      <c r="A9" s="127" t="s">
        <v>49</v>
      </c>
      <c r="B9" s="40"/>
      <c r="C9" s="40"/>
      <c r="D9" s="41"/>
      <c r="E9" s="41"/>
      <c r="F9" s="40"/>
      <c r="G9" s="43"/>
      <c r="H9" s="41"/>
    </row>
    <row r="10" spans="1:8" x14ac:dyDescent="0.3">
      <c r="A10" s="127" t="s">
        <v>227</v>
      </c>
      <c r="B10" s="40"/>
      <c r="C10" s="40"/>
      <c r="D10" s="41"/>
      <c r="E10" s="41"/>
      <c r="F10" s="40"/>
      <c r="G10" s="43"/>
      <c r="H10" s="41"/>
    </row>
    <row r="11" spans="1:8" ht="15" thickBot="1" x14ac:dyDescent="0.35">
      <c r="A11" s="131" t="s">
        <v>3</v>
      </c>
      <c r="B11" s="175">
        <v>0</v>
      </c>
      <c r="C11" s="175">
        <v>0</v>
      </c>
      <c r="D11" s="41"/>
      <c r="E11" s="41"/>
      <c r="F11" s="40"/>
      <c r="G11" s="43"/>
      <c r="H11" s="41"/>
    </row>
    <row r="12" spans="1:8" ht="15" thickTop="1" x14ac:dyDescent="0.3">
      <c r="A12" s="40"/>
      <c r="B12" s="42"/>
      <c r="C12" s="41"/>
      <c r="D12" s="41"/>
      <c r="E12" s="41"/>
      <c r="F12" s="40"/>
      <c r="G12" s="43"/>
      <c r="H12" s="41"/>
    </row>
  </sheetData>
  <mergeCells count="1">
    <mergeCell ref="A5:B5"/>
  </mergeCells>
  <hyperlinks>
    <hyperlink ref="E1" location="ER!A1" display="ER" xr:uid="{00000000-0004-0000-2B00-000000000000}"/>
  </hyperlinks>
  <pageMargins left="0.7" right="0.7" top="0.75" bottom="0.75" header="0.3" footer="0.3"/>
  <pageSetup paperSize="9" scale="80" fitToHeight="0"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rgb="FF0000CC"/>
    <pageSetUpPr fitToPage="1"/>
  </sheetPr>
  <dimension ref="A1:M13"/>
  <sheetViews>
    <sheetView showGridLines="0" topLeftCell="A50" zoomScaleNormal="100" workbookViewId="0">
      <selection activeCell="A76" sqref="A76:I76"/>
    </sheetView>
  </sheetViews>
  <sheetFormatPr baseColWidth="10" defaultColWidth="11.44140625" defaultRowHeight="14.4" x14ac:dyDescent="0.3"/>
  <cols>
    <col min="1" max="1" width="43.88671875" style="27" customWidth="1"/>
    <col min="2" max="3" width="16.33203125" style="27" customWidth="1"/>
    <col min="4" max="4" width="15.109375" style="27" customWidth="1"/>
    <col min="5" max="5" width="5.88671875" style="27" customWidth="1"/>
    <col min="6" max="6" width="11.44140625" style="27"/>
    <col min="7" max="7" width="17.33203125" style="27" customWidth="1"/>
    <col min="8" max="13" width="11.44140625" style="27"/>
  </cols>
  <sheetData>
    <row r="1" spans="1:8" x14ac:dyDescent="0.3">
      <c r="E1" s="36" t="s">
        <v>108</v>
      </c>
    </row>
    <row r="2" spans="1:8" ht="34.200000000000003" customHeight="1" x14ac:dyDescent="0.3">
      <c r="C2" s="30"/>
    </row>
    <row r="4" spans="1:8" x14ac:dyDescent="0.3">
      <c r="A4" s="104" t="s">
        <v>228</v>
      </c>
      <c r="B4" s="64"/>
      <c r="C4" s="64"/>
      <c r="D4" s="64"/>
    </row>
    <row r="5" spans="1:8" ht="27" customHeight="1" x14ac:dyDescent="0.3">
      <c r="A5" s="835" t="s">
        <v>1381</v>
      </c>
      <c r="B5" s="835"/>
      <c r="C5" s="835"/>
      <c r="D5" s="835"/>
      <c r="E5" s="132"/>
      <c r="F5" s="75"/>
      <c r="G5" s="75"/>
      <c r="H5" s="75"/>
    </row>
    <row r="6" spans="1:8" ht="15" customHeight="1" x14ac:dyDescent="0.3">
      <c r="B6" s="63"/>
    </row>
    <row r="7" spans="1:8" ht="15" customHeight="1" x14ac:dyDescent="0.3">
      <c r="B7" s="209">
        <v>45657</v>
      </c>
      <c r="C7" s="209">
        <v>45291</v>
      </c>
    </row>
    <row r="8" spans="1:8" s="27" customFormat="1" ht="15" customHeight="1" x14ac:dyDescent="0.3">
      <c r="A8" s="133" t="s">
        <v>692</v>
      </c>
      <c r="B8" s="176">
        <v>15000</v>
      </c>
      <c r="C8" s="176">
        <v>15000</v>
      </c>
      <c r="D8" s="74"/>
      <c r="E8" s="74"/>
      <c r="F8" s="74"/>
      <c r="G8" s="74"/>
      <c r="H8" s="74"/>
    </row>
    <row r="9" spans="1:8" ht="15" customHeight="1" x14ac:dyDescent="0.3">
      <c r="A9" s="102" t="s">
        <v>691</v>
      </c>
      <c r="B9" s="177">
        <v>22098011759</v>
      </c>
      <c r="C9" s="177">
        <v>9507723072</v>
      </c>
    </row>
    <row r="10" spans="1:8" ht="15" customHeight="1" thickBot="1" x14ac:dyDescent="0.35">
      <c r="A10" s="134" t="s">
        <v>693</v>
      </c>
      <c r="B10" s="178">
        <v>1473200.7839333334</v>
      </c>
      <c r="C10" s="178">
        <v>633848.20479999995</v>
      </c>
      <c r="D10" s="74"/>
      <c r="E10" s="74"/>
      <c r="F10" s="74"/>
      <c r="G10" s="74"/>
      <c r="H10" s="74"/>
    </row>
    <row r="11" spans="1:8" ht="15" customHeight="1" thickTop="1" x14ac:dyDescent="0.3"/>
    <row r="12" spans="1:8" ht="15" customHeight="1" x14ac:dyDescent="0.3">
      <c r="A12" s="74"/>
      <c r="B12" s="74"/>
      <c r="C12" s="74"/>
      <c r="D12" s="74"/>
      <c r="E12" s="74"/>
      <c r="F12" s="74"/>
      <c r="G12" s="74"/>
      <c r="H12" s="74"/>
    </row>
    <row r="13" spans="1:8" ht="15" customHeight="1" x14ac:dyDescent="0.3"/>
  </sheetData>
  <mergeCells count="1">
    <mergeCell ref="A5:D5"/>
  </mergeCells>
  <hyperlinks>
    <hyperlink ref="E1" location="ER!A1" display="ER" xr:uid="{00000000-0004-0000-2C00-000000000000}"/>
  </hyperlinks>
  <pageMargins left="0.7" right="0.7" top="0.75" bottom="0.75" header="0.3" footer="0.3"/>
  <pageSetup paperSize="9" scale="89" fitToHeight="0"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1">
    <tabColor rgb="FF0000CC"/>
    <pageSetUpPr fitToPage="1"/>
  </sheetPr>
  <dimension ref="A1:N68"/>
  <sheetViews>
    <sheetView showGridLines="0" topLeftCell="A50" zoomScaleNormal="100" workbookViewId="0">
      <selection activeCell="A76" sqref="A76:I76"/>
    </sheetView>
  </sheetViews>
  <sheetFormatPr baseColWidth="10" defaultRowHeight="14.4" x14ac:dyDescent="0.3"/>
  <cols>
    <col min="1" max="3" width="24.44140625" style="27" customWidth="1"/>
    <col min="4" max="4" width="27.109375" style="27" customWidth="1"/>
    <col min="5" max="5" width="24.44140625" style="27" customWidth="1"/>
    <col min="6" max="6" width="9" style="27" customWidth="1"/>
    <col min="7" max="7" width="11.44140625" style="27"/>
    <col min="8" max="8" width="17.33203125" style="27" customWidth="1"/>
    <col min="9" max="14" width="11.44140625" style="27"/>
  </cols>
  <sheetData>
    <row r="1" spans="1:14" x14ac:dyDescent="0.3">
      <c r="F1" s="36" t="s">
        <v>259</v>
      </c>
    </row>
    <row r="2" spans="1:14" ht="19.8" customHeight="1" x14ac:dyDescent="0.3">
      <c r="C2" s="30"/>
    </row>
    <row r="5" spans="1:14" x14ac:dyDescent="0.3">
      <c r="A5" s="836" t="s">
        <v>258</v>
      </c>
      <c r="B5" s="836"/>
      <c r="C5" s="836"/>
      <c r="D5" s="836"/>
      <c r="E5" s="836"/>
      <c r="F5" s="65"/>
      <c r="G5" s="65"/>
      <c r="H5" s="65"/>
      <c r="I5" s="65"/>
      <c r="J5"/>
      <c r="K5"/>
      <c r="L5"/>
      <c r="M5"/>
      <c r="N5"/>
    </row>
    <row r="7" spans="1:14" s="45" customFormat="1" x14ac:dyDescent="0.3">
      <c r="A7" s="123" t="s">
        <v>126</v>
      </c>
      <c r="B7" s="123"/>
      <c r="C7" s="123"/>
      <c r="D7" s="123"/>
      <c r="E7" s="123"/>
      <c r="F7" s="123"/>
      <c r="G7" s="123"/>
      <c r="H7" s="123"/>
      <c r="I7" s="123"/>
      <c r="J7" s="44"/>
      <c r="K7" s="44"/>
      <c r="L7" s="44"/>
      <c r="M7" s="44"/>
      <c r="N7" s="44"/>
    </row>
    <row r="8" spans="1:14" s="45" customFormat="1" x14ac:dyDescent="0.3">
      <c r="A8" s="44"/>
      <c r="B8" s="44"/>
      <c r="C8" s="44"/>
      <c r="D8" s="44"/>
      <c r="E8" s="44"/>
      <c r="F8" s="44"/>
      <c r="G8" s="44"/>
      <c r="H8" s="44"/>
      <c r="I8" s="44"/>
      <c r="J8" s="44"/>
      <c r="K8" s="44"/>
      <c r="L8" s="44"/>
      <c r="M8" s="44"/>
      <c r="N8" s="44"/>
    </row>
    <row r="9" spans="1:14" s="45" customFormat="1" x14ac:dyDescent="0.3">
      <c r="A9" s="154" t="s">
        <v>1436</v>
      </c>
      <c r="B9" s="4"/>
      <c r="C9" s="4"/>
      <c r="D9" s="4"/>
      <c r="E9" s="4"/>
      <c r="F9" s="4"/>
      <c r="G9" s="4"/>
      <c r="H9" s="44"/>
      <c r="I9" s="44"/>
      <c r="J9" s="44"/>
      <c r="K9" s="44"/>
      <c r="L9" s="44"/>
      <c r="M9" s="44"/>
      <c r="N9" s="44"/>
    </row>
    <row r="10" spans="1:14" s="45" customFormat="1" ht="30" customHeight="1" thickBot="1" x14ac:dyDescent="0.35">
      <c r="A10" s="135" t="s">
        <v>127</v>
      </c>
      <c r="B10" s="135" t="s">
        <v>128</v>
      </c>
      <c r="C10" s="135" t="s">
        <v>98</v>
      </c>
      <c r="D10" s="135" t="s">
        <v>129</v>
      </c>
      <c r="E10" s="135" t="s">
        <v>130</v>
      </c>
      <c r="F10" s="44"/>
      <c r="G10" s="44"/>
      <c r="H10" s="44"/>
      <c r="I10" s="44"/>
      <c r="J10" s="44"/>
      <c r="K10" s="44"/>
      <c r="L10" s="44"/>
      <c r="M10" s="44"/>
      <c r="N10" s="44"/>
    </row>
    <row r="11" spans="1:14" s="45" customFormat="1" x14ac:dyDescent="0.3">
      <c r="A11" s="46"/>
      <c r="B11" s="47"/>
      <c r="C11" s="48"/>
      <c r="D11" s="48"/>
      <c r="E11" s="49"/>
      <c r="F11" s="44"/>
      <c r="G11" s="44"/>
      <c r="H11" s="44"/>
      <c r="I11" s="44"/>
      <c r="J11" s="44"/>
      <c r="K11" s="44"/>
      <c r="L11" s="44"/>
      <c r="M11" s="44"/>
      <c r="N11" s="44"/>
    </row>
    <row r="12" spans="1:14" s="45" customFormat="1" ht="15" customHeight="1" x14ac:dyDescent="0.3">
      <c r="A12" s="50"/>
      <c r="B12" s="51"/>
      <c r="C12" s="52"/>
      <c r="D12" s="52"/>
      <c r="E12" s="53"/>
      <c r="F12" s="44"/>
      <c r="G12" s="44"/>
      <c r="H12" s="44"/>
      <c r="I12" s="44"/>
      <c r="J12" s="44"/>
      <c r="K12" s="44"/>
      <c r="L12" s="44"/>
      <c r="M12" s="44"/>
      <c r="N12" s="44"/>
    </row>
    <row r="13" spans="1:14" s="45" customFormat="1" x14ac:dyDescent="0.3">
      <c r="A13" s="50"/>
      <c r="B13" s="51"/>
      <c r="C13" s="52"/>
      <c r="D13" s="52"/>
      <c r="E13" s="53"/>
      <c r="F13" s="44"/>
      <c r="G13" s="44"/>
      <c r="H13" s="44"/>
      <c r="I13" s="44"/>
      <c r="J13" s="44"/>
      <c r="K13" s="44"/>
      <c r="L13" s="44"/>
      <c r="M13" s="44"/>
      <c r="N13" s="44"/>
    </row>
    <row r="14" spans="1:14" s="45" customFormat="1" ht="15" thickBot="1" x14ac:dyDescent="0.35">
      <c r="A14" s="54"/>
      <c r="B14" s="55"/>
      <c r="C14" s="56"/>
      <c r="D14" s="56"/>
      <c r="E14" s="57"/>
      <c r="F14" s="44"/>
      <c r="G14" s="44"/>
      <c r="H14" s="44"/>
      <c r="I14" s="44"/>
      <c r="J14" s="44"/>
      <c r="K14" s="44"/>
      <c r="L14" s="44"/>
      <c r="M14" s="44"/>
      <c r="N14" s="44"/>
    </row>
    <row r="15" spans="1:14" s="45" customFormat="1" x14ac:dyDescent="0.3">
      <c r="A15" s="141"/>
      <c r="B15" s="141"/>
      <c r="C15" s="142"/>
      <c r="D15" s="142"/>
      <c r="E15" s="142"/>
      <c r="F15" s="44"/>
      <c r="G15" s="44"/>
      <c r="H15" s="44"/>
      <c r="I15" s="44"/>
      <c r="J15" s="44"/>
      <c r="K15" s="44"/>
      <c r="L15" s="44"/>
      <c r="M15" s="44"/>
      <c r="N15" s="44"/>
    </row>
    <row r="16" spans="1:14" s="45" customFormat="1" x14ac:dyDescent="0.3">
      <c r="A16" s="154" t="s">
        <v>1437</v>
      </c>
      <c r="B16" s="4"/>
      <c r="C16" s="4"/>
      <c r="D16" s="4"/>
      <c r="E16" s="4"/>
      <c r="F16" s="4"/>
      <c r="G16" s="4"/>
      <c r="H16" s="44"/>
      <c r="I16" s="44"/>
      <c r="J16" s="44"/>
      <c r="K16" s="44"/>
      <c r="L16" s="44"/>
      <c r="M16" s="44"/>
      <c r="N16" s="44"/>
    </row>
    <row r="17" spans="1:14" s="45" customFormat="1" ht="36" customHeight="1" thickBot="1" x14ac:dyDescent="0.35">
      <c r="A17" s="135" t="s">
        <v>127</v>
      </c>
      <c r="B17" s="135" t="s">
        <v>128</v>
      </c>
      <c r="C17" s="135" t="s">
        <v>98</v>
      </c>
      <c r="D17" s="135" t="s">
        <v>129</v>
      </c>
      <c r="E17" s="135" t="s">
        <v>130</v>
      </c>
      <c r="F17" s="44"/>
      <c r="G17" s="44"/>
      <c r="H17" s="44"/>
      <c r="I17" s="44"/>
      <c r="J17" s="44"/>
      <c r="K17" s="44"/>
      <c r="L17" s="44"/>
      <c r="M17" s="44"/>
      <c r="N17" s="44"/>
    </row>
    <row r="18" spans="1:14" s="45" customFormat="1" x14ac:dyDescent="0.3">
      <c r="A18" s="46"/>
      <c r="B18" s="47"/>
      <c r="C18" s="48"/>
      <c r="D18" s="48"/>
      <c r="E18" s="49"/>
      <c r="F18" s="44"/>
      <c r="G18" s="44"/>
      <c r="H18" s="44"/>
      <c r="I18" s="44"/>
      <c r="J18" s="44"/>
      <c r="K18" s="44"/>
      <c r="L18" s="44"/>
      <c r="M18" s="44"/>
      <c r="N18" s="44"/>
    </row>
    <row r="19" spans="1:14" s="45" customFormat="1" ht="15" customHeight="1" x14ac:dyDescent="0.3">
      <c r="A19" s="50"/>
      <c r="B19" s="51"/>
      <c r="C19" s="52"/>
      <c r="D19" s="52"/>
      <c r="E19" s="53"/>
      <c r="F19" s="44"/>
      <c r="G19" s="44"/>
      <c r="H19" s="44"/>
      <c r="I19" s="44"/>
      <c r="J19" s="44"/>
      <c r="K19" s="44"/>
      <c r="L19" s="44"/>
      <c r="M19" s="44"/>
      <c r="N19" s="44"/>
    </row>
    <row r="20" spans="1:14" s="45" customFormat="1" x14ac:dyDescent="0.3">
      <c r="A20" s="50"/>
      <c r="B20" s="51"/>
      <c r="C20" s="52"/>
      <c r="D20" s="52"/>
      <c r="E20" s="53"/>
      <c r="F20" s="44"/>
      <c r="G20" s="44"/>
      <c r="H20" s="44"/>
      <c r="I20" s="44"/>
      <c r="J20" s="44"/>
      <c r="K20" s="44"/>
      <c r="L20" s="44"/>
      <c r="M20" s="44"/>
      <c r="N20" s="44"/>
    </row>
    <row r="21" spans="1:14" s="45" customFormat="1" ht="15" thickBot="1" x14ac:dyDescent="0.35">
      <c r="A21" s="54"/>
      <c r="B21" s="55"/>
      <c r="C21" s="56"/>
      <c r="D21" s="56"/>
      <c r="E21" s="57"/>
      <c r="F21" s="44"/>
      <c r="G21" s="44"/>
      <c r="H21" s="44"/>
      <c r="I21" s="44"/>
      <c r="J21" s="44"/>
      <c r="K21" s="44"/>
      <c r="L21" s="44"/>
      <c r="M21" s="44"/>
      <c r="N21" s="44"/>
    </row>
    <row r="22" spans="1:14" s="45" customFormat="1" x14ac:dyDescent="0.3">
      <c r="A22" s="101"/>
      <c r="B22" s="44"/>
      <c r="C22" s="44"/>
      <c r="D22" s="44"/>
      <c r="E22" s="44"/>
      <c r="F22" s="44"/>
      <c r="G22" s="44"/>
      <c r="H22" s="44"/>
      <c r="I22" s="44"/>
      <c r="J22" s="44"/>
      <c r="K22" s="44"/>
      <c r="L22" s="44"/>
      <c r="M22" s="44"/>
      <c r="N22" s="44"/>
    </row>
    <row r="23" spans="1:14" s="45" customFormat="1" ht="15" hidden="1" thickBot="1" x14ac:dyDescent="0.35">
      <c r="A23" s="101" t="s">
        <v>1438</v>
      </c>
      <c r="B23" s="79"/>
      <c r="C23" s="79"/>
      <c r="D23" s="79"/>
      <c r="E23" s="79"/>
      <c r="F23" s="44"/>
      <c r="G23" s="44"/>
      <c r="H23" s="44"/>
      <c r="I23" s="44"/>
      <c r="J23" s="44"/>
      <c r="K23" s="44"/>
      <c r="L23" s="44"/>
      <c r="M23" s="44"/>
      <c r="N23" s="44"/>
    </row>
    <row r="24" spans="1:14" s="45" customFormat="1" ht="30.15" hidden="1" customHeight="1" thickBot="1" x14ac:dyDescent="0.35">
      <c r="A24" s="135" t="s">
        <v>127</v>
      </c>
      <c r="B24" s="135" t="s">
        <v>128</v>
      </c>
      <c r="C24" s="135" t="s">
        <v>98</v>
      </c>
      <c r="D24" s="135" t="s">
        <v>129</v>
      </c>
      <c r="E24" s="135" t="s">
        <v>130</v>
      </c>
      <c r="F24" s="44"/>
      <c r="G24" s="44"/>
      <c r="H24" s="44"/>
      <c r="I24" s="44"/>
      <c r="J24" s="44"/>
      <c r="K24" s="44"/>
      <c r="L24" s="44"/>
      <c r="M24" s="44"/>
      <c r="N24" s="44"/>
    </row>
    <row r="25" spans="1:14" s="45" customFormat="1" hidden="1" x14ac:dyDescent="0.3">
      <c r="A25" s="46"/>
      <c r="B25" s="47"/>
      <c r="C25" s="48"/>
      <c r="D25" s="48"/>
      <c r="E25" s="49"/>
      <c r="F25" s="44"/>
      <c r="G25" s="44"/>
      <c r="H25" s="44"/>
      <c r="I25" s="44"/>
      <c r="J25" s="44"/>
      <c r="K25" s="44"/>
      <c r="L25" s="44"/>
      <c r="M25" s="44"/>
      <c r="N25" s="44"/>
    </row>
    <row r="26" spans="1:14" s="45" customFormat="1" hidden="1" x14ac:dyDescent="0.3">
      <c r="A26" s="50"/>
      <c r="B26" s="51"/>
      <c r="C26" s="52"/>
      <c r="D26" s="52"/>
      <c r="E26" s="53"/>
      <c r="F26" s="44"/>
      <c r="G26" s="44"/>
      <c r="H26" s="44"/>
      <c r="I26" s="44"/>
      <c r="J26" s="44"/>
      <c r="K26" s="44"/>
      <c r="L26" s="44"/>
      <c r="M26" s="44"/>
      <c r="N26" s="44"/>
    </row>
    <row r="27" spans="1:14" s="45" customFormat="1" hidden="1" x14ac:dyDescent="0.3">
      <c r="A27" s="50"/>
      <c r="B27" s="51"/>
      <c r="C27" s="52"/>
      <c r="D27" s="52"/>
      <c r="E27" s="53"/>
      <c r="F27" s="44"/>
      <c r="G27" s="44"/>
      <c r="H27" s="44"/>
      <c r="I27" s="44"/>
      <c r="J27" s="44"/>
      <c r="K27" s="44"/>
      <c r="L27" s="44"/>
      <c r="M27" s="44"/>
      <c r="N27" s="44"/>
    </row>
    <row r="28" spans="1:14" s="45" customFormat="1" ht="15" hidden="1" thickBot="1" x14ac:dyDescent="0.35">
      <c r="A28" s="54"/>
      <c r="B28" s="55"/>
      <c r="C28" s="56"/>
      <c r="D28" s="56"/>
      <c r="E28" s="57"/>
      <c r="F28" s="44"/>
      <c r="G28" s="44"/>
      <c r="H28" s="44"/>
      <c r="I28" s="44"/>
      <c r="J28" s="44"/>
      <c r="K28" s="44"/>
      <c r="L28" s="44"/>
      <c r="M28" s="44"/>
      <c r="N28" s="44"/>
    </row>
    <row r="29" spans="1:14" s="45" customFormat="1" hidden="1" x14ac:dyDescent="0.3">
      <c r="A29" s="44"/>
      <c r="B29" s="44"/>
      <c r="C29" s="44"/>
      <c r="D29" s="44"/>
      <c r="E29" s="44"/>
      <c r="F29" s="44"/>
      <c r="G29" s="44"/>
      <c r="H29" s="44"/>
      <c r="I29" s="44"/>
      <c r="J29" s="44"/>
      <c r="K29" s="44"/>
      <c r="L29" s="44"/>
      <c r="M29" s="44"/>
      <c r="N29" s="44"/>
    </row>
    <row r="30" spans="1:14" s="45" customFormat="1" x14ac:dyDescent="0.3">
      <c r="A30" s="44"/>
      <c r="B30" s="44"/>
      <c r="C30" s="44"/>
      <c r="D30" s="44"/>
      <c r="E30" s="44"/>
      <c r="F30" s="44"/>
      <c r="G30" s="44"/>
      <c r="H30" s="44"/>
      <c r="I30" s="44"/>
      <c r="J30" s="44"/>
      <c r="K30" s="44"/>
      <c r="L30" s="44"/>
      <c r="M30" s="44"/>
      <c r="N30" s="44"/>
    </row>
    <row r="31" spans="1:14" s="45" customFormat="1" x14ac:dyDescent="0.3">
      <c r="A31" s="44"/>
      <c r="B31" s="44"/>
      <c r="C31" s="44"/>
      <c r="D31" s="44"/>
      <c r="E31" s="44"/>
      <c r="F31" s="44"/>
      <c r="G31" s="44"/>
      <c r="H31" s="44"/>
      <c r="I31" s="44"/>
      <c r="J31" s="44"/>
      <c r="K31" s="44"/>
      <c r="L31" s="44"/>
      <c r="M31" s="44"/>
      <c r="N31" s="44"/>
    </row>
    <row r="32" spans="1:14" s="45" customFormat="1" x14ac:dyDescent="0.3">
      <c r="A32" s="44"/>
      <c r="B32" s="44"/>
      <c r="C32" s="44"/>
      <c r="D32" s="44"/>
      <c r="E32" s="44"/>
      <c r="F32" s="44"/>
      <c r="G32" s="44"/>
      <c r="H32" s="44"/>
      <c r="I32" s="44"/>
      <c r="J32" s="44"/>
      <c r="K32" s="44"/>
      <c r="L32" s="44"/>
      <c r="M32" s="44"/>
      <c r="N32" s="44"/>
    </row>
    <row r="33" spans="1:14" s="45" customFormat="1" x14ac:dyDescent="0.3">
      <c r="A33" s="44"/>
      <c r="B33" s="44"/>
      <c r="C33" s="44"/>
      <c r="D33" s="44"/>
      <c r="E33" s="44"/>
      <c r="F33" s="44"/>
      <c r="G33" s="44"/>
      <c r="H33" s="44"/>
      <c r="I33" s="44"/>
      <c r="J33" s="44"/>
      <c r="K33" s="44"/>
      <c r="L33" s="44"/>
      <c r="M33" s="44"/>
      <c r="N33" s="44"/>
    </row>
    <row r="34" spans="1:14" s="45" customFormat="1" x14ac:dyDescent="0.3">
      <c r="A34" s="44"/>
      <c r="B34" s="44"/>
      <c r="C34" s="44"/>
      <c r="D34" s="44"/>
      <c r="E34" s="44"/>
      <c r="F34" s="44"/>
      <c r="G34" s="44"/>
      <c r="H34" s="44"/>
      <c r="I34" s="44"/>
      <c r="J34" s="44"/>
      <c r="K34" s="44"/>
      <c r="L34" s="44"/>
      <c r="M34" s="44"/>
      <c r="N34" s="44"/>
    </row>
    <row r="35" spans="1:14" s="45" customFormat="1" x14ac:dyDescent="0.3">
      <c r="A35" s="44"/>
      <c r="B35" s="44"/>
      <c r="C35" s="44"/>
      <c r="D35" s="44"/>
      <c r="E35" s="44"/>
      <c r="F35" s="44"/>
      <c r="G35" s="44"/>
      <c r="H35" s="44"/>
      <c r="I35" s="44"/>
      <c r="J35" s="44"/>
      <c r="K35" s="44"/>
      <c r="L35" s="44"/>
      <c r="M35" s="44"/>
      <c r="N35" s="44"/>
    </row>
    <row r="36" spans="1:14" s="45" customFormat="1" x14ac:dyDescent="0.3">
      <c r="A36" s="44"/>
      <c r="B36" s="44"/>
      <c r="C36" s="44"/>
      <c r="D36" s="44"/>
      <c r="E36" s="44"/>
      <c r="F36" s="44"/>
      <c r="G36" s="44"/>
      <c r="H36" s="44"/>
      <c r="I36" s="44"/>
      <c r="J36" s="44"/>
      <c r="K36" s="44"/>
      <c r="L36" s="44"/>
      <c r="M36" s="44"/>
      <c r="N36" s="44"/>
    </row>
    <row r="37" spans="1:14" s="45" customFormat="1" x14ac:dyDescent="0.3">
      <c r="A37" s="44"/>
      <c r="B37" s="44"/>
      <c r="C37" s="44"/>
      <c r="D37" s="44"/>
      <c r="E37" s="44"/>
      <c r="F37" s="44"/>
      <c r="G37" s="44"/>
      <c r="H37" s="44"/>
      <c r="I37" s="44"/>
      <c r="J37" s="44"/>
      <c r="K37" s="44"/>
      <c r="L37" s="44"/>
      <c r="M37" s="44"/>
      <c r="N37" s="44"/>
    </row>
    <row r="38" spans="1:14" s="45" customFormat="1" x14ac:dyDescent="0.3">
      <c r="A38" s="44"/>
      <c r="B38" s="44"/>
      <c r="C38" s="44"/>
      <c r="D38" s="44"/>
      <c r="E38" s="44"/>
      <c r="F38" s="44"/>
      <c r="G38" s="44"/>
      <c r="H38" s="44"/>
      <c r="I38" s="44"/>
      <c r="J38" s="44"/>
      <c r="K38" s="44"/>
      <c r="L38" s="44"/>
      <c r="M38" s="44"/>
      <c r="N38" s="44"/>
    </row>
    <row r="39" spans="1:14" s="45" customFormat="1" x14ac:dyDescent="0.3">
      <c r="A39" s="44"/>
      <c r="B39" s="44"/>
      <c r="C39" s="44"/>
      <c r="D39" s="44"/>
      <c r="E39" s="44"/>
      <c r="F39" s="44"/>
      <c r="G39" s="44"/>
      <c r="H39" s="44"/>
      <c r="I39" s="44"/>
      <c r="J39" s="44"/>
      <c r="K39" s="44"/>
      <c r="L39" s="44"/>
      <c r="M39" s="44"/>
      <c r="N39" s="44"/>
    </row>
    <row r="40" spans="1:14" s="45" customFormat="1" x14ac:dyDescent="0.3">
      <c r="A40" s="44"/>
      <c r="B40" s="44"/>
      <c r="C40" s="44"/>
      <c r="D40" s="44"/>
      <c r="E40" s="44"/>
      <c r="F40" s="44"/>
      <c r="G40" s="44"/>
      <c r="H40" s="44"/>
      <c r="I40" s="44"/>
      <c r="J40" s="44"/>
      <c r="K40" s="44"/>
      <c r="L40" s="44"/>
      <c r="M40" s="44"/>
      <c r="N40" s="44"/>
    </row>
    <row r="41" spans="1:14" s="45" customFormat="1" x14ac:dyDescent="0.3">
      <c r="A41" s="44"/>
      <c r="B41" s="44"/>
      <c r="C41" s="44"/>
      <c r="D41" s="44"/>
      <c r="E41" s="44"/>
      <c r="F41" s="44"/>
      <c r="G41" s="44"/>
      <c r="H41" s="44"/>
      <c r="I41" s="44"/>
      <c r="J41" s="44"/>
      <c r="K41" s="44"/>
      <c r="L41" s="44"/>
      <c r="M41" s="44"/>
      <c r="N41" s="44"/>
    </row>
    <row r="42" spans="1:14" s="45" customFormat="1" x14ac:dyDescent="0.3">
      <c r="A42" s="44"/>
      <c r="B42" s="44"/>
      <c r="C42" s="44"/>
      <c r="D42" s="44"/>
      <c r="E42" s="44"/>
      <c r="F42" s="44"/>
      <c r="G42" s="44"/>
      <c r="H42" s="44"/>
      <c r="I42" s="44"/>
      <c r="J42" s="44"/>
      <c r="K42" s="44"/>
      <c r="L42" s="44"/>
      <c r="M42" s="44"/>
      <c r="N42" s="44"/>
    </row>
    <row r="43" spans="1:14" s="45" customFormat="1" x14ac:dyDescent="0.3">
      <c r="A43" s="44"/>
      <c r="B43" s="44"/>
      <c r="C43" s="44"/>
      <c r="D43" s="44"/>
      <c r="E43" s="44"/>
      <c r="F43" s="44"/>
      <c r="G43" s="44"/>
      <c r="H43" s="44"/>
      <c r="I43" s="44"/>
      <c r="J43" s="44"/>
      <c r="K43" s="44"/>
      <c r="L43" s="44"/>
      <c r="M43" s="44"/>
      <c r="N43" s="44"/>
    </row>
    <row r="44" spans="1:14" s="45" customFormat="1" x14ac:dyDescent="0.3">
      <c r="A44" s="44"/>
      <c r="B44" s="44"/>
      <c r="C44" s="44"/>
      <c r="D44" s="44"/>
      <c r="E44" s="44"/>
      <c r="F44" s="44"/>
      <c r="G44" s="44"/>
      <c r="H44" s="44"/>
      <c r="I44" s="44"/>
      <c r="J44" s="44"/>
      <c r="K44" s="44"/>
      <c r="L44" s="44"/>
      <c r="M44" s="44"/>
      <c r="N44" s="44"/>
    </row>
    <row r="45" spans="1:14" s="45" customFormat="1" x14ac:dyDescent="0.3">
      <c r="A45" s="44"/>
      <c r="B45" s="44"/>
      <c r="C45" s="44"/>
      <c r="D45" s="44"/>
      <c r="E45" s="44"/>
      <c r="F45" s="44"/>
      <c r="G45" s="44"/>
      <c r="H45" s="44"/>
      <c r="I45" s="44"/>
      <c r="J45" s="44"/>
      <c r="K45" s="44"/>
      <c r="L45" s="44"/>
      <c r="M45" s="44"/>
      <c r="N45" s="44"/>
    </row>
    <row r="46" spans="1:14" s="45" customFormat="1" x14ac:dyDescent="0.3">
      <c r="A46" s="44"/>
      <c r="B46" s="44"/>
      <c r="C46" s="44"/>
      <c r="D46" s="44"/>
      <c r="E46" s="44"/>
      <c r="F46" s="44"/>
      <c r="G46" s="44"/>
      <c r="H46" s="44"/>
      <c r="I46" s="44"/>
      <c r="J46" s="44"/>
      <c r="K46" s="44"/>
      <c r="L46" s="44"/>
      <c r="M46" s="44"/>
      <c r="N46" s="44"/>
    </row>
    <row r="47" spans="1:14" s="45" customFormat="1" x14ac:dyDescent="0.3">
      <c r="A47" s="44"/>
      <c r="B47" s="44"/>
      <c r="C47" s="44"/>
      <c r="D47" s="44"/>
      <c r="E47" s="44"/>
      <c r="F47" s="44"/>
      <c r="G47" s="44"/>
      <c r="H47" s="44"/>
      <c r="I47" s="44"/>
      <c r="J47" s="44"/>
      <c r="K47" s="44"/>
      <c r="L47" s="44"/>
      <c r="M47" s="44"/>
      <c r="N47" s="44"/>
    </row>
    <row r="48" spans="1:14" s="45" customFormat="1" x14ac:dyDescent="0.3">
      <c r="A48" s="44"/>
      <c r="B48" s="44"/>
      <c r="C48" s="44"/>
      <c r="D48" s="44"/>
      <c r="E48" s="44"/>
      <c r="F48" s="44"/>
      <c r="G48" s="44"/>
      <c r="H48" s="44"/>
      <c r="I48" s="44"/>
      <c r="J48" s="44"/>
      <c r="K48" s="44"/>
      <c r="L48" s="44"/>
      <c r="M48" s="44"/>
      <c r="N48" s="44"/>
    </row>
    <row r="49" spans="1:14" s="45" customFormat="1" x14ac:dyDescent="0.3">
      <c r="A49" s="44"/>
      <c r="B49" s="44"/>
      <c r="C49" s="44"/>
      <c r="D49" s="44"/>
      <c r="E49" s="44"/>
      <c r="F49" s="44"/>
      <c r="G49" s="44"/>
      <c r="H49" s="44"/>
      <c r="I49" s="44"/>
      <c r="J49" s="44"/>
      <c r="K49" s="44"/>
      <c r="L49" s="44"/>
      <c r="M49" s="44"/>
      <c r="N49" s="44"/>
    </row>
    <row r="50" spans="1:14" s="45" customFormat="1" x14ac:dyDescent="0.3">
      <c r="A50" s="44"/>
      <c r="B50" s="44"/>
      <c r="C50" s="44"/>
      <c r="D50" s="44"/>
      <c r="E50" s="44"/>
      <c r="F50" s="44"/>
      <c r="G50" s="44"/>
      <c r="H50" s="44"/>
      <c r="I50" s="44"/>
      <c r="J50" s="44"/>
      <c r="K50" s="44"/>
      <c r="L50" s="44"/>
      <c r="M50" s="44"/>
      <c r="N50" s="44"/>
    </row>
    <row r="51" spans="1:14" s="45" customFormat="1" x14ac:dyDescent="0.3">
      <c r="A51" s="44"/>
      <c r="B51" s="44"/>
      <c r="C51" s="44"/>
      <c r="D51" s="44"/>
      <c r="E51" s="44"/>
      <c r="F51" s="44"/>
      <c r="G51" s="44"/>
      <c r="H51" s="44"/>
      <c r="I51" s="44"/>
      <c r="J51" s="44"/>
      <c r="K51" s="44"/>
      <c r="L51" s="44"/>
      <c r="M51" s="44"/>
      <c r="N51" s="44"/>
    </row>
    <row r="52" spans="1:14" s="45" customFormat="1" x14ac:dyDescent="0.3">
      <c r="A52" s="44"/>
      <c r="B52" s="44"/>
      <c r="C52" s="44"/>
      <c r="D52" s="44"/>
      <c r="E52" s="44"/>
      <c r="F52" s="44"/>
      <c r="G52" s="44"/>
      <c r="H52" s="44"/>
      <c r="I52" s="44"/>
      <c r="J52" s="44"/>
      <c r="K52" s="44"/>
      <c r="L52" s="44"/>
      <c r="M52" s="44"/>
      <c r="N52" s="44"/>
    </row>
    <row r="53" spans="1:14" s="45" customFormat="1" x14ac:dyDescent="0.3">
      <c r="A53" s="44"/>
      <c r="B53" s="44"/>
      <c r="C53" s="44"/>
      <c r="D53" s="44"/>
      <c r="E53" s="44"/>
      <c r="F53" s="44"/>
      <c r="G53" s="44"/>
      <c r="H53" s="44"/>
      <c r="I53" s="44"/>
      <c r="J53" s="44"/>
      <c r="K53" s="44"/>
      <c r="L53" s="44"/>
      <c r="M53" s="44"/>
      <c r="N53" s="44"/>
    </row>
    <row r="54" spans="1:14" s="45" customFormat="1" x14ac:dyDescent="0.3">
      <c r="A54" s="44"/>
      <c r="B54" s="44"/>
      <c r="C54" s="44"/>
      <c r="D54" s="44"/>
      <c r="E54" s="44"/>
      <c r="F54" s="44"/>
      <c r="G54" s="44"/>
      <c r="H54" s="44"/>
      <c r="I54" s="44"/>
      <c r="J54" s="44"/>
      <c r="K54" s="44"/>
      <c r="L54" s="44"/>
      <c r="M54" s="44"/>
      <c r="N54" s="44"/>
    </row>
    <row r="55" spans="1:14" s="45" customFormat="1" x14ac:dyDescent="0.3">
      <c r="A55" s="44"/>
      <c r="B55" s="44"/>
      <c r="C55" s="44"/>
      <c r="D55" s="44"/>
      <c r="E55" s="44"/>
      <c r="F55" s="44"/>
      <c r="G55" s="44"/>
      <c r="H55" s="44"/>
      <c r="I55" s="44"/>
      <c r="J55" s="44"/>
      <c r="K55" s="44"/>
      <c r="L55" s="44"/>
      <c r="M55" s="44"/>
      <c r="N55" s="44"/>
    </row>
    <row r="56" spans="1:14" s="45" customFormat="1" x14ac:dyDescent="0.3">
      <c r="A56" s="44"/>
      <c r="B56" s="44"/>
      <c r="C56" s="44"/>
      <c r="D56" s="44"/>
      <c r="E56" s="44"/>
      <c r="F56" s="44"/>
      <c r="G56" s="44"/>
      <c r="H56" s="44"/>
      <c r="I56" s="44"/>
      <c r="J56" s="44"/>
      <c r="K56" s="44"/>
      <c r="L56" s="44"/>
      <c r="M56" s="44"/>
      <c r="N56" s="44"/>
    </row>
    <row r="57" spans="1:14" s="45" customFormat="1" x14ac:dyDescent="0.3">
      <c r="A57" s="44"/>
      <c r="B57" s="44"/>
      <c r="C57" s="44"/>
      <c r="D57" s="44"/>
      <c r="E57" s="44"/>
      <c r="F57" s="44"/>
      <c r="G57" s="44"/>
      <c r="H57" s="44"/>
      <c r="I57" s="44"/>
      <c r="J57" s="44"/>
      <c r="K57" s="44"/>
      <c r="L57" s="44"/>
      <c r="M57" s="44"/>
      <c r="N57" s="44"/>
    </row>
    <row r="58" spans="1:14" s="45" customFormat="1" x14ac:dyDescent="0.3">
      <c r="A58" s="44"/>
      <c r="B58" s="44"/>
      <c r="C58" s="44"/>
      <c r="D58" s="44"/>
      <c r="E58" s="44"/>
      <c r="F58" s="44"/>
      <c r="G58" s="44"/>
      <c r="H58" s="44"/>
      <c r="I58" s="44"/>
      <c r="J58" s="44"/>
      <c r="K58" s="44"/>
      <c r="L58" s="44"/>
      <c r="M58" s="44"/>
      <c r="N58" s="44"/>
    </row>
    <row r="59" spans="1:14" s="45" customFormat="1" x14ac:dyDescent="0.3">
      <c r="A59" s="44"/>
      <c r="B59" s="44"/>
      <c r="C59" s="44"/>
      <c r="D59" s="44"/>
      <c r="E59" s="44"/>
      <c r="F59" s="44"/>
      <c r="G59" s="44"/>
      <c r="H59" s="44"/>
      <c r="I59" s="44"/>
      <c r="J59" s="44"/>
      <c r="K59" s="44"/>
      <c r="L59" s="44"/>
      <c r="M59" s="44"/>
      <c r="N59" s="44"/>
    </row>
    <row r="60" spans="1:14" s="45" customFormat="1" x14ac:dyDescent="0.3">
      <c r="A60" s="44"/>
      <c r="B60" s="44"/>
      <c r="C60" s="44"/>
      <c r="D60" s="44"/>
      <c r="E60" s="44"/>
      <c r="F60" s="44"/>
      <c r="G60" s="44"/>
      <c r="H60" s="44"/>
      <c r="I60" s="44"/>
      <c r="J60" s="44"/>
      <c r="K60" s="44"/>
      <c r="L60" s="44"/>
      <c r="M60" s="44"/>
      <c r="N60" s="44"/>
    </row>
    <row r="61" spans="1:14" s="45" customFormat="1" x14ac:dyDescent="0.3">
      <c r="A61" s="44"/>
      <c r="B61" s="44"/>
      <c r="C61" s="44"/>
      <c r="D61" s="44"/>
      <c r="E61" s="44"/>
      <c r="F61" s="44"/>
      <c r="G61" s="44"/>
      <c r="H61" s="44"/>
      <c r="I61" s="44"/>
      <c r="J61" s="44"/>
      <c r="K61" s="44"/>
      <c r="L61" s="44"/>
      <c r="M61" s="44"/>
      <c r="N61" s="44"/>
    </row>
    <row r="62" spans="1:14" s="45" customFormat="1" x14ac:dyDescent="0.3">
      <c r="A62" s="44"/>
      <c r="B62" s="44"/>
      <c r="C62" s="44"/>
      <c r="D62" s="44"/>
      <c r="E62" s="44"/>
      <c r="F62" s="44"/>
      <c r="G62" s="44"/>
      <c r="H62" s="44"/>
      <c r="I62" s="44"/>
      <c r="J62" s="44"/>
      <c r="K62" s="44"/>
      <c r="L62" s="44"/>
      <c r="M62" s="44"/>
      <c r="N62" s="44"/>
    </row>
    <row r="63" spans="1:14" s="45" customFormat="1" x14ac:dyDescent="0.3">
      <c r="A63" s="44"/>
      <c r="B63" s="44"/>
      <c r="C63" s="44"/>
      <c r="D63" s="44"/>
      <c r="E63" s="44"/>
      <c r="F63" s="44"/>
      <c r="G63" s="44"/>
      <c r="H63" s="44"/>
      <c r="I63" s="44"/>
      <c r="J63" s="44"/>
      <c r="K63" s="44"/>
      <c r="L63" s="44"/>
      <c r="M63" s="44"/>
      <c r="N63" s="44"/>
    </row>
    <row r="64" spans="1:14" s="45" customFormat="1" x14ac:dyDescent="0.3">
      <c r="A64" s="44"/>
      <c r="B64" s="44"/>
      <c r="C64" s="44"/>
      <c r="D64" s="44"/>
      <c r="E64" s="44"/>
      <c r="F64" s="44"/>
      <c r="G64" s="44"/>
      <c r="H64" s="44"/>
      <c r="I64" s="44"/>
      <c r="J64" s="44"/>
      <c r="K64" s="44"/>
      <c r="L64" s="44"/>
      <c r="M64" s="44"/>
      <c r="N64" s="44"/>
    </row>
    <row r="65" spans="1:14" s="45" customFormat="1" x14ac:dyDescent="0.3">
      <c r="A65" s="44"/>
      <c r="B65" s="44"/>
      <c r="C65" s="44"/>
      <c r="D65" s="44"/>
      <c r="E65" s="44"/>
      <c r="F65" s="44"/>
      <c r="G65" s="44"/>
      <c r="H65" s="44"/>
      <c r="I65" s="44"/>
      <c r="J65" s="44"/>
      <c r="K65" s="44"/>
      <c r="L65" s="44"/>
      <c r="M65" s="44"/>
      <c r="N65" s="44"/>
    </row>
    <row r="66" spans="1:14" s="45" customFormat="1" x14ac:dyDescent="0.3">
      <c r="A66" s="44"/>
      <c r="B66" s="44"/>
      <c r="C66" s="44"/>
      <c r="D66" s="44"/>
      <c r="E66" s="44"/>
      <c r="F66" s="44"/>
      <c r="G66" s="44"/>
      <c r="H66" s="44"/>
      <c r="I66" s="44"/>
      <c r="J66" s="44"/>
      <c r="K66" s="44"/>
      <c r="L66" s="44"/>
      <c r="M66" s="44"/>
      <c r="N66" s="44"/>
    </row>
    <row r="67" spans="1:14" s="45" customFormat="1" x14ac:dyDescent="0.3">
      <c r="A67" s="44"/>
      <c r="B67" s="44"/>
      <c r="C67" s="44"/>
      <c r="D67" s="44"/>
      <c r="E67" s="44"/>
      <c r="F67" s="44"/>
      <c r="G67" s="44"/>
      <c r="H67" s="44"/>
      <c r="I67" s="44"/>
      <c r="J67" s="44"/>
      <c r="K67" s="44"/>
      <c r="L67" s="44"/>
      <c r="M67" s="44"/>
      <c r="N67" s="44"/>
    </row>
    <row r="68" spans="1:14" s="45" customFormat="1" x14ac:dyDescent="0.3">
      <c r="A68" s="44"/>
      <c r="B68" s="44"/>
      <c r="C68" s="44"/>
      <c r="D68" s="44"/>
      <c r="E68" s="44"/>
      <c r="F68" s="44"/>
      <c r="G68" s="44"/>
      <c r="H68" s="44"/>
      <c r="I68" s="44"/>
      <c r="J68" s="44"/>
      <c r="K68" s="44"/>
      <c r="L68" s="44"/>
      <c r="M68" s="44"/>
      <c r="N68" s="44"/>
    </row>
  </sheetData>
  <mergeCells count="1">
    <mergeCell ref="A5:E5"/>
  </mergeCells>
  <hyperlinks>
    <hyperlink ref="F1" location="Indice!A1" display="Indice" xr:uid="{00000000-0004-0000-2D00-000000000000}"/>
  </hyperlinks>
  <pageMargins left="0.7" right="0.7" top="0.75" bottom="0.75" header="0.3" footer="0.3"/>
  <pageSetup paperSize="9" scale="65" fitToHeight="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rgb="FF0000CC"/>
    <pageSetUpPr fitToPage="1"/>
  </sheetPr>
  <dimension ref="A1:J9"/>
  <sheetViews>
    <sheetView showGridLines="0" topLeftCell="A50" zoomScaleNormal="100" workbookViewId="0">
      <selection activeCell="A76" sqref="A76:I76"/>
    </sheetView>
  </sheetViews>
  <sheetFormatPr baseColWidth="10" defaultRowHeight="14.4" x14ac:dyDescent="0.3"/>
  <cols>
    <col min="1" max="4" width="24.44140625" style="27" customWidth="1"/>
    <col min="5" max="5" width="6.21875" style="27" bestFit="1" customWidth="1"/>
    <col min="6" max="10" width="11.44140625" style="27"/>
  </cols>
  <sheetData>
    <row r="1" spans="1:10" x14ac:dyDescent="0.3">
      <c r="E1" s="36" t="s">
        <v>259</v>
      </c>
    </row>
    <row r="2" spans="1:10" ht="32.25" customHeight="1" x14ac:dyDescent="0.3">
      <c r="C2" s="30"/>
    </row>
    <row r="4" spans="1:10" x14ac:dyDescent="0.3">
      <c r="A4" s="104" t="s">
        <v>260</v>
      </c>
      <c r="B4" s="64"/>
      <c r="C4" s="64"/>
      <c r="D4" s="64"/>
      <c r="E4" s="65"/>
    </row>
    <row r="5" spans="1:10" x14ac:dyDescent="0.3">
      <c r="A5" s="104"/>
      <c r="B5" s="64"/>
      <c r="C5" s="64"/>
      <c r="D5" s="64"/>
      <c r="E5" s="65"/>
    </row>
    <row r="6" spans="1:10" s="45" customFormat="1" x14ac:dyDescent="0.3">
      <c r="A6" s="837" t="s">
        <v>1439</v>
      </c>
      <c r="B6" s="837"/>
      <c r="C6" s="837"/>
      <c r="D6" s="837"/>
      <c r="E6" s="44"/>
      <c r="F6" s="44"/>
      <c r="G6" s="44"/>
      <c r="H6" s="44"/>
      <c r="I6" s="44"/>
      <c r="J6" s="44"/>
    </row>
    <row r="7" spans="1:10" s="45" customFormat="1" ht="16.5" customHeight="1" x14ac:dyDescent="0.3">
      <c r="A7" s="837"/>
      <c r="B7" s="837"/>
      <c r="C7" s="837"/>
      <c r="D7" s="837"/>
      <c r="E7" s="69"/>
      <c r="F7" s="44"/>
      <c r="G7" s="44"/>
      <c r="H7" s="44"/>
      <c r="I7" s="44"/>
      <c r="J7" s="44"/>
    </row>
    <row r="8" spans="1:10" s="45" customFormat="1" x14ac:dyDescent="0.3">
      <c r="A8" s="44"/>
      <c r="B8" s="44"/>
      <c r="C8" s="44"/>
      <c r="D8" s="44"/>
      <c r="E8" s="44"/>
      <c r="F8" s="44"/>
      <c r="G8" s="44"/>
      <c r="H8" s="44"/>
      <c r="I8" s="44"/>
      <c r="J8" s="44"/>
    </row>
    <row r="9" spans="1:10" s="45" customFormat="1" x14ac:dyDescent="0.3">
      <c r="A9" s="44"/>
      <c r="B9" s="44"/>
      <c r="C9" s="44"/>
      <c r="D9" s="44"/>
      <c r="E9" s="44"/>
      <c r="F9" s="44"/>
      <c r="G9" s="44"/>
      <c r="H9" s="44"/>
      <c r="I9" s="44"/>
      <c r="J9" s="44"/>
    </row>
  </sheetData>
  <mergeCells count="1">
    <mergeCell ref="A6:D7"/>
  </mergeCells>
  <hyperlinks>
    <hyperlink ref="E1" location="Indice!A1" display="Indice" xr:uid="{00000000-0004-0000-2E00-000000000000}"/>
  </hyperlinks>
  <pageMargins left="0.7" right="0.7" top="0.75" bottom="0.75" header="0.3" footer="0.3"/>
  <pageSetup paperSize="9" scale="84" fitToHeight="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rgb="FF0000CC"/>
    <pageSetUpPr fitToPage="1"/>
  </sheetPr>
  <dimension ref="A1:AQ99"/>
  <sheetViews>
    <sheetView showGridLines="0" topLeftCell="A76" zoomScaleNormal="100" workbookViewId="0">
      <selection activeCell="A76" sqref="A76:I76"/>
    </sheetView>
  </sheetViews>
  <sheetFormatPr baseColWidth="10" defaultRowHeight="14.4" x14ac:dyDescent="0.3"/>
  <cols>
    <col min="1" max="1" width="67.88671875" style="27" customWidth="1"/>
    <col min="2" max="2" width="22.21875" style="27" customWidth="1"/>
    <col min="3" max="5" width="11.44140625" style="27"/>
    <col min="6" max="6" width="12.77734375" style="27" bestFit="1" customWidth="1"/>
    <col min="7" max="13" width="11.44140625" style="27"/>
    <col min="14" max="14" width="12" style="27" bestFit="1" customWidth="1"/>
    <col min="15" max="43" width="11.44140625" style="27"/>
  </cols>
  <sheetData>
    <row r="1" spans="1:7" x14ac:dyDescent="0.3">
      <c r="D1" s="36" t="s">
        <v>714</v>
      </c>
    </row>
    <row r="2" spans="1:7" ht="28.2" customHeight="1" x14ac:dyDescent="0.3"/>
    <row r="4" spans="1:7" x14ac:dyDescent="0.3">
      <c r="A4" s="836" t="s">
        <v>266</v>
      </c>
      <c r="B4" s="836"/>
      <c r="C4" s="836"/>
    </row>
    <row r="5" spans="1:7" ht="30" customHeight="1" x14ac:dyDescent="0.3">
      <c r="A5" s="838" t="s">
        <v>1433</v>
      </c>
      <c r="B5" s="838"/>
      <c r="C5" s="584"/>
      <c r="D5" s="68"/>
      <c r="E5" s="68"/>
      <c r="F5" s="68"/>
      <c r="G5" s="68"/>
    </row>
    <row r="6" spans="1:7" ht="62.4" customHeight="1" x14ac:dyDescent="0.3">
      <c r="A6" s="838" t="s">
        <v>936</v>
      </c>
      <c r="B6" s="838"/>
      <c r="C6" s="584"/>
      <c r="D6" s="68"/>
      <c r="E6" s="68"/>
      <c r="F6" s="68"/>
      <c r="G6" s="68"/>
    </row>
    <row r="7" spans="1:7" ht="30" customHeight="1" x14ac:dyDescent="0.3">
      <c r="A7" s="838" t="s">
        <v>267</v>
      </c>
      <c r="B7" s="838"/>
      <c r="C7" s="584"/>
      <c r="D7" s="68"/>
      <c r="E7" s="68"/>
      <c r="F7" s="68"/>
      <c r="G7" s="68"/>
    </row>
    <row r="9" spans="1:7" ht="15.6" x14ac:dyDescent="0.3">
      <c r="A9" s="153" t="s">
        <v>931</v>
      </c>
      <c r="B9" s="155">
        <v>2024</v>
      </c>
    </row>
    <row r="10" spans="1:7" ht="15.6" x14ac:dyDescent="0.3">
      <c r="A10" s="153" t="s">
        <v>932</v>
      </c>
      <c r="B10" s="182">
        <v>42680286081.921684</v>
      </c>
    </row>
    <row r="11" spans="1:7" ht="15.6" x14ac:dyDescent="0.3">
      <c r="A11" s="66" t="s">
        <v>1384</v>
      </c>
      <c r="B11" s="179">
        <v>9738.7343677595254</v>
      </c>
    </row>
    <row r="12" spans="1:7" ht="15.6" x14ac:dyDescent="0.3">
      <c r="A12" s="66" t="s">
        <v>1117</v>
      </c>
      <c r="B12" s="179">
        <v>81457041.272769004</v>
      </c>
    </row>
    <row r="13" spans="1:7" ht="15.6" x14ac:dyDescent="0.3">
      <c r="A13" s="66" t="s">
        <v>1002</v>
      </c>
      <c r="B13" s="179">
        <v>1584780.2857248005</v>
      </c>
    </row>
    <row r="14" spans="1:7" ht="15.6" x14ac:dyDescent="0.3">
      <c r="A14" s="66" t="s">
        <v>856</v>
      </c>
      <c r="B14" s="179">
        <v>2561555224.8000002</v>
      </c>
    </row>
    <row r="15" spans="1:7" ht="15.6" x14ac:dyDescent="0.3">
      <c r="A15" s="66" t="s">
        <v>858</v>
      </c>
      <c r="B15" s="179">
        <v>1362218726.5</v>
      </c>
    </row>
    <row r="16" spans="1:7" ht="15.6" x14ac:dyDescent="0.3">
      <c r="A16" s="66" t="s">
        <v>944</v>
      </c>
      <c r="B16" s="179">
        <v>520641400.10000002</v>
      </c>
    </row>
    <row r="17" spans="1:2" ht="15.6" x14ac:dyDescent="0.3">
      <c r="A17" s="66" t="s">
        <v>945</v>
      </c>
      <c r="B17" s="179">
        <v>583867848.70000005</v>
      </c>
    </row>
    <row r="18" spans="1:2" ht="15.6" x14ac:dyDescent="0.3">
      <c r="A18" s="66" t="s">
        <v>946</v>
      </c>
      <c r="B18" s="179">
        <v>767968502.60000002</v>
      </c>
    </row>
    <row r="19" spans="1:2" ht="15.6" x14ac:dyDescent="0.3">
      <c r="A19" s="66" t="s">
        <v>989</v>
      </c>
      <c r="B19" s="179">
        <v>94079151.100000009</v>
      </c>
    </row>
    <row r="20" spans="1:2" ht="15.6" x14ac:dyDescent="0.3">
      <c r="A20" s="66" t="s">
        <v>1017</v>
      </c>
      <c r="B20" s="179">
        <v>149664476.40000001</v>
      </c>
    </row>
    <row r="21" spans="1:2" ht="15.6" x14ac:dyDescent="0.3">
      <c r="A21" s="66" t="s">
        <v>1018</v>
      </c>
      <c r="B21" s="179">
        <v>161457715.70000002</v>
      </c>
    </row>
    <row r="22" spans="1:2" ht="15.6" x14ac:dyDescent="0.3">
      <c r="A22" s="66" t="s">
        <v>1019</v>
      </c>
      <c r="B22" s="179">
        <v>127413399.90000001</v>
      </c>
    </row>
    <row r="23" spans="1:2" ht="15.6" x14ac:dyDescent="0.3">
      <c r="A23" s="66" t="s">
        <v>1020</v>
      </c>
      <c r="B23" s="179">
        <v>9128867</v>
      </c>
    </row>
    <row r="24" spans="1:2" ht="15.6" x14ac:dyDescent="0.3">
      <c r="A24" s="66" t="s">
        <v>1034</v>
      </c>
      <c r="B24" s="179">
        <v>126066823.5</v>
      </c>
    </row>
    <row r="25" spans="1:2" ht="15.6" x14ac:dyDescent="0.3">
      <c r="A25" s="66" t="s">
        <v>919</v>
      </c>
      <c r="B25" s="179">
        <v>8461093590.0516224</v>
      </c>
    </row>
    <row r="26" spans="1:2" ht="15.6" x14ac:dyDescent="0.3">
      <c r="A26" s="66" t="s">
        <v>947</v>
      </c>
      <c r="B26" s="179">
        <v>118764.90000000001</v>
      </c>
    </row>
    <row r="27" spans="1:2" ht="15.6" x14ac:dyDescent="0.3">
      <c r="A27" s="66" t="s">
        <v>737</v>
      </c>
      <c r="B27" s="179">
        <v>723819.01141884481</v>
      </c>
    </row>
    <row r="28" spans="1:2" ht="15.6" x14ac:dyDescent="0.3">
      <c r="A28" s="66" t="s">
        <v>739</v>
      </c>
      <c r="B28" s="179">
        <v>588839.73432701454</v>
      </c>
    </row>
    <row r="29" spans="1:2" ht="15.6" x14ac:dyDescent="0.3">
      <c r="A29" s="66" t="s">
        <v>1050</v>
      </c>
      <c r="B29" s="179">
        <v>245296.32105204242</v>
      </c>
    </row>
    <row r="30" spans="1:2" ht="15.6" x14ac:dyDescent="0.3">
      <c r="A30" s="66" t="s">
        <v>1051</v>
      </c>
      <c r="B30" s="179">
        <v>420656.27519410849</v>
      </c>
    </row>
    <row r="31" spans="1:2" ht="15.6" x14ac:dyDescent="0.3">
      <c r="A31" s="66" t="s">
        <v>1052</v>
      </c>
      <c r="B31" s="179">
        <v>513963.11517580901</v>
      </c>
    </row>
    <row r="32" spans="1:2" ht="15.6" x14ac:dyDescent="0.3">
      <c r="A32" s="66" t="s">
        <v>1054</v>
      </c>
      <c r="B32" s="179">
        <v>125533.3101251781</v>
      </c>
    </row>
    <row r="33" spans="1:2" ht="15.6" x14ac:dyDescent="0.3">
      <c r="A33" s="66" t="s">
        <v>921</v>
      </c>
      <c r="B33" s="179">
        <v>5200187767.1324282</v>
      </c>
    </row>
    <row r="34" spans="1:2" ht="15.6" x14ac:dyDescent="0.3">
      <c r="A34" s="66" t="s">
        <v>920</v>
      </c>
      <c r="B34" s="179">
        <v>654659792.9000001</v>
      </c>
    </row>
    <row r="35" spans="1:2" ht="15.6" x14ac:dyDescent="0.3">
      <c r="A35" s="66" t="s">
        <v>903</v>
      </c>
      <c r="B35" s="179">
        <v>189301.7</v>
      </c>
    </row>
    <row r="36" spans="1:2" ht="15.6" x14ac:dyDescent="0.3">
      <c r="A36" s="66" t="s">
        <v>906</v>
      </c>
      <c r="B36" s="179">
        <v>7681762982.2000008</v>
      </c>
    </row>
    <row r="37" spans="1:2" ht="15.6" x14ac:dyDescent="0.3">
      <c r="A37" s="66" t="s">
        <v>966</v>
      </c>
      <c r="B37" s="179">
        <v>826935339.41281378</v>
      </c>
    </row>
    <row r="38" spans="1:2" ht="15.6" x14ac:dyDescent="0.3">
      <c r="A38" s="66" t="s">
        <v>914</v>
      </c>
      <c r="B38" s="179">
        <v>23516079.529665381</v>
      </c>
    </row>
    <row r="39" spans="1:2" ht="15.6" x14ac:dyDescent="0.3">
      <c r="A39" s="66" t="s">
        <v>861</v>
      </c>
      <c r="B39" s="179">
        <v>13282090659.734993</v>
      </c>
    </row>
    <row r="40" spans="1:2" ht="12" customHeight="1" x14ac:dyDescent="0.3">
      <c r="A40" s="153" t="s">
        <v>933</v>
      </c>
      <c r="B40" s="180">
        <v>47383978426.681442</v>
      </c>
    </row>
    <row r="41" spans="1:2" ht="15.6" x14ac:dyDescent="0.3">
      <c r="A41" s="66" t="s">
        <v>1385</v>
      </c>
      <c r="B41" s="179">
        <v>589993152.61214471</v>
      </c>
    </row>
    <row r="42" spans="1:2" ht="15.6" x14ac:dyDescent="0.3">
      <c r="A42" s="66" t="s">
        <v>996</v>
      </c>
      <c r="B42" s="179">
        <v>259638.25431585312</v>
      </c>
    </row>
    <row r="43" spans="1:2" ht="15.6" x14ac:dyDescent="0.3">
      <c r="A43" s="66" t="s">
        <v>896</v>
      </c>
      <c r="B43" s="179">
        <v>254336.56256761553</v>
      </c>
    </row>
    <row r="44" spans="1:2" ht="15.6" x14ac:dyDescent="0.3">
      <c r="A44" s="66" t="s">
        <v>997</v>
      </c>
      <c r="B44" s="179">
        <v>584.31354192537253</v>
      </c>
    </row>
    <row r="45" spans="1:2" ht="15.6" x14ac:dyDescent="0.3">
      <c r="A45" s="66" t="s">
        <v>998</v>
      </c>
      <c r="B45" s="179">
        <v>65287.999723064902</v>
      </c>
    </row>
    <row r="46" spans="1:2" ht="15.6" x14ac:dyDescent="0.3">
      <c r="A46" s="66" t="s">
        <v>801</v>
      </c>
      <c r="B46" s="179">
        <v>19501.079563364387</v>
      </c>
    </row>
    <row r="47" spans="1:2" ht="15.6" x14ac:dyDescent="0.3">
      <c r="A47" s="66" t="s">
        <v>778</v>
      </c>
      <c r="B47" s="179">
        <v>8345.6641841247674</v>
      </c>
    </row>
    <row r="48" spans="1:2" ht="15.6" x14ac:dyDescent="0.3">
      <c r="A48" s="66" t="s">
        <v>852</v>
      </c>
      <c r="B48" s="179">
        <v>5265648671.2902384</v>
      </c>
    </row>
    <row r="49" spans="1:2" ht="15.6" x14ac:dyDescent="0.3">
      <c r="A49" s="66" t="s">
        <v>915</v>
      </c>
      <c r="B49" s="179">
        <v>11993558.100000001</v>
      </c>
    </row>
    <row r="50" spans="1:2" ht="15.6" x14ac:dyDescent="0.3">
      <c r="A50" s="66" t="s">
        <v>999</v>
      </c>
      <c r="B50" s="179">
        <v>20253.140500000121</v>
      </c>
    </row>
    <row r="51" spans="1:2" ht="15.6" x14ac:dyDescent="0.3">
      <c r="A51" s="66" t="s">
        <v>1000</v>
      </c>
      <c r="B51" s="179">
        <v>79278.274099296337</v>
      </c>
    </row>
    <row r="52" spans="1:2" ht="15.6" x14ac:dyDescent="0.3">
      <c r="A52" s="66" t="s">
        <v>1001</v>
      </c>
      <c r="B52" s="179">
        <v>1584780.2857248005</v>
      </c>
    </row>
    <row r="53" spans="1:2" ht="15.6" x14ac:dyDescent="0.3">
      <c r="A53" s="66" t="s">
        <v>975</v>
      </c>
      <c r="B53" s="179">
        <v>1236415.2819999696</v>
      </c>
    </row>
    <row r="54" spans="1:2" ht="15.6" x14ac:dyDescent="0.3">
      <c r="A54" s="66" t="s">
        <v>1009</v>
      </c>
      <c r="B54" s="179">
        <v>155950</v>
      </c>
    </row>
    <row r="55" spans="1:2" ht="15.6" x14ac:dyDescent="0.3">
      <c r="A55" s="66" t="s">
        <v>853</v>
      </c>
      <c r="B55" s="179">
        <v>8444236937.9000006</v>
      </c>
    </row>
    <row r="56" spans="1:2" ht="15.6" x14ac:dyDescent="0.3">
      <c r="A56" s="66" t="s">
        <v>1047</v>
      </c>
      <c r="B56" s="179">
        <v>114926.43245685101</v>
      </c>
    </row>
    <row r="57" spans="1:2" ht="15.6" x14ac:dyDescent="0.3">
      <c r="A57" s="66" t="s">
        <v>1048</v>
      </c>
      <c r="B57" s="179">
        <v>31781.752299153806</v>
      </c>
    </row>
    <row r="58" spans="1:2" ht="15.6" x14ac:dyDescent="0.3">
      <c r="A58" s="66" t="s">
        <v>916</v>
      </c>
      <c r="B58" s="179">
        <v>8495452188.5222921</v>
      </c>
    </row>
    <row r="59" spans="1:2" ht="15.6" x14ac:dyDescent="0.3">
      <c r="A59" s="66" t="s">
        <v>934</v>
      </c>
      <c r="B59" s="179">
        <v>23245019.200000003</v>
      </c>
    </row>
    <row r="60" spans="1:2" ht="15.6" x14ac:dyDescent="0.3">
      <c r="A60" s="66" t="s">
        <v>1028</v>
      </c>
      <c r="B60" s="179">
        <v>1502897145</v>
      </c>
    </row>
    <row r="61" spans="1:2" ht="15.6" x14ac:dyDescent="0.3">
      <c r="A61" s="66" t="s">
        <v>935</v>
      </c>
      <c r="B61" s="179">
        <v>13255629354.400002</v>
      </c>
    </row>
    <row r="62" spans="1:2" ht="15.6" x14ac:dyDescent="0.3">
      <c r="A62" s="66" t="s">
        <v>1070</v>
      </c>
      <c r="B62" s="179">
        <v>82069.170887470245</v>
      </c>
    </row>
    <row r="63" spans="1:2" ht="15.6" x14ac:dyDescent="0.3">
      <c r="A63" s="66" t="s">
        <v>1035</v>
      </c>
      <c r="B63" s="179">
        <v>54855.80245403052</v>
      </c>
    </row>
    <row r="64" spans="1:2" ht="15.6" x14ac:dyDescent="0.3">
      <c r="A64" s="66" t="s">
        <v>1036</v>
      </c>
      <c r="B64" s="179">
        <v>1106470.0533189774</v>
      </c>
    </row>
    <row r="65" spans="1:2" ht="15.6" x14ac:dyDescent="0.3">
      <c r="A65" s="66" t="s">
        <v>1037</v>
      </c>
      <c r="B65" s="179">
        <v>1297504</v>
      </c>
    </row>
    <row r="66" spans="1:2" ht="15.6" x14ac:dyDescent="0.3">
      <c r="A66" s="66" t="s">
        <v>1038</v>
      </c>
      <c r="B66" s="179">
        <v>198918.99700347186</v>
      </c>
    </row>
    <row r="67" spans="1:2" ht="15.6" x14ac:dyDescent="0.3">
      <c r="A67" s="66" t="s">
        <v>1040</v>
      </c>
      <c r="B67" s="179">
        <v>27730.670387431979</v>
      </c>
    </row>
    <row r="68" spans="1:2" ht="15.6" x14ac:dyDescent="0.3">
      <c r="A68" s="66" t="s">
        <v>1041</v>
      </c>
      <c r="B68" s="179">
        <v>953.53857034118846</v>
      </c>
    </row>
    <row r="69" spans="1:2" ht="15.6" x14ac:dyDescent="0.3">
      <c r="A69" s="66" t="s">
        <v>1039</v>
      </c>
      <c r="B69" s="179">
        <v>1606284.9999999048</v>
      </c>
    </row>
    <row r="70" spans="1:2" ht="15.6" x14ac:dyDescent="0.3">
      <c r="A70" s="66" t="s">
        <v>1042</v>
      </c>
      <c r="B70" s="179">
        <v>664859.03067369468</v>
      </c>
    </row>
    <row r="71" spans="1:2" ht="15.6" x14ac:dyDescent="0.3">
      <c r="A71" s="66" t="s">
        <v>1043</v>
      </c>
      <c r="B71" s="179">
        <v>114926.4323277712</v>
      </c>
    </row>
    <row r="72" spans="1:2" ht="15.6" x14ac:dyDescent="0.3">
      <c r="A72" s="66" t="s">
        <v>1044</v>
      </c>
      <c r="B72" s="179">
        <v>1434740</v>
      </c>
    </row>
    <row r="73" spans="1:2" ht="15.6" x14ac:dyDescent="0.3">
      <c r="A73" s="66" t="s">
        <v>1045</v>
      </c>
      <c r="B73" s="179">
        <v>31781.752290010452</v>
      </c>
    </row>
    <row r="74" spans="1:2" ht="15.6" x14ac:dyDescent="0.3">
      <c r="A74" s="66" t="s">
        <v>1046</v>
      </c>
      <c r="B74" s="179">
        <v>19567.005885130169</v>
      </c>
    </row>
    <row r="75" spans="1:2" ht="15.6" x14ac:dyDescent="0.3">
      <c r="A75" s="66" t="s">
        <v>1053</v>
      </c>
      <c r="B75" s="179">
        <v>3503.1725538372993</v>
      </c>
    </row>
    <row r="76" spans="1:2" ht="15.6" x14ac:dyDescent="0.3">
      <c r="A76" s="66" t="s">
        <v>1067</v>
      </c>
      <c r="B76" s="179">
        <v>11788297.5</v>
      </c>
    </row>
    <row r="77" spans="1:2" ht="15.6" x14ac:dyDescent="0.3">
      <c r="A77" s="66" t="s">
        <v>1063</v>
      </c>
      <c r="B77" s="179">
        <v>19625725.400000002</v>
      </c>
    </row>
    <row r="78" spans="1:2" ht="15.6" x14ac:dyDescent="0.3">
      <c r="A78" s="66" t="s">
        <v>1064</v>
      </c>
      <c r="B78" s="179">
        <v>13458088.4</v>
      </c>
    </row>
    <row r="79" spans="1:2" ht="15.6" x14ac:dyDescent="0.3">
      <c r="A79" s="66" t="s">
        <v>1065</v>
      </c>
      <c r="B79" s="179">
        <v>57032150</v>
      </c>
    </row>
    <row r="80" spans="1:2" ht="15.6" x14ac:dyDescent="0.3">
      <c r="A80" s="66" t="s">
        <v>1066</v>
      </c>
      <c r="B80" s="179">
        <v>22322011.300000001</v>
      </c>
    </row>
    <row r="81" spans="1:2" ht="15.6" x14ac:dyDescent="0.3">
      <c r="A81" s="66" t="s">
        <v>1058</v>
      </c>
      <c r="B81" s="179">
        <v>202451.84157577754</v>
      </c>
    </row>
    <row r="82" spans="1:2" ht="15.6" x14ac:dyDescent="0.3">
      <c r="A82" s="66" t="s">
        <v>1068</v>
      </c>
      <c r="B82" s="179">
        <v>1329718.0768560411</v>
      </c>
    </row>
    <row r="83" spans="1:2" ht="15.6" x14ac:dyDescent="0.3">
      <c r="A83" s="66" t="s">
        <v>1069</v>
      </c>
      <c r="B83" s="179">
        <v>82069.171003234398</v>
      </c>
    </row>
    <row r="84" spans="1:2" ht="15.6" x14ac:dyDescent="0.3">
      <c r="A84" s="66" t="s">
        <v>1075</v>
      </c>
      <c r="B84" s="179">
        <v>35719593.700000003</v>
      </c>
    </row>
    <row r="85" spans="1:2" ht="15.6" x14ac:dyDescent="0.3">
      <c r="A85" s="66" t="s">
        <v>1076</v>
      </c>
      <c r="B85" s="179">
        <v>24027977.5</v>
      </c>
    </row>
    <row r="86" spans="1:2" ht="15.6" x14ac:dyDescent="0.3">
      <c r="A86" s="66" t="s">
        <v>1077</v>
      </c>
      <c r="B86" s="179">
        <v>184381264.30000001</v>
      </c>
    </row>
    <row r="87" spans="1:2" ht="15.6" x14ac:dyDescent="0.3">
      <c r="A87" s="66" t="s">
        <v>1078</v>
      </c>
      <c r="B87" s="179">
        <v>84109056.400000006</v>
      </c>
    </row>
    <row r="88" spans="1:2" ht="15.6" x14ac:dyDescent="0.3">
      <c r="A88" s="66" t="s">
        <v>859</v>
      </c>
      <c r="B88" s="179">
        <v>3633935051.7000003</v>
      </c>
    </row>
    <row r="89" spans="1:2" ht="15.6" x14ac:dyDescent="0.3">
      <c r="A89" s="66" t="s">
        <v>860</v>
      </c>
      <c r="B89" s="179">
        <v>1817034513.2</v>
      </c>
    </row>
    <row r="90" spans="1:2" ht="15.6" x14ac:dyDescent="0.3">
      <c r="A90" s="66" t="s">
        <v>948</v>
      </c>
      <c r="B90" s="179">
        <v>853597442</v>
      </c>
    </row>
    <row r="91" spans="1:2" ht="15.6" x14ac:dyDescent="0.3">
      <c r="A91" s="66" t="s">
        <v>949</v>
      </c>
      <c r="B91" s="179">
        <v>991774330.4000001</v>
      </c>
    </row>
    <row r="92" spans="1:2" ht="15.6" x14ac:dyDescent="0.3">
      <c r="A92" s="66" t="s">
        <v>950</v>
      </c>
      <c r="B92" s="179">
        <v>1116326514.3</v>
      </c>
    </row>
    <row r="93" spans="1:2" ht="15.6" x14ac:dyDescent="0.3">
      <c r="A93" s="66" t="s">
        <v>988</v>
      </c>
      <c r="B93" s="179">
        <v>131426938.2</v>
      </c>
    </row>
    <row r="94" spans="1:2" ht="15.6" x14ac:dyDescent="0.3">
      <c r="A94" s="66" t="s">
        <v>1079</v>
      </c>
      <c r="B94" s="179">
        <v>271770997.10000002</v>
      </c>
    </row>
    <row r="95" spans="1:2" ht="15.6" x14ac:dyDescent="0.3">
      <c r="A95" s="66" t="s">
        <v>1080</v>
      </c>
      <c r="B95" s="179">
        <v>274137424.10000002</v>
      </c>
    </row>
    <row r="96" spans="1:2" ht="15.6" x14ac:dyDescent="0.3">
      <c r="A96" s="66" t="s">
        <v>1081</v>
      </c>
      <c r="B96" s="179">
        <v>223084101.60000002</v>
      </c>
    </row>
    <row r="97" spans="1:2" ht="15.6" x14ac:dyDescent="0.3">
      <c r="A97" s="66" t="s">
        <v>1082</v>
      </c>
      <c r="B97" s="179">
        <v>17241439.800000001</v>
      </c>
    </row>
    <row r="98" spans="1:2" ht="15.6" x14ac:dyDescent="0.3">
      <c r="A98" s="66"/>
      <c r="B98" s="181"/>
    </row>
    <row r="99" spans="1:2" ht="15.6" x14ac:dyDescent="0.3">
      <c r="A99" s="67" t="s">
        <v>3</v>
      </c>
      <c r="B99" s="585">
        <v>-4703692344.759758</v>
      </c>
    </row>
  </sheetData>
  <mergeCells count="4">
    <mergeCell ref="A4:C4"/>
    <mergeCell ref="A5:B5"/>
    <mergeCell ref="A6:B6"/>
    <mergeCell ref="A7:B7"/>
  </mergeCells>
  <hyperlinks>
    <hyperlink ref="D1" location="Indice!A1" display="Índice" xr:uid="{00000000-0004-0000-2F00-000000000000}"/>
  </hyperlinks>
  <pageMargins left="0.70866141732283472" right="0.70866141732283472" top="0.74803149606299213" bottom="0.74803149606299213" header="0.31496062992125984" footer="0.31496062992125984"/>
  <pageSetup paperSize="9" scale="77" fitToHeight="0"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rgb="FF0000CC"/>
    <pageSetUpPr fitToPage="1"/>
  </sheetPr>
  <dimension ref="A1:I11"/>
  <sheetViews>
    <sheetView showGridLines="0" topLeftCell="A50" zoomScaleNormal="100" workbookViewId="0">
      <selection activeCell="A76" sqref="A76:I76"/>
    </sheetView>
  </sheetViews>
  <sheetFormatPr baseColWidth="10" defaultRowHeight="14.4" x14ac:dyDescent="0.3"/>
  <cols>
    <col min="1" max="4" width="24.44140625" style="27" customWidth="1"/>
    <col min="5" max="5" width="6.21875" style="27" bestFit="1" customWidth="1"/>
    <col min="6" max="9" width="11.44140625" style="27"/>
  </cols>
  <sheetData>
    <row r="1" spans="1:9" x14ac:dyDescent="0.3">
      <c r="E1" s="36" t="s">
        <v>259</v>
      </c>
    </row>
    <row r="2" spans="1:9" x14ac:dyDescent="0.3">
      <c r="C2" s="30"/>
    </row>
    <row r="5" spans="1:9" x14ac:dyDescent="0.3">
      <c r="A5" s="136" t="s">
        <v>268</v>
      </c>
      <c r="B5" s="64"/>
      <c r="C5" s="64"/>
      <c r="D5" s="64"/>
    </row>
    <row r="6" spans="1:9" s="44" customFormat="1" ht="43.2" customHeight="1" x14ac:dyDescent="0.3">
      <c r="A6" s="839" t="s">
        <v>1184</v>
      </c>
      <c r="B6" s="839"/>
      <c r="C6" s="839"/>
      <c r="D6" s="839"/>
    </row>
    <row r="7" spans="1:9" s="45" customFormat="1" x14ac:dyDescent="0.3">
      <c r="A7" s="44"/>
      <c r="B7" s="44"/>
      <c r="C7" s="44"/>
      <c r="D7" s="44"/>
      <c r="E7" s="44"/>
      <c r="F7" s="44"/>
      <c r="G7" s="44"/>
      <c r="H7" s="44"/>
      <c r="I7" s="44"/>
    </row>
    <row r="8" spans="1:9" s="45" customFormat="1" ht="46.5" customHeight="1" x14ac:dyDescent="0.3">
      <c r="A8" s="841"/>
      <c r="B8" s="841"/>
      <c r="C8" s="841"/>
      <c r="D8" s="841"/>
      <c r="E8" s="44"/>
      <c r="F8" s="44"/>
      <c r="G8" s="44"/>
      <c r="H8" s="44"/>
      <c r="I8" s="44"/>
    </row>
    <row r="9" spans="1:9" s="45" customFormat="1" x14ac:dyDescent="0.3">
      <c r="A9" s="44"/>
      <c r="B9" s="44"/>
      <c r="C9" s="44"/>
      <c r="D9" s="44"/>
      <c r="E9" s="44"/>
      <c r="F9" s="44"/>
      <c r="G9" s="44"/>
      <c r="H9" s="44"/>
      <c r="I9" s="44"/>
    </row>
    <row r="10" spans="1:9" s="45" customFormat="1" x14ac:dyDescent="0.3">
      <c r="A10" s="840"/>
      <c r="B10" s="840"/>
      <c r="C10" s="840"/>
      <c r="D10" s="840"/>
      <c r="E10" s="44"/>
      <c r="F10" s="44"/>
      <c r="G10" s="44"/>
      <c r="H10" s="44"/>
      <c r="I10" s="44"/>
    </row>
    <row r="11" spans="1:9" s="45" customFormat="1" x14ac:dyDescent="0.3">
      <c r="A11" s="44"/>
      <c r="B11" s="44"/>
      <c r="C11" s="44"/>
      <c r="D11" s="44"/>
      <c r="E11" s="44"/>
      <c r="F11" s="44"/>
      <c r="G11" s="44"/>
      <c r="H11" s="44"/>
      <c r="I11" s="44"/>
    </row>
  </sheetData>
  <mergeCells count="3">
    <mergeCell ref="A6:D6"/>
    <mergeCell ref="A10:D10"/>
    <mergeCell ref="A8:D8"/>
  </mergeCells>
  <hyperlinks>
    <hyperlink ref="E1" location="Indice!A1" display="Indice" xr:uid="{00000000-0004-0000-3000-000000000000}"/>
  </hyperlinks>
  <pageMargins left="0.7" right="0.7" top="0.75" bottom="0.75" header="0.3" footer="0.3"/>
  <pageSetup paperSize="9" scale="84" fitToHeight="0"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0000CC"/>
    <pageSetUpPr fitToPage="1"/>
  </sheetPr>
  <dimension ref="A1:H30"/>
  <sheetViews>
    <sheetView showGridLines="0" zoomScaleNormal="100" workbookViewId="0">
      <selection activeCell="A76" sqref="A76:I76"/>
    </sheetView>
  </sheetViews>
  <sheetFormatPr baseColWidth="10" defaultRowHeight="14.4" x14ac:dyDescent="0.3"/>
  <cols>
    <col min="1" max="1" width="42.5546875" customWidth="1"/>
    <col min="2" max="2" width="21.77734375" customWidth="1"/>
    <col min="3" max="3" width="21.77734375" style="94" customWidth="1"/>
    <col min="4" max="4" width="21.77734375" customWidth="1"/>
    <col min="5" max="5" width="13.5546875" bestFit="1" customWidth="1"/>
  </cols>
  <sheetData>
    <row r="1" spans="1:8" x14ac:dyDescent="0.3">
      <c r="E1" s="90" t="s">
        <v>259</v>
      </c>
      <c r="H1" s="35"/>
    </row>
    <row r="5" spans="1:8" x14ac:dyDescent="0.3">
      <c r="A5" s="137" t="s">
        <v>711</v>
      </c>
      <c r="B5" s="88"/>
      <c r="C5" s="588"/>
      <c r="D5" s="88"/>
      <c r="E5" s="89"/>
      <c r="F5" s="89"/>
      <c r="G5" s="89"/>
    </row>
    <row r="6" spans="1:8" x14ac:dyDescent="0.3">
      <c r="B6" s="586"/>
      <c r="C6" s="589"/>
      <c r="D6" s="586"/>
      <c r="E6" s="586"/>
      <c r="F6" s="81"/>
      <c r="G6" s="81"/>
    </row>
    <row r="7" spans="1:8" x14ac:dyDescent="0.3">
      <c r="A7" s="81"/>
      <c r="B7" s="586"/>
      <c r="C7" s="202" t="s">
        <v>844</v>
      </c>
      <c r="D7" s="586"/>
      <c r="E7" s="586"/>
      <c r="F7" s="81"/>
      <c r="G7" s="81"/>
    </row>
    <row r="8" spans="1:8" x14ac:dyDescent="0.3">
      <c r="A8" s="82"/>
      <c r="B8" s="209" t="s">
        <v>1386</v>
      </c>
      <c r="C8" s="209">
        <v>45657</v>
      </c>
      <c r="D8" s="209">
        <v>45291</v>
      </c>
      <c r="E8" s="81"/>
      <c r="F8" s="81"/>
      <c r="G8" s="81"/>
      <c r="H8" s="81"/>
    </row>
    <row r="9" spans="1:8" x14ac:dyDescent="0.3">
      <c r="A9" s="138" t="s">
        <v>705</v>
      </c>
      <c r="B9" s="138"/>
      <c r="C9" s="590"/>
      <c r="D9" s="84"/>
      <c r="E9" s="81"/>
      <c r="F9" s="81"/>
      <c r="G9" s="81"/>
      <c r="H9" s="81"/>
    </row>
    <row r="10" spans="1:8" x14ac:dyDescent="0.3">
      <c r="A10" s="139" t="s">
        <v>706</v>
      </c>
      <c r="B10" s="139" t="s">
        <v>1387</v>
      </c>
      <c r="C10" s="590">
        <v>138053583</v>
      </c>
      <c r="D10" s="84">
        <v>0</v>
      </c>
      <c r="E10" s="81"/>
      <c r="F10" s="81"/>
      <c r="G10" s="81"/>
      <c r="H10" s="81"/>
    </row>
    <row r="11" spans="1:8" x14ac:dyDescent="0.3">
      <c r="A11" s="139" t="s">
        <v>706</v>
      </c>
      <c r="B11" s="139" t="s">
        <v>296</v>
      </c>
      <c r="C11" s="590">
        <v>110000000</v>
      </c>
      <c r="D11" s="599">
        <v>110000000</v>
      </c>
      <c r="E11" s="81"/>
      <c r="F11" s="81"/>
      <c r="G11" s="81"/>
      <c r="H11" s="81"/>
    </row>
    <row r="12" spans="1:8" x14ac:dyDescent="0.3">
      <c r="A12" s="139" t="s">
        <v>975</v>
      </c>
      <c r="B12" s="139" t="s">
        <v>1387</v>
      </c>
      <c r="C12" s="590">
        <v>6233157553</v>
      </c>
      <c r="D12" s="599">
        <v>3929656142</v>
      </c>
      <c r="E12" s="81"/>
      <c r="F12" s="81"/>
      <c r="G12" s="81"/>
      <c r="H12" s="81"/>
    </row>
    <row r="13" spans="1:8" x14ac:dyDescent="0.3">
      <c r="A13" s="139" t="s">
        <v>975</v>
      </c>
      <c r="B13" s="139" t="s">
        <v>1388</v>
      </c>
      <c r="C13" s="590">
        <v>141804367</v>
      </c>
      <c r="D13" s="84">
        <v>0</v>
      </c>
      <c r="E13" s="81"/>
      <c r="F13" s="81"/>
      <c r="G13" s="81"/>
      <c r="H13" s="81"/>
    </row>
    <row r="14" spans="1:8" x14ac:dyDescent="0.3">
      <c r="A14" s="139" t="s">
        <v>975</v>
      </c>
      <c r="B14" s="139" t="s">
        <v>1389</v>
      </c>
      <c r="C14" s="590">
        <v>100000</v>
      </c>
      <c r="D14" s="84">
        <v>0</v>
      </c>
      <c r="E14" s="597"/>
      <c r="F14" s="598"/>
      <c r="G14" s="81"/>
      <c r="H14" s="81"/>
    </row>
    <row r="15" spans="1:8" x14ac:dyDescent="0.3">
      <c r="A15" s="139" t="s">
        <v>1390</v>
      </c>
      <c r="B15" s="139" t="s">
        <v>1389</v>
      </c>
      <c r="C15" s="590">
        <v>397932455</v>
      </c>
      <c r="D15" s="147">
        <v>0</v>
      </c>
      <c r="E15" s="81"/>
      <c r="F15" s="81"/>
      <c r="G15" s="81"/>
      <c r="H15" s="81"/>
    </row>
    <row r="16" spans="1:8" x14ac:dyDescent="0.3">
      <c r="A16" s="139" t="s">
        <v>1001</v>
      </c>
      <c r="B16" s="139" t="s">
        <v>1389</v>
      </c>
      <c r="C16" s="590">
        <v>15847803</v>
      </c>
      <c r="D16" s="147">
        <v>0</v>
      </c>
      <c r="E16" s="81"/>
      <c r="F16" s="81"/>
      <c r="G16" s="81"/>
      <c r="H16" s="81"/>
    </row>
    <row r="17" spans="1:8" x14ac:dyDescent="0.3">
      <c r="A17" s="139" t="s">
        <v>1002</v>
      </c>
      <c r="B17" s="139" t="s">
        <v>1389</v>
      </c>
      <c r="C17" s="590">
        <v>-15847803</v>
      </c>
      <c r="D17" s="147">
        <v>0</v>
      </c>
      <c r="E17" s="81"/>
      <c r="F17" s="81"/>
      <c r="G17" s="81"/>
      <c r="H17" s="81"/>
    </row>
    <row r="18" spans="1:8" x14ac:dyDescent="0.3">
      <c r="A18" s="138" t="s">
        <v>707</v>
      </c>
      <c r="B18" s="138"/>
      <c r="C18" s="591">
        <v>7021047958</v>
      </c>
      <c r="D18" s="591">
        <v>4039656142</v>
      </c>
      <c r="E18" s="81"/>
      <c r="F18" s="81"/>
      <c r="G18" s="81"/>
      <c r="H18" s="81"/>
    </row>
    <row r="19" spans="1:8" x14ac:dyDescent="0.3">
      <c r="A19" s="138" t="s">
        <v>708</v>
      </c>
      <c r="B19" s="138"/>
      <c r="C19" s="592"/>
      <c r="D19" s="83"/>
      <c r="E19" s="81"/>
      <c r="F19" s="81"/>
      <c r="G19" s="81"/>
      <c r="H19" s="81"/>
    </row>
    <row r="20" spans="1:8" x14ac:dyDescent="0.3">
      <c r="A20" s="139" t="s">
        <v>1391</v>
      </c>
      <c r="B20" s="139" t="s">
        <v>1388</v>
      </c>
      <c r="C20" s="590">
        <v>1016194654</v>
      </c>
      <c r="D20" s="84"/>
      <c r="E20" s="81"/>
      <c r="F20" s="81"/>
      <c r="G20" s="81"/>
      <c r="H20" s="81"/>
    </row>
    <row r="21" spans="1:8" x14ac:dyDescent="0.3">
      <c r="A21" s="138" t="s">
        <v>709</v>
      </c>
      <c r="B21" s="138"/>
      <c r="C21" s="591">
        <v>1016194654</v>
      </c>
      <c r="D21" s="591">
        <v>0</v>
      </c>
      <c r="E21" s="81"/>
      <c r="F21" s="81"/>
      <c r="G21" s="81"/>
      <c r="H21" s="81"/>
    </row>
    <row r="22" spans="1:8" x14ac:dyDescent="0.3">
      <c r="A22" s="81"/>
      <c r="B22" s="81"/>
      <c r="C22" s="593"/>
      <c r="D22" s="81"/>
      <c r="E22" s="81"/>
      <c r="F22" s="81"/>
      <c r="G22" s="81"/>
    </row>
    <row r="23" spans="1:8" x14ac:dyDescent="0.3">
      <c r="A23" s="587"/>
      <c r="B23" s="587"/>
      <c r="C23" s="594"/>
      <c r="D23" s="587"/>
      <c r="E23" s="587"/>
      <c r="F23" s="587"/>
      <c r="G23" s="85"/>
    </row>
    <row r="24" spans="1:8" x14ac:dyDescent="0.3">
      <c r="A24" s="85"/>
      <c r="B24" s="85"/>
      <c r="C24" s="595"/>
      <c r="D24" s="85"/>
      <c r="E24" s="85"/>
      <c r="F24" s="85"/>
      <c r="G24" s="85"/>
    </row>
    <row r="25" spans="1:8" x14ac:dyDescent="0.3">
      <c r="A25" s="86"/>
      <c r="B25" s="209" t="s">
        <v>1386</v>
      </c>
      <c r="C25" s="209">
        <v>45657</v>
      </c>
      <c r="D25" s="209">
        <v>45291</v>
      </c>
      <c r="E25" s="85"/>
      <c r="F25" s="85"/>
      <c r="G25" s="85"/>
    </row>
    <row r="26" spans="1:8" x14ac:dyDescent="0.3">
      <c r="A26" s="138" t="s">
        <v>125</v>
      </c>
      <c r="B26" s="138"/>
      <c r="C26" s="87"/>
      <c r="D26" s="596"/>
      <c r="E26" s="85"/>
      <c r="F26" s="85"/>
      <c r="G26" s="85"/>
    </row>
    <row r="27" spans="1:8" x14ac:dyDescent="0.3">
      <c r="A27" s="139" t="s">
        <v>710</v>
      </c>
      <c r="B27" s="601" t="s">
        <v>1393</v>
      </c>
      <c r="C27" s="596">
        <v>90909100</v>
      </c>
      <c r="D27" s="596">
        <v>90909100</v>
      </c>
      <c r="E27" s="85"/>
      <c r="F27" s="85"/>
      <c r="G27" s="85"/>
    </row>
    <row r="28" spans="1:8" x14ac:dyDescent="0.3">
      <c r="A28" s="139" t="s">
        <v>1392</v>
      </c>
      <c r="B28" s="601" t="s">
        <v>1393</v>
      </c>
      <c r="C28" s="600">
        <v>327272736</v>
      </c>
      <c r="D28" s="596">
        <v>281818184</v>
      </c>
      <c r="E28" s="85"/>
      <c r="F28" s="85"/>
      <c r="G28" s="85"/>
    </row>
    <row r="29" spans="1:8" x14ac:dyDescent="0.3">
      <c r="A29" s="85"/>
      <c r="B29" s="85"/>
      <c r="C29" s="595"/>
      <c r="D29" s="85"/>
      <c r="E29" s="85"/>
      <c r="F29" s="85"/>
      <c r="G29" s="85"/>
    </row>
    <row r="30" spans="1:8" x14ac:dyDescent="0.3">
      <c r="A30" s="85"/>
      <c r="B30" s="85"/>
      <c r="C30" s="595"/>
      <c r="D30" s="85"/>
      <c r="E30" s="85"/>
      <c r="F30" s="85"/>
      <c r="G30" s="85"/>
    </row>
  </sheetData>
  <hyperlinks>
    <hyperlink ref="E1" location="Indice!A1" display="Indice" xr:uid="{00000000-0004-0000-3100-000000000000}"/>
  </hyperlinks>
  <pageMargins left="0.7" right="0.7" top="0.75" bottom="0.75" header="0.3" footer="0.3"/>
  <pageSetup paperSize="9" scale="72" fitToHeight="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92D050"/>
  </sheetPr>
  <dimension ref="A1:C179"/>
  <sheetViews>
    <sheetView workbookViewId="0">
      <selection activeCell="C1" sqref="C1"/>
    </sheetView>
  </sheetViews>
  <sheetFormatPr baseColWidth="10" defaultColWidth="11.44140625" defaultRowHeight="14.4" x14ac:dyDescent="0.3"/>
  <cols>
    <col min="1" max="1" width="11.44140625" style="3"/>
    <col min="2" max="2" width="66.109375" style="3" bestFit="1" customWidth="1"/>
    <col min="3" max="16384" width="11.44140625" style="3"/>
  </cols>
  <sheetData>
    <row r="1" spans="1:3" x14ac:dyDescent="0.3">
      <c r="A1" s="3" t="s">
        <v>289</v>
      </c>
      <c r="B1" s="3" t="s">
        <v>594</v>
      </c>
      <c r="C1" s="38" t="s">
        <v>714</v>
      </c>
    </row>
    <row r="2" spans="1:3" x14ac:dyDescent="0.3">
      <c r="A2" s="3" t="s">
        <v>288</v>
      </c>
      <c r="B2" s="3" t="s">
        <v>460</v>
      </c>
    </row>
    <row r="3" spans="1:3" x14ac:dyDescent="0.3">
      <c r="A3" s="3" t="s">
        <v>362</v>
      </c>
      <c r="B3" s="3" t="s">
        <v>526</v>
      </c>
    </row>
    <row r="4" spans="1:3" x14ac:dyDescent="0.3">
      <c r="A4" s="3" t="s">
        <v>318</v>
      </c>
      <c r="B4" s="3" t="s">
        <v>319</v>
      </c>
    </row>
    <row r="5" spans="1:3" x14ac:dyDescent="0.3">
      <c r="A5" s="3" t="s">
        <v>320</v>
      </c>
      <c r="B5" s="3" t="s">
        <v>474</v>
      </c>
    </row>
    <row r="6" spans="1:3" x14ac:dyDescent="0.3">
      <c r="A6" s="3" t="s">
        <v>321</v>
      </c>
      <c r="B6" s="3" t="s">
        <v>475</v>
      </c>
    </row>
    <row r="7" spans="1:3" x14ac:dyDescent="0.3">
      <c r="A7" s="3" t="s">
        <v>322</v>
      </c>
      <c r="B7" s="3" t="s">
        <v>476</v>
      </c>
    </row>
    <row r="8" spans="1:3" x14ac:dyDescent="0.3">
      <c r="A8" s="3" t="s">
        <v>323</v>
      </c>
      <c r="B8" s="3" t="s">
        <v>477</v>
      </c>
    </row>
    <row r="9" spans="1:3" x14ac:dyDescent="0.3">
      <c r="A9" s="3" t="s">
        <v>324</v>
      </c>
      <c r="B9" s="3" t="s">
        <v>478</v>
      </c>
    </row>
    <row r="10" spans="1:3" x14ac:dyDescent="0.3">
      <c r="A10" s="3" t="s">
        <v>325</v>
      </c>
      <c r="B10" s="3" t="s">
        <v>479</v>
      </c>
    </row>
    <row r="11" spans="1:3" x14ac:dyDescent="0.3">
      <c r="A11" s="3" t="s">
        <v>326</v>
      </c>
      <c r="B11" s="3" t="s">
        <v>480</v>
      </c>
    </row>
    <row r="12" spans="1:3" x14ac:dyDescent="0.3">
      <c r="A12" s="3" t="s">
        <v>327</v>
      </c>
      <c r="B12" s="3" t="s">
        <v>481</v>
      </c>
    </row>
    <row r="13" spans="1:3" x14ac:dyDescent="0.3">
      <c r="A13" s="3" t="s">
        <v>328</v>
      </c>
      <c r="B13" s="3" t="s">
        <v>482</v>
      </c>
    </row>
    <row r="14" spans="1:3" x14ac:dyDescent="0.3">
      <c r="A14" s="3" t="s">
        <v>329</v>
      </c>
      <c r="B14" s="3" t="s">
        <v>483</v>
      </c>
    </row>
    <row r="15" spans="1:3" x14ac:dyDescent="0.3">
      <c r="A15" s="3" t="s">
        <v>330</v>
      </c>
      <c r="B15" s="3" t="s">
        <v>484</v>
      </c>
    </row>
    <row r="16" spans="1:3" x14ac:dyDescent="0.3">
      <c r="A16" s="3" t="s">
        <v>331</v>
      </c>
      <c r="B16" s="3" t="s">
        <v>485</v>
      </c>
    </row>
    <row r="17" spans="1:2" x14ac:dyDescent="0.3">
      <c r="A17" s="3" t="s">
        <v>332</v>
      </c>
      <c r="B17" s="3" t="s">
        <v>486</v>
      </c>
    </row>
    <row r="18" spans="1:2" x14ac:dyDescent="0.3">
      <c r="A18" s="3" t="s">
        <v>333</v>
      </c>
      <c r="B18" s="3" t="s">
        <v>487</v>
      </c>
    </row>
    <row r="19" spans="1:2" x14ac:dyDescent="0.3">
      <c r="A19" s="3" t="s">
        <v>334</v>
      </c>
      <c r="B19" s="3" t="s">
        <v>488</v>
      </c>
    </row>
    <row r="20" spans="1:2" x14ac:dyDescent="0.3">
      <c r="A20" s="3" t="s">
        <v>335</v>
      </c>
      <c r="B20" s="3" t="s">
        <v>489</v>
      </c>
    </row>
    <row r="21" spans="1:2" x14ac:dyDescent="0.3">
      <c r="A21" s="3" t="s">
        <v>336</v>
      </c>
      <c r="B21" s="3" t="s">
        <v>490</v>
      </c>
    </row>
    <row r="22" spans="1:2" x14ac:dyDescent="0.3">
      <c r="A22" s="3" t="s">
        <v>337</v>
      </c>
      <c r="B22" s="3" t="s">
        <v>491</v>
      </c>
    </row>
    <row r="23" spans="1:2" x14ac:dyDescent="0.3">
      <c r="A23" s="3" t="s">
        <v>492</v>
      </c>
      <c r="B23" s="3" t="s">
        <v>493</v>
      </c>
    </row>
    <row r="24" spans="1:2" x14ac:dyDescent="0.3">
      <c r="A24" s="3" t="s">
        <v>338</v>
      </c>
      <c r="B24" s="3" t="s">
        <v>494</v>
      </c>
    </row>
    <row r="25" spans="1:2" x14ac:dyDescent="0.3">
      <c r="A25" s="3" t="s">
        <v>339</v>
      </c>
      <c r="B25" s="3" t="s">
        <v>495</v>
      </c>
    </row>
    <row r="26" spans="1:2" x14ac:dyDescent="0.3">
      <c r="A26" s="3" t="s">
        <v>340</v>
      </c>
      <c r="B26" s="3" t="s">
        <v>496</v>
      </c>
    </row>
    <row r="27" spans="1:2" x14ac:dyDescent="0.3">
      <c r="A27" s="3" t="s">
        <v>341</v>
      </c>
      <c r="B27" s="3" t="s">
        <v>497</v>
      </c>
    </row>
    <row r="28" spans="1:2" x14ac:dyDescent="0.3">
      <c r="A28" s="3" t="s">
        <v>342</v>
      </c>
      <c r="B28" s="3" t="s">
        <v>498</v>
      </c>
    </row>
    <row r="29" spans="1:2" x14ac:dyDescent="0.3">
      <c r="A29" s="3" t="s">
        <v>343</v>
      </c>
      <c r="B29" s="3" t="s">
        <v>499</v>
      </c>
    </row>
    <row r="30" spans="1:2" x14ac:dyDescent="0.3">
      <c r="A30" s="3" t="s">
        <v>344</v>
      </c>
      <c r="B30" s="3" t="s">
        <v>500</v>
      </c>
    </row>
    <row r="31" spans="1:2" x14ac:dyDescent="0.3">
      <c r="A31" s="3" t="s">
        <v>345</v>
      </c>
      <c r="B31" s="3" t="s">
        <v>501</v>
      </c>
    </row>
    <row r="32" spans="1:2" x14ac:dyDescent="0.3">
      <c r="A32" s="3" t="s">
        <v>502</v>
      </c>
      <c r="B32" s="3" t="s">
        <v>503</v>
      </c>
    </row>
    <row r="33" spans="1:2" x14ac:dyDescent="0.3">
      <c r="A33" s="3" t="s">
        <v>346</v>
      </c>
      <c r="B33" s="3" t="s">
        <v>504</v>
      </c>
    </row>
    <row r="34" spans="1:2" x14ac:dyDescent="0.3">
      <c r="A34" s="3" t="s">
        <v>505</v>
      </c>
      <c r="B34" s="3" t="s">
        <v>506</v>
      </c>
    </row>
    <row r="35" spans="1:2" x14ac:dyDescent="0.3">
      <c r="A35" s="3" t="s">
        <v>507</v>
      </c>
      <c r="B35" s="3" t="s">
        <v>508</v>
      </c>
    </row>
    <row r="36" spans="1:2" x14ac:dyDescent="0.3">
      <c r="A36" s="3" t="s">
        <v>347</v>
      </c>
      <c r="B36" s="3" t="s">
        <v>509</v>
      </c>
    </row>
    <row r="37" spans="1:2" x14ac:dyDescent="0.3">
      <c r="A37" s="3" t="s">
        <v>348</v>
      </c>
      <c r="B37" s="3" t="s">
        <v>510</v>
      </c>
    </row>
    <row r="38" spans="1:2" x14ac:dyDescent="0.3">
      <c r="A38" s="3" t="s">
        <v>349</v>
      </c>
      <c r="B38" s="3" t="s">
        <v>511</v>
      </c>
    </row>
    <row r="39" spans="1:2" x14ac:dyDescent="0.3">
      <c r="A39" s="3" t="s">
        <v>512</v>
      </c>
      <c r="B39" s="3" t="s">
        <v>513</v>
      </c>
    </row>
    <row r="40" spans="1:2" x14ac:dyDescent="0.3">
      <c r="A40" s="3" t="s">
        <v>350</v>
      </c>
      <c r="B40" s="3" t="s">
        <v>514</v>
      </c>
    </row>
    <row r="41" spans="1:2" x14ac:dyDescent="0.3">
      <c r="A41" s="3" t="s">
        <v>351</v>
      </c>
      <c r="B41" s="3" t="s">
        <v>515</v>
      </c>
    </row>
    <row r="42" spans="1:2" x14ac:dyDescent="0.3">
      <c r="A42" s="3" t="s">
        <v>352</v>
      </c>
      <c r="B42" s="3" t="s">
        <v>516</v>
      </c>
    </row>
    <row r="43" spans="1:2" x14ac:dyDescent="0.3">
      <c r="A43" s="3" t="s">
        <v>353</v>
      </c>
      <c r="B43" s="3" t="s">
        <v>517</v>
      </c>
    </row>
    <row r="44" spans="1:2" x14ac:dyDescent="0.3">
      <c r="A44" s="3" t="s">
        <v>354</v>
      </c>
      <c r="B44" s="3" t="s">
        <v>518</v>
      </c>
    </row>
    <row r="45" spans="1:2" x14ac:dyDescent="0.3">
      <c r="A45" s="3" t="s">
        <v>355</v>
      </c>
      <c r="B45" s="3" t="s">
        <v>519</v>
      </c>
    </row>
    <row r="46" spans="1:2" x14ac:dyDescent="0.3">
      <c r="A46" s="3" t="s">
        <v>356</v>
      </c>
      <c r="B46" s="3" t="s">
        <v>520</v>
      </c>
    </row>
    <row r="47" spans="1:2" x14ac:dyDescent="0.3">
      <c r="A47" s="3" t="s">
        <v>357</v>
      </c>
      <c r="B47" s="3" t="s">
        <v>521</v>
      </c>
    </row>
    <row r="48" spans="1:2" x14ac:dyDescent="0.3">
      <c r="A48" s="3" t="s">
        <v>358</v>
      </c>
      <c r="B48" s="3" t="s">
        <v>522</v>
      </c>
    </row>
    <row r="49" spans="1:2" x14ac:dyDescent="0.3">
      <c r="A49" s="3" t="s">
        <v>359</v>
      </c>
      <c r="B49" s="3" t="s">
        <v>523</v>
      </c>
    </row>
    <row r="50" spans="1:2" x14ac:dyDescent="0.3">
      <c r="A50" s="3" t="s">
        <v>360</v>
      </c>
      <c r="B50" s="3" t="s">
        <v>524</v>
      </c>
    </row>
    <row r="51" spans="1:2" x14ac:dyDescent="0.3">
      <c r="A51" s="3" t="s">
        <v>361</v>
      </c>
      <c r="B51" s="3" t="s">
        <v>525</v>
      </c>
    </row>
    <row r="52" spans="1:2" x14ac:dyDescent="0.3">
      <c r="A52" s="3" t="s">
        <v>363</v>
      </c>
      <c r="B52" s="3" t="s">
        <v>527</v>
      </c>
    </row>
    <row r="53" spans="1:2" x14ac:dyDescent="0.3">
      <c r="A53" s="3" t="s">
        <v>364</v>
      </c>
      <c r="B53" s="3" t="s">
        <v>528</v>
      </c>
    </row>
    <row r="54" spans="1:2" x14ac:dyDescent="0.3">
      <c r="A54" s="3" t="s">
        <v>365</v>
      </c>
      <c r="B54" s="3" t="s">
        <v>529</v>
      </c>
    </row>
    <row r="55" spans="1:2" x14ac:dyDescent="0.3">
      <c r="A55" s="3" t="s">
        <v>366</v>
      </c>
      <c r="B55" s="3" t="s">
        <v>530</v>
      </c>
    </row>
    <row r="56" spans="1:2" x14ac:dyDescent="0.3">
      <c r="A56" s="3" t="s">
        <v>367</v>
      </c>
      <c r="B56" s="3" t="s">
        <v>531</v>
      </c>
    </row>
    <row r="57" spans="1:2" x14ac:dyDescent="0.3">
      <c r="A57" s="3" t="s">
        <v>368</v>
      </c>
      <c r="B57" s="3" t="s">
        <v>532</v>
      </c>
    </row>
    <row r="58" spans="1:2" x14ac:dyDescent="0.3">
      <c r="A58" s="3" t="s">
        <v>369</v>
      </c>
      <c r="B58" s="3" t="s">
        <v>533</v>
      </c>
    </row>
    <row r="59" spans="1:2" x14ac:dyDescent="0.3">
      <c r="A59" s="3" t="s">
        <v>370</v>
      </c>
      <c r="B59" s="3" t="s">
        <v>534</v>
      </c>
    </row>
    <row r="60" spans="1:2" x14ac:dyDescent="0.3">
      <c r="A60" s="3" t="s">
        <v>371</v>
      </c>
      <c r="B60" s="3" t="s">
        <v>535</v>
      </c>
    </row>
    <row r="61" spans="1:2" x14ac:dyDescent="0.3">
      <c r="A61" s="3" t="s">
        <v>372</v>
      </c>
      <c r="B61" s="3" t="s">
        <v>536</v>
      </c>
    </row>
    <row r="62" spans="1:2" x14ac:dyDescent="0.3">
      <c r="A62" s="3" t="s">
        <v>373</v>
      </c>
      <c r="B62" s="3" t="s">
        <v>537</v>
      </c>
    </row>
    <row r="63" spans="1:2" x14ac:dyDescent="0.3">
      <c r="A63" s="3" t="s">
        <v>374</v>
      </c>
      <c r="B63" s="3" t="s">
        <v>538</v>
      </c>
    </row>
    <row r="64" spans="1:2" x14ac:dyDescent="0.3">
      <c r="A64" s="3" t="s">
        <v>375</v>
      </c>
      <c r="B64" s="3" t="s">
        <v>539</v>
      </c>
    </row>
    <row r="65" spans="1:2" x14ac:dyDescent="0.3">
      <c r="A65" s="3" t="s">
        <v>376</v>
      </c>
      <c r="B65" s="3" t="s">
        <v>540</v>
      </c>
    </row>
    <row r="66" spans="1:2" x14ac:dyDescent="0.3">
      <c r="A66" s="3" t="s">
        <v>377</v>
      </c>
      <c r="B66" s="3" t="s">
        <v>541</v>
      </c>
    </row>
    <row r="67" spans="1:2" x14ac:dyDescent="0.3">
      <c r="A67" s="3" t="s">
        <v>378</v>
      </c>
      <c r="B67" s="3" t="s">
        <v>542</v>
      </c>
    </row>
    <row r="68" spans="1:2" x14ac:dyDescent="0.3">
      <c r="A68" s="3" t="s">
        <v>379</v>
      </c>
      <c r="B68" s="3" t="s">
        <v>543</v>
      </c>
    </row>
    <row r="69" spans="1:2" x14ac:dyDescent="0.3">
      <c r="A69" s="3" t="s">
        <v>380</v>
      </c>
      <c r="B69" s="3" t="s">
        <v>544</v>
      </c>
    </row>
    <row r="70" spans="1:2" x14ac:dyDescent="0.3">
      <c r="A70" s="3" t="s">
        <v>381</v>
      </c>
      <c r="B70" s="3" t="s">
        <v>545</v>
      </c>
    </row>
    <row r="71" spans="1:2" x14ac:dyDescent="0.3">
      <c r="A71" s="3" t="s">
        <v>382</v>
      </c>
      <c r="B71" s="3" t="s">
        <v>546</v>
      </c>
    </row>
    <row r="72" spans="1:2" x14ac:dyDescent="0.3">
      <c r="A72" s="3" t="s">
        <v>383</v>
      </c>
      <c r="B72" s="3" t="s">
        <v>547</v>
      </c>
    </row>
    <row r="73" spans="1:2" x14ac:dyDescent="0.3">
      <c r="A73" s="3" t="s">
        <v>384</v>
      </c>
      <c r="B73" s="3" t="s">
        <v>548</v>
      </c>
    </row>
    <row r="74" spans="1:2" x14ac:dyDescent="0.3">
      <c r="A74" s="3" t="s">
        <v>385</v>
      </c>
      <c r="B74" s="3" t="s">
        <v>549</v>
      </c>
    </row>
    <row r="75" spans="1:2" x14ac:dyDescent="0.3">
      <c r="A75" s="3" t="s">
        <v>386</v>
      </c>
      <c r="B75" s="3" t="s">
        <v>550</v>
      </c>
    </row>
    <row r="76" spans="1:2" x14ac:dyDescent="0.3">
      <c r="A76" s="3" t="s">
        <v>387</v>
      </c>
      <c r="B76" s="3" t="s">
        <v>551</v>
      </c>
    </row>
    <row r="77" spans="1:2" x14ac:dyDescent="0.3">
      <c r="A77" s="3" t="s">
        <v>388</v>
      </c>
      <c r="B77" s="3" t="s">
        <v>552</v>
      </c>
    </row>
    <row r="78" spans="1:2" x14ac:dyDescent="0.3">
      <c r="A78" s="3" t="s">
        <v>389</v>
      </c>
      <c r="B78" s="3" t="s">
        <v>553</v>
      </c>
    </row>
    <row r="79" spans="1:2" x14ac:dyDescent="0.3">
      <c r="A79" s="3" t="s">
        <v>390</v>
      </c>
      <c r="B79" s="3" t="s">
        <v>554</v>
      </c>
    </row>
    <row r="80" spans="1:2" x14ac:dyDescent="0.3">
      <c r="A80" s="3" t="s">
        <v>391</v>
      </c>
      <c r="B80" s="3" t="s">
        <v>555</v>
      </c>
    </row>
    <row r="81" spans="1:2" x14ac:dyDescent="0.3">
      <c r="A81" s="3" t="s">
        <v>392</v>
      </c>
      <c r="B81" s="3" t="s">
        <v>556</v>
      </c>
    </row>
    <row r="82" spans="1:2" x14ac:dyDescent="0.3">
      <c r="A82" s="3" t="s">
        <v>393</v>
      </c>
      <c r="B82" s="3" t="s">
        <v>557</v>
      </c>
    </row>
    <row r="83" spans="1:2" x14ac:dyDescent="0.3">
      <c r="A83" s="3" t="s">
        <v>394</v>
      </c>
      <c r="B83" s="3" t="s">
        <v>558</v>
      </c>
    </row>
    <row r="84" spans="1:2" x14ac:dyDescent="0.3">
      <c r="A84" s="3" t="s">
        <v>395</v>
      </c>
      <c r="B84" s="3" t="s">
        <v>559</v>
      </c>
    </row>
    <row r="85" spans="1:2" x14ac:dyDescent="0.3">
      <c r="A85" s="3" t="s">
        <v>396</v>
      </c>
      <c r="B85" s="3" t="s">
        <v>560</v>
      </c>
    </row>
    <row r="86" spans="1:2" x14ac:dyDescent="0.3">
      <c r="A86" s="3" t="s">
        <v>397</v>
      </c>
      <c r="B86" s="3" t="s">
        <v>561</v>
      </c>
    </row>
    <row r="87" spans="1:2" x14ac:dyDescent="0.3">
      <c r="A87" s="3" t="s">
        <v>398</v>
      </c>
      <c r="B87" s="3" t="s">
        <v>562</v>
      </c>
    </row>
    <row r="88" spans="1:2" x14ac:dyDescent="0.3">
      <c r="A88" s="3" t="s">
        <v>399</v>
      </c>
      <c r="B88" s="3" t="s">
        <v>563</v>
      </c>
    </row>
    <row r="89" spans="1:2" x14ac:dyDescent="0.3">
      <c r="A89" s="3" t="s">
        <v>400</v>
      </c>
      <c r="B89" s="3" t="s">
        <v>564</v>
      </c>
    </row>
    <row r="90" spans="1:2" x14ac:dyDescent="0.3">
      <c r="A90" s="3" t="s">
        <v>401</v>
      </c>
      <c r="B90" s="3" t="s">
        <v>565</v>
      </c>
    </row>
    <row r="91" spans="1:2" x14ac:dyDescent="0.3">
      <c r="A91" s="3" t="s">
        <v>402</v>
      </c>
      <c r="B91" s="3" t="s">
        <v>566</v>
      </c>
    </row>
    <row r="92" spans="1:2" x14ac:dyDescent="0.3">
      <c r="A92" s="3" t="s">
        <v>403</v>
      </c>
      <c r="B92" s="3" t="s">
        <v>567</v>
      </c>
    </row>
    <row r="93" spans="1:2" x14ac:dyDescent="0.3">
      <c r="A93" s="3" t="s">
        <v>404</v>
      </c>
      <c r="B93" s="3" t="s">
        <v>568</v>
      </c>
    </row>
    <row r="94" spans="1:2" x14ac:dyDescent="0.3">
      <c r="A94" s="3" t="s">
        <v>405</v>
      </c>
      <c r="B94" s="3" t="s">
        <v>569</v>
      </c>
    </row>
    <row r="95" spans="1:2" x14ac:dyDescent="0.3">
      <c r="A95" s="3" t="s">
        <v>406</v>
      </c>
      <c r="B95" s="3" t="s">
        <v>570</v>
      </c>
    </row>
    <row r="96" spans="1:2" x14ac:dyDescent="0.3">
      <c r="A96" s="3" t="s">
        <v>407</v>
      </c>
      <c r="B96" s="3" t="s">
        <v>571</v>
      </c>
    </row>
    <row r="97" spans="1:2" x14ac:dyDescent="0.3">
      <c r="A97" s="3" t="s">
        <v>408</v>
      </c>
      <c r="B97" s="3" t="s">
        <v>572</v>
      </c>
    </row>
    <row r="98" spans="1:2" x14ac:dyDescent="0.3">
      <c r="A98" s="3" t="s">
        <v>409</v>
      </c>
      <c r="B98" s="3" t="s">
        <v>573</v>
      </c>
    </row>
    <row r="99" spans="1:2" x14ac:dyDescent="0.3">
      <c r="A99" s="3" t="s">
        <v>410</v>
      </c>
      <c r="B99" s="3" t="s">
        <v>574</v>
      </c>
    </row>
    <row r="100" spans="1:2" x14ac:dyDescent="0.3">
      <c r="A100" s="3" t="s">
        <v>411</v>
      </c>
      <c r="B100" s="3" t="s">
        <v>575</v>
      </c>
    </row>
    <row r="101" spans="1:2" x14ac:dyDescent="0.3">
      <c r="A101" s="3" t="s">
        <v>412</v>
      </c>
      <c r="B101" s="3" t="s">
        <v>576</v>
      </c>
    </row>
    <row r="102" spans="1:2" x14ac:dyDescent="0.3">
      <c r="A102" s="3" t="s">
        <v>413</v>
      </c>
      <c r="B102" s="3" t="s">
        <v>577</v>
      </c>
    </row>
    <row r="103" spans="1:2" x14ac:dyDescent="0.3">
      <c r="A103" s="3" t="s">
        <v>578</v>
      </c>
      <c r="B103" s="3" t="s">
        <v>579</v>
      </c>
    </row>
    <row r="104" spans="1:2" x14ac:dyDescent="0.3">
      <c r="A104" s="3" t="s">
        <v>414</v>
      </c>
      <c r="B104" s="3" t="s">
        <v>580</v>
      </c>
    </row>
    <row r="105" spans="1:2" x14ac:dyDescent="0.3">
      <c r="A105" s="3" t="s">
        <v>415</v>
      </c>
      <c r="B105" s="3" t="s">
        <v>581</v>
      </c>
    </row>
    <row r="106" spans="1:2" x14ac:dyDescent="0.3">
      <c r="A106" s="3" t="s">
        <v>416</v>
      </c>
      <c r="B106" s="3" t="s">
        <v>582</v>
      </c>
    </row>
    <row r="107" spans="1:2" x14ac:dyDescent="0.3">
      <c r="A107" s="3" t="s">
        <v>417</v>
      </c>
      <c r="B107" s="3" t="s">
        <v>583</v>
      </c>
    </row>
    <row r="108" spans="1:2" x14ac:dyDescent="0.3">
      <c r="A108" s="3" t="s">
        <v>418</v>
      </c>
      <c r="B108" s="3" t="s">
        <v>584</v>
      </c>
    </row>
    <row r="109" spans="1:2" x14ac:dyDescent="0.3">
      <c r="A109" s="3" t="s">
        <v>419</v>
      </c>
      <c r="B109" s="3" t="s">
        <v>585</v>
      </c>
    </row>
    <row r="110" spans="1:2" x14ac:dyDescent="0.3">
      <c r="A110" s="3" t="s">
        <v>420</v>
      </c>
      <c r="B110" s="3" t="s">
        <v>586</v>
      </c>
    </row>
    <row r="111" spans="1:2" x14ac:dyDescent="0.3">
      <c r="A111" s="3" t="s">
        <v>421</v>
      </c>
      <c r="B111" s="3" t="s">
        <v>422</v>
      </c>
    </row>
    <row r="112" spans="1:2" x14ac:dyDescent="0.3">
      <c r="A112" s="3" t="s">
        <v>423</v>
      </c>
      <c r="B112" s="3" t="s">
        <v>587</v>
      </c>
    </row>
    <row r="113" spans="1:2" x14ac:dyDescent="0.3">
      <c r="A113" s="3" t="s">
        <v>424</v>
      </c>
      <c r="B113" s="3" t="s">
        <v>588</v>
      </c>
    </row>
    <row r="114" spans="1:2" x14ac:dyDescent="0.3">
      <c r="A114" s="3" t="s">
        <v>425</v>
      </c>
      <c r="B114" s="3" t="s">
        <v>589</v>
      </c>
    </row>
    <row r="115" spans="1:2" x14ac:dyDescent="0.3">
      <c r="A115" s="3" t="s">
        <v>426</v>
      </c>
      <c r="B115" s="3" t="s">
        <v>590</v>
      </c>
    </row>
    <row r="116" spans="1:2" x14ac:dyDescent="0.3">
      <c r="A116" s="3" t="s">
        <v>427</v>
      </c>
      <c r="B116" s="3" t="s">
        <v>591</v>
      </c>
    </row>
    <row r="117" spans="1:2" x14ac:dyDescent="0.3">
      <c r="A117" s="3" t="s">
        <v>428</v>
      </c>
      <c r="B117" s="3" t="s">
        <v>592</v>
      </c>
    </row>
    <row r="118" spans="1:2" x14ac:dyDescent="0.3">
      <c r="A118" s="3" t="s">
        <v>429</v>
      </c>
      <c r="B118" s="3" t="s">
        <v>593</v>
      </c>
    </row>
    <row r="119" spans="1:2" x14ac:dyDescent="0.3">
      <c r="A119" s="3" t="s">
        <v>430</v>
      </c>
      <c r="B119" s="3" t="s">
        <v>595</v>
      </c>
    </row>
    <row r="120" spans="1:2" x14ac:dyDescent="0.3">
      <c r="A120" s="3" t="s">
        <v>431</v>
      </c>
      <c r="B120" s="3" t="s">
        <v>596</v>
      </c>
    </row>
    <row r="121" spans="1:2" x14ac:dyDescent="0.3">
      <c r="A121" s="3" t="s">
        <v>432</v>
      </c>
      <c r="B121" s="3" t="s">
        <v>597</v>
      </c>
    </row>
    <row r="122" spans="1:2" x14ac:dyDescent="0.3">
      <c r="A122" s="3" t="s">
        <v>433</v>
      </c>
      <c r="B122" s="3" t="s">
        <v>598</v>
      </c>
    </row>
    <row r="123" spans="1:2" x14ac:dyDescent="0.3">
      <c r="A123" s="3" t="s">
        <v>434</v>
      </c>
      <c r="B123" s="3" t="s">
        <v>599</v>
      </c>
    </row>
    <row r="124" spans="1:2" x14ac:dyDescent="0.3">
      <c r="A124" s="3" t="s">
        <v>435</v>
      </c>
      <c r="B124" s="3" t="s">
        <v>600</v>
      </c>
    </row>
    <row r="125" spans="1:2" x14ac:dyDescent="0.3">
      <c r="A125" s="3" t="s">
        <v>436</v>
      </c>
      <c r="B125" s="3" t="s">
        <v>601</v>
      </c>
    </row>
    <row r="126" spans="1:2" x14ac:dyDescent="0.3">
      <c r="A126" s="3" t="s">
        <v>437</v>
      </c>
      <c r="B126" s="3" t="s">
        <v>602</v>
      </c>
    </row>
    <row r="127" spans="1:2" x14ac:dyDescent="0.3">
      <c r="A127" s="3" t="s">
        <v>438</v>
      </c>
      <c r="B127" s="3" t="s">
        <v>603</v>
      </c>
    </row>
    <row r="128" spans="1:2" x14ac:dyDescent="0.3">
      <c r="A128" s="3" t="s">
        <v>439</v>
      </c>
      <c r="B128" s="3" t="s">
        <v>604</v>
      </c>
    </row>
    <row r="129" spans="1:2" x14ac:dyDescent="0.3">
      <c r="A129" s="3" t="s">
        <v>440</v>
      </c>
      <c r="B129" s="3" t="s">
        <v>605</v>
      </c>
    </row>
    <row r="130" spans="1:2" x14ac:dyDescent="0.3">
      <c r="A130" s="3" t="s">
        <v>441</v>
      </c>
      <c r="B130" s="3" t="s">
        <v>606</v>
      </c>
    </row>
    <row r="131" spans="1:2" x14ac:dyDescent="0.3">
      <c r="A131" s="3" t="s">
        <v>442</v>
      </c>
      <c r="B131" s="3" t="s">
        <v>607</v>
      </c>
    </row>
    <row r="132" spans="1:2" x14ac:dyDescent="0.3">
      <c r="A132" s="3" t="s">
        <v>443</v>
      </c>
      <c r="B132" s="3" t="s">
        <v>608</v>
      </c>
    </row>
    <row r="133" spans="1:2" x14ac:dyDescent="0.3">
      <c r="A133" s="3" t="s">
        <v>444</v>
      </c>
      <c r="B133" s="3" t="s">
        <v>609</v>
      </c>
    </row>
    <row r="134" spans="1:2" x14ac:dyDescent="0.3">
      <c r="A134" s="3" t="s">
        <v>610</v>
      </c>
      <c r="B134" s="3" t="s">
        <v>611</v>
      </c>
    </row>
    <row r="135" spans="1:2" x14ac:dyDescent="0.3">
      <c r="A135" s="3" t="s">
        <v>445</v>
      </c>
      <c r="B135" s="3" t="s">
        <v>612</v>
      </c>
    </row>
    <row r="136" spans="1:2" x14ac:dyDescent="0.3">
      <c r="A136" s="3" t="s">
        <v>446</v>
      </c>
      <c r="B136" s="3" t="s">
        <v>613</v>
      </c>
    </row>
    <row r="137" spans="1:2" x14ac:dyDescent="0.3">
      <c r="A137" s="3" t="s">
        <v>447</v>
      </c>
      <c r="B137" s="3" t="s">
        <v>614</v>
      </c>
    </row>
    <row r="138" spans="1:2" x14ac:dyDescent="0.3">
      <c r="A138" s="3" t="s">
        <v>448</v>
      </c>
      <c r="B138" s="3" t="s">
        <v>615</v>
      </c>
    </row>
    <row r="139" spans="1:2" x14ac:dyDescent="0.3">
      <c r="A139" s="3" t="s">
        <v>449</v>
      </c>
      <c r="B139" s="3" t="s">
        <v>616</v>
      </c>
    </row>
    <row r="140" spans="1:2" x14ac:dyDescent="0.3">
      <c r="A140" s="3" t="s">
        <v>450</v>
      </c>
      <c r="B140" s="3" t="s">
        <v>617</v>
      </c>
    </row>
    <row r="141" spans="1:2" x14ac:dyDescent="0.3">
      <c r="A141" s="3" t="s">
        <v>451</v>
      </c>
      <c r="B141" s="3" t="s">
        <v>618</v>
      </c>
    </row>
    <row r="142" spans="1:2" x14ac:dyDescent="0.3">
      <c r="A142" s="3" t="s">
        <v>452</v>
      </c>
      <c r="B142" s="3" t="s">
        <v>619</v>
      </c>
    </row>
    <row r="143" spans="1:2" x14ac:dyDescent="0.3">
      <c r="A143" s="3" t="s">
        <v>453</v>
      </c>
      <c r="B143" s="3" t="s">
        <v>620</v>
      </c>
    </row>
    <row r="144" spans="1:2" x14ac:dyDescent="0.3">
      <c r="A144" s="3" t="s">
        <v>454</v>
      </c>
      <c r="B144" s="3" t="s">
        <v>621</v>
      </c>
    </row>
    <row r="145" spans="1:2" x14ac:dyDescent="0.3">
      <c r="A145" s="3" t="s">
        <v>455</v>
      </c>
      <c r="B145" s="3" t="s">
        <v>622</v>
      </c>
    </row>
    <row r="146" spans="1:2" x14ac:dyDescent="0.3">
      <c r="A146" s="3" t="s">
        <v>456</v>
      </c>
      <c r="B146" s="3" t="s">
        <v>623</v>
      </c>
    </row>
    <row r="147" spans="1:2" x14ac:dyDescent="0.3">
      <c r="A147" s="3" t="s">
        <v>457</v>
      </c>
      <c r="B147" s="3" t="s">
        <v>624</v>
      </c>
    </row>
    <row r="148" spans="1:2" x14ac:dyDescent="0.3">
      <c r="A148" s="3" t="s">
        <v>458</v>
      </c>
      <c r="B148" s="3" t="s">
        <v>625</v>
      </c>
    </row>
    <row r="149" spans="1:2" x14ac:dyDescent="0.3">
      <c r="A149" s="3" t="s">
        <v>459</v>
      </c>
      <c r="B149" s="3" t="s">
        <v>626</v>
      </c>
    </row>
    <row r="150" spans="1:2" x14ac:dyDescent="0.3">
      <c r="A150" s="3" t="s">
        <v>627</v>
      </c>
      <c r="B150" s="3" t="s">
        <v>628</v>
      </c>
    </row>
    <row r="151" spans="1:2" x14ac:dyDescent="0.3">
      <c r="A151" s="3" t="s">
        <v>629</v>
      </c>
      <c r="B151" s="3" t="s">
        <v>630</v>
      </c>
    </row>
    <row r="152" spans="1:2" x14ac:dyDescent="0.3">
      <c r="A152" s="3" t="s">
        <v>461</v>
      </c>
      <c r="B152" s="3" t="s">
        <v>631</v>
      </c>
    </row>
    <row r="153" spans="1:2" x14ac:dyDescent="0.3">
      <c r="A153" s="3" t="s">
        <v>632</v>
      </c>
      <c r="B153" s="3" t="s">
        <v>633</v>
      </c>
    </row>
    <row r="154" spans="1:2" x14ac:dyDescent="0.3">
      <c r="A154" s="3" t="s">
        <v>462</v>
      </c>
      <c r="B154" s="3" t="s">
        <v>634</v>
      </c>
    </row>
    <row r="155" spans="1:2" x14ac:dyDescent="0.3">
      <c r="A155" s="3" t="s">
        <v>635</v>
      </c>
      <c r="B155" s="3" t="s">
        <v>636</v>
      </c>
    </row>
    <row r="156" spans="1:2" x14ac:dyDescent="0.3">
      <c r="A156" s="3" t="s">
        <v>463</v>
      </c>
      <c r="B156" s="3" t="s">
        <v>637</v>
      </c>
    </row>
    <row r="157" spans="1:2" x14ac:dyDescent="0.3">
      <c r="A157" s="3" t="s">
        <v>464</v>
      </c>
      <c r="B157" s="3" t="s">
        <v>638</v>
      </c>
    </row>
    <row r="158" spans="1:2" x14ac:dyDescent="0.3">
      <c r="A158" s="3" t="s">
        <v>465</v>
      </c>
      <c r="B158" s="3" t="s">
        <v>639</v>
      </c>
    </row>
    <row r="159" spans="1:2" x14ac:dyDescent="0.3">
      <c r="A159" s="3" t="s">
        <v>466</v>
      </c>
      <c r="B159" s="3" t="s">
        <v>640</v>
      </c>
    </row>
    <row r="160" spans="1:2" x14ac:dyDescent="0.3">
      <c r="A160" s="3" t="s">
        <v>641</v>
      </c>
      <c r="B160" s="3" t="s">
        <v>642</v>
      </c>
    </row>
    <row r="161" spans="1:2" x14ac:dyDescent="0.3">
      <c r="A161" s="3" t="s">
        <v>643</v>
      </c>
      <c r="B161" s="3" t="s">
        <v>644</v>
      </c>
    </row>
    <row r="162" spans="1:2" x14ac:dyDescent="0.3">
      <c r="A162" s="3" t="s">
        <v>645</v>
      </c>
      <c r="B162" s="3" t="s">
        <v>646</v>
      </c>
    </row>
    <row r="163" spans="1:2" x14ac:dyDescent="0.3">
      <c r="A163" s="3" t="s">
        <v>647</v>
      </c>
      <c r="B163" s="3" t="s">
        <v>648</v>
      </c>
    </row>
    <row r="164" spans="1:2" x14ac:dyDescent="0.3">
      <c r="A164" s="3" t="s">
        <v>649</v>
      </c>
      <c r="B164" s="3" t="s">
        <v>650</v>
      </c>
    </row>
    <row r="165" spans="1:2" x14ac:dyDescent="0.3">
      <c r="A165" s="3" t="s">
        <v>651</v>
      </c>
      <c r="B165" s="3" t="s">
        <v>652</v>
      </c>
    </row>
    <row r="166" spans="1:2" x14ac:dyDescent="0.3">
      <c r="A166" s="3" t="s">
        <v>467</v>
      </c>
      <c r="B166" s="3" t="s">
        <v>653</v>
      </c>
    </row>
    <row r="167" spans="1:2" x14ac:dyDescent="0.3">
      <c r="A167" s="3" t="s">
        <v>468</v>
      </c>
      <c r="B167" s="3" t="s">
        <v>654</v>
      </c>
    </row>
    <row r="168" spans="1:2" x14ac:dyDescent="0.3">
      <c r="A168" s="3" t="s">
        <v>469</v>
      </c>
      <c r="B168" s="3" t="s">
        <v>655</v>
      </c>
    </row>
    <row r="169" spans="1:2" x14ac:dyDescent="0.3">
      <c r="A169" s="3" t="s">
        <v>656</v>
      </c>
      <c r="B169" s="3" t="s">
        <v>657</v>
      </c>
    </row>
    <row r="170" spans="1:2" x14ac:dyDescent="0.3">
      <c r="A170" s="3" t="s">
        <v>470</v>
      </c>
      <c r="B170" s="3" t="s">
        <v>658</v>
      </c>
    </row>
    <row r="171" spans="1:2" x14ac:dyDescent="0.3">
      <c r="A171" s="3" t="s">
        <v>659</v>
      </c>
      <c r="B171" s="3" t="s">
        <v>660</v>
      </c>
    </row>
    <row r="172" spans="1:2" x14ac:dyDescent="0.3">
      <c r="A172" s="3" t="s">
        <v>661</v>
      </c>
      <c r="B172" s="3" t="s">
        <v>662</v>
      </c>
    </row>
    <row r="173" spans="1:2" x14ac:dyDescent="0.3">
      <c r="A173" s="3" t="s">
        <v>663</v>
      </c>
      <c r="B173" s="3" t="s">
        <v>664</v>
      </c>
    </row>
    <row r="174" spans="1:2" x14ac:dyDescent="0.3">
      <c r="A174" s="3" t="s">
        <v>665</v>
      </c>
      <c r="B174" s="3" t="s">
        <v>666</v>
      </c>
    </row>
    <row r="175" spans="1:2" x14ac:dyDescent="0.3">
      <c r="A175" s="3" t="s">
        <v>667</v>
      </c>
      <c r="B175" s="3" t="s">
        <v>668</v>
      </c>
    </row>
    <row r="176" spans="1:2" x14ac:dyDescent="0.3">
      <c r="A176" s="3" t="s">
        <v>471</v>
      </c>
      <c r="B176" s="3" t="s">
        <v>669</v>
      </c>
    </row>
    <row r="177" spans="1:2" x14ac:dyDescent="0.3">
      <c r="A177" s="3" t="s">
        <v>472</v>
      </c>
      <c r="B177" s="3" t="s">
        <v>670</v>
      </c>
    </row>
    <row r="178" spans="1:2" x14ac:dyDescent="0.3">
      <c r="A178" s="3" t="s">
        <v>473</v>
      </c>
      <c r="B178" s="3" t="s">
        <v>671</v>
      </c>
    </row>
    <row r="179" spans="1:2" x14ac:dyDescent="0.3">
      <c r="A179" s="3" t="s">
        <v>672</v>
      </c>
      <c r="B179" s="3" t="s">
        <v>673</v>
      </c>
    </row>
  </sheetData>
  <hyperlinks>
    <hyperlink ref="C1" location="Indice!A1" display="Índice" xr:uid="{00000000-0004-0000-3200-000000000000}"/>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0214F-60E5-4977-B95F-F58F2B1D0CD3}">
  <sheetPr>
    <tabColor rgb="FF92D050"/>
  </sheetPr>
  <dimension ref="A1:J13"/>
  <sheetViews>
    <sheetView workbookViewId="0">
      <selection activeCell="J54" sqref="J54"/>
    </sheetView>
  </sheetViews>
  <sheetFormatPr baseColWidth="10" defaultColWidth="11.44140625" defaultRowHeight="12" x14ac:dyDescent="0.25"/>
  <cols>
    <col min="1" max="16384" width="11.44140625" style="77"/>
  </cols>
  <sheetData>
    <row r="1" spans="1:10" x14ac:dyDescent="0.25">
      <c r="C1" s="77" t="s">
        <v>938</v>
      </c>
      <c r="D1" s="77" t="s">
        <v>939</v>
      </c>
      <c r="G1" s="77" t="s">
        <v>940</v>
      </c>
      <c r="H1" s="77" t="s">
        <v>941</v>
      </c>
      <c r="I1" s="77" t="s">
        <v>938</v>
      </c>
      <c r="J1" s="77" t="s">
        <v>939</v>
      </c>
    </row>
    <row r="2" spans="1:10" x14ac:dyDescent="0.25">
      <c r="A2" s="77" t="s">
        <v>777</v>
      </c>
      <c r="B2" s="77">
        <v>2022</v>
      </c>
      <c r="C2" s="201">
        <v>6837.9</v>
      </c>
      <c r="D2" s="201">
        <v>6850.05</v>
      </c>
      <c r="G2" s="77" t="s">
        <v>937</v>
      </c>
      <c r="H2" s="77">
        <v>2022</v>
      </c>
      <c r="I2" s="201">
        <v>6921.52</v>
      </c>
      <c r="J2" s="201">
        <v>6931.47</v>
      </c>
    </row>
    <row r="3" spans="1:10" x14ac:dyDescent="0.25">
      <c r="A3" s="77" t="s">
        <v>777</v>
      </c>
      <c r="B3" s="77">
        <v>2023</v>
      </c>
      <c r="C3" s="201">
        <v>7258.03</v>
      </c>
      <c r="D3" s="201">
        <v>7262.6</v>
      </c>
      <c r="G3" s="77" t="s">
        <v>777</v>
      </c>
      <c r="H3" s="77">
        <v>2022</v>
      </c>
      <c r="I3" s="201">
        <v>6837.9</v>
      </c>
      <c r="J3" s="201">
        <v>6850.05</v>
      </c>
    </row>
    <row r="4" spans="1:10" x14ac:dyDescent="0.25">
      <c r="A4" s="77" t="s">
        <v>777</v>
      </c>
      <c r="B4" s="77">
        <v>2024</v>
      </c>
      <c r="C4" s="201">
        <v>7533.98</v>
      </c>
      <c r="D4" s="201">
        <v>7543.01</v>
      </c>
      <c r="G4" s="77" t="s">
        <v>850</v>
      </c>
      <c r="H4" s="77">
        <v>2022</v>
      </c>
      <c r="I4" s="201">
        <v>7078.87</v>
      </c>
      <c r="J4" s="201">
        <v>7090.2</v>
      </c>
    </row>
    <row r="5" spans="1:10" x14ac:dyDescent="0.25">
      <c r="G5" s="77" t="s">
        <v>776</v>
      </c>
      <c r="H5" s="77">
        <v>2022</v>
      </c>
      <c r="I5" s="201">
        <v>7322.9</v>
      </c>
      <c r="J5" s="201">
        <v>7339.62</v>
      </c>
    </row>
    <row r="6" spans="1:10" x14ac:dyDescent="0.25">
      <c r="G6" s="77" t="s">
        <v>937</v>
      </c>
      <c r="H6" s="77">
        <v>2023</v>
      </c>
      <c r="I6" s="201">
        <v>7166.48</v>
      </c>
      <c r="J6" s="201">
        <v>7169.7</v>
      </c>
    </row>
    <row r="7" spans="1:10" x14ac:dyDescent="0.25">
      <c r="G7" s="77" t="s">
        <v>777</v>
      </c>
      <c r="H7" s="77">
        <v>2023</v>
      </c>
      <c r="I7" s="201">
        <v>7258.03</v>
      </c>
      <c r="J7" s="201">
        <v>7262.6</v>
      </c>
    </row>
    <row r="8" spans="1:10" x14ac:dyDescent="0.25">
      <c r="G8" s="77" t="s">
        <v>850</v>
      </c>
      <c r="H8" s="77">
        <v>2023</v>
      </c>
      <c r="I8" s="201">
        <v>7289.83</v>
      </c>
      <c r="J8" s="201">
        <v>7307.17</v>
      </c>
    </row>
    <row r="9" spans="1:10" x14ac:dyDescent="0.25">
      <c r="G9" s="77" t="s">
        <v>776</v>
      </c>
      <c r="H9" s="77">
        <v>2023</v>
      </c>
      <c r="I9" s="201">
        <v>7263.59</v>
      </c>
      <c r="J9" s="201">
        <v>7283.62</v>
      </c>
    </row>
    <row r="10" spans="1:10" x14ac:dyDescent="0.25">
      <c r="G10" s="77" t="s">
        <v>937</v>
      </c>
      <c r="H10" s="77">
        <v>2024</v>
      </c>
      <c r="I10" s="201">
        <v>7377.82</v>
      </c>
      <c r="J10" s="201">
        <v>7411.91</v>
      </c>
    </row>
    <row r="11" spans="1:10" x14ac:dyDescent="0.25">
      <c r="G11" s="77" t="s">
        <v>777</v>
      </c>
      <c r="H11" s="77">
        <v>2024</v>
      </c>
      <c r="I11" s="201">
        <v>7533.98</v>
      </c>
      <c r="J11" s="201">
        <v>7543.01</v>
      </c>
    </row>
    <row r="12" spans="1:10" x14ac:dyDescent="0.25">
      <c r="G12" s="77" t="s">
        <v>850</v>
      </c>
      <c r="H12" s="77">
        <v>2024</v>
      </c>
    </row>
    <row r="13" spans="1:10" x14ac:dyDescent="0.25">
      <c r="G13" s="77" t="s">
        <v>776</v>
      </c>
      <c r="H13" s="77">
        <v>2024</v>
      </c>
    </row>
  </sheetData>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5.xml"/><Relationship Id="rId5" Type="http://schemas.openxmlformats.org/package/2006/relationships/digital-signature/signature" Target="sig3.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Xw4U8Bj38caE77XhYeeY00dVzMg+X7bmlkk8pi87vkQ=</DigestValue>
    </Reference>
    <Reference Type="http://www.w3.org/2000/09/xmldsig#Object" URI="#idOfficeObject">
      <DigestMethod Algorithm="http://www.w3.org/2001/04/xmlenc#sha256"/>
      <DigestValue>Bx0naKAtsiNJB/Dirboie1rZwP5aQpXm9MHsAi7J2w8=</DigestValue>
    </Reference>
    <Reference Type="http://uri.etsi.org/01903#SignedProperties" URI="#idSignedProperties">
      <Transforms>
        <Transform Algorithm="http://www.w3.org/TR/2001/REC-xml-c14n-20010315"/>
      </Transforms>
      <DigestMethod Algorithm="http://www.w3.org/2001/04/xmlenc#sha256"/>
      <DigestValue>Vlcq30dzEMb7yvK8ZBWX30cQ9ZAy+efN5IOchZ1IIv4=</DigestValue>
    </Reference>
    <Reference Type="http://www.w3.org/2000/09/xmldsig#Object" URI="#idValidSigLnImg">
      <DigestMethod Algorithm="http://www.w3.org/2001/04/xmlenc#sha256"/>
      <DigestValue>7Ksl//qX/4GVuMXLbQES29KMiyQXhsJqkbAIkdREpSg=</DigestValue>
    </Reference>
    <Reference Type="http://www.w3.org/2000/09/xmldsig#Object" URI="#idInvalidSigLnImg">
      <DigestMethod Algorithm="http://www.w3.org/2001/04/xmlenc#sha256"/>
      <DigestValue>bmKs5rElZwQgykXP2QqUnsbXxHlMup4qZVBMYovEoWo=</DigestValue>
    </Reference>
  </SignedInfo>
  <SignatureValue>EdSGYDw/kHjg1m7nJQyPAZ9kgyJl8XJMkVdh6PzZbt/RgVSpWppR3uB6RkgMupU85nl89AwFiFCH
gdj+JWWbAJ1Z0kZowd+70lgJx1fFBOCzm7mQdUYKMe7WsnFFk2k4z/n78rQWMPlojTwK/MdDx964
4HTRYYgT8jXdGeYblKlsyx+QvrAXoNd+ADAtnpI9nWR2CRe2a146X+vYnUCn4U96zmvKd/nxgi1c
C9LmDgZGO5T5kcw9NbwJWTvXkojRcAFAYojwjfad3qPZBUB7kUGByb4zoc+X4a1NuzUp7jPkmnLI
gEmoXkr5sRyV61jBw7SeIpsyl//Nvm7cGHtX2g==</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TvdCRryuJKzIqA8azgoZgMKCcZIisGW5TAstkmkDqCY=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txlhYBaDOz/P6VVnMVNMfojKPpf0lkOZ8sV69tEuGSI=</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vR2vfzoM+l/j4phjEHGKUxr7LNXqKqoROQByqOGZiSU=</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vcDorfnPkhnXVAsoHOylw7xr9CUtwSTRrC4D3qmMXpw=</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vR2vfzoM+l/j4phjEHGKUxr7LNXqKqoROQByqOGZiSU=</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sEd3MuWYxZdubt36PHFqwWRjBjSpk4dHUUlFCEC6ckE=</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F+f45BvYxUdTfS44LyhicyehfQ6eXvamL2BEwUKyLu0=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5HE/VN3F0ZZtm2+0ifHEdalXz+we00XrDBbH5gRm/Qc=</DigestValue>
      </Reference>
      <Reference URI="/xl/drawings/drawing1.xml?ContentType=application/vnd.openxmlformats-officedocument.drawing+xml">
        <DigestMethod Algorithm="http://www.w3.org/2001/04/xmlenc#sha256"/>
        <DigestValue>iH8TWAeah4FT1Z6InDKOJtua3ZZKsbdeK17D4AKbWZM=</DigestValue>
      </Reference>
      <Reference URI="/xl/drawings/drawing10.xml?ContentType=application/vnd.openxmlformats-officedocument.drawing+xml">
        <DigestMethod Algorithm="http://www.w3.org/2001/04/xmlenc#sha256"/>
        <DigestValue>m4iWrB6fKJMWpEVe5g+79LCsX61C/nxeRNB9Bh06JOI=</DigestValue>
      </Reference>
      <Reference URI="/xl/drawings/drawing11.xml?ContentType=application/vnd.openxmlformats-officedocument.drawing+xml">
        <DigestMethod Algorithm="http://www.w3.org/2001/04/xmlenc#sha256"/>
        <DigestValue>rKennGnIrDOz8D36M0BkWYcRFl0SQnCskaAIACGqzz4=</DigestValue>
      </Reference>
      <Reference URI="/xl/drawings/drawing12.xml?ContentType=application/vnd.openxmlformats-officedocument.drawing+xml">
        <DigestMethod Algorithm="http://www.w3.org/2001/04/xmlenc#sha256"/>
        <DigestValue>Ka42OsMX6+WpWQdmSzA/WcV6pJAGeaYMN+CZ+h6d7LM=</DigestValue>
      </Reference>
      <Reference URI="/xl/drawings/drawing13.xml?ContentType=application/vnd.openxmlformats-officedocument.drawing+xml">
        <DigestMethod Algorithm="http://www.w3.org/2001/04/xmlenc#sha256"/>
        <DigestValue>fUbdobqE9QXj049J4vu6Ke33K1MpvsYJCmGc+URaZiw=</DigestValue>
      </Reference>
      <Reference URI="/xl/drawings/drawing14.xml?ContentType=application/vnd.openxmlformats-officedocument.drawing+xml">
        <DigestMethod Algorithm="http://www.w3.org/2001/04/xmlenc#sha256"/>
        <DigestValue>U/RUd9Jj+YZynKvwUF2aNGxSGZCppZML6b8GPLbVNoA=</DigestValue>
      </Reference>
      <Reference URI="/xl/drawings/drawing15.xml?ContentType=application/vnd.openxmlformats-officedocument.drawing+xml">
        <DigestMethod Algorithm="http://www.w3.org/2001/04/xmlenc#sha256"/>
        <DigestValue>WmEyJWUiEGbwRe9jVoKmktwiw59UABSstwvz2EKy5+Y=</DigestValue>
      </Reference>
      <Reference URI="/xl/drawings/drawing16.xml?ContentType=application/vnd.openxmlformats-officedocument.drawing+xml">
        <DigestMethod Algorithm="http://www.w3.org/2001/04/xmlenc#sha256"/>
        <DigestValue>KhzUedBI7+2NxpubSP+X8heeOG5wQQm4LGfD0KIUlDE=</DigestValue>
      </Reference>
      <Reference URI="/xl/drawings/drawing17.xml?ContentType=application/vnd.openxmlformats-officedocument.drawing+xml">
        <DigestMethod Algorithm="http://www.w3.org/2001/04/xmlenc#sha256"/>
        <DigestValue>T/jxW9vyRw/ZyHy0cxRkisaZ6LLgwrhK/UXIRmevq0Q=</DigestValue>
      </Reference>
      <Reference URI="/xl/drawings/drawing18.xml?ContentType=application/vnd.openxmlformats-officedocument.drawing+xml">
        <DigestMethod Algorithm="http://www.w3.org/2001/04/xmlenc#sha256"/>
        <DigestValue>3dwAS+s5D2WsARMRTMSQ92AcBRdofbS6xPSB1u9Mr5w=</DigestValue>
      </Reference>
      <Reference URI="/xl/drawings/drawing19.xml?ContentType=application/vnd.openxmlformats-officedocument.drawing+xml">
        <DigestMethod Algorithm="http://www.w3.org/2001/04/xmlenc#sha256"/>
        <DigestValue>DGPrbqydD/pFYmm8gdMN+2qVHGU7DVLZlbGVJDILSqY=</DigestValue>
      </Reference>
      <Reference URI="/xl/drawings/drawing2.xml?ContentType=application/vnd.openxmlformats-officedocument.drawing+xml">
        <DigestMethod Algorithm="http://www.w3.org/2001/04/xmlenc#sha256"/>
        <DigestValue>DCd1y+UyQVO8FroKMvY/PhVOCRpXsRsenOShRMvzSTs=</DigestValue>
      </Reference>
      <Reference URI="/xl/drawings/drawing20.xml?ContentType=application/vnd.openxmlformats-officedocument.drawing+xml">
        <DigestMethod Algorithm="http://www.w3.org/2001/04/xmlenc#sha256"/>
        <DigestValue>1L1Sz9DgfWlo5dpn6ganqtoiqDc/sPexZUKbHSAYYdM=</DigestValue>
      </Reference>
      <Reference URI="/xl/drawings/drawing21.xml?ContentType=application/vnd.openxmlformats-officedocument.drawing+xml">
        <DigestMethod Algorithm="http://www.w3.org/2001/04/xmlenc#sha256"/>
        <DigestValue>EJSMNbLVg51qvDiIJ6TT2sDi/vl5GNPDx7bxmuYrIlc=</DigestValue>
      </Reference>
      <Reference URI="/xl/drawings/drawing22.xml?ContentType=application/vnd.openxmlformats-officedocument.drawing+xml">
        <DigestMethod Algorithm="http://www.w3.org/2001/04/xmlenc#sha256"/>
        <DigestValue>MRPez19jeZDQWmn+qQqJqTXuwW5q0tgs75k6iiE6oIE=</DigestValue>
      </Reference>
      <Reference URI="/xl/drawings/drawing23.xml?ContentType=application/vnd.openxmlformats-officedocument.drawing+xml">
        <DigestMethod Algorithm="http://www.w3.org/2001/04/xmlenc#sha256"/>
        <DigestValue>MIjjcgrEY9YiYlGk0qpks9x9+GKTr7WG/VGoFUv7jLg=</DigestValue>
      </Reference>
      <Reference URI="/xl/drawings/drawing24.xml?ContentType=application/vnd.openxmlformats-officedocument.drawing+xml">
        <DigestMethod Algorithm="http://www.w3.org/2001/04/xmlenc#sha256"/>
        <DigestValue>erWpVEzkRvYM8ASYNa/jZrUiwop1zjndLTZ5P9zd4+Y=</DigestValue>
      </Reference>
      <Reference URI="/xl/drawings/drawing25.xml?ContentType=application/vnd.openxmlformats-officedocument.drawing+xml">
        <DigestMethod Algorithm="http://www.w3.org/2001/04/xmlenc#sha256"/>
        <DigestValue>CrgiUzWoAwNY7lHwcruU30O24m/+xdC/QfGKmOkK7IY=</DigestValue>
      </Reference>
      <Reference URI="/xl/drawings/drawing26.xml?ContentType=application/vnd.openxmlformats-officedocument.drawing+xml">
        <DigestMethod Algorithm="http://www.w3.org/2001/04/xmlenc#sha256"/>
        <DigestValue>0gHe8FXtbFogOTpfGd5nDUPTAfhe+JJxZNz05uqagpg=</DigestValue>
      </Reference>
      <Reference URI="/xl/drawings/drawing27.xml?ContentType=application/vnd.openxmlformats-officedocument.drawing+xml">
        <DigestMethod Algorithm="http://www.w3.org/2001/04/xmlenc#sha256"/>
        <DigestValue>s/tShgOcjusyd6YyY8gUUFdHAJB6u3rxaaqQl6vOMMI=</DigestValue>
      </Reference>
      <Reference URI="/xl/drawings/drawing28.xml?ContentType=application/vnd.openxmlformats-officedocument.drawing+xml">
        <DigestMethod Algorithm="http://www.w3.org/2001/04/xmlenc#sha256"/>
        <DigestValue>WuyCDeH5Y8w/7AtPddp2qVBDeybiDVPh6VVKeNWpfvk=</DigestValue>
      </Reference>
      <Reference URI="/xl/drawings/drawing29.xml?ContentType=application/vnd.openxmlformats-officedocument.drawing+xml">
        <DigestMethod Algorithm="http://www.w3.org/2001/04/xmlenc#sha256"/>
        <DigestValue>rYMExzpAtHYiq+9CGU9KvSzKk+TnD9ihJRWCINDO+g4=</DigestValue>
      </Reference>
      <Reference URI="/xl/drawings/drawing3.xml?ContentType=application/vnd.openxmlformats-officedocument.drawing+xml">
        <DigestMethod Algorithm="http://www.w3.org/2001/04/xmlenc#sha256"/>
        <DigestValue>oKPvXrHgt4injN1/KRT3Iy+Wtqu0iOxU36EHQJ+sic0=</DigestValue>
      </Reference>
      <Reference URI="/xl/drawings/drawing30.xml?ContentType=application/vnd.openxmlformats-officedocument.drawing+xml">
        <DigestMethod Algorithm="http://www.w3.org/2001/04/xmlenc#sha256"/>
        <DigestValue>7Hz0r3XK9U3BZLfvM7xcziQ7siEf8MdIigahc56YTxw=</DigestValue>
      </Reference>
      <Reference URI="/xl/drawings/drawing31.xml?ContentType=application/vnd.openxmlformats-officedocument.drawing+xml">
        <DigestMethod Algorithm="http://www.w3.org/2001/04/xmlenc#sha256"/>
        <DigestValue>QC+ljl7yekEtX/VLMhAlQQih84qEeuxrCbn1up/Khps=</DigestValue>
      </Reference>
      <Reference URI="/xl/drawings/drawing32.xml?ContentType=application/vnd.openxmlformats-officedocument.drawing+xml">
        <DigestMethod Algorithm="http://www.w3.org/2001/04/xmlenc#sha256"/>
        <DigestValue>2PKMRWqE4Ztt/DAAjbhlqntGBOfDBNSnMO77h4/oP6o=</DigestValue>
      </Reference>
      <Reference URI="/xl/drawings/drawing33.xml?ContentType=application/vnd.openxmlformats-officedocument.drawing+xml">
        <DigestMethod Algorithm="http://www.w3.org/2001/04/xmlenc#sha256"/>
        <DigestValue>LctF9iaiQsNlrdwvKX3mwyIzMkDQ06SUmGGbMdjgaIM=</DigestValue>
      </Reference>
      <Reference URI="/xl/drawings/drawing34.xml?ContentType=application/vnd.openxmlformats-officedocument.drawing+xml">
        <DigestMethod Algorithm="http://www.w3.org/2001/04/xmlenc#sha256"/>
        <DigestValue>LLd5rimheL7Ruf1WSl8QDDnePdhb++/48eaGuRBZZlo=</DigestValue>
      </Reference>
      <Reference URI="/xl/drawings/drawing35.xml?ContentType=application/vnd.openxmlformats-officedocument.drawing+xml">
        <DigestMethod Algorithm="http://www.w3.org/2001/04/xmlenc#sha256"/>
        <DigestValue>qTed/PglrBAgHeYyrqljLIr54StATyxWHUAsP6CCgm4=</DigestValue>
      </Reference>
      <Reference URI="/xl/drawings/drawing36.xml?ContentType=application/vnd.openxmlformats-officedocument.drawing+xml">
        <DigestMethod Algorithm="http://www.w3.org/2001/04/xmlenc#sha256"/>
        <DigestValue>0xBjuVERK+z2mvP7KwAnOg0SabTK+VUMptjiCNMbzq0=</DigestValue>
      </Reference>
      <Reference URI="/xl/drawings/drawing37.xml?ContentType=application/vnd.openxmlformats-officedocument.drawing+xml">
        <DigestMethod Algorithm="http://www.w3.org/2001/04/xmlenc#sha256"/>
        <DigestValue>7w3TllkHITdrSIiL9zmso9Dc8Cga8ktFxdLI4baBlaQ=</DigestValue>
      </Reference>
      <Reference URI="/xl/drawings/drawing38.xml?ContentType=application/vnd.openxmlformats-officedocument.drawing+xml">
        <DigestMethod Algorithm="http://www.w3.org/2001/04/xmlenc#sha256"/>
        <DigestValue>s4RIhLIqiRTb3kuIIXtbqhQ+jx/aWVQY2CLlK2wYSHw=</DigestValue>
      </Reference>
      <Reference URI="/xl/drawings/drawing39.xml?ContentType=application/vnd.openxmlformats-officedocument.drawing+xml">
        <DigestMethod Algorithm="http://www.w3.org/2001/04/xmlenc#sha256"/>
        <DigestValue>TqopPolN+hyW/jE2mFdJYzh0c22ckDulSGwmBmMtHV0=</DigestValue>
      </Reference>
      <Reference URI="/xl/drawings/drawing4.xml?ContentType=application/vnd.openxmlformats-officedocument.drawing+xml">
        <DigestMethod Algorithm="http://www.w3.org/2001/04/xmlenc#sha256"/>
        <DigestValue>HqdVn4UXr8ge3UkZCIYkA4H4gL5c0cbSAS8PCdhNDc4=</DigestValue>
      </Reference>
      <Reference URI="/xl/drawings/drawing40.xml?ContentType=application/vnd.openxmlformats-officedocument.drawing+xml">
        <DigestMethod Algorithm="http://www.w3.org/2001/04/xmlenc#sha256"/>
        <DigestValue>bP4KnkBobwOOwj31Rcwn88Q7Jwo+OKVRdQhNtBYYkYM=</DigestValue>
      </Reference>
      <Reference URI="/xl/drawings/drawing41.xml?ContentType=application/vnd.openxmlformats-officedocument.drawing+xml">
        <DigestMethod Algorithm="http://www.w3.org/2001/04/xmlenc#sha256"/>
        <DigestValue>/LD4FTvmL92xNcJeISjjsBV8tB9/SCzcs7pmXnWeCPY=</DigestValue>
      </Reference>
      <Reference URI="/xl/drawings/drawing42.xml?ContentType=application/vnd.openxmlformats-officedocument.drawing+xml">
        <DigestMethod Algorithm="http://www.w3.org/2001/04/xmlenc#sha256"/>
        <DigestValue>FFLF0wuH5ro8DB0In06KpakHcJuwJ6w0qbW9ZIM9Reo=</DigestValue>
      </Reference>
      <Reference URI="/xl/drawings/drawing43.xml?ContentType=application/vnd.openxmlformats-officedocument.drawing+xml">
        <DigestMethod Algorithm="http://www.w3.org/2001/04/xmlenc#sha256"/>
        <DigestValue>DevasOTZrRxZhHTzZUVbCTWCP05kH9iTs6nxGveJZY0=</DigestValue>
      </Reference>
      <Reference URI="/xl/drawings/drawing44.xml?ContentType=application/vnd.openxmlformats-officedocument.drawing+xml">
        <DigestMethod Algorithm="http://www.w3.org/2001/04/xmlenc#sha256"/>
        <DigestValue>XuNW+K88v+mHmRAKIj7KChHPrpgGZeV4GeZZvnn1P4w=</DigestValue>
      </Reference>
      <Reference URI="/xl/drawings/drawing45.xml?ContentType=application/vnd.openxmlformats-officedocument.drawing+xml">
        <DigestMethod Algorithm="http://www.w3.org/2001/04/xmlenc#sha256"/>
        <DigestValue>JCtUE+osSXfUpUsz0Ry2bRYHz0rUB4K7+t2Kk0ez8VI=</DigestValue>
      </Reference>
      <Reference URI="/xl/drawings/drawing5.xml?ContentType=application/vnd.openxmlformats-officedocument.drawing+xml">
        <DigestMethod Algorithm="http://www.w3.org/2001/04/xmlenc#sha256"/>
        <DigestValue>ESE8NHnIwlUMn1q8yj0mb8bSKBW6Ybyzss6tVKTR8ro=</DigestValue>
      </Reference>
      <Reference URI="/xl/drawings/drawing6.xml?ContentType=application/vnd.openxmlformats-officedocument.drawing+xml">
        <DigestMethod Algorithm="http://www.w3.org/2001/04/xmlenc#sha256"/>
        <DigestValue>mXu2KMY2awBCaw/AupOFaEFA0Pznzu39zt87G+k5qn8=</DigestValue>
      </Reference>
      <Reference URI="/xl/drawings/drawing7.xml?ContentType=application/vnd.openxmlformats-officedocument.drawing+xml">
        <DigestMethod Algorithm="http://www.w3.org/2001/04/xmlenc#sha256"/>
        <DigestValue>xqsM7Aw2oBjQd2B30ZB6Agk4uHAloFR30znweDV4ctI=</DigestValue>
      </Reference>
      <Reference URI="/xl/drawings/drawing8.xml?ContentType=application/vnd.openxmlformats-officedocument.drawing+xml">
        <DigestMethod Algorithm="http://www.w3.org/2001/04/xmlenc#sha256"/>
        <DigestValue>Zc+fib2rvTAAic+jEjdQHlIyuZcfj5ukcSA2TSKyn0k=</DigestValue>
      </Reference>
      <Reference URI="/xl/drawings/drawing9.xml?ContentType=application/vnd.openxmlformats-officedocument.drawing+xml">
        <DigestMethod Algorithm="http://www.w3.org/2001/04/xmlenc#sha256"/>
        <DigestValue>Cv8KBC5leKhLa6+zwuAMybgr9A6VvRKo5RuzwF6tTVw=</DigestValue>
      </Reference>
      <Reference URI="/xl/drawings/vmlDrawing1.vml?ContentType=application/vnd.openxmlformats-officedocument.vmlDrawing">
        <DigestMethod Algorithm="http://www.w3.org/2001/04/xmlenc#sha256"/>
        <DigestValue>2tVKpek5aF5zfJZjNN6sq69uxBJuhRtrpog6RcHIHdY=</DigestValue>
      </Reference>
      <Reference URI="/xl/media/image1.png?ContentType=image/png">
        <DigestMethod Algorithm="http://www.w3.org/2001/04/xmlenc#sha256"/>
        <DigestValue>h4QoR7QeGkIn5ya33w5I3AOq0goqwyVBbN52fx2Knkw=</DigestValue>
      </Reference>
      <Reference URI="/xl/media/image10.png?ContentType=image/png">
        <DigestMethod Algorithm="http://www.w3.org/2001/04/xmlenc#sha256"/>
        <DigestValue>kOhnXhjqZw8KZxGqqzOC2A+yzycwJ2/JJ4fVnzeKzVQ=</DigestValue>
      </Reference>
      <Reference URI="/xl/media/image11.png?ContentType=image/png">
        <DigestMethod Algorithm="http://www.w3.org/2001/04/xmlenc#sha256"/>
        <DigestValue>cJtYFbxlEpPHL+4NO/OCZvLUXDdP+/zvZ+zRaY6biZU=</DigestValue>
      </Reference>
      <Reference URI="/xl/media/image12.png?ContentType=image/png">
        <DigestMethod Algorithm="http://www.w3.org/2001/04/xmlenc#sha256"/>
        <DigestValue>EthSuIf/zuZK+qSxBkbAQ7lx9AB3TVI2tdH5fYxAcwE=</DigestValue>
      </Reference>
      <Reference URI="/xl/media/image13.png?ContentType=image/png">
        <DigestMethod Algorithm="http://www.w3.org/2001/04/xmlenc#sha256"/>
        <DigestValue>aaqi15xC1RB5h9xWQ0p6VNGa+qxsJemQpusdo/NS6O4=</DigestValue>
      </Reference>
      <Reference URI="/xl/media/image14.png?ContentType=image/png">
        <DigestMethod Algorithm="http://www.w3.org/2001/04/xmlenc#sha256"/>
        <DigestValue>+N4kUJG37mFFFt553a/9xWWqXyg7uteGi9t8/x3/T8k=</DigestValue>
      </Reference>
      <Reference URI="/xl/media/image15.png?ContentType=image/png">
        <DigestMethod Algorithm="http://www.w3.org/2001/04/xmlenc#sha256"/>
        <DigestValue>me2Y4a9YuBeOarQ+BViL8Vn6n0qKKQnJtoB7UkkzFCY=</DigestValue>
      </Reference>
      <Reference URI="/xl/media/image16.png?ContentType=image/png">
        <DigestMethod Algorithm="http://www.w3.org/2001/04/xmlenc#sha256"/>
        <DigestValue>VtI0n3KM9I2HMRuol2CPH9CdOVDi9Gec7M7Snk3QbbU=</DigestValue>
      </Reference>
      <Reference URI="/xl/media/image17.png?ContentType=image/png">
        <DigestMethod Algorithm="http://www.w3.org/2001/04/xmlenc#sha256"/>
        <DigestValue>8g4xfsGYbqU042fuk/pw5GdMQOgNwrcY8iIO2fT7tcA=</DigestValue>
      </Reference>
      <Reference URI="/xl/media/image18.png?ContentType=image/png">
        <DigestMethod Algorithm="http://www.w3.org/2001/04/xmlenc#sha256"/>
        <DigestValue>CgcY3DJdpnv9E7RnqXj01MWzUJgsc0uPP5vKpc1o6DA=</DigestValue>
      </Reference>
      <Reference URI="/xl/media/image19.png?ContentType=image/png">
        <DigestMethod Algorithm="http://www.w3.org/2001/04/xmlenc#sha256"/>
        <DigestValue>HHJuLPVC2bx/yXcy8SNmQJ+2PsvtxBQc2bwbJKgY4Uw=</DigestValue>
      </Reference>
      <Reference URI="/xl/media/image2.png?ContentType=image/png">
        <DigestMethod Algorithm="http://www.w3.org/2001/04/xmlenc#sha256"/>
        <DigestValue>1zY5vjEm6II2xiMgHgGFM+niNpjvqVvnRce//SNbEGI=</DigestValue>
      </Reference>
      <Reference URI="/xl/media/image20.png?ContentType=image/png">
        <DigestMethod Algorithm="http://www.w3.org/2001/04/xmlenc#sha256"/>
        <DigestValue>G9tcDmmdvEPWMo5k0VeyqkkRHiL7HhV09yUsHVcccU8=</DigestValue>
      </Reference>
      <Reference URI="/xl/media/image21.png?ContentType=image/png">
        <DigestMethod Algorithm="http://www.w3.org/2001/04/xmlenc#sha256"/>
        <DigestValue>yZbfcyq5AbwDYuYNLjt8ZrJZKKXWrZpl6OKyJXNvX8s=</DigestValue>
      </Reference>
      <Reference URI="/xl/media/image22.png?ContentType=image/png">
        <DigestMethod Algorithm="http://www.w3.org/2001/04/xmlenc#sha256"/>
        <DigestValue>ntoy3uWNaqeZ5CmjlA56cBatZoUHoHGmWxerYAoRfek=</DigestValue>
      </Reference>
      <Reference URI="/xl/media/image23.png?ContentType=image/png">
        <DigestMethod Algorithm="http://www.w3.org/2001/04/xmlenc#sha256"/>
        <DigestValue>RAhagA7mz376i/nLuSbQzZa/vo1mUIvKNGgWujqayXo=</DigestValue>
      </Reference>
      <Reference URI="/xl/media/image24.png?ContentType=image/png">
        <DigestMethod Algorithm="http://www.w3.org/2001/04/xmlenc#sha256"/>
        <DigestValue>ZhL/ZgvUAsxVso6RBZw0XWszLhK97mag/aYlEIhhbbg=</DigestValue>
      </Reference>
      <Reference URI="/xl/media/image25.png?ContentType=image/png">
        <DigestMethod Algorithm="http://www.w3.org/2001/04/xmlenc#sha256"/>
        <DigestValue>l0UCO2uHHIMIHNq5vawcxYnUzJs59YGXjg5uC+efsPk=</DigestValue>
      </Reference>
      <Reference URI="/xl/media/image26.png?ContentType=image/png">
        <DigestMethod Algorithm="http://www.w3.org/2001/04/xmlenc#sha256"/>
        <DigestValue>ZC7iCvU/pNISokG4I7YG8HNYdiCFin1q/hdjOiKj0Q4=</DigestValue>
      </Reference>
      <Reference URI="/xl/media/image27.png?ContentType=image/png">
        <DigestMethod Algorithm="http://www.w3.org/2001/04/xmlenc#sha256"/>
        <DigestValue>GNUx3xSKahYuDYRRCvBgXnUAXwb4C2QKJ6IYsV5f/ZQ=</DigestValue>
      </Reference>
      <Reference URI="/xl/media/image28.png?ContentType=image/png">
        <DigestMethod Algorithm="http://www.w3.org/2001/04/xmlenc#sha256"/>
        <DigestValue>dvUyH03TIlCKheEYTzDBhnQUVkaZtTABrfOIYJx+xo4=</DigestValue>
      </Reference>
      <Reference URI="/xl/media/image29.png?ContentType=image/png">
        <DigestMethod Algorithm="http://www.w3.org/2001/04/xmlenc#sha256"/>
        <DigestValue>1O9KDOioBupNQwlusrzBS4vNkcsSJiUZPd76f6z9aMc=</DigestValue>
      </Reference>
      <Reference URI="/xl/media/image3.emf?ContentType=image/x-emf">
        <DigestMethod Algorithm="http://www.w3.org/2001/04/xmlenc#sha256"/>
        <DigestValue>uS9yIdNu/hF2UZMoxgX+n3drdTpHbdZpRm5mpffvdfo=</DigestValue>
      </Reference>
      <Reference URI="/xl/media/image30.png?ContentType=image/png">
        <DigestMethod Algorithm="http://www.w3.org/2001/04/xmlenc#sha256"/>
        <DigestValue>/5doDw6XgMRJfXi+JIu+BSKfI4IoaY9sno3JeJBuIEA=</DigestValue>
      </Reference>
      <Reference URI="/xl/media/image31.png?ContentType=image/png">
        <DigestMethod Algorithm="http://www.w3.org/2001/04/xmlenc#sha256"/>
        <DigestValue>2Xc1PD6456hSOqB0O648LfqaLTyEwGihx5wg0XdiMek=</DigestValue>
      </Reference>
      <Reference URI="/xl/media/image32.png?ContentType=image/png">
        <DigestMethod Algorithm="http://www.w3.org/2001/04/xmlenc#sha256"/>
        <DigestValue>ql2jBMY4psg72WrscSpEBtdPQEVLqQOjXpRF60slaP4=</DigestValue>
      </Reference>
      <Reference URI="/xl/media/image33.png?ContentType=image/png">
        <DigestMethod Algorithm="http://www.w3.org/2001/04/xmlenc#sha256"/>
        <DigestValue>z3YRlNiCRVXLNf66ajvOG9P0oY7bwiWsc7/xPLqHyvo=</DigestValue>
      </Reference>
      <Reference URI="/xl/media/image34.png?ContentType=image/png">
        <DigestMethod Algorithm="http://www.w3.org/2001/04/xmlenc#sha256"/>
        <DigestValue>Cwwi8zOhckDEiZqIu/SjlwlWFOkOMi6vjzMoevgv6Qk=</DigestValue>
      </Reference>
      <Reference URI="/xl/media/image4.emf?ContentType=image/x-emf">
        <DigestMethod Algorithm="http://www.w3.org/2001/04/xmlenc#sha256"/>
        <DigestValue>GzT/btq3IwaDZyDP4a2fKC9qjthQMadB7xmmEvLcxjw=</DigestValue>
      </Reference>
      <Reference URI="/xl/media/image5.emf?ContentType=image/x-emf">
        <DigestMethod Algorithm="http://www.w3.org/2001/04/xmlenc#sha256"/>
        <DigestValue>X0YO2h4FMbx0MzISawi86gz9cGFszmVmn0CjJwhs5gc=</DigestValue>
      </Reference>
      <Reference URI="/xl/media/image6.emf?ContentType=image/x-emf">
        <DigestMethod Algorithm="http://www.w3.org/2001/04/xmlenc#sha256"/>
        <DigestValue>MVOLsUqgkAmd7FqUz8V6a4VlDxNDDgTQAfBDDKmf+1M=</DigestValue>
      </Reference>
      <Reference URI="/xl/media/image7.emf?ContentType=image/x-emf">
        <DigestMethod Algorithm="http://www.w3.org/2001/04/xmlenc#sha256"/>
        <DigestValue>3PmSkyiHAieIcE/2FViyezOdi8iTpmxyWxtEj5DEKZg=</DigestValue>
      </Reference>
      <Reference URI="/xl/media/image8.png?ContentType=image/png">
        <DigestMethod Algorithm="http://www.w3.org/2001/04/xmlenc#sha256"/>
        <DigestValue>OQTA4Il5UiZmMy1BjaXc2SMe9Z45gZCT9P+CjUf5mdw=</DigestValue>
      </Reference>
      <Reference URI="/xl/media/image9.png?ContentType=image/png">
        <DigestMethod Algorithm="http://www.w3.org/2001/04/xmlenc#sha256"/>
        <DigestValue>AW3hY3OsvQ9pshuHfSg46piowjhZrDUYmHLDwNiwxdI=</DigestValue>
      </Reference>
      <Reference URI="/xl/printerSettings/printerSettings1.bin?ContentType=application/vnd.openxmlformats-officedocument.spreadsheetml.printerSettings">
        <DigestMethod Algorithm="http://www.w3.org/2001/04/xmlenc#sha256"/>
        <DigestValue>U4reSBtVBc7NN476HTzJMmFTYyeDhAscxgLYy4DFVtw=</DigestValue>
      </Reference>
      <Reference URI="/xl/printerSettings/printerSettings10.bin?ContentType=application/vnd.openxmlformats-officedocument.spreadsheetml.printerSettings">
        <DigestMethod Algorithm="http://www.w3.org/2001/04/xmlenc#sha256"/>
        <DigestValue>U4reSBtVBc7NN476HTzJMmFTYyeDhAscxgLYy4DFVtw=</DigestValue>
      </Reference>
      <Reference URI="/xl/printerSettings/printerSettings11.bin?ContentType=application/vnd.openxmlformats-officedocument.spreadsheetml.printerSettings">
        <DigestMethod Algorithm="http://www.w3.org/2001/04/xmlenc#sha256"/>
        <DigestValue>U4reSBtVBc7NN476HTzJMmFTYyeDhAscxgLYy4DFVtw=</DigestValue>
      </Reference>
      <Reference URI="/xl/printerSettings/printerSettings12.bin?ContentType=application/vnd.openxmlformats-officedocument.spreadsheetml.printerSettings">
        <DigestMethod Algorithm="http://www.w3.org/2001/04/xmlenc#sha256"/>
        <DigestValue>U4reSBtVBc7NN476HTzJMmFTYyeDhAscxgLYy4DFVtw=</DigestValue>
      </Reference>
      <Reference URI="/xl/printerSettings/printerSettings13.bin?ContentType=application/vnd.openxmlformats-officedocument.spreadsheetml.printerSettings">
        <DigestMethod Algorithm="http://www.w3.org/2001/04/xmlenc#sha256"/>
        <DigestValue>U4reSBtVBc7NN476HTzJMmFTYyeDhAscxgLYy4DFVtw=</DigestValue>
      </Reference>
      <Reference URI="/xl/printerSettings/printerSettings14.bin?ContentType=application/vnd.openxmlformats-officedocument.spreadsheetml.printerSettings">
        <DigestMethod Algorithm="http://www.w3.org/2001/04/xmlenc#sha256"/>
        <DigestValue>/KrUCruci2/1RkItz8Lt852L9uddhblvZaOpQVjKgx4=</DigestValue>
      </Reference>
      <Reference URI="/xl/printerSettings/printerSettings15.bin?ContentType=application/vnd.openxmlformats-officedocument.spreadsheetml.printerSettings">
        <DigestMethod Algorithm="http://www.w3.org/2001/04/xmlenc#sha256"/>
        <DigestValue>U4reSBtVBc7NN476HTzJMmFTYyeDhAscxgLYy4DFVtw=</DigestValue>
      </Reference>
      <Reference URI="/xl/printerSettings/printerSettings16.bin?ContentType=application/vnd.openxmlformats-officedocument.spreadsheetml.printerSettings">
        <DigestMethod Algorithm="http://www.w3.org/2001/04/xmlenc#sha256"/>
        <DigestValue>8USkUFyyQC6vt/cStNpyosSfUZL4RXV98ntUyyuaA8U=</DigestValue>
      </Reference>
      <Reference URI="/xl/printerSettings/printerSettings17.bin?ContentType=application/vnd.openxmlformats-officedocument.spreadsheetml.printerSettings">
        <DigestMethod Algorithm="http://www.w3.org/2001/04/xmlenc#sha256"/>
        <DigestValue>8USkUFyyQC6vt/cStNpyosSfUZL4RXV98ntUyyuaA8U=</DigestValue>
      </Reference>
      <Reference URI="/xl/printerSettings/printerSettings18.bin?ContentType=application/vnd.openxmlformats-officedocument.spreadsheetml.printerSettings">
        <DigestMethod Algorithm="http://www.w3.org/2001/04/xmlenc#sha256"/>
        <DigestValue>cpGKJFVRQ+IpSJ46YOzohz4bAWeApXYtYKhqrjpaqHM=</DigestValue>
      </Reference>
      <Reference URI="/xl/printerSettings/printerSettings19.bin?ContentType=application/vnd.openxmlformats-officedocument.spreadsheetml.printerSettings">
        <DigestMethod Algorithm="http://www.w3.org/2001/04/xmlenc#sha256"/>
        <DigestValue>Imh7hqsM30ztJHO+774fNqYkQFGAW/rroj/5a3BKPnc=</DigestValue>
      </Reference>
      <Reference URI="/xl/printerSettings/printerSettings2.bin?ContentType=application/vnd.openxmlformats-officedocument.spreadsheetml.printerSettings">
        <DigestMethod Algorithm="http://www.w3.org/2001/04/xmlenc#sha256"/>
        <DigestValue>IQ9AuRclm+/7A2YGCaK64AstVQMayWzo/XG8t722Zgg=</DigestValue>
      </Reference>
      <Reference URI="/xl/printerSettings/printerSettings20.bin?ContentType=application/vnd.openxmlformats-officedocument.spreadsheetml.printerSettings">
        <DigestMethod Algorithm="http://www.w3.org/2001/04/xmlenc#sha256"/>
        <DigestValue>U4reSBtVBc7NN476HTzJMmFTYyeDhAscxgLYy4DFVtw=</DigestValue>
      </Reference>
      <Reference URI="/xl/printerSettings/printerSettings21.bin?ContentType=application/vnd.openxmlformats-officedocument.spreadsheetml.printerSettings">
        <DigestMethod Algorithm="http://www.w3.org/2001/04/xmlenc#sha256"/>
        <DigestValue>U4reSBtVBc7NN476HTzJMmFTYyeDhAscxgLYy4DFVtw=</DigestValue>
      </Reference>
      <Reference URI="/xl/printerSettings/printerSettings22.bin?ContentType=application/vnd.openxmlformats-officedocument.spreadsheetml.printerSettings">
        <DigestMethod Algorithm="http://www.w3.org/2001/04/xmlenc#sha256"/>
        <DigestValue>U4reSBtVBc7NN476HTzJMmFTYyeDhAscxgLYy4DFVtw=</DigestValue>
      </Reference>
      <Reference URI="/xl/printerSettings/printerSettings23.bin?ContentType=application/vnd.openxmlformats-officedocument.spreadsheetml.printerSettings">
        <DigestMethod Algorithm="http://www.w3.org/2001/04/xmlenc#sha256"/>
        <DigestValue>U4reSBtVBc7NN476HTzJMmFTYyeDhAscxgLYy4DFVtw=</DigestValue>
      </Reference>
      <Reference URI="/xl/printerSettings/printerSettings24.bin?ContentType=application/vnd.openxmlformats-officedocument.spreadsheetml.printerSettings">
        <DigestMethod Algorithm="http://www.w3.org/2001/04/xmlenc#sha256"/>
        <DigestValue>U4reSBtVBc7NN476HTzJMmFTYyeDhAscxgLYy4DFVtw=</DigestValue>
      </Reference>
      <Reference URI="/xl/printerSettings/printerSettings25.bin?ContentType=application/vnd.openxmlformats-officedocument.spreadsheetml.printerSettings">
        <DigestMethod Algorithm="http://www.w3.org/2001/04/xmlenc#sha256"/>
        <DigestValue>U4reSBtVBc7NN476HTzJMmFTYyeDhAscxgLYy4DFVtw=</DigestValue>
      </Reference>
      <Reference URI="/xl/printerSettings/printerSettings26.bin?ContentType=application/vnd.openxmlformats-officedocument.spreadsheetml.printerSettings">
        <DigestMethod Algorithm="http://www.w3.org/2001/04/xmlenc#sha256"/>
        <DigestValue>U4reSBtVBc7NN476HTzJMmFTYyeDhAscxgLYy4DFVtw=</DigestValue>
      </Reference>
      <Reference URI="/xl/printerSettings/printerSettings27.bin?ContentType=application/vnd.openxmlformats-officedocument.spreadsheetml.printerSettings">
        <DigestMethod Algorithm="http://www.w3.org/2001/04/xmlenc#sha256"/>
        <DigestValue>U4reSBtVBc7NN476HTzJMmFTYyeDhAscxgLYy4DFVtw=</DigestValue>
      </Reference>
      <Reference URI="/xl/printerSettings/printerSettings28.bin?ContentType=application/vnd.openxmlformats-officedocument.spreadsheetml.printerSettings">
        <DigestMethod Algorithm="http://www.w3.org/2001/04/xmlenc#sha256"/>
        <DigestValue>U4reSBtVBc7NN476HTzJMmFTYyeDhAscxgLYy4DFVtw=</DigestValue>
      </Reference>
      <Reference URI="/xl/printerSettings/printerSettings29.bin?ContentType=application/vnd.openxmlformats-officedocument.spreadsheetml.printerSettings">
        <DigestMethod Algorithm="http://www.w3.org/2001/04/xmlenc#sha256"/>
        <DigestValue>U4reSBtVBc7NN476HTzJMmFTYyeDhAscxgLYy4DFVtw=</DigestValue>
      </Reference>
      <Reference URI="/xl/printerSettings/printerSettings3.bin?ContentType=application/vnd.openxmlformats-officedocument.spreadsheetml.printerSettings">
        <DigestMethod Algorithm="http://www.w3.org/2001/04/xmlenc#sha256"/>
        <DigestValue>IQ9AuRclm+/7A2YGCaK64AstVQMayWzo/XG8t722Zgg=</DigestValue>
      </Reference>
      <Reference URI="/xl/printerSettings/printerSettings30.bin?ContentType=application/vnd.openxmlformats-officedocument.spreadsheetml.printerSettings">
        <DigestMethod Algorithm="http://www.w3.org/2001/04/xmlenc#sha256"/>
        <DigestValue>U4reSBtVBc7NN476HTzJMmFTYyeDhAscxgLYy4DFVtw=</DigestValue>
      </Reference>
      <Reference URI="/xl/printerSettings/printerSettings31.bin?ContentType=application/vnd.openxmlformats-officedocument.spreadsheetml.printerSettings">
        <DigestMethod Algorithm="http://www.w3.org/2001/04/xmlenc#sha256"/>
        <DigestValue>U4reSBtVBc7NN476HTzJMmFTYyeDhAscxgLYy4DFVtw=</DigestValue>
      </Reference>
      <Reference URI="/xl/printerSettings/printerSettings32.bin?ContentType=application/vnd.openxmlformats-officedocument.spreadsheetml.printerSettings">
        <DigestMethod Algorithm="http://www.w3.org/2001/04/xmlenc#sha256"/>
        <DigestValue>Imh7hqsM30ztJHO+774fNqYkQFGAW/rroj/5a3BKPnc=</DigestValue>
      </Reference>
      <Reference URI="/xl/printerSettings/printerSettings33.bin?ContentType=application/vnd.openxmlformats-officedocument.spreadsheetml.printerSettings">
        <DigestMethod Algorithm="http://www.w3.org/2001/04/xmlenc#sha256"/>
        <DigestValue>U4reSBtVBc7NN476HTzJMmFTYyeDhAscxgLYy4DFVtw=</DigestValue>
      </Reference>
      <Reference URI="/xl/printerSettings/printerSettings34.bin?ContentType=application/vnd.openxmlformats-officedocument.spreadsheetml.printerSettings">
        <DigestMethod Algorithm="http://www.w3.org/2001/04/xmlenc#sha256"/>
        <DigestValue>U4reSBtVBc7NN476HTzJMmFTYyeDhAscxgLYy4DFVtw=</DigestValue>
      </Reference>
      <Reference URI="/xl/printerSettings/printerSettings35.bin?ContentType=application/vnd.openxmlformats-officedocument.spreadsheetml.printerSettings">
        <DigestMethod Algorithm="http://www.w3.org/2001/04/xmlenc#sha256"/>
        <DigestValue>U4reSBtVBc7NN476HTzJMmFTYyeDhAscxgLYy4DFVtw=</DigestValue>
      </Reference>
      <Reference URI="/xl/printerSettings/printerSettings36.bin?ContentType=application/vnd.openxmlformats-officedocument.spreadsheetml.printerSettings">
        <DigestMethod Algorithm="http://www.w3.org/2001/04/xmlenc#sha256"/>
        <DigestValue>U4reSBtVBc7NN476HTzJMmFTYyeDhAscxgLYy4DFVtw=</DigestValue>
      </Reference>
      <Reference URI="/xl/printerSettings/printerSettings37.bin?ContentType=application/vnd.openxmlformats-officedocument.spreadsheetml.printerSettings">
        <DigestMethod Algorithm="http://www.w3.org/2001/04/xmlenc#sha256"/>
        <DigestValue>U4reSBtVBc7NN476HTzJMmFTYyeDhAscxgLYy4DFVtw=</DigestValue>
      </Reference>
      <Reference URI="/xl/printerSettings/printerSettings38.bin?ContentType=application/vnd.openxmlformats-officedocument.spreadsheetml.printerSettings">
        <DigestMethod Algorithm="http://www.w3.org/2001/04/xmlenc#sha256"/>
        <DigestValue>U4reSBtVBc7NN476HTzJMmFTYyeDhAscxgLYy4DFVtw=</DigestValue>
      </Reference>
      <Reference URI="/xl/printerSettings/printerSettings39.bin?ContentType=application/vnd.openxmlformats-officedocument.spreadsheetml.printerSettings">
        <DigestMethod Algorithm="http://www.w3.org/2001/04/xmlenc#sha256"/>
        <DigestValue>U4reSBtVBc7NN476HTzJMmFTYyeDhAscxgLYy4DFVtw=</DigestValue>
      </Reference>
      <Reference URI="/xl/printerSettings/printerSettings4.bin?ContentType=application/vnd.openxmlformats-officedocument.spreadsheetml.printerSettings">
        <DigestMethod Algorithm="http://www.w3.org/2001/04/xmlenc#sha256"/>
        <DigestValue>IQ9AuRclm+/7A2YGCaK64AstVQMayWzo/XG8t722Zgg=</DigestValue>
      </Reference>
      <Reference URI="/xl/printerSettings/printerSettings40.bin?ContentType=application/vnd.openxmlformats-officedocument.spreadsheetml.printerSettings">
        <DigestMethod Algorithm="http://www.w3.org/2001/04/xmlenc#sha256"/>
        <DigestValue>U4reSBtVBc7NN476HTzJMmFTYyeDhAscxgLYy4DFVtw=</DigestValue>
      </Reference>
      <Reference URI="/xl/printerSettings/printerSettings41.bin?ContentType=application/vnd.openxmlformats-officedocument.spreadsheetml.printerSettings">
        <DigestMethod Algorithm="http://www.w3.org/2001/04/xmlenc#sha256"/>
        <DigestValue>U4reSBtVBc7NN476HTzJMmFTYyeDhAscxgLYy4DFVtw=</DigestValue>
      </Reference>
      <Reference URI="/xl/printerSettings/printerSettings42.bin?ContentType=application/vnd.openxmlformats-officedocument.spreadsheetml.printerSettings">
        <DigestMethod Algorithm="http://www.w3.org/2001/04/xmlenc#sha256"/>
        <DigestValue>U4reSBtVBc7NN476HTzJMmFTYyeDhAscxgLYy4DFVtw=</DigestValue>
      </Reference>
      <Reference URI="/xl/printerSettings/printerSettings43.bin?ContentType=application/vnd.openxmlformats-officedocument.spreadsheetml.printerSettings">
        <DigestMethod Algorithm="http://www.w3.org/2001/04/xmlenc#sha256"/>
        <DigestValue>U4reSBtVBc7NN476HTzJMmFTYyeDhAscxgLYy4DFVtw=</DigestValue>
      </Reference>
      <Reference URI="/xl/printerSettings/printerSettings44.bin?ContentType=application/vnd.openxmlformats-officedocument.spreadsheetml.printerSettings">
        <DigestMethod Algorithm="http://www.w3.org/2001/04/xmlenc#sha256"/>
        <DigestValue>U4reSBtVBc7NN476HTzJMmFTYyeDhAscxgLYy4DFVtw=</DigestValue>
      </Reference>
      <Reference URI="/xl/printerSettings/printerSettings45.bin?ContentType=application/vnd.openxmlformats-officedocument.spreadsheetml.printerSettings">
        <DigestMethod Algorithm="http://www.w3.org/2001/04/xmlenc#sha256"/>
        <DigestValue>U4reSBtVBc7NN476HTzJMmFTYyeDhAscxgLYy4DFVtw=</DigestValue>
      </Reference>
      <Reference URI="/xl/printerSettings/printerSettings5.bin?ContentType=application/vnd.openxmlformats-officedocument.spreadsheetml.printerSettings">
        <DigestMethod Algorithm="http://www.w3.org/2001/04/xmlenc#sha256"/>
        <DigestValue>Imh7hqsM30ztJHO+774fNqYkQFGAW/rroj/5a3BKPnc=</DigestValue>
      </Reference>
      <Reference URI="/xl/printerSettings/printerSettings6.bin?ContentType=application/vnd.openxmlformats-officedocument.spreadsheetml.printerSettings">
        <DigestMethod Algorithm="http://www.w3.org/2001/04/xmlenc#sha256"/>
        <DigestValue>U4reSBtVBc7NN476HTzJMmFTYyeDhAscxgLYy4DFVtw=</DigestValue>
      </Reference>
      <Reference URI="/xl/printerSettings/printerSettings7.bin?ContentType=application/vnd.openxmlformats-officedocument.spreadsheetml.printerSettings">
        <DigestMethod Algorithm="http://www.w3.org/2001/04/xmlenc#sha256"/>
        <DigestValue>U4reSBtVBc7NN476HTzJMmFTYyeDhAscxgLYy4DFVtw=</DigestValue>
      </Reference>
      <Reference URI="/xl/printerSettings/printerSettings8.bin?ContentType=application/vnd.openxmlformats-officedocument.spreadsheetml.printerSettings">
        <DigestMethod Algorithm="http://www.w3.org/2001/04/xmlenc#sha256"/>
        <DigestValue>U4reSBtVBc7NN476HTzJMmFTYyeDhAscxgLYy4DFVtw=</DigestValue>
      </Reference>
      <Reference URI="/xl/printerSettings/printerSettings9.bin?ContentType=application/vnd.openxmlformats-officedocument.spreadsheetml.printerSettings">
        <DigestMethod Algorithm="http://www.w3.org/2001/04/xmlenc#sha256"/>
        <DigestValue>U4reSBtVBc7NN476HTzJMmFTYyeDhAscxgLYy4DFVtw=</DigestValue>
      </Reference>
      <Reference URI="/xl/sharedStrings.xml?ContentType=application/vnd.openxmlformats-officedocument.spreadsheetml.sharedStrings+xml">
        <DigestMethod Algorithm="http://www.w3.org/2001/04/xmlenc#sha256"/>
        <DigestValue>dINvpuEVQPHxi4bn6aXG66d/vwtYUxMMTdnzlwOFSz4=</DigestValue>
      </Reference>
      <Reference URI="/xl/styles.xml?ContentType=application/vnd.openxmlformats-officedocument.spreadsheetml.styles+xml">
        <DigestMethod Algorithm="http://www.w3.org/2001/04/xmlenc#sha256"/>
        <DigestValue>U7ZETvXSeTHb0cj0uCBu77UFY03p2hxv1VG3e8vUYRY=</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0+qYprGW7xBqS2uxyS2YUi4Xpqiv7TxF0QWZG/vJApw=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oaNPgSEYDZ7rrmwYrgOHTYs+yz939aCeNDFb3tpOkm4=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vQHdi7u7X+BbVu89mQgsNvBLiw02AciIhnYHQ0M3t5U=</DigestValue>
      </Reference>
      <Reference URI="/xl/worksheets/sheet10.xml?ContentType=application/vnd.openxmlformats-officedocument.spreadsheetml.worksheet+xml">
        <DigestMethod Algorithm="http://www.w3.org/2001/04/xmlenc#sha256"/>
        <DigestValue>sjPdmFap26ijvUsNIjiDlbC3jmnauuKfn3Jhxpo9rfw=</DigestValue>
      </Reference>
      <Reference URI="/xl/worksheets/sheet11.xml?ContentType=application/vnd.openxmlformats-officedocument.spreadsheetml.worksheet+xml">
        <DigestMethod Algorithm="http://www.w3.org/2001/04/xmlenc#sha256"/>
        <DigestValue>cmTM21pt0Wko3Daj1odSU3BdbIkl/aVVyxNWax2LkqI=</DigestValue>
      </Reference>
      <Reference URI="/xl/worksheets/sheet12.xml?ContentType=application/vnd.openxmlformats-officedocument.spreadsheetml.worksheet+xml">
        <DigestMethod Algorithm="http://www.w3.org/2001/04/xmlenc#sha256"/>
        <DigestValue>81As+KQNrPd5tIG5aaPSf2Vdzghv3OAisWLM6ci9dNc=</DigestValue>
      </Reference>
      <Reference URI="/xl/worksheets/sheet13.xml?ContentType=application/vnd.openxmlformats-officedocument.spreadsheetml.worksheet+xml">
        <DigestMethod Algorithm="http://www.w3.org/2001/04/xmlenc#sha256"/>
        <DigestValue>922NaJStJD6G9+ZFLyRdxnxnQ5muI13kH4qeW1EvTpw=</DigestValue>
      </Reference>
      <Reference URI="/xl/worksheets/sheet14.xml?ContentType=application/vnd.openxmlformats-officedocument.spreadsheetml.worksheet+xml">
        <DigestMethod Algorithm="http://www.w3.org/2001/04/xmlenc#sha256"/>
        <DigestValue>2BOK7JfPRxvNy0skRx3APsApAfLybLFU0XSTJQht/1I=</DigestValue>
      </Reference>
      <Reference URI="/xl/worksheets/sheet15.xml?ContentType=application/vnd.openxmlformats-officedocument.spreadsheetml.worksheet+xml">
        <DigestMethod Algorithm="http://www.w3.org/2001/04/xmlenc#sha256"/>
        <DigestValue>CGm/tbE63RfyhG+TI4yzmaKCfuq+1PAj6neoaIKuGJg=</DigestValue>
      </Reference>
      <Reference URI="/xl/worksheets/sheet16.xml?ContentType=application/vnd.openxmlformats-officedocument.spreadsheetml.worksheet+xml">
        <DigestMethod Algorithm="http://www.w3.org/2001/04/xmlenc#sha256"/>
        <DigestValue>Gj3wEcq2U5YO7qpC30HZjEDYOjfi3Wj4JGXehhG7IvE=</DigestValue>
      </Reference>
      <Reference URI="/xl/worksheets/sheet17.xml?ContentType=application/vnd.openxmlformats-officedocument.spreadsheetml.worksheet+xml">
        <DigestMethod Algorithm="http://www.w3.org/2001/04/xmlenc#sha256"/>
        <DigestValue>LYFn2e1ksvX4qBfJAlo/Il4ShJ2lBUGzPSaUKQ+/bY0=</DigestValue>
      </Reference>
      <Reference URI="/xl/worksheets/sheet18.xml?ContentType=application/vnd.openxmlformats-officedocument.spreadsheetml.worksheet+xml">
        <DigestMethod Algorithm="http://www.w3.org/2001/04/xmlenc#sha256"/>
        <DigestValue>8L/a5Ikyay9EbkpkChDqq3LLiHehYgI6Y8JTIh7nXb0=</DigestValue>
      </Reference>
      <Reference URI="/xl/worksheets/sheet19.xml?ContentType=application/vnd.openxmlformats-officedocument.spreadsheetml.worksheet+xml">
        <DigestMethod Algorithm="http://www.w3.org/2001/04/xmlenc#sha256"/>
        <DigestValue>OL5hkFx+0PODPzuIpT4tN390Qwrny22djllI9Uk2Esk=</DigestValue>
      </Reference>
      <Reference URI="/xl/worksheets/sheet2.xml?ContentType=application/vnd.openxmlformats-officedocument.spreadsheetml.worksheet+xml">
        <DigestMethod Algorithm="http://www.w3.org/2001/04/xmlenc#sha256"/>
        <DigestValue>VvVcKYL3wHXGGfspDh/JNhOqweJ1TTILEH2S+qKdSZc=</DigestValue>
      </Reference>
      <Reference URI="/xl/worksheets/sheet20.xml?ContentType=application/vnd.openxmlformats-officedocument.spreadsheetml.worksheet+xml">
        <DigestMethod Algorithm="http://www.w3.org/2001/04/xmlenc#sha256"/>
        <DigestValue>4cA4PpvuGOu/60Dk+Sqf6ns/byW7SmCKga/h641Thr8=</DigestValue>
      </Reference>
      <Reference URI="/xl/worksheets/sheet21.xml?ContentType=application/vnd.openxmlformats-officedocument.spreadsheetml.worksheet+xml">
        <DigestMethod Algorithm="http://www.w3.org/2001/04/xmlenc#sha256"/>
        <DigestValue>TwSGRkssjIgv3H3cxywlWWiADibuGn78Tfml13nSmhM=</DigestValue>
      </Reference>
      <Reference URI="/xl/worksheets/sheet22.xml?ContentType=application/vnd.openxmlformats-officedocument.spreadsheetml.worksheet+xml">
        <DigestMethod Algorithm="http://www.w3.org/2001/04/xmlenc#sha256"/>
        <DigestValue>1y7609KNqdF42tKEGvjJkYRDv+C60+aC7boio6D3zRk=</DigestValue>
      </Reference>
      <Reference URI="/xl/worksheets/sheet23.xml?ContentType=application/vnd.openxmlformats-officedocument.spreadsheetml.worksheet+xml">
        <DigestMethod Algorithm="http://www.w3.org/2001/04/xmlenc#sha256"/>
        <DigestValue>+dLhKiOnzJZ9Tl3UzqM0a+sgXNuZx6WWkKvI8CNsTKg=</DigestValue>
      </Reference>
      <Reference URI="/xl/worksheets/sheet24.xml?ContentType=application/vnd.openxmlformats-officedocument.spreadsheetml.worksheet+xml">
        <DigestMethod Algorithm="http://www.w3.org/2001/04/xmlenc#sha256"/>
        <DigestValue>TDWIggKnXeDYTpEUnXCPYL43/fMwNcwe4vn/8bvs9TQ=</DigestValue>
      </Reference>
      <Reference URI="/xl/worksheets/sheet25.xml?ContentType=application/vnd.openxmlformats-officedocument.spreadsheetml.worksheet+xml">
        <DigestMethod Algorithm="http://www.w3.org/2001/04/xmlenc#sha256"/>
        <DigestValue>nuWg9kiEmnNdPNiH078OK9pfv1zfPTgVVlI7M0W5HKo=</DigestValue>
      </Reference>
      <Reference URI="/xl/worksheets/sheet26.xml?ContentType=application/vnd.openxmlformats-officedocument.spreadsheetml.worksheet+xml">
        <DigestMethod Algorithm="http://www.w3.org/2001/04/xmlenc#sha256"/>
        <DigestValue>6ZRSS2X03aFnk14sh9q30Nk4yggXUkm7nkDXOUqWDLU=</DigestValue>
      </Reference>
      <Reference URI="/xl/worksheets/sheet27.xml?ContentType=application/vnd.openxmlformats-officedocument.spreadsheetml.worksheet+xml">
        <DigestMethod Algorithm="http://www.w3.org/2001/04/xmlenc#sha256"/>
        <DigestValue>tiR9BRy49Tb4PmdRq7G9uq12+CTCSqhncC4yOMWms0g=</DigestValue>
      </Reference>
      <Reference URI="/xl/worksheets/sheet28.xml?ContentType=application/vnd.openxmlformats-officedocument.spreadsheetml.worksheet+xml">
        <DigestMethod Algorithm="http://www.w3.org/2001/04/xmlenc#sha256"/>
        <DigestValue>aSOJ/mxRL28rzmC50AqMNYDWLMrFn6sxoxFZdyO6Bug=</DigestValue>
      </Reference>
      <Reference URI="/xl/worksheets/sheet29.xml?ContentType=application/vnd.openxmlformats-officedocument.spreadsheetml.worksheet+xml">
        <DigestMethod Algorithm="http://www.w3.org/2001/04/xmlenc#sha256"/>
        <DigestValue>C3ebEQv/oli/ZsD743o8+gHu1oh9wWWEy1Bn7nU3zbI=</DigestValue>
      </Reference>
      <Reference URI="/xl/worksheets/sheet3.xml?ContentType=application/vnd.openxmlformats-officedocument.spreadsheetml.worksheet+xml">
        <DigestMethod Algorithm="http://www.w3.org/2001/04/xmlenc#sha256"/>
        <DigestValue>DRFlffj5H/DTLJ2rZpXS1YEwmdF2nPrp+Gbinj3p5XY=</DigestValue>
      </Reference>
      <Reference URI="/xl/worksheets/sheet30.xml?ContentType=application/vnd.openxmlformats-officedocument.spreadsheetml.worksheet+xml">
        <DigestMethod Algorithm="http://www.w3.org/2001/04/xmlenc#sha256"/>
        <DigestValue>sWrf2DhtR8Yexjw8tE0Z3JucnN2+8c5ziVk0Vkj2uI0=</DigestValue>
      </Reference>
      <Reference URI="/xl/worksheets/sheet31.xml?ContentType=application/vnd.openxmlformats-officedocument.spreadsheetml.worksheet+xml">
        <DigestMethod Algorithm="http://www.w3.org/2001/04/xmlenc#sha256"/>
        <DigestValue>Ylh0EM6XRAMgr6LWjZxTw9Mw7M8BZSiYFcogPMjOMBE=</DigestValue>
      </Reference>
      <Reference URI="/xl/worksheets/sheet32.xml?ContentType=application/vnd.openxmlformats-officedocument.spreadsheetml.worksheet+xml">
        <DigestMethod Algorithm="http://www.w3.org/2001/04/xmlenc#sha256"/>
        <DigestValue>rrFk1ZpOTpL2TVL4EalxwTqopR3CRO0J3Ogpg95gtW0=</DigestValue>
      </Reference>
      <Reference URI="/xl/worksheets/sheet33.xml?ContentType=application/vnd.openxmlformats-officedocument.spreadsheetml.worksheet+xml">
        <DigestMethod Algorithm="http://www.w3.org/2001/04/xmlenc#sha256"/>
        <DigestValue>jduE7/P68s8+UbDunRb3/8LRvZt1XCiHQS+6Lyc7C9Y=</DigestValue>
      </Reference>
      <Reference URI="/xl/worksheets/sheet34.xml?ContentType=application/vnd.openxmlformats-officedocument.spreadsheetml.worksheet+xml">
        <DigestMethod Algorithm="http://www.w3.org/2001/04/xmlenc#sha256"/>
        <DigestValue>kTmWEo8EVDyNTqffo+C78QTJUDi++zsucZamRJ1GOf4=</DigestValue>
      </Reference>
      <Reference URI="/xl/worksheets/sheet35.xml?ContentType=application/vnd.openxmlformats-officedocument.spreadsheetml.worksheet+xml">
        <DigestMethod Algorithm="http://www.w3.org/2001/04/xmlenc#sha256"/>
        <DigestValue>AcNz0FKl0DVHUZdzSBlzLBa7XnMwzEtIXT8FzKZ93QI=</DigestValue>
      </Reference>
      <Reference URI="/xl/worksheets/sheet36.xml?ContentType=application/vnd.openxmlformats-officedocument.spreadsheetml.worksheet+xml">
        <DigestMethod Algorithm="http://www.w3.org/2001/04/xmlenc#sha256"/>
        <DigestValue>310hGTMeAG3bOzBcGkJFDTkyKBprQ3xid8hqfK+6Ghw=</DigestValue>
      </Reference>
      <Reference URI="/xl/worksheets/sheet37.xml?ContentType=application/vnd.openxmlformats-officedocument.spreadsheetml.worksheet+xml">
        <DigestMethod Algorithm="http://www.w3.org/2001/04/xmlenc#sha256"/>
        <DigestValue>WZLmkFTj1IkDZzdLxnYN9aflQj0yGYMxExIYHLNKigE=</DigestValue>
      </Reference>
      <Reference URI="/xl/worksheets/sheet38.xml?ContentType=application/vnd.openxmlformats-officedocument.spreadsheetml.worksheet+xml">
        <DigestMethod Algorithm="http://www.w3.org/2001/04/xmlenc#sha256"/>
        <DigestValue>emyXt8Tl3HteTSdZYLeNowQ48G2q+SFpY4/ii2sEIs0=</DigestValue>
      </Reference>
      <Reference URI="/xl/worksheets/sheet39.xml?ContentType=application/vnd.openxmlformats-officedocument.spreadsheetml.worksheet+xml">
        <DigestMethod Algorithm="http://www.w3.org/2001/04/xmlenc#sha256"/>
        <DigestValue>FTx4KRwXNu9mu7sK9lauQTyIQxOiYe7k6xScmnSjasc=</DigestValue>
      </Reference>
      <Reference URI="/xl/worksheets/sheet4.xml?ContentType=application/vnd.openxmlformats-officedocument.spreadsheetml.worksheet+xml">
        <DigestMethod Algorithm="http://www.w3.org/2001/04/xmlenc#sha256"/>
        <DigestValue>dhQzCNU3AUdKdQb8SVjV75H3v4lC66Xd2F6A4IAMzek=</DigestValue>
      </Reference>
      <Reference URI="/xl/worksheets/sheet40.xml?ContentType=application/vnd.openxmlformats-officedocument.spreadsheetml.worksheet+xml">
        <DigestMethod Algorithm="http://www.w3.org/2001/04/xmlenc#sha256"/>
        <DigestValue>HDBx7ZqV09uIq0uzPqTysWudcm9nNENrM2a1vfB5GTc=</DigestValue>
      </Reference>
      <Reference URI="/xl/worksheets/sheet41.xml?ContentType=application/vnd.openxmlformats-officedocument.spreadsheetml.worksheet+xml">
        <DigestMethod Algorithm="http://www.w3.org/2001/04/xmlenc#sha256"/>
        <DigestValue>HbV7hAecpd6CVzMImjqlo7py18S2nWwJHOjRuPBhQBA=</DigestValue>
      </Reference>
      <Reference URI="/xl/worksheets/sheet42.xml?ContentType=application/vnd.openxmlformats-officedocument.spreadsheetml.worksheet+xml">
        <DigestMethod Algorithm="http://www.w3.org/2001/04/xmlenc#sha256"/>
        <DigestValue>uGrzCL14zGjvl5b47ZHi3udYBJDwAE8OpwE9VC315Is=</DigestValue>
      </Reference>
      <Reference URI="/xl/worksheets/sheet43.xml?ContentType=application/vnd.openxmlformats-officedocument.spreadsheetml.worksheet+xml">
        <DigestMethod Algorithm="http://www.w3.org/2001/04/xmlenc#sha256"/>
        <DigestValue>uKB8pPXU07jBqpvra73c9BXQlingo6VN9xLVenHC6GM=</DigestValue>
      </Reference>
      <Reference URI="/xl/worksheets/sheet44.xml?ContentType=application/vnd.openxmlformats-officedocument.spreadsheetml.worksheet+xml">
        <DigestMethod Algorithm="http://www.w3.org/2001/04/xmlenc#sha256"/>
        <DigestValue>CiSxUlP24b2d0m8UQtNFoKvfFv+DByTwKFBo9VTbp1U=</DigestValue>
      </Reference>
      <Reference URI="/xl/worksheets/sheet45.xml?ContentType=application/vnd.openxmlformats-officedocument.spreadsheetml.worksheet+xml">
        <DigestMethod Algorithm="http://www.w3.org/2001/04/xmlenc#sha256"/>
        <DigestValue>h5h0ztPT8FFXqx9aLfemcWtUd1OWWB6OhodxaWXkXH0=</DigestValue>
      </Reference>
      <Reference URI="/xl/worksheets/sheet46.xml?ContentType=application/vnd.openxmlformats-officedocument.spreadsheetml.worksheet+xml">
        <DigestMethod Algorithm="http://www.w3.org/2001/04/xmlenc#sha256"/>
        <DigestValue>mOPe/GGoX3Y60RQ9kmVz76IjEqpOGQ7a8HKTVD3rIvo=</DigestValue>
      </Reference>
      <Reference URI="/xl/worksheets/sheet47.xml?ContentType=application/vnd.openxmlformats-officedocument.spreadsheetml.worksheet+xml">
        <DigestMethod Algorithm="http://www.w3.org/2001/04/xmlenc#sha256"/>
        <DigestValue>9eNpThjprQD4UVAIm/pCvz38sDIE2M1+pLBJutn741U=</DigestValue>
      </Reference>
      <Reference URI="/xl/worksheets/sheet5.xml?ContentType=application/vnd.openxmlformats-officedocument.spreadsheetml.worksheet+xml">
        <DigestMethod Algorithm="http://www.w3.org/2001/04/xmlenc#sha256"/>
        <DigestValue>5DL/+bKhWkM+A+FHp2Kdb1YuGyBGJgjbfQ0a6mr5hEo=</DigestValue>
      </Reference>
      <Reference URI="/xl/worksheets/sheet6.xml?ContentType=application/vnd.openxmlformats-officedocument.spreadsheetml.worksheet+xml">
        <DigestMethod Algorithm="http://www.w3.org/2001/04/xmlenc#sha256"/>
        <DigestValue>3WWUhyJ/d3Qim8lzlVXPO2XBW6N94y2fazhg/MFU3wM=</DigestValue>
      </Reference>
      <Reference URI="/xl/worksheets/sheet7.xml?ContentType=application/vnd.openxmlformats-officedocument.spreadsheetml.worksheet+xml">
        <DigestMethod Algorithm="http://www.w3.org/2001/04/xmlenc#sha256"/>
        <DigestValue>foONwABvTp90AZ/lMpIj3Sj5ey+lw/PpMMTxOZOmj6k=</DigestValue>
      </Reference>
      <Reference URI="/xl/worksheets/sheet8.xml?ContentType=application/vnd.openxmlformats-officedocument.spreadsheetml.worksheet+xml">
        <DigestMethod Algorithm="http://www.w3.org/2001/04/xmlenc#sha256"/>
        <DigestValue>0L78VOjc8XTfjNtcj6sbRrSKNyXf5DxJMn92WsJwr9I=</DigestValue>
      </Reference>
      <Reference URI="/xl/worksheets/sheet9.xml?ContentType=application/vnd.openxmlformats-officedocument.spreadsheetml.worksheet+xml">
        <DigestMethod Algorithm="http://www.w3.org/2001/04/xmlenc#sha256"/>
        <DigestValue>c2bE5tWFDvJ9oPwLfLFBHZRJCpbe5owtiRU7yB/ZYTk=</DigestValue>
      </Reference>
    </Manifest>
    <SignatureProperties>
      <SignatureProperty Id="idSignatureTime" Target="#idPackageSignature">
        <mdssi:SignatureTime xmlns:mdssi="http://schemas.openxmlformats.org/package/2006/digital-signature">
          <mdssi:Format>YYYY-MM-DDThh:mm:ssTZD</mdssi:Format>
          <mdssi:Value>2025-04-04T20:50:15Z</mdssi:Value>
        </mdssi:SignatureTime>
      </SignatureProperty>
    </SignatureProperties>
  </Object>
  <Object Id="idOfficeObject">
    <SignatureProperties>
      <SignatureProperty Id="idOfficeV1Details" Target="#idPackageSignature">
        <SignatureInfoV1 xmlns="http://schemas.microsoft.com/office/2006/digsig">
          <SetupID>{D1E60234-B472-4E10-88CA-7C35D63C898C}</SetupID>
          <SignatureText>Mag. Elvira Ruffinelli</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2025-04-04T20:50:15Z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z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9cAAAANAAvADQALwAyADAAMgA1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iAAAAVgAAADAAAAA7AAAAs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jAAAAVwAAACUAAAAMAAAABAAAAFQAAADQAAAAMQAAADsAAADhAAAAVgAAAAEAAABVVY9BhfaOQTEAAAA7AAAAFgAAAEwAAAAAAAAAAAAAAAAAAAD//////////3gAAABNAGEAZwAuACAARQBsAHYAaQByAGEAIABSAHUAZgBmAGkAbgBlAGwAbABpABIAAAAKAAAADAAAAAQAAAAFAAAACgAAAAUAAAAKAAAABQAAAAcAAAAKAAAABQAAAAwAAAALAAAABgAAAAYAAAAFAAAACwAAAAoAAAAFAAAABQ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tAAAAA8AAABhAAAAYgAAAHEAAAABAAAAVVWPQYX2jkEPAAAAYQAAABEAAABMAAAAAAAAAAAAAAAAAAAA//////////9wAAAARQBsAHYAaQByAGEAIABSAHUAZgBmAGkAbgBlAGwAbABpAAAABwAAAAMAAAAGAAAAAwAAAAUAAAAHAAAABAAAAAgAAAAHAAAABAAAAAQAAAADAAAABw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hfaOQQ8AAAB2AAAACAAAAEwAAAAAAAAAAAAAAAAAAAD//////////1wAAABDAG8AbgB0AGEAZABvAHIACAAAAAgAAAAHAAAABAAAAAcAAAAIAAAACAAAAAUAAABLAAAAQAAAADAAAAAFAAAAIAAAAAEAAAABAAAAEAAAAAAAAAAAAAAAQAEAAKAAAAAAAAAAAAAAAEABAACgAAAAJQAAAAwAAAACAAAAJwAAABgAAAAFAAAAAAAAAP///wAAAAAAJQAAAAwAAAAFAAAATAAAAGQAAAAOAAAAiwAAABgBAACbAAAADgAAAIsAAAALAQAAEQAAACEA8AAAAAAAAAAAAAAAgD8AAAAAAAAAAAAAgD8AAAAAAAAAAAAAAAAAAAAAAAAAAAAAAAAAAAAAAAAAACUAAAAMAAAAAAAAgCgAAAAMAAAABQAAACUAAAAMAAAAAQAAABgAAAAMAAAAAAAAABIAAAAMAAAAAQAAABYAAAAMAAAAAAAAAFQAAABEAQAADwAAAIsAAAAXAQAAmwAAAAEAAABVVY9BhfaOQQ8AAACLAAAAKQAAAEwAAAAEAAAADgAAAIsAAAAZAQAAnAAAAKAAAABGAGkAcgBtAGEAZABvACAAcABvAHIAOgAgAEUATABWAEkAUgBBACAATgBPAEUATQBJACAAUgBVAEYARgBJAE4ARQBMAEwASQAgAEQASQBBAFoAAAAGAAAAAwAAAAUAAAALAAAABwAAAAgAAAAIAAAABAAAAAgAAAAIAAAABQAAAAMAAAAEAAAABwAAAAYAAAAIAAAAAwAAAAgAAAAIAAAABAAAAAoAAAAKAAAABwAAAAwAAAADAAAABAAAAAgAAAAJAAAABgAAAAYAAAADAAAACgAAAAcAAAAGAAAABgAAAAMAAAAEAAAACQAAAAMAAAAIAAAABwAAABYAAAAMAAAAAAAAACUAAAAMAAAAAgAAAA4AAAAUAAAAAAAAABAAAAAUAAAA</Object>
  <Object Id="idInvalidSigLnImg">AQAAAGwAAAAAAAAAAAAAAD8BAACfAAAAAAAAAAAAAABmFgAALAsAACBFTUYAAAEAV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GIAAABxAAAAAQAAAFVVj0GF9o5BDwAAAGEAAAARAAAATAAAAAAAAAAAAAAAAAAAAP//////////cAAAAEUAbAB2AGkAcgBhACAAUgB1AGYAZgBpAG4AZQBsAGwAaQAAAAcAAAADAAAABgAAAAMAAAAFAAAABwAAAAQAAAAIAAAABwAAAAQAAAAEAAAAAwAAAAcAAAAHAAAAAwAAAAM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YX2jkEPAAAAdgAAAAgAAABMAAAAAAAAAAAAAAAAAAAA//////////9cAAAAQwBvAG4AdABhAGQAbwByAAgAAAAIAAAABwAAAAQAAAAHAAAACAAAAAgAAAAF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RqrbX5qs/E0KnNaD2pzIFIgrfO4UFoVixZljYFqr21I=</DigestValue>
    </Reference>
    <Reference Type="http://www.w3.org/2000/09/xmldsig#Object" URI="#idOfficeObject">
      <DigestMethod Algorithm="http://www.w3.org/2001/04/xmlenc#sha256"/>
      <DigestValue>k9YFmFAwWgZt/DgsyzBrR+i6IdkZqU45Hx9e6ZsMP7c=</DigestValue>
    </Reference>
    <Reference Type="http://uri.etsi.org/01903#SignedProperties" URI="#idSignedProperties">
      <Transforms>
        <Transform Algorithm="http://www.w3.org/TR/2001/REC-xml-c14n-20010315"/>
      </Transforms>
      <DigestMethod Algorithm="http://www.w3.org/2001/04/xmlenc#sha256"/>
      <DigestValue>lWr8Z/qODgJNYxXGHap4ksU3z0/8D4WEAqL3auWYMFU=</DigestValue>
    </Reference>
    <Reference Type="http://www.w3.org/2000/09/xmldsig#Object" URI="#idValidSigLnImg">
      <DigestMethod Algorithm="http://www.w3.org/2001/04/xmlenc#sha256"/>
      <DigestValue>Urz2Aolq4gPCQCaedNdH585UiAPko+D2IJUK5cjhIcI=</DigestValue>
    </Reference>
    <Reference Type="http://www.w3.org/2000/09/xmldsig#Object" URI="#idInvalidSigLnImg">
      <DigestMethod Algorithm="http://www.w3.org/2001/04/xmlenc#sha256"/>
      <DigestValue>hhjkAG7BrcTZMJyconKcng0884VyG6Zrd9t9UV6lcoM=</DigestValue>
    </Reference>
  </SignedInfo>
  <SignatureValue>XPEli5t/F62axU61inHywmzJqkFGlDYOiPFNw0edYETi5yUB6qrOqPrmlcPV42zfzz6hQ/mmFbTT
lDOD5IQg8OSuMstkYk6/znmwcrOrRVj5OzTrnylbGDG7mXor3hUttCfffXGe4MO7dcd+aXwrzChm
3cnxHRP5MIuCeQP56INJgh8XO5hBE2uGb7bNUQInaxpwoaUVFSMDJm2Rn8qPB9m4GeT1jpPW6ziT
PjCZ8pf6f47bWULmfkAiS6sLNwIXlJe2gdnWdzJ+ZuZ4vU9IYlpETWqopjkAs+sQFVcf9LwFM8xy
FQRrI0ny9wiFjBYbLiu1S99OjKTYO4VDEUqOxg==</SignatureValue>
  <KeyInfo>
    <X509Data>
      <X509Certificate>MIIIjDCCBnSgAwIBAgIIKrcSH97nj7owDQYJKoZIhvcNAQELBQAwWjEaMBgGA1UEAwwRQ0EtRE9DVU1FTlRBIFMuQS4xFjAUBgNVBAUTDVJVQzgwMDUwMTcyLTExFzAVBgNVBAoMDkRPQ1VNRU5UQSBTLkEuMQswCQYDVQQGEwJQWTAeFw0yMzEwMTMxNDU5MDBaFw0yNTEwMTIxNDU5MDBaMIG6MSQwIgYDVQQDDBtOSUxTQSBST0NJTyBIRVJNT1NBIERBUk1BTlkxETAPBgNVBAUTCENJOTM1NTk1MRQwEgYDVQQqDAtOSUxTQSBST0NJTzEYMBYGA1UEBAwPSEVSTU9TQSBEQVJNQU5ZMQswCQYDVQQLDAJGMjE1MDMGA1UECgwsQ0VSVElGSUNBRE8gQ1VBTElGSUNBRE8gREUgRklSTUEgRUxFQ1RST05JQ0ExCzAJBgNVBAYTAlBZMIIBIjANBgkqhkiG9w0BAQEFAAOCAQ8AMIIBCgKCAQEAwiVUvWbKz3zp2ZtkeJQKIAVzL3vNxbvBZ5pJp0Cfqt/M6HbIfigQR3ecQkYztwvid55u8vpTAk6T/DGubsG6udI/rVykXpXz9JIMw53gxBxYp+WTYj6/4IqLFx9FOv1tYjAGCXnqvlHMODNwyD976ykLcLAfMDxvmjW35VbUxhzcN96+uzxf9oedwF47hT8yVG7XwbNMlub5+XTOagqEXofveU//Zhf2CdKwciyK6S2bI+518bxfkBwqhNHkFtSiGTxGI0aADkG3jAiTJn9Rx9xlAjIbFHGgKpGf1bSuSYPlVpXDnzpYn00PlCMKP/uiMaELBcBMNDnh0DCy8PEDkwIDAQABo4ID8zCCA+8wDAYDVR0TAQH/BAIwADAfBgNVHSMEGDAWgBShPYUrzdgslh85AgyfUztY2JULezCBlAYIKwYBBQUHAQEEgYcwgYQwVQYIKwYBBQUHMAKGSWh0dHBzOi8vd3d3LmRpZ2l0by5jb20ucHkvdXBsb2Fkcy9jZXJ0aWZpY2Fkby1kb2N1bWVudGEtc2EtMTUzNTExNzc3MS5jcnQwKwYIKwYBBQUHMAGGH2h0dHBzOi8vd3d3LmRpZ2l0by5jb20ucHkvb2NzcC8wVgYDVR0RBE8wTYEfcm9jaW8uaGVybW9zYUBiYWtlcnRpbGx5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8+iTg3/aQGkfwWxRhICIkrE0vhMA4GA1UdDwEB/wQEAwIF4DANBgkqhkiG9w0BAQsFAAOCAgEAgxpbDm3biRQHzghTJBfg4Wv98ecPDMA88XDM8lAlTSfiPrRgw40+dmW7z5EstAfQspFzX/8kqGurMYhyg4e3QdaAXqiqT0Kg7iSQjH3tV1Vx4vrMkxq/obXJNCJzSScBoqxJlHKk8ON92B8Fc0XgIz9zXauBQvM7uUQbuVVl0joVn+1s8UMM79A+IsiwxSLLuzbfz+ZP7fF82i1R/Ynlduk1+5ygG7utpv9LH2EvlcS0ZtV9X+PP5/UNsdh6Q3VR6ef9PE/lyKMilFuNZMv5eJFHoQQ+gEmNHzZ7SqoiRRh+bIoilPndxPMK0kNVKBp72wzwZmfUUmwfaOeU5GTTYPlztg1BsIZEcSb7lLEW/MIHubTdnPUfopT5Hix/xwhWdjwNG747ReQn1i3gmweqsU+O+tWjz/huGO7emZESvQOPsbwRMgWu1zSOTcicYI9MIDoZckkOMJgXUBaS9LnWIGvESb0EWMdTL7CSVjjoWx6AwX4fHvXUdV5tpabKcM5V/owmYbWte1hVfclmGk+qEyfhT/nS897XwyfzTdKfwQ9dHAiZ+Irti1CUaPKGkL01xGAbqsH26l5nrM9asjoOJ2Vrqja5iKaCriDye+GhmUD8t0zSOxc3hBWoUK11rWsQBi6naZs5tN19H9All9FWMLkT+vEKoo5tmdA0W81YxO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TvdCRryuJKzIqA8azgoZgMKCcZIisGW5TAstkmkDqCY=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txlhYBaDOz/P6VVnMVNMfojKPpf0lkOZ8sV69tEuGSI=</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vR2vfzoM+l/j4phjEHGKUxr7LNXqKqoROQByqOGZiSU=</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vcDorfnPkhnXVAsoHOylw7xr9CUtwSTRrC4D3qmMXpw=</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vR2vfzoM+l/j4phjEHGKUxr7LNXqKqoROQByqOGZiSU=</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sEd3MuWYxZdubt36PHFqwWRjBjSpk4dHUUlFCEC6ckE=</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F+f45BvYxUdTfS44LyhicyehfQ6eXvamL2BEwUKyLu0=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5HE/VN3F0ZZtm2+0ifHEdalXz+we00XrDBbH5gRm/Qc=</DigestValue>
      </Reference>
      <Reference URI="/xl/drawings/drawing1.xml?ContentType=application/vnd.openxmlformats-officedocument.drawing+xml">
        <DigestMethod Algorithm="http://www.w3.org/2001/04/xmlenc#sha256"/>
        <DigestValue>iH8TWAeah4FT1Z6InDKOJtua3ZZKsbdeK17D4AKbWZM=</DigestValue>
      </Reference>
      <Reference URI="/xl/drawings/drawing10.xml?ContentType=application/vnd.openxmlformats-officedocument.drawing+xml">
        <DigestMethod Algorithm="http://www.w3.org/2001/04/xmlenc#sha256"/>
        <DigestValue>m4iWrB6fKJMWpEVe5g+79LCsX61C/nxeRNB9Bh06JOI=</DigestValue>
      </Reference>
      <Reference URI="/xl/drawings/drawing11.xml?ContentType=application/vnd.openxmlformats-officedocument.drawing+xml">
        <DigestMethod Algorithm="http://www.w3.org/2001/04/xmlenc#sha256"/>
        <DigestValue>rKennGnIrDOz8D36M0BkWYcRFl0SQnCskaAIACGqzz4=</DigestValue>
      </Reference>
      <Reference URI="/xl/drawings/drawing12.xml?ContentType=application/vnd.openxmlformats-officedocument.drawing+xml">
        <DigestMethod Algorithm="http://www.w3.org/2001/04/xmlenc#sha256"/>
        <DigestValue>Ka42OsMX6+WpWQdmSzA/WcV6pJAGeaYMN+CZ+h6d7LM=</DigestValue>
      </Reference>
      <Reference URI="/xl/drawings/drawing13.xml?ContentType=application/vnd.openxmlformats-officedocument.drawing+xml">
        <DigestMethod Algorithm="http://www.w3.org/2001/04/xmlenc#sha256"/>
        <DigestValue>fUbdobqE9QXj049J4vu6Ke33K1MpvsYJCmGc+URaZiw=</DigestValue>
      </Reference>
      <Reference URI="/xl/drawings/drawing14.xml?ContentType=application/vnd.openxmlformats-officedocument.drawing+xml">
        <DigestMethod Algorithm="http://www.w3.org/2001/04/xmlenc#sha256"/>
        <DigestValue>U/RUd9Jj+YZynKvwUF2aNGxSGZCppZML6b8GPLbVNoA=</DigestValue>
      </Reference>
      <Reference URI="/xl/drawings/drawing15.xml?ContentType=application/vnd.openxmlformats-officedocument.drawing+xml">
        <DigestMethod Algorithm="http://www.w3.org/2001/04/xmlenc#sha256"/>
        <DigestValue>WmEyJWUiEGbwRe9jVoKmktwiw59UABSstwvz2EKy5+Y=</DigestValue>
      </Reference>
      <Reference URI="/xl/drawings/drawing16.xml?ContentType=application/vnd.openxmlformats-officedocument.drawing+xml">
        <DigestMethod Algorithm="http://www.w3.org/2001/04/xmlenc#sha256"/>
        <DigestValue>KhzUedBI7+2NxpubSP+X8heeOG5wQQm4LGfD0KIUlDE=</DigestValue>
      </Reference>
      <Reference URI="/xl/drawings/drawing17.xml?ContentType=application/vnd.openxmlformats-officedocument.drawing+xml">
        <DigestMethod Algorithm="http://www.w3.org/2001/04/xmlenc#sha256"/>
        <DigestValue>T/jxW9vyRw/ZyHy0cxRkisaZ6LLgwrhK/UXIRmevq0Q=</DigestValue>
      </Reference>
      <Reference URI="/xl/drawings/drawing18.xml?ContentType=application/vnd.openxmlformats-officedocument.drawing+xml">
        <DigestMethod Algorithm="http://www.w3.org/2001/04/xmlenc#sha256"/>
        <DigestValue>3dwAS+s5D2WsARMRTMSQ92AcBRdofbS6xPSB1u9Mr5w=</DigestValue>
      </Reference>
      <Reference URI="/xl/drawings/drawing19.xml?ContentType=application/vnd.openxmlformats-officedocument.drawing+xml">
        <DigestMethod Algorithm="http://www.w3.org/2001/04/xmlenc#sha256"/>
        <DigestValue>DGPrbqydD/pFYmm8gdMN+2qVHGU7DVLZlbGVJDILSqY=</DigestValue>
      </Reference>
      <Reference URI="/xl/drawings/drawing2.xml?ContentType=application/vnd.openxmlformats-officedocument.drawing+xml">
        <DigestMethod Algorithm="http://www.w3.org/2001/04/xmlenc#sha256"/>
        <DigestValue>DCd1y+UyQVO8FroKMvY/PhVOCRpXsRsenOShRMvzSTs=</DigestValue>
      </Reference>
      <Reference URI="/xl/drawings/drawing20.xml?ContentType=application/vnd.openxmlformats-officedocument.drawing+xml">
        <DigestMethod Algorithm="http://www.w3.org/2001/04/xmlenc#sha256"/>
        <DigestValue>1L1Sz9DgfWlo5dpn6ganqtoiqDc/sPexZUKbHSAYYdM=</DigestValue>
      </Reference>
      <Reference URI="/xl/drawings/drawing21.xml?ContentType=application/vnd.openxmlformats-officedocument.drawing+xml">
        <DigestMethod Algorithm="http://www.w3.org/2001/04/xmlenc#sha256"/>
        <DigestValue>EJSMNbLVg51qvDiIJ6TT2sDi/vl5GNPDx7bxmuYrIlc=</DigestValue>
      </Reference>
      <Reference URI="/xl/drawings/drawing22.xml?ContentType=application/vnd.openxmlformats-officedocument.drawing+xml">
        <DigestMethod Algorithm="http://www.w3.org/2001/04/xmlenc#sha256"/>
        <DigestValue>MRPez19jeZDQWmn+qQqJqTXuwW5q0tgs75k6iiE6oIE=</DigestValue>
      </Reference>
      <Reference URI="/xl/drawings/drawing23.xml?ContentType=application/vnd.openxmlformats-officedocument.drawing+xml">
        <DigestMethod Algorithm="http://www.w3.org/2001/04/xmlenc#sha256"/>
        <DigestValue>MIjjcgrEY9YiYlGk0qpks9x9+GKTr7WG/VGoFUv7jLg=</DigestValue>
      </Reference>
      <Reference URI="/xl/drawings/drawing24.xml?ContentType=application/vnd.openxmlformats-officedocument.drawing+xml">
        <DigestMethod Algorithm="http://www.w3.org/2001/04/xmlenc#sha256"/>
        <DigestValue>erWpVEzkRvYM8ASYNa/jZrUiwop1zjndLTZ5P9zd4+Y=</DigestValue>
      </Reference>
      <Reference URI="/xl/drawings/drawing25.xml?ContentType=application/vnd.openxmlformats-officedocument.drawing+xml">
        <DigestMethod Algorithm="http://www.w3.org/2001/04/xmlenc#sha256"/>
        <DigestValue>CrgiUzWoAwNY7lHwcruU30O24m/+xdC/QfGKmOkK7IY=</DigestValue>
      </Reference>
      <Reference URI="/xl/drawings/drawing26.xml?ContentType=application/vnd.openxmlformats-officedocument.drawing+xml">
        <DigestMethod Algorithm="http://www.w3.org/2001/04/xmlenc#sha256"/>
        <DigestValue>0gHe8FXtbFogOTpfGd5nDUPTAfhe+JJxZNz05uqagpg=</DigestValue>
      </Reference>
      <Reference URI="/xl/drawings/drawing27.xml?ContentType=application/vnd.openxmlformats-officedocument.drawing+xml">
        <DigestMethod Algorithm="http://www.w3.org/2001/04/xmlenc#sha256"/>
        <DigestValue>s/tShgOcjusyd6YyY8gUUFdHAJB6u3rxaaqQl6vOMMI=</DigestValue>
      </Reference>
      <Reference URI="/xl/drawings/drawing28.xml?ContentType=application/vnd.openxmlformats-officedocument.drawing+xml">
        <DigestMethod Algorithm="http://www.w3.org/2001/04/xmlenc#sha256"/>
        <DigestValue>WuyCDeH5Y8w/7AtPddp2qVBDeybiDVPh6VVKeNWpfvk=</DigestValue>
      </Reference>
      <Reference URI="/xl/drawings/drawing29.xml?ContentType=application/vnd.openxmlformats-officedocument.drawing+xml">
        <DigestMethod Algorithm="http://www.w3.org/2001/04/xmlenc#sha256"/>
        <DigestValue>rYMExzpAtHYiq+9CGU9KvSzKk+TnD9ihJRWCINDO+g4=</DigestValue>
      </Reference>
      <Reference URI="/xl/drawings/drawing3.xml?ContentType=application/vnd.openxmlformats-officedocument.drawing+xml">
        <DigestMethod Algorithm="http://www.w3.org/2001/04/xmlenc#sha256"/>
        <DigestValue>oKPvXrHgt4injN1/KRT3Iy+Wtqu0iOxU36EHQJ+sic0=</DigestValue>
      </Reference>
      <Reference URI="/xl/drawings/drawing30.xml?ContentType=application/vnd.openxmlformats-officedocument.drawing+xml">
        <DigestMethod Algorithm="http://www.w3.org/2001/04/xmlenc#sha256"/>
        <DigestValue>7Hz0r3XK9U3BZLfvM7xcziQ7siEf8MdIigahc56YTxw=</DigestValue>
      </Reference>
      <Reference URI="/xl/drawings/drawing31.xml?ContentType=application/vnd.openxmlformats-officedocument.drawing+xml">
        <DigestMethod Algorithm="http://www.w3.org/2001/04/xmlenc#sha256"/>
        <DigestValue>QC+ljl7yekEtX/VLMhAlQQih84qEeuxrCbn1up/Khps=</DigestValue>
      </Reference>
      <Reference URI="/xl/drawings/drawing32.xml?ContentType=application/vnd.openxmlformats-officedocument.drawing+xml">
        <DigestMethod Algorithm="http://www.w3.org/2001/04/xmlenc#sha256"/>
        <DigestValue>2PKMRWqE4Ztt/DAAjbhlqntGBOfDBNSnMO77h4/oP6o=</DigestValue>
      </Reference>
      <Reference URI="/xl/drawings/drawing33.xml?ContentType=application/vnd.openxmlformats-officedocument.drawing+xml">
        <DigestMethod Algorithm="http://www.w3.org/2001/04/xmlenc#sha256"/>
        <DigestValue>LctF9iaiQsNlrdwvKX3mwyIzMkDQ06SUmGGbMdjgaIM=</DigestValue>
      </Reference>
      <Reference URI="/xl/drawings/drawing34.xml?ContentType=application/vnd.openxmlformats-officedocument.drawing+xml">
        <DigestMethod Algorithm="http://www.w3.org/2001/04/xmlenc#sha256"/>
        <DigestValue>LLd5rimheL7Ruf1WSl8QDDnePdhb++/48eaGuRBZZlo=</DigestValue>
      </Reference>
      <Reference URI="/xl/drawings/drawing35.xml?ContentType=application/vnd.openxmlformats-officedocument.drawing+xml">
        <DigestMethod Algorithm="http://www.w3.org/2001/04/xmlenc#sha256"/>
        <DigestValue>qTed/PglrBAgHeYyrqljLIr54StATyxWHUAsP6CCgm4=</DigestValue>
      </Reference>
      <Reference URI="/xl/drawings/drawing36.xml?ContentType=application/vnd.openxmlformats-officedocument.drawing+xml">
        <DigestMethod Algorithm="http://www.w3.org/2001/04/xmlenc#sha256"/>
        <DigestValue>0xBjuVERK+z2mvP7KwAnOg0SabTK+VUMptjiCNMbzq0=</DigestValue>
      </Reference>
      <Reference URI="/xl/drawings/drawing37.xml?ContentType=application/vnd.openxmlformats-officedocument.drawing+xml">
        <DigestMethod Algorithm="http://www.w3.org/2001/04/xmlenc#sha256"/>
        <DigestValue>7w3TllkHITdrSIiL9zmso9Dc8Cga8ktFxdLI4baBlaQ=</DigestValue>
      </Reference>
      <Reference URI="/xl/drawings/drawing38.xml?ContentType=application/vnd.openxmlformats-officedocument.drawing+xml">
        <DigestMethod Algorithm="http://www.w3.org/2001/04/xmlenc#sha256"/>
        <DigestValue>s4RIhLIqiRTb3kuIIXtbqhQ+jx/aWVQY2CLlK2wYSHw=</DigestValue>
      </Reference>
      <Reference URI="/xl/drawings/drawing39.xml?ContentType=application/vnd.openxmlformats-officedocument.drawing+xml">
        <DigestMethod Algorithm="http://www.w3.org/2001/04/xmlenc#sha256"/>
        <DigestValue>TqopPolN+hyW/jE2mFdJYzh0c22ckDulSGwmBmMtHV0=</DigestValue>
      </Reference>
      <Reference URI="/xl/drawings/drawing4.xml?ContentType=application/vnd.openxmlformats-officedocument.drawing+xml">
        <DigestMethod Algorithm="http://www.w3.org/2001/04/xmlenc#sha256"/>
        <DigestValue>HqdVn4UXr8ge3UkZCIYkA4H4gL5c0cbSAS8PCdhNDc4=</DigestValue>
      </Reference>
      <Reference URI="/xl/drawings/drawing40.xml?ContentType=application/vnd.openxmlformats-officedocument.drawing+xml">
        <DigestMethod Algorithm="http://www.w3.org/2001/04/xmlenc#sha256"/>
        <DigestValue>bP4KnkBobwOOwj31Rcwn88Q7Jwo+OKVRdQhNtBYYkYM=</DigestValue>
      </Reference>
      <Reference URI="/xl/drawings/drawing41.xml?ContentType=application/vnd.openxmlformats-officedocument.drawing+xml">
        <DigestMethod Algorithm="http://www.w3.org/2001/04/xmlenc#sha256"/>
        <DigestValue>/LD4FTvmL92xNcJeISjjsBV8tB9/SCzcs7pmXnWeCPY=</DigestValue>
      </Reference>
      <Reference URI="/xl/drawings/drawing42.xml?ContentType=application/vnd.openxmlformats-officedocument.drawing+xml">
        <DigestMethod Algorithm="http://www.w3.org/2001/04/xmlenc#sha256"/>
        <DigestValue>FFLF0wuH5ro8DB0In06KpakHcJuwJ6w0qbW9ZIM9Reo=</DigestValue>
      </Reference>
      <Reference URI="/xl/drawings/drawing43.xml?ContentType=application/vnd.openxmlformats-officedocument.drawing+xml">
        <DigestMethod Algorithm="http://www.w3.org/2001/04/xmlenc#sha256"/>
        <DigestValue>DevasOTZrRxZhHTzZUVbCTWCP05kH9iTs6nxGveJZY0=</DigestValue>
      </Reference>
      <Reference URI="/xl/drawings/drawing44.xml?ContentType=application/vnd.openxmlformats-officedocument.drawing+xml">
        <DigestMethod Algorithm="http://www.w3.org/2001/04/xmlenc#sha256"/>
        <DigestValue>XuNW+K88v+mHmRAKIj7KChHPrpgGZeV4GeZZvnn1P4w=</DigestValue>
      </Reference>
      <Reference URI="/xl/drawings/drawing45.xml?ContentType=application/vnd.openxmlformats-officedocument.drawing+xml">
        <DigestMethod Algorithm="http://www.w3.org/2001/04/xmlenc#sha256"/>
        <DigestValue>JCtUE+osSXfUpUsz0Ry2bRYHz0rUB4K7+t2Kk0ez8VI=</DigestValue>
      </Reference>
      <Reference URI="/xl/drawings/drawing5.xml?ContentType=application/vnd.openxmlformats-officedocument.drawing+xml">
        <DigestMethod Algorithm="http://www.w3.org/2001/04/xmlenc#sha256"/>
        <DigestValue>ESE8NHnIwlUMn1q8yj0mb8bSKBW6Ybyzss6tVKTR8ro=</DigestValue>
      </Reference>
      <Reference URI="/xl/drawings/drawing6.xml?ContentType=application/vnd.openxmlformats-officedocument.drawing+xml">
        <DigestMethod Algorithm="http://www.w3.org/2001/04/xmlenc#sha256"/>
        <DigestValue>mXu2KMY2awBCaw/AupOFaEFA0Pznzu39zt87G+k5qn8=</DigestValue>
      </Reference>
      <Reference URI="/xl/drawings/drawing7.xml?ContentType=application/vnd.openxmlformats-officedocument.drawing+xml">
        <DigestMethod Algorithm="http://www.w3.org/2001/04/xmlenc#sha256"/>
        <DigestValue>xqsM7Aw2oBjQd2B30ZB6Agk4uHAloFR30znweDV4ctI=</DigestValue>
      </Reference>
      <Reference URI="/xl/drawings/drawing8.xml?ContentType=application/vnd.openxmlformats-officedocument.drawing+xml">
        <DigestMethod Algorithm="http://www.w3.org/2001/04/xmlenc#sha256"/>
        <DigestValue>Zc+fib2rvTAAic+jEjdQHlIyuZcfj5ukcSA2TSKyn0k=</DigestValue>
      </Reference>
      <Reference URI="/xl/drawings/drawing9.xml?ContentType=application/vnd.openxmlformats-officedocument.drawing+xml">
        <DigestMethod Algorithm="http://www.w3.org/2001/04/xmlenc#sha256"/>
        <DigestValue>Cv8KBC5leKhLa6+zwuAMybgr9A6VvRKo5RuzwF6tTVw=</DigestValue>
      </Reference>
      <Reference URI="/xl/drawings/vmlDrawing1.vml?ContentType=application/vnd.openxmlformats-officedocument.vmlDrawing">
        <DigestMethod Algorithm="http://www.w3.org/2001/04/xmlenc#sha256"/>
        <DigestValue>2tVKpek5aF5zfJZjNN6sq69uxBJuhRtrpog6RcHIHdY=</DigestValue>
      </Reference>
      <Reference URI="/xl/media/image1.png?ContentType=image/png">
        <DigestMethod Algorithm="http://www.w3.org/2001/04/xmlenc#sha256"/>
        <DigestValue>h4QoR7QeGkIn5ya33w5I3AOq0goqwyVBbN52fx2Knkw=</DigestValue>
      </Reference>
      <Reference URI="/xl/media/image10.png?ContentType=image/png">
        <DigestMethod Algorithm="http://www.w3.org/2001/04/xmlenc#sha256"/>
        <DigestValue>kOhnXhjqZw8KZxGqqzOC2A+yzycwJ2/JJ4fVnzeKzVQ=</DigestValue>
      </Reference>
      <Reference URI="/xl/media/image11.png?ContentType=image/png">
        <DigestMethod Algorithm="http://www.w3.org/2001/04/xmlenc#sha256"/>
        <DigestValue>cJtYFbxlEpPHL+4NO/OCZvLUXDdP+/zvZ+zRaY6biZU=</DigestValue>
      </Reference>
      <Reference URI="/xl/media/image12.png?ContentType=image/png">
        <DigestMethod Algorithm="http://www.w3.org/2001/04/xmlenc#sha256"/>
        <DigestValue>EthSuIf/zuZK+qSxBkbAQ7lx9AB3TVI2tdH5fYxAcwE=</DigestValue>
      </Reference>
      <Reference URI="/xl/media/image13.png?ContentType=image/png">
        <DigestMethod Algorithm="http://www.w3.org/2001/04/xmlenc#sha256"/>
        <DigestValue>aaqi15xC1RB5h9xWQ0p6VNGa+qxsJemQpusdo/NS6O4=</DigestValue>
      </Reference>
      <Reference URI="/xl/media/image14.png?ContentType=image/png">
        <DigestMethod Algorithm="http://www.w3.org/2001/04/xmlenc#sha256"/>
        <DigestValue>+N4kUJG37mFFFt553a/9xWWqXyg7uteGi9t8/x3/T8k=</DigestValue>
      </Reference>
      <Reference URI="/xl/media/image15.png?ContentType=image/png">
        <DigestMethod Algorithm="http://www.w3.org/2001/04/xmlenc#sha256"/>
        <DigestValue>me2Y4a9YuBeOarQ+BViL8Vn6n0qKKQnJtoB7UkkzFCY=</DigestValue>
      </Reference>
      <Reference URI="/xl/media/image16.png?ContentType=image/png">
        <DigestMethod Algorithm="http://www.w3.org/2001/04/xmlenc#sha256"/>
        <DigestValue>VtI0n3KM9I2HMRuol2CPH9CdOVDi9Gec7M7Snk3QbbU=</DigestValue>
      </Reference>
      <Reference URI="/xl/media/image17.png?ContentType=image/png">
        <DigestMethod Algorithm="http://www.w3.org/2001/04/xmlenc#sha256"/>
        <DigestValue>8g4xfsGYbqU042fuk/pw5GdMQOgNwrcY8iIO2fT7tcA=</DigestValue>
      </Reference>
      <Reference URI="/xl/media/image18.png?ContentType=image/png">
        <DigestMethod Algorithm="http://www.w3.org/2001/04/xmlenc#sha256"/>
        <DigestValue>CgcY3DJdpnv9E7RnqXj01MWzUJgsc0uPP5vKpc1o6DA=</DigestValue>
      </Reference>
      <Reference URI="/xl/media/image19.png?ContentType=image/png">
        <DigestMethod Algorithm="http://www.w3.org/2001/04/xmlenc#sha256"/>
        <DigestValue>HHJuLPVC2bx/yXcy8SNmQJ+2PsvtxBQc2bwbJKgY4Uw=</DigestValue>
      </Reference>
      <Reference URI="/xl/media/image2.png?ContentType=image/png">
        <DigestMethod Algorithm="http://www.w3.org/2001/04/xmlenc#sha256"/>
        <DigestValue>1zY5vjEm6II2xiMgHgGFM+niNpjvqVvnRce//SNbEGI=</DigestValue>
      </Reference>
      <Reference URI="/xl/media/image20.png?ContentType=image/png">
        <DigestMethod Algorithm="http://www.w3.org/2001/04/xmlenc#sha256"/>
        <DigestValue>G9tcDmmdvEPWMo5k0VeyqkkRHiL7HhV09yUsHVcccU8=</DigestValue>
      </Reference>
      <Reference URI="/xl/media/image21.png?ContentType=image/png">
        <DigestMethod Algorithm="http://www.w3.org/2001/04/xmlenc#sha256"/>
        <DigestValue>yZbfcyq5AbwDYuYNLjt8ZrJZKKXWrZpl6OKyJXNvX8s=</DigestValue>
      </Reference>
      <Reference URI="/xl/media/image22.png?ContentType=image/png">
        <DigestMethod Algorithm="http://www.w3.org/2001/04/xmlenc#sha256"/>
        <DigestValue>ntoy3uWNaqeZ5CmjlA56cBatZoUHoHGmWxerYAoRfek=</DigestValue>
      </Reference>
      <Reference URI="/xl/media/image23.png?ContentType=image/png">
        <DigestMethod Algorithm="http://www.w3.org/2001/04/xmlenc#sha256"/>
        <DigestValue>RAhagA7mz376i/nLuSbQzZa/vo1mUIvKNGgWujqayXo=</DigestValue>
      </Reference>
      <Reference URI="/xl/media/image24.png?ContentType=image/png">
        <DigestMethod Algorithm="http://www.w3.org/2001/04/xmlenc#sha256"/>
        <DigestValue>ZhL/ZgvUAsxVso6RBZw0XWszLhK97mag/aYlEIhhbbg=</DigestValue>
      </Reference>
      <Reference URI="/xl/media/image25.png?ContentType=image/png">
        <DigestMethod Algorithm="http://www.w3.org/2001/04/xmlenc#sha256"/>
        <DigestValue>l0UCO2uHHIMIHNq5vawcxYnUzJs59YGXjg5uC+efsPk=</DigestValue>
      </Reference>
      <Reference URI="/xl/media/image26.png?ContentType=image/png">
        <DigestMethod Algorithm="http://www.w3.org/2001/04/xmlenc#sha256"/>
        <DigestValue>ZC7iCvU/pNISokG4I7YG8HNYdiCFin1q/hdjOiKj0Q4=</DigestValue>
      </Reference>
      <Reference URI="/xl/media/image27.png?ContentType=image/png">
        <DigestMethod Algorithm="http://www.w3.org/2001/04/xmlenc#sha256"/>
        <DigestValue>GNUx3xSKahYuDYRRCvBgXnUAXwb4C2QKJ6IYsV5f/ZQ=</DigestValue>
      </Reference>
      <Reference URI="/xl/media/image28.png?ContentType=image/png">
        <DigestMethod Algorithm="http://www.w3.org/2001/04/xmlenc#sha256"/>
        <DigestValue>dvUyH03TIlCKheEYTzDBhnQUVkaZtTABrfOIYJx+xo4=</DigestValue>
      </Reference>
      <Reference URI="/xl/media/image29.png?ContentType=image/png">
        <DigestMethod Algorithm="http://www.w3.org/2001/04/xmlenc#sha256"/>
        <DigestValue>1O9KDOioBupNQwlusrzBS4vNkcsSJiUZPd76f6z9aMc=</DigestValue>
      </Reference>
      <Reference URI="/xl/media/image3.emf?ContentType=image/x-emf">
        <DigestMethod Algorithm="http://www.w3.org/2001/04/xmlenc#sha256"/>
        <DigestValue>uS9yIdNu/hF2UZMoxgX+n3drdTpHbdZpRm5mpffvdfo=</DigestValue>
      </Reference>
      <Reference URI="/xl/media/image30.png?ContentType=image/png">
        <DigestMethod Algorithm="http://www.w3.org/2001/04/xmlenc#sha256"/>
        <DigestValue>/5doDw6XgMRJfXi+JIu+BSKfI4IoaY9sno3JeJBuIEA=</DigestValue>
      </Reference>
      <Reference URI="/xl/media/image31.png?ContentType=image/png">
        <DigestMethod Algorithm="http://www.w3.org/2001/04/xmlenc#sha256"/>
        <DigestValue>2Xc1PD6456hSOqB0O648LfqaLTyEwGihx5wg0XdiMek=</DigestValue>
      </Reference>
      <Reference URI="/xl/media/image32.png?ContentType=image/png">
        <DigestMethod Algorithm="http://www.w3.org/2001/04/xmlenc#sha256"/>
        <DigestValue>ql2jBMY4psg72WrscSpEBtdPQEVLqQOjXpRF60slaP4=</DigestValue>
      </Reference>
      <Reference URI="/xl/media/image33.png?ContentType=image/png">
        <DigestMethod Algorithm="http://www.w3.org/2001/04/xmlenc#sha256"/>
        <DigestValue>z3YRlNiCRVXLNf66ajvOG9P0oY7bwiWsc7/xPLqHyvo=</DigestValue>
      </Reference>
      <Reference URI="/xl/media/image34.png?ContentType=image/png">
        <DigestMethod Algorithm="http://www.w3.org/2001/04/xmlenc#sha256"/>
        <DigestValue>Cwwi8zOhckDEiZqIu/SjlwlWFOkOMi6vjzMoevgv6Qk=</DigestValue>
      </Reference>
      <Reference URI="/xl/media/image4.emf?ContentType=image/x-emf">
        <DigestMethod Algorithm="http://www.w3.org/2001/04/xmlenc#sha256"/>
        <DigestValue>GzT/btq3IwaDZyDP4a2fKC9qjthQMadB7xmmEvLcxjw=</DigestValue>
      </Reference>
      <Reference URI="/xl/media/image5.emf?ContentType=image/x-emf">
        <DigestMethod Algorithm="http://www.w3.org/2001/04/xmlenc#sha256"/>
        <DigestValue>X0YO2h4FMbx0MzISawi86gz9cGFszmVmn0CjJwhs5gc=</DigestValue>
      </Reference>
      <Reference URI="/xl/media/image6.emf?ContentType=image/x-emf">
        <DigestMethod Algorithm="http://www.w3.org/2001/04/xmlenc#sha256"/>
        <DigestValue>MVOLsUqgkAmd7FqUz8V6a4VlDxNDDgTQAfBDDKmf+1M=</DigestValue>
      </Reference>
      <Reference URI="/xl/media/image7.emf?ContentType=image/x-emf">
        <DigestMethod Algorithm="http://www.w3.org/2001/04/xmlenc#sha256"/>
        <DigestValue>3PmSkyiHAieIcE/2FViyezOdi8iTpmxyWxtEj5DEKZg=</DigestValue>
      </Reference>
      <Reference URI="/xl/media/image8.png?ContentType=image/png">
        <DigestMethod Algorithm="http://www.w3.org/2001/04/xmlenc#sha256"/>
        <DigestValue>OQTA4Il5UiZmMy1BjaXc2SMe9Z45gZCT9P+CjUf5mdw=</DigestValue>
      </Reference>
      <Reference URI="/xl/media/image9.png?ContentType=image/png">
        <DigestMethod Algorithm="http://www.w3.org/2001/04/xmlenc#sha256"/>
        <DigestValue>AW3hY3OsvQ9pshuHfSg46piowjhZrDUYmHLDwNiwxdI=</DigestValue>
      </Reference>
      <Reference URI="/xl/printerSettings/printerSettings1.bin?ContentType=application/vnd.openxmlformats-officedocument.spreadsheetml.printerSettings">
        <DigestMethod Algorithm="http://www.w3.org/2001/04/xmlenc#sha256"/>
        <DigestValue>U4reSBtVBc7NN476HTzJMmFTYyeDhAscxgLYy4DFVtw=</DigestValue>
      </Reference>
      <Reference URI="/xl/printerSettings/printerSettings10.bin?ContentType=application/vnd.openxmlformats-officedocument.spreadsheetml.printerSettings">
        <DigestMethod Algorithm="http://www.w3.org/2001/04/xmlenc#sha256"/>
        <DigestValue>U4reSBtVBc7NN476HTzJMmFTYyeDhAscxgLYy4DFVtw=</DigestValue>
      </Reference>
      <Reference URI="/xl/printerSettings/printerSettings11.bin?ContentType=application/vnd.openxmlformats-officedocument.spreadsheetml.printerSettings">
        <DigestMethod Algorithm="http://www.w3.org/2001/04/xmlenc#sha256"/>
        <DigestValue>U4reSBtVBc7NN476HTzJMmFTYyeDhAscxgLYy4DFVtw=</DigestValue>
      </Reference>
      <Reference URI="/xl/printerSettings/printerSettings12.bin?ContentType=application/vnd.openxmlformats-officedocument.spreadsheetml.printerSettings">
        <DigestMethod Algorithm="http://www.w3.org/2001/04/xmlenc#sha256"/>
        <DigestValue>U4reSBtVBc7NN476HTzJMmFTYyeDhAscxgLYy4DFVtw=</DigestValue>
      </Reference>
      <Reference URI="/xl/printerSettings/printerSettings13.bin?ContentType=application/vnd.openxmlformats-officedocument.spreadsheetml.printerSettings">
        <DigestMethod Algorithm="http://www.w3.org/2001/04/xmlenc#sha256"/>
        <DigestValue>U4reSBtVBc7NN476HTzJMmFTYyeDhAscxgLYy4DFVtw=</DigestValue>
      </Reference>
      <Reference URI="/xl/printerSettings/printerSettings14.bin?ContentType=application/vnd.openxmlformats-officedocument.spreadsheetml.printerSettings">
        <DigestMethod Algorithm="http://www.w3.org/2001/04/xmlenc#sha256"/>
        <DigestValue>/KrUCruci2/1RkItz8Lt852L9uddhblvZaOpQVjKgx4=</DigestValue>
      </Reference>
      <Reference URI="/xl/printerSettings/printerSettings15.bin?ContentType=application/vnd.openxmlformats-officedocument.spreadsheetml.printerSettings">
        <DigestMethod Algorithm="http://www.w3.org/2001/04/xmlenc#sha256"/>
        <DigestValue>U4reSBtVBc7NN476HTzJMmFTYyeDhAscxgLYy4DFVtw=</DigestValue>
      </Reference>
      <Reference URI="/xl/printerSettings/printerSettings16.bin?ContentType=application/vnd.openxmlformats-officedocument.spreadsheetml.printerSettings">
        <DigestMethod Algorithm="http://www.w3.org/2001/04/xmlenc#sha256"/>
        <DigestValue>8USkUFyyQC6vt/cStNpyosSfUZL4RXV98ntUyyuaA8U=</DigestValue>
      </Reference>
      <Reference URI="/xl/printerSettings/printerSettings17.bin?ContentType=application/vnd.openxmlformats-officedocument.spreadsheetml.printerSettings">
        <DigestMethod Algorithm="http://www.w3.org/2001/04/xmlenc#sha256"/>
        <DigestValue>8USkUFyyQC6vt/cStNpyosSfUZL4RXV98ntUyyuaA8U=</DigestValue>
      </Reference>
      <Reference URI="/xl/printerSettings/printerSettings18.bin?ContentType=application/vnd.openxmlformats-officedocument.spreadsheetml.printerSettings">
        <DigestMethod Algorithm="http://www.w3.org/2001/04/xmlenc#sha256"/>
        <DigestValue>cpGKJFVRQ+IpSJ46YOzohz4bAWeApXYtYKhqrjpaqHM=</DigestValue>
      </Reference>
      <Reference URI="/xl/printerSettings/printerSettings19.bin?ContentType=application/vnd.openxmlformats-officedocument.spreadsheetml.printerSettings">
        <DigestMethod Algorithm="http://www.w3.org/2001/04/xmlenc#sha256"/>
        <DigestValue>Imh7hqsM30ztJHO+774fNqYkQFGAW/rroj/5a3BKPnc=</DigestValue>
      </Reference>
      <Reference URI="/xl/printerSettings/printerSettings2.bin?ContentType=application/vnd.openxmlformats-officedocument.spreadsheetml.printerSettings">
        <DigestMethod Algorithm="http://www.w3.org/2001/04/xmlenc#sha256"/>
        <DigestValue>IQ9AuRclm+/7A2YGCaK64AstVQMayWzo/XG8t722Zgg=</DigestValue>
      </Reference>
      <Reference URI="/xl/printerSettings/printerSettings20.bin?ContentType=application/vnd.openxmlformats-officedocument.spreadsheetml.printerSettings">
        <DigestMethod Algorithm="http://www.w3.org/2001/04/xmlenc#sha256"/>
        <DigestValue>U4reSBtVBc7NN476HTzJMmFTYyeDhAscxgLYy4DFVtw=</DigestValue>
      </Reference>
      <Reference URI="/xl/printerSettings/printerSettings21.bin?ContentType=application/vnd.openxmlformats-officedocument.spreadsheetml.printerSettings">
        <DigestMethod Algorithm="http://www.w3.org/2001/04/xmlenc#sha256"/>
        <DigestValue>U4reSBtVBc7NN476HTzJMmFTYyeDhAscxgLYy4DFVtw=</DigestValue>
      </Reference>
      <Reference URI="/xl/printerSettings/printerSettings22.bin?ContentType=application/vnd.openxmlformats-officedocument.spreadsheetml.printerSettings">
        <DigestMethod Algorithm="http://www.w3.org/2001/04/xmlenc#sha256"/>
        <DigestValue>U4reSBtVBc7NN476HTzJMmFTYyeDhAscxgLYy4DFVtw=</DigestValue>
      </Reference>
      <Reference URI="/xl/printerSettings/printerSettings23.bin?ContentType=application/vnd.openxmlformats-officedocument.spreadsheetml.printerSettings">
        <DigestMethod Algorithm="http://www.w3.org/2001/04/xmlenc#sha256"/>
        <DigestValue>U4reSBtVBc7NN476HTzJMmFTYyeDhAscxgLYy4DFVtw=</DigestValue>
      </Reference>
      <Reference URI="/xl/printerSettings/printerSettings24.bin?ContentType=application/vnd.openxmlformats-officedocument.spreadsheetml.printerSettings">
        <DigestMethod Algorithm="http://www.w3.org/2001/04/xmlenc#sha256"/>
        <DigestValue>U4reSBtVBc7NN476HTzJMmFTYyeDhAscxgLYy4DFVtw=</DigestValue>
      </Reference>
      <Reference URI="/xl/printerSettings/printerSettings25.bin?ContentType=application/vnd.openxmlformats-officedocument.spreadsheetml.printerSettings">
        <DigestMethod Algorithm="http://www.w3.org/2001/04/xmlenc#sha256"/>
        <DigestValue>U4reSBtVBc7NN476HTzJMmFTYyeDhAscxgLYy4DFVtw=</DigestValue>
      </Reference>
      <Reference URI="/xl/printerSettings/printerSettings26.bin?ContentType=application/vnd.openxmlformats-officedocument.spreadsheetml.printerSettings">
        <DigestMethod Algorithm="http://www.w3.org/2001/04/xmlenc#sha256"/>
        <DigestValue>U4reSBtVBc7NN476HTzJMmFTYyeDhAscxgLYy4DFVtw=</DigestValue>
      </Reference>
      <Reference URI="/xl/printerSettings/printerSettings27.bin?ContentType=application/vnd.openxmlformats-officedocument.spreadsheetml.printerSettings">
        <DigestMethod Algorithm="http://www.w3.org/2001/04/xmlenc#sha256"/>
        <DigestValue>U4reSBtVBc7NN476HTzJMmFTYyeDhAscxgLYy4DFVtw=</DigestValue>
      </Reference>
      <Reference URI="/xl/printerSettings/printerSettings28.bin?ContentType=application/vnd.openxmlformats-officedocument.spreadsheetml.printerSettings">
        <DigestMethod Algorithm="http://www.w3.org/2001/04/xmlenc#sha256"/>
        <DigestValue>U4reSBtVBc7NN476HTzJMmFTYyeDhAscxgLYy4DFVtw=</DigestValue>
      </Reference>
      <Reference URI="/xl/printerSettings/printerSettings29.bin?ContentType=application/vnd.openxmlformats-officedocument.spreadsheetml.printerSettings">
        <DigestMethod Algorithm="http://www.w3.org/2001/04/xmlenc#sha256"/>
        <DigestValue>U4reSBtVBc7NN476HTzJMmFTYyeDhAscxgLYy4DFVtw=</DigestValue>
      </Reference>
      <Reference URI="/xl/printerSettings/printerSettings3.bin?ContentType=application/vnd.openxmlformats-officedocument.spreadsheetml.printerSettings">
        <DigestMethod Algorithm="http://www.w3.org/2001/04/xmlenc#sha256"/>
        <DigestValue>IQ9AuRclm+/7A2YGCaK64AstVQMayWzo/XG8t722Zgg=</DigestValue>
      </Reference>
      <Reference URI="/xl/printerSettings/printerSettings30.bin?ContentType=application/vnd.openxmlformats-officedocument.spreadsheetml.printerSettings">
        <DigestMethod Algorithm="http://www.w3.org/2001/04/xmlenc#sha256"/>
        <DigestValue>U4reSBtVBc7NN476HTzJMmFTYyeDhAscxgLYy4DFVtw=</DigestValue>
      </Reference>
      <Reference URI="/xl/printerSettings/printerSettings31.bin?ContentType=application/vnd.openxmlformats-officedocument.spreadsheetml.printerSettings">
        <DigestMethod Algorithm="http://www.w3.org/2001/04/xmlenc#sha256"/>
        <DigestValue>U4reSBtVBc7NN476HTzJMmFTYyeDhAscxgLYy4DFVtw=</DigestValue>
      </Reference>
      <Reference URI="/xl/printerSettings/printerSettings32.bin?ContentType=application/vnd.openxmlformats-officedocument.spreadsheetml.printerSettings">
        <DigestMethod Algorithm="http://www.w3.org/2001/04/xmlenc#sha256"/>
        <DigestValue>Imh7hqsM30ztJHO+774fNqYkQFGAW/rroj/5a3BKPnc=</DigestValue>
      </Reference>
      <Reference URI="/xl/printerSettings/printerSettings33.bin?ContentType=application/vnd.openxmlformats-officedocument.spreadsheetml.printerSettings">
        <DigestMethod Algorithm="http://www.w3.org/2001/04/xmlenc#sha256"/>
        <DigestValue>U4reSBtVBc7NN476HTzJMmFTYyeDhAscxgLYy4DFVtw=</DigestValue>
      </Reference>
      <Reference URI="/xl/printerSettings/printerSettings34.bin?ContentType=application/vnd.openxmlformats-officedocument.spreadsheetml.printerSettings">
        <DigestMethod Algorithm="http://www.w3.org/2001/04/xmlenc#sha256"/>
        <DigestValue>U4reSBtVBc7NN476HTzJMmFTYyeDhAscxgLYy4DFVtw=</DigestValue>
      </Reference>
      <Reference URI="/xl/printerSettings/printerSettings35.bin?ContentType=application/vnd.openxmlformats-officedocument.spreadsheetml.printerSettings">
        <DigestMethod Algorithm="http://www.w3.org/2001/04/xmlenc#sha256"/>
        <DigestValue>U4reSBtVBc7NN476HTzJMmFTYyeDhAscxgLYy4DFVtw=</DigestValue>
      </Reference>
      <Reference URI="/xl/printerSettings/printerSettings36.bin?ContentType=application/vnd.openxmlformats-officedocument.spreadsheetml.printerSettings">
        <DigestMethod Algorithm="http://www.w3.org/2001/04/xmlenc#sha256"/>
        <DigestValue>U4reSBtVBc7NN476HTzJMmFTYyeDhAscxgLYy4DFVtw=</DigestValue>
      </Reference>
      <Reference URI="/xl/printerSettings/printerSettings37.bin?ContentType=application/vnd.openxmlformats-officedocument.spreadsheetml.printerSettings">
        <DigestMethod Algorithm="http://www.w3.org/2001/04/xmlenc#sha256"/>
        <DigestValue>U4reSBtVBc7NN476HTzJMmFTYyeDhAscxgLYy4DFVtw=</DigestValue>
      </Reference>
      <Reference URI="/xl/printerSettings/printerSettings38.bin?ContentType=application/vnd.openxmlformats-officedocument.spreadsheetml.printerSettings">
        <DigestMethod Algorithm="http://www.w3.org/2001/04/xmlenc#sha256"/>
        <DigestValue>U4reSBtVBc7NN476HTzJMmFTYyeDhAscxgLYy4DFVtw=</DigestValue>
      </Reference>
      <Reference URI="/xl/printerSettings/printerSettings39.bin?ContentType=application/vnd.openxmlformats-officedocument.spreadsheetml.printerSettings">
        <DigestMethod Algorithm="http://www.w3.org/2001/04/xmlenc#sha256"/>
        <DigestValue>U4reSBtVBc7NN476HTzJMmFTYyeDhAscxgLYy4DFVtw=</DigestValue>
      </Reference>
      <Reference URI="/xl/printerSettings/printerSettings4.bin?ContentType=application/vnd.openxmlformats-officedocument.spreadsheetml.printerSettings">
        <DigestMethod Algorithm="http://www.w3.org/2001/04/xmlenc#sha256"/>
        <DigestValue>IQ9AuRclm+/7A2YGCaK64AstVQMayWzo/XG8t722Zgg=</DigestValue>
      </Reference>
      <Reference URI="/xl/printerSettings/printerSettings40.bin?ContentType=application/vnd.openxmlformats-officedocument.spreadsheetml.printerSettings">
        <DigestMethod Algorithm="http://www.w3.org/2001/04/xmlenc#sha256"/>
        <DigestValue>U4reSBtVBc7NN476HTzJMmFTYyeDhAscxgLYy4DFVtw=</DigestValue>
      </Reference>
      <Reference URI="/xl/printerSettings/printerSettings41.bin?ContentType=application/vnd.openxmlformats-officedocument.spreadsheetml.printerSettings">
        <DigestMethod Algorithm="http://www.w3.org/2001/04/xmlenc#sha256"/>
        <DigestValue>U4reSBtVBc7NN476HTzJMmFTYyeDhAscxgLYy4DFVtw=</DigestValue>
      </Reference>
      <Reference URI="/xl/printerSettings/printerSettings42.bin?ContentType=application/vnd.openxmlformats-officedocument.spreadsheetml.printerSettings">
        <DigestMethod Algorithm="http://www.w3.org/2001/04/xmlenc#sha256"/>
        <DigestValue>U4reSBtVBc7NN476HTzJMmFTYyeDhAscxgLYy4DFVtw=</DigestValue>
      </Reference>
      <Reference URI="/xl/printerSettings/printerSettings43.bin?ContentType=application/vnd.openxmlformats-officedocument.spreadsheetml.printerSettings">
        <DigestMethod Algorithm="http://www.w3.org/2001/04/xmlenc#sha256"/>
        <DigestValue>U4reSBtVBc7NN476HTzJMmFTYyeDhAscxgLYy4DFVtw=</DigestValue>
      </Reference>
      <Reference URI="/xl/printerSettings/printerSettings44.bin?ContentType=application/vnd.openxmlformats-officedocument.spreadsheetml.printerSettings">
        <DigestMethod Algorithm="http://www.w3.org/2001/04/xmlenc#sha256"/>
        <DigestValue>U4reSBtVBc7NN476HTzJMmFTYyeDhAscxgLYy4DFVtw=</DigestValue>
      </Reference>
      <Reference URI="/xl/printerSettings/printerSettings45.bin?ContentType=application/vnd.openxmlformats-officedocument.spreadsheetml.printerSettings">
        <DigestMethod Algorithm="http://www.w3.org/2001/04/xmlenc#sha256"/>
        <DigestValue>U4reSBtVBc7NN476HTzJMmFTYyeDhAscxgLYy4DFVtw=</DigestValue>
      </Reference>
      <Reference URI="/xl/printerSettings/printerSettings5.bin?ContentType=application/vnd.openxmlformats-officedocument.spreadsheetml.printerSettings">
        <DigestMethod Algorithm="http://www.w3.org/2001/04/xmlenc#sha256"/>
        <DigestValue>Imh7hqsM30ztJHO+774fNqYkQFGAW/rroj/5a3BKPnc=</DigestValue>
      </Reference>
      <Reference URI="/xl/printerSettings/printerSettings6.bin?ContentType=application/vnd.openxmlformats-officedocument.spreadsheetml.printerSettings">
        <DigestMethod Algorithm="http://www.w3.org/2001/04/xmlenc#sha256"/>
        <DigestValue>U4reSBtVBc7NN476HTzJMmFTYyeDhAscxgLYy4DFVtw=</DigestValue>
      </Reference>
      <Reference URI="/xl/printerSettings/printerSettings7.bin?ContentType=application/vnd.openxmlformats-officedocument.spreadsheetml.printerSettings">
        <DigestMethod Algorithm="http://www.w3.org/2001/04/xmlenc#sha256"/>
        <DigestValue>U4reSBtVBc7NN476HTzJMmFTYyeDhAscxgLYy4DFVtw=</DigestValue>
      </Reference>
      <Reference URI="/xl/printerSettings/printerSettings8.bin?ContentType=application/vnd.openxmlformats-officedocument.spreadsheetml.printerSettings">
        <DigestMethod Algorithm="http://www.w3.org/2001/04/xmlenc#sha256"/>
        <DigestValue>U4reSBtVBc7NN476HTzJMmFTYyeDhAscxgLYy4DFVtw=</DigestValue>
      </Reference>
      <Reference URI="/xl/printerSettings/printerSettings9.bin?ContentType=application/vnd.openxmlformats-officedocument.spreadsheetml.printerSettings">
        <DigestMethod Algorithm="http://www.w3.org/2001/04/xmlenc#sha256"/>
        <DigestValue>U4reSBtVBc7NN476HTzJMmFTYyeDhAscxgLYy4DFVtw=</DigestValue>
      </Reference>
      <Reference URI="/xl/sharedStrings.xml?ContentType=application/vnd.openxmlformats-officedocument.spreadsheetml.sharedStrings+xml">
        <DigestMethod Algorithm="http://www.w3.org/2001/04/xmlenc#sha256"/>
        <DigestValue>dINvpuEVQPHxi4bn6aXG66d/vwtYUxMMTdnzlwOFSz4=</DigestValue>
      </Reference>
      <Reference URI="/xl/styles.xml?ContentType=application/vnd.openxmlformats-officedocument.spreadsheetml.styles+xml">
        <DigestMethod Algorithm="http://www.w3.org/2001/04/xmlenc#sha256"/>
        <DigestValue>U7ZETvXSeTHb0cj0uCBu77UFY03p2hxv1VG3e8vUYRY=</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0+qYprGW7xBqS2uxyS2YUi4Xpqiv7TxF0QWZG/vJApw=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oaNPgSEYDZ7rrmwYrgOHTYs+yz939aCeNDFb3tpOkm4=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vQHdi7u7X+BbVu89mQgsNvBLiw02AciIhnYHQ0M3t5U=</DigestValue>
      </Reference>
      <Reference URI="/xl/worksheets/sheet10.xml?ContentType=application/vnd.openxmlformats-officedocument.spreadsheetml.worksheet+xml">
        <DigestMethod Algorithm="http://www.w3.org/2001/04/xmlenc#sha256"/>
        <DigestValue>sjPdmFap26ijvUsNIjiDlbC3jmnauuKfn3Jhxpo9rfw=</DigestValue>
      </Reference>
      <Reference URI="/xl/worksheets/sheet11.xml?ContentType=application/vnd.openxmlformats-officedocument.spreadsheetml.worksheet+xml">
        <DigestMethod Algorithm="http://www.w3.org/2001/04/xmlenc#sha256"/>
        <DigestValue>cmTM21pt0Wko3Daj1odSU3BdbIkl/aVVyxNWax2LkqI=</DigestValue>
      </Reference>
      <Reference URI="/xl/worksheets/sheet12.xml?ContentType=application/vnd.openxmlformats-officedocument.spreadsheetml.worksheet+xml">
        <DigestMethod Algorithm="http://www.w3.org/2001/04/xmlenc#sha256"/>
        <DigestValue>81As+KQNrPd5tIG5aaPSf2Vdzghv3OAisWLM6ci9dNc=</DigestValue>
      </Reference>
      <Reference URI="/xl/worksheets/sheet13.xml?ContentType=application/vnd.openxmlformats-officedocument.spreadsheetml.worksheet+xml">
        <DigestMethod Algorithm="http://www.w3.org/2001/04/xmlenc#sha256"/>
        <DigestValue>922NaJStJD6G9+ZFLyRdxnxnQ5muI13kH4qeW1EvTpw=</DigestValue>
      </Reference>
      <Reference URI="/xl/worksheets/sheet14.xml?ContentType=application/vnd.openxmlformats-officedocument.spreadsheetml.worksheet+xml">
        <DigestMethod Algorithm="http://www.w3.org/2001/04/xmlenc#sha256"/>
        <DigestValue>2BOK7JfPRxvNy0skRx3APsApAfLybLFU0XSTJQht/1I=</DigestValue>
      </Reference>
      <Reference URI="/xl/worksheets/sheet15.xml?ContentType=application/vnd.openxmlformats-officedocument.spreadsheetml.worksheet+xml">
        <DigestMethod Algorithm="http://www.w3.org/2001/04/xmlenc#sha256"/>
        <DigestValue>CGm/tbE63RfyhG+TI4yzmaKCfuq+1PAj6neoaIKuGJg=</DigestValue>
      </Reference>
      <Reference URI="/xl/worksheets/sheet16.xml?ContentType=application/vnd.openxmlformats-officedocument.spreadsheetml.worksheet+xml">
        <DigestMethod Algorithm="http://www.w3.org/2001/04/xmlenc#sha256"/>
        <DigestValue>Gj3wEcq2U5YO7qpC30HZjEDYOjfi3Wj4JGXehhG7IvE=</DigestValue>
      </Reference>
      <Reference URI="/xl/worksheets/sheet17.xml?ContentType=application/vnd.openxmlformats-officedocument.spreadsheetml.worksheet+xml">
        <DigestMethod Algorithm="http://www.w3.org/2001/04/xmlenc#sha256"/>
        <DigestValue>LYFn2e1ksvX4qBfJAlo/Il4ShJ2lBUGzPSaUKQ+/bY0=</DigestValue>
      </Reference>
      <Reference URI="/xl/worksheets/sheet18.xml?ContentType=application/vnd.openxmlformats-officedocument.spreadsheetml.worksheet+xml">
        <DigestMethod Algorithm="http://www.w3.org/2001/04/xmlenc#sha256"/>
        <DigestValue>8L/a5Ikyay9EbkpkChDqq3LLiHehYgI6Y8JTIh7nXb0=</DigestValue>
      </Reference>
      <Reference URI="/xl/worksheets/sheet19.xml?ContentType=application/vnd.openxmlformats-officedocument.spreadsheetml.worksheet+xml">
        <DigestMethod Algorithm="http://www.w3.org/2001/04/xmlenc#sha256"/>
        <DigestValue>OL5hkFx+0PODPzuIpT4tN390Qwrny22djllI9Uk2Esk=</DigestValue>
      </Reference>
      <Reference URI="/xl/worksheets/sheet2.xml?ContentType=application/vnd.openxmlformats-officedocument.spreadsheetml.worksheet+xml">
        <DigestMethod Algorithm="http://www.w3.org/2001/04/xmlenc#sha256"/>
        <DigestValue>VvVcKYL3wHXGGfspDh/JNhOqweJ1TTILEH2S+qKdSZc=</DigestValue>
      </Reference>
      <Reference URI="/xl/worksheets/sheet20.xml?ContentType=application/vnd.openxmlformats-officedocument.spreadsheetml.worksheet+xml">
        <DigestMethod Algorithm="http://www.w3.org/2001/04/xmlenc#sha256"/>
        <DigestValue>4cA4PpvuGOu/60Dk+Sqf6ns/byW7SmCKga/h641Thr8=</DigestValue>
      </Reference>
      <Reference URI="/xl/worksheets/sheet21.xml?ContentType=application/vnd.openxmlformats-officedocument.spreadsheetml.worksheet+xml">
        <DigestMethod Algorithm="http://www.w3.org/2001/04/xmlenc#sha256"/>
        <DigestValue>TwSGRkssjIgv3H3cxywlWWiADibuGn78Tfml13nSmhM=</DigestValue>
      </Reference>
      <Reference URI="/xl/worksheets/sheet22.xml?ContentType=application/vnd.openxmlformats-officedocument.spreadsheetml.worksheet+xml">
        <DigestMethod Algorithm="http://www.w3.org/2001/04/xmlenc#sha256"/>
        <DigestValue>1y7609KNqdF42tKEGvjJkYRDv+C60+aC7boio6D3zRk=</DigestValue>
      </Reference>
      <Reference URI="/xl/worksheets/sheet23.xml?ContentType=application/vnd.openxmlformats-officedocument.spreadsheetml.worksheet+xml">
        <DigestMethod Algorithm="http://www.w3.org/2001/04/xmlenc#sha256"/>
        <DigestValue>+dLhKiOnzJZ9Tl3UzqM0a+sgXNuZx6WWkKvI8CNsTKg=</DigestValue>
      </Reference>
      <Reference URI="/xl/worksheets/sheet24.xml?ContentType=application/vnd.openxmlformats-officedocument.spreadsheetml.worksheet+xml">
        <DigestMethod Algorithm="http://www.w3.org/2001/04/xmlenc#sha256"/>
        <DigestValue>TDWIggKnXeDYTpEUnXCPYL43/fMwNcwe4vn/8bvs9TQ=</DigestValue>
      </Reference>
      <Reference URI="/xl/worksheets/sheet25.xml?ContentType=application/vnd.openxmlformats-officedocument.spreadsheetml.worksheet+xml">
        <DigestMethod Algorithm="http://www.w3.org/2001/04/xmlenc#sha256"/>
        <DigestValue>nuWg9kiEmnNdPNiH078OK9pfv1zfPTgVVlI7M0W5HKo=</DigestValue>
      </Reference>
      <Reference URI="/xl/worksheets/sheet26.xml?ContentType=application/vnd.openxmlformats-officedocument.spreadsheetml.worksheet+xml">
        <DigestMethod Algorithm="http://www.w3.org/2001/04/xmlenc#sha256"/>
        <DigestValue>6ZRSS2X03aFnk14sh9q30Nk4yggXUkm7nkDXOUqWDLU=</DigestValue>
      </Reference>
      <Reference URI="/xl/worksheets/sheet27.xml?ContentType=application/vnd.openxmlformats-officedocument.spreadsheetml.worksheet+xml">
        <DigestMethod Algorithm="http://www.w3.org/2001/04/xmlenc#sha256"/>
        <DigestValue>tiR9BRy49Tb4PmdRq7G9uq12+CTCSqhncC4yOMWms0g=</DigestValue>
      </Reference>
      <Reference URI="/xl/worksheets/sheet28.xml?ContentType=application/vnd.openxmlformats-officedocument.spreadsheetml.worksheet+xml">
        <DigestMethod Algorithm="http://www.w3.org/2001/04/xmlenc#sha256"/>
        <DigestValue>aSOJ/mxRL28rzmC50AqMNYDWLMrFn6sxoxFZdyO6Bug=</DigestValue>
      </Reference>
      <Reference URI="/xl/worksheets/sheet29.xml?ContentType=application/vnd.openxmlformats-officedocument.spreadsheetml.worksheet+xml">
        <DigestMethod Algorithm="http://www.w3.org/2001/04/xmlenc#sha256"/>
        <DigestValue>C3ebEQv/oli/ZsD743o8+gHu1oh9wWWEy1Bn7nU3zbI=</DigestValue>
      </Reference>
      <Reference URI="/xl/worksheets/sheet3.xml?ContentType=application/vnd.openxmlformats-officedocument.spreadsheetml.worksheet+xml">
        <DigestMethod Algorithm="http://www.w3.org/2001/04/xmlenc#sha256"/>
        <DigestValue>DRFlffj5H/DTLJ2rZpXS1YEwmdF2nPrp+Gbinj3p5XY=</DigestValue>
      </Reference>
      <Reference URI="/xl/worksheets/sheet30.xml?ContentType=application/vnd.openxmlformats-officedocument.spreadsheetml.worksheet+xml">
        <DigestMethod Algorithm="http://www.w3.org/2001/04/xmlenc#sha256"/>
        <DigestValue>sWrf2DhtR8Yexjw8tE0Z3JucnN2+8c5ziVk0Vkj2uI0=</DigestValue>
      </Reference>
      <Reference URI="/xl/worksheets/sheet31.xml?ContentType=application/vnd.openxmlformats-officedocument.spreadsheetml.worksheet+xml">
        <DigestMethod Algorithm="http://www.w3.org/2001/04/xmlenc#sha256"/>
        <DigestValue>Ylh0EM6XRAMgr6LWjZxTw9Mw7M8BZSiYFcogPMjOMBE=</DigestValue>
      </Reference>
      <Reference URI="/xl/worksheets/sheet32.xml?ContentType=application/vnd.openxmlformats-officedocument.spreadsheetml.worksheet+xml">
        <DigestMethod Algorithm="http://www.w3.org/2001/04/xmlenc#sha256"/>
        <DigestValue>rrFk1ZpOTpL2TVL4EalxwTqopR3CRO0J3Ogpg95gtW0=</DigestValue>
      </Reference>
      <Reference URI="/xl/worksheets/sheet33.xml?ContentType=application/vnd.openxmlformats-officedocument.spreadsheetml.worksheet+xml">
        <DigestMethod Algorithm="http://www.w3.org/2001/04/xmlenc#sha256"/>
        <DigestValue>jduE7/P68s8+UbDunRb3/8LRvZt1XCiHQS+6Lyc7C9Y=</DigestValue>
      </Reference>
      <Reference URI="/xl/worksheets/sheet34.xml?ContentType=application/vnd.openxmlformats-officedocument.spreadsheetml.worksheet+xml">
        <DigestMethod Algorithm="http://www.w3.org/2001/04/xmlenc#sha256"/>
        <DigestValue>kTmWEo8EVDyNTqffo+C78QTJUDi++zsucZamRJ1GOf4=</DigestValue>
      </Reference>
      <Reference URI="/xl/worksheets/sheet35.xml?ContentType=application/vnd.openxmlformats-officedocument.spreadsheetml.worksheet+xml">
        <DigestMethod Algorithm="http://www.w3.org/2001/04/xmlenc#sha256"/>
        <DigestValue>AcNz0FKl0DVHUZdzSBlzLBa7XnMwzEtIXT8FzKZ93QI=</DigestValue>
      </Reference>
      <Reference URI="/xl/worksheets/sheet36.xml?ContentType=application/vnd.openxmlformats-officedocument.spreadsheetml.worksheet+xml">
        <DigestMethod Algorithm="http://www.w3.org/2001/04/xmlenc#sha256"/>
        <DigestValue>310hGTMeAG3bOzBcGkJFDTkyKBprQ3xid8hqfK+6Ghw=</DigestValue>
      </Reference>
      <Reference URI="/xl/worksheets/sheet37.xml?ContentType=application/vnd.openxmlformats-officedocument.spreadsheetml.worksheet+xml">
        <DigestMethod Algorithm="http://www.w3.org/2001/04/xmlenc#sha256"/>
        <DigestValue>WZLmkFTj1IkDZzdLxnYN9aflQj0yGYMxExIYHLNKigE=</DigestValue>
      </Reference>
      <Reference URI="/xl/worksheets/sheet38.xml?ContentType=application/vnd.openxmlformats-officedocument.spreadsheetml.worksheet+xml">
        <DigestMethod Algorithm="http://www.w3.org/2001/04/xmlenc#sha256"/>
        <DigestValue>emyXt8Tl3HteTSdZYLeNowQ48G2q+SFpY4/ii2sEIs0=</DigestValue>
      </Reference>
      <Reference URI="/xl/worksheets/sheet39.xml?ContentType=application/vnd.openxmlformats-officedocument.spreadsheetml.worksheet+xml">
        <DigestMethod Algorithm="http://www.w3.org/2001/04/xmlenc#sha256"/>
        <DigestValue>FTx4KRwXNu9mu7sK9lauQTyIQxOiYe7k6xScmnSjasc=</DigestValue>
      </Reference>
      <Reference URI="/xl/worksheets/sheet4.xml?ContentType=application/vnd.openxmlformats-officedocument.spreadsheetml.worksheet+xml">
        <DigestMethod Algorithm="http://www.w3.org/2001/04/xmlenc#sha256"/>
        <DigestValue>dhQzCNU3AUdKdQb8SVjV75H3v4lC66Xd2F6A4IAMzek=</DigestValue>
      </Reference>
      <Reference URI="/xl/worksheets/sheet40.xml?ContentType=application/vnd.openxmlformats-officedocument.spreadsheetml.worksheet+xml">
        <DigestMethod Algorithm="http://www.w3.org/2001/04/xmlenc#sha256"/>
        <DigestValue>HDBx7ZqV09uIq0uzPqTysWudcm9nNENrM2a1vfB5GTc=</DigestValue>
      </Reference>
      <Reference URI="/xl/worksheets/sheet41.xml?ContentType=application/vnd.openxmlformats-officedocument.spreadsheetml.worksheet+xml">
        <DigestMethod Algorithm="http://www.w3.org/2001/04/xmlenc#sha256"/>
        <DigestValue>HbV7hAecpd6CVzMImjqlo7py18S2nWwJHOjRuPBhQBA=</DigestValue>
      </Reference>
      <Reference URI="/xl/worksheets/sheet42.xml?ContentType=application/vnd.openxmlformats-officedocument.spreadsheetml.worksheet+xml">
        <DigestMethod Algorithm="http://www.w3.org/2001/04/xmlenc#sha256"/>
        <DigestValue>uGrzCL14zGjvl5b47ZHi3udYBJDwAE8OpwE9VC315Is=</DigestValue>
      </Reference>
      <Reference URI="/xl/worksheets/sheet43.xml?ContentType=application/vnd.openxmlformats-officedocument.spreadsheetml.worksheet+xml">
        <DigestMethod Algorithm="http://www.w3.org/2001/04/xmlenc#sha256"/>
        <DigestValue>uKB8pPXU07jBqpvra73c9BXQlingo6VN9xLVenHC6GM=</DigestValue>
      </Reference>
      <Reference URI="/xl/worksheets/sheet44.xml?ContentType=application/vnd.openxmlformats-officedocument.spreadsheetml.worksheet+xml">
        <DigestMethod Algorithm="http://www.w3.org/2001/04/xmlenc#sha256"/>
        <DigestValue>CiSxUlP24b2d0m8UQtNFoKvfFv+DByTwKFBo9VTbp1U=</DigestValue>
      </Reference>
      <Reference URI="/xl/worksheets/sheet45.xml?ContentType=application/vnd.openxmlformats-officedocument.spreadsheetml.worksheet+xml">
        <DigestMethod Algorithm="http://www.w3.org/2001/04/xmlenc#sha256"/>
        <DigestValue>h5h0ztPT8FFXqx9aLfemcWtUd1OWWB6OhodxaWXkXH0=</DigestValue>
      </Reference>
      <Reference URI="/xl/worksheets/sheet46.xml?ContentType=application/vnd.openxmlformats-officedocument.spreadsheetml.worksheet+xml">
        <DigestMethod Algorithm="http://www.w3.org/2001/04/xmlenc#sha256"/>
        <DigestValue>mOPe/GGoX3Y60RQ9kmVz76IjEqpOGQ7a8HKTVD3rIvo=</DigestValue>
      </Reference>
      <Reference URI="/xl/worksheets/sheet47.xml?ContentType=application/vnd.openxmlformats-officedocument.spreadsheetml.worksheet+xml">
        <DigestMethod Algorithm="http://www.w3.org/2001/04/xmlenc#sha256"/>
        <DigestValue>9eNpThjprQD4UVAIm/pCvz38sDIE2M1+pLBJutn741U=</DigestValue>
      </Reference>
      <Reference URI="/xl/worksheets/sheet5.xml?ContentType=application/vnd.openxmlformats-officedocument.spreadsheetml.worksheet+xml">
        <DigestMethod Algorithm="http://www.w3.org/2001/04/xmlenc#sha256"/>
        <DigestValue>5DL/+bKhWkM+A+FHp2Kdb1YuGyBGJgjbfQ0a6mr5hEo=</DigestValue>
      </Reference>
      <Reference URI="/xl/worksheets/sheet6.xml?ContentType=application/vnd.openxmlformats-officedocument.spreadsheetml.worksheet+xml">
        <DigestMethod Algorithm="http://www.w3.org/2001/04/xmlenc#sha256"/>
        <DigestValue>3WWUhyJ/d3Qim8lzlVXPO2XBW6N94y2fazhg/MFU3wM=</DigestValue>
      </Reference>
      <Reference URI="/xl/worksheets/sheet7.xml?ContentType=application/vnd.openxmlformats-officedocument.spreadsheetml.worksheet+xml">
        <DigestMethod Algorithm="http://www.w3.org/2001/04/xmlenc#sha256"/>
        <DigestValue>foONwABvTp90AZ/lMpIj3Sj5ey+lw/PpMMTxOZOmj6k=</DigestValue>
      </Reference>
      <Reference URI="/xl/worksheets/sheet8.xml?ContentType=application/vnd.openxmlformats-officedocument.spreadsheetml.worksheet+xml">
        <DigestMethod Algorithm="http://www.w3.org/2001/04/xmlenc#sha256"/>
        <DigestValue>0L78VOjc8XTfjNtcj6sbRrSKNyXf5DxJMn92WsJwr9I=</DigestValue>
      </Reference>
      <Reference URI="/xl/worksheets/sheet9.xml?ContentType=application/vnd.openxmlformats-officedocument.spreadsheetml.worksheet+xml">
        <DigestMethod Algorithm="http://www.w3.org/2001/04/xmlenc#sha256"/>
        <DigestValue>c2bE5tWFDvJ9oPwLfLFBHZRJCpbe5owtiRU7yB/ZYTk=</DigestValue>
      </Reference>
    </Manifest>
    <SignatureProperties>
      <SignatureProperty Id="idSignatureTime" Target="#idPackageSignature">
        <mdssi:SignatureTime xmlns:mdssi="http://schemas.openxmlformats.org/package/2006/digital-signature">
          <mdssi:Format>YYYY-MM-DDThh:mm:ssTZD</mdssi:Format>
          <mdssi:Value>2025-04-07T13:52:14Z</mdssi:Value>
        </mdssi:SignatureTime>
      </SignatureProperty>
    </SignatureProperties>
  </Object>
  <Object Id="idOfficeObject">
    <SignatureProperties>
      <SignatureProperty Id="idOfficeV1Details" Target="#idPackageSignature">
        <SignatureInfoV1 xmlns="http://schemas.microsoft.com/office/2006/digsig">
          <SetupID>{DD13F270-4A60-425C-9D5F-E7BBB37FC83F}</SetupID>
          <SignatureText>Rocio Hermosa</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2025-04-07T13:52:14Z</xd:SigningTime>
          <xd:SigningCertificate>
            <xd:Cert>
              <xd:CertDigest>
                <DigestMethod Algorithm="http://www.w3.org/2001/04/xmlenc#sha256"/>
                <DigestValue>h1NRnbGFQnKI3kvmEKR/vKO/V1tKRce6mN2FC9cY00M=</DigestValue>
              </xd:CertDigest>
              <xd:IssuerSerial>
                <X509IssuerName>C=PY, O=DOCUMENTA S.A., SERIALNUMBER=RUC80050172-1, CN=CA-DOCUMENTA S.A.</X509IssuerName>
                <X509SerialNumber>3077948798424027066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UBAAC/AAAAAAAAAAAAAACFGAAAFgwAACBFTUYAAAEAgBsAAKo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FAQAAvwAAAAAAAAAAAAAAhgEAAMAAAAAhAPAAAAAAAAAAAAAAAIA/AAAAAAAAAAAAAIA/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AAAAAAAAAAAAAACGAQAAwAAAACEA8AAAAAAAAAAAAAAAgD8AAAAAAAAAAAAAgD8AAAAAAAAAAAAAAAAAAAAAAAAAAAAAAAAAAAAAAAAAACUAAAAMAAAAAAAAgCgAAAAMAAAAAQAAACcAAAAYAAAAAQAAAAAAAADw8PAAAAAAACUAAAAMAAAAAQAAAEwAAABkAAAAAAAAAAAAAACFAQAAvwAAAAAAAAAAAAAAhgEAAMAAAAAhAPAAAAAAAAAAAAAAAIA/AAAAAAAAAAAAAIA/AAAAAAAAAAAAAAAAAAAAAAAAAAAAAAAAAAAAAAAAAAAlAAAADAAAAAAAAIAoAAAADAAAAAEAAAAnAAAAGAAAAAEAAAAAAAAA////AAAAAAAlAAAADAAAAAEAAABMAAAAZAAAAAAAAAAAAAAAhQEAAL8AAAAAAAAAAAAAAIYBAADAAAAAIQDwAAAAAAAAAAAAAACAPwAAAAAAAAAAAACAPwAAAAAAAAAAAAAAAAAAAAAAAAAAAAAAAAAAAAAAAAAAJQAAAAwAAAAAAACAKAAAAAwAAAABAAAAJwAAABgAAAABAAAAAAAAAP///wAAAAAAJQAAAAwAAAABAAAATAAAAGQAAAAAAAAAAAAAAIUBAAC/AAAAAAAAAAAAAACG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AA3AC8AMAA0AC8AMgAwADIANQAJAAAACQAAAAYAAAAJAAAACQAAAAYAAAAJAAAACQAAAAkAAAAJAAAASwAAAEAAAAAwAAAABQAAACAAAAABAAAAAQAAABAAAAAAAAAAAAAAAIYBAADAAAAAAAAAAAAAAACG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cAAAAZQAAADoAAABGAAAAo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dAAAAZgAAACUAAAAMAAAABAAAAFQAAACcAAAAOwAAAEYAAADbAAAAZQAAAAEAAAAAwIBBjuOAQTsAAABGAAAADQAAAEwAAAAAAAAAAAAAAAAAAAD//////////2gAAABSAG8AYwBpAG8AIABIAGUAcgBtAG8AcwBhAAAADgAAAA4AAAALAAAABgAAAA4AAAAHAAAAEQAAAA0AAAAIAAAAFQAAAA4AAAAKAAAADAAAAEsAAABAAAAAMAAAAAUAAAAgAAAAAQAAAAEAAAAQAAAAAAAAAAAAAACGAQAAwAAAAAAAAAAAAAAAhgEAAMAAAAAlAAAADAAAAAIAAAAnAAAAGAAAAAUAAAAAAAAA////AAAAAAAlAAAADAAAAAUAAABMAAAAZAAAAAAAAAByAAAAhQEAALoAAAAAAAAAcgAAAIYBAABJAAAAIQDwAAAAAAAAAAAAAACAPwAAAAAAAAAAAACAPwAAAAAAAAAAAAAAAAAAAAAAAAAAAAAAAAAAAAAAAAAAJQAAAAwAAAAAAACAKAAAAAwAAAAFAAAAJwAAABgAAAAFAAAAAAAAAP///wAAAAAAJQAAAAwAAAAFAAAATAAAAGQAAAAVAAAAcgAAAHABAACGAAAAFQAAAHIAAABcAQAAFQAAACEA8AAAAAAAAAAAAAAAgD8AAAAAAAAAAAAAgD8AAAAAAAAAAAAAAAAAAAAAAAAAAAAAAAAAAAAAAAAAACUAAAAMAAAAAAAAgCgAAAAMAAAABQAAACUAAAAMAAAAAQAAABgAAAAMAAAAAAAAABIAAAAMAAAAAQAAAB4AAAAYAAAAFQAAAHIAAABxAQAAhwAAACUAAAAMAAAAAQAAAFQAAACcAAAAFgAAAHIAAAB/AAAAhgAAAAEAAAAAwIBBjuOAQRYAAAByAAAADQAAAEwAAAAAAAAAAAAAAAAAAAD//////////2gAAABSAG8AYwBpAG8AIABIAGUAcgBtAG8AcwBhAAAACgAAAAkAAAAHAAAABAAAAAkAAAAEAAAACwAAAAgAAAAGAAAADgAAAAkAAAAHAAAACAAAAEsAAABAAAAAMAAAAAUAAAAgAAAAAQAAAAEAAAAQAAAAAAAAAAAAAACGAQAAwAAAAAAAAAAAAAAAhgEAAMAAAAAlAAAADAAAAAIAAAAnAAAAGAAAAAUAAAAAAAAA////AAAAAAAlAAAADAAAAAUAAABMAAAAZAAAABUAAACMAAAAcAEAAKAAAAAVAAAAjAAAAFwBAAAVAAAAIQDwAAAAAAAAAAAAAACAPwAAAAAAAAAAAACAPwAAAAAAAAAAAAAAAAAAAAAAAAAAAAAAAAAAAAAAAAAAJQAAAAwAAAAAAACAKAAAAAwAAAAFAAAAJQAAAAwAAAABAAAAGAAAAAwAAAAAAAAAEgAAAAwAAAABAAAAHgAAABgAAAAVAAAAjAAAAHEBAAChAAAAJQAAAAwAAAABAAAAVAAAAHgAAAAWAAAAjAAAAEgAAACgAAAAAQAAAADAgEGO44BBFgAAAIwAAAAHAAAATAAAAAAAAAAAAAAAAAAAAP//////////XAAAAFMAaQBuAGQAaQBjAG8AAAAJAAAABAAAAAkAAAAJAAAABAAAAAcAAAAJAAAASwAAAEAAAAAwAAAABQAAACAAAAABAAAAAQAAABAAAAAAAAAAAAAAAIYBAADAAAAAAAAAAAAAAACGAQAAwAAAACUAAAAMAAAAAgAAACcAAAAYAAAABQAAAAAAAAD///8AAAAAACUAAAAMAAAABQAAAEwAAABkAAAAFQAAAKYAAABwAQAAugAAABUAAACmAAAAXAEAABUAAAAhAPAAAAAAAAAAAAAAAIA/AAAAAAAAAAAAAIA/AAAAAAAAAAAAAAAAAAAAAAAAAAAAAAAAAAAAAAAAAAAlAAAADAAAAAAAAIAoAAAADAAAAAUAAAAlAAAADAAAAAEAAAAYAAAADAAAAAAAAAASAAAADAAAAAEAAAAWAAAADAAAAAAAAABUAAAAPAEAABYAAACmAAAAbwEAALoAAAABAAAAAMCAQY7jgEEWAAAApgAAACgAAABMAAAABAAAABUAAACmAAAAcQEAALsAAACcAAAARgBpAHIAbQBhAGQAbwAgAHAAbwByADoAIABOAEkATABTAEEAIABSAE8AQwBJAE8AIABIAEUAUgBNAE8AUwBBACAARABBAFIATQBBAE4AWQAIAAAABAAAAAYAAAAOAAAACAAAAAkAAAAJAAAABAAAAAkAAAAJAAAABgAAAAMAAAAEAAAADAAAAAQAAAAIAAAACQAAAAoAAAAEAAAACgAAAAwAAAAKAAAABAAAAAwAAAAEAAAACwAAAAgAAAAKAAAADgAAAAwAAAAJAAAACgAAAAQAAAALAAAACgAAAAoAAAAOAAAACgAAAAwAAAAJAAAAFgAAAAwAAAAAAAAAJQAAAAwAAAACAAAADgAAABQAAAAAAAAAEAAAABQAAAA=</Object>
  <Object Id="idInvalidSigLnImg">AQAAAGwAAAAAAAAAAAAAAIUBAAC/AAAAAAAAAAAAAACFGAAAFgwAACBFTUYAAAEAfCQAALE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FAQAAvwAAAAAAAAAAAAAAhgEAAMAAAAAhAPAAAAAAAAAAAAAAAIA/AAAAAAAAAAAAAIA/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AAAAAAAAAAAAAACGAQAAwAAAACEA8AAAAAAAAAAAAAAAgD8AAAAAAAAAAAAAgD8AAAAAAAAAAAAAAAAAAAAAAAAAAAAAAAAAAAAAAAAAACUAAAAMAAAAAAAAgCgAAAAMAAAAAQAAACcAAAAYAAAAAQAAAAAAAADw8PAAAAAAACUAAAAMAAAAAQAAAEwAAABkAAAAAAAAAAAAAACFAQAAvwAAAAAAAAAAAAAAhgEAAMAAAAAhAPAAAAAAAAAAAAAAAIA/AAAAAAAAAAAAAIA/AAAAAAAAAAAAAAAAAAAAAAAAAAAAAAAAAAAAAAAAAAAlAAAADAAAAAAAAIAoAAAADAAAAAEAAAAnAAAAGAAAAAEAAAAAAAAA////AAAAAAAlAAAADAAAAAEAAABMAAAAZAAAAAAAAAAAAAAAhQEAAL8AAAAAAAAAAAAAAIYBAADAAAAAIQDwAAAAAAAAAAAAAACAPwAAAAAAAAAAAACAPwAAAAAAAAAAAAAAAAAAAAAAAAAAAAAAAAAAAAAAAAAAJQAAAAwAAAAAAACAKAAAAAwAAAABAAAAJwAAABgAAAABAAAAAAAAAP///wAAAAAAJQAAAAwAAAABAAAATAAAAGQAAAAAAAAAAAAAAIUBAAC/AAAAAAAAAAAAAACG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hgEAAMAAAAAAAAAAAAAAAIY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wAAABlAAAAOgAAAEYAAACj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0AAABmAAAAJQAAAAwAAAAEAAAAVAAAAJwAAAA7AAAARgAAANsAAABlAAAAAQAAAADAgEGO44BBOwAAAEYAAAANAAAATAAAAAAAAAAAAAAAAAAAAP//////////aAAAAFIAbwBjAGkAbwAgAEgAZQByAG0AbwBzAGEAAAAOAAAADgAAAAsAAAAGAAAADgAAAAcAAAARAAAADQAAAAgAAAAVAAAADgAAAAoAAAAMAAAASwAAAEAAAAAwAAAABQAAACAAAAABAAAAAQAAABAAAAAAAAAAAAAAAIYBAADAAAAAAAAAAAAAAACGAQAAwAAAACUAAAAMAAAAAgAAACcAAAAYAAAABQAAAAAAAAD///8AAAAAACUAAAAMAAAABQAAAEwAAABkAAAAAAAAAHIAAACFAQAAugAAAAAAAAByAAAAhgEAAEkAAAAhAPAAAAAAAAAAAAAAAIA/AAAAAAAAAAAAAIA/AAAAAAAAAAAAAAAAAAAAAAAAAAAAAAAAAAAAAAAAAAAlAAAADAAAAAAAAIAoAAAADAAAAAUAAAAnAAAAGAAAAAUAAAAAAAAA////AAAAAAAlAAAADAAAAAUAAABMAAAAZAAAABUAAAByAAAAcAEAAIYAAAAVAAAAcgAAAFwBAAAVAAAAIQDwAAAAAAAAAAAAAACAPwAAAAAAAAAAAACAPwAAAAAAAAAAAAAAAAAAAAAAAAAAAAAAAAAAAAAAAAAAJQAAAAwAAAAAAACAKAAAAAwAAAAFAAAAJQAAAAwAAAABAAAAGAAAAAwAAAAAAAAAEgAAAAwAAAABAAAAHgAAABgAAAAVAAAAcgAAAHEBAACHAAAAJQAAAAwAAAABAAAAVAAAAJwAAAAWAAAAcgAAAH8AAACGAAAAAQAAAADAgEGO44BBFgAAAHIAAAANAAAATAAAAAAAAAAAAAAAAAAAAP//////////aAAAAFIAbwBjAGkAbwAgAEgAZQByAG0AbwBzAGEAAAAKAAAACQAAAAcAAAAEAAAACQAAAAQAAAALAAAACAAAAAYAAAAOAAAACQAAAAcAAAAIAAAASwAAAEAAAAAwAAAABQAAACAAAAABAAAAAQAAABAAAAAAAAAAAAAAAIYBAADAAAAAAAAAAAAAAACGAQAAwAAAACUAAAAMAAAAAgAAACcAAAAYAAAABQAAAAAAAAD///8AAAAAACUAAAAMAAAABQAAAEwAAABkAAAAFQAAAIwAAABwAQAAoAAAABUAAACMAAAAXAEAABUAAAAhAPAAAAAAAAAAAAAAAIA/AAAAAAAAAAAAAIA/AAAAAAAAAAAAAAAAAAAAAAAAAAAAAAAAAAAAAAAAAAAlAAAADAAAAAAAAIAoAAAADAAAAAUAAAAlAAAADAAAAAEAAAAYAAAADAAAAAAAAAASAAAADAAAAAEAAAAeAAAAGAAAABUAAACMAAAAcQEAAKEAAAAlAAAADAAAAAEAAABUAAAAeAAAABYAAACMAAAASAAAAKAAAAABAAAAAMCAQY7jgEEWAAAAjAAAAAcAAABMAAAAAAAAAAAAAAAAAAAA//////////9cAAAAUwBpAG4AZABpAGMAbwAAAAkAAAAEAAAACQAAAAkAAAAEAAAABwAAAAkAAABLAAAAQAAAADAAAAAFAAAAIAAAAAEAAAABAAAAEAAAAAAAAAAAAAAAhgEAAMAAAAAAAAAAAAAAAIYBAADAAAAAJQAAAAwAAAACAAAAJwAAABgAAAAFAAAAAAAAAP///wAAAAAAJQAAAAwAAAAFAAAATAAAAGQAAAAVAAAApgAAAHABAAC6AAAAFQAAAKYAAABcAQAAFQAAACEA8AAAAAAAAAAAAAAAgD8AAAAAAAAAAAAAgD8AAAAAAAAAAAAAAAAAAAAAAAAAAAAAAAAAAAAAAAAAACUAAAAMAAAAAAAAgCgAAAAMAAAABQAAACUAAAAMAAAAAQAAABgAAAAMAAAAAAAAABIAAAAMAAAAAQAAABYAAAAMAAAAAAAAAFQAAAA8AQAAFgAAAKYAAABvAQAAugAAAAEAAAAAwIBBjuOAQRYAAACmAAAAKAAAAEwAAAAEAAAAFQAAAKYAAABxAQAAuwAAAJwAAABGAGkAcgBtAGEAZABvACAAcABvAHIAOgAgAE4ASQBMAFMAQQAgAFIATwBDAEkATwAgAEgARQBSAE0ATwBTAEEAIABEAEEAUgBNAEEATgBZAAgAAAAEAAAABgAAAA4AAAAIAAAACQAAAAkAAAAEAAAACQAAAAkAAAAGAAAAAwAAAAQAAAAMAAAABAAAAAgAAAAJAAAACgAAAAQAAAAKAAAADAAAAAoAAAAEAAAADAAAAAQAAAALAAAACAAAAAoAAAAOAAAADAAAAAkAAAAKAAAABAAAAAsAAAAKAAAACgAAAA4AAAAKAAAADAAAAAk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LSJEgg1is0T4qBtlboDBfmCj1OwkKLXyogVbVi8hM6k=</DigestValue>
    </Reference>
    <Reference Type="http://www.w3.org/2000/09/xmldsig#Object" URI="#idOfficeObject">
      <DigestMethod Algorithm="http://www.w3.org/2001/04/xmlenc#sha256"/>
      <DigestValue>mLKFfffrktIdfe0gpaYqW6VwxYwD97kTGBYdGqnIB6w=</DigestValue>
    </Reference>
    <Reference Type="http://uri.etsi.org/01903#SignedProperties" URI="#idSignedProperties">
      <Transforms>
        <Transform Algorithm="http://www.w3.org/TR/2001/REC-xml-c14n-20010315"/>
      </Transforms>
      <DigestMethod Algorithm="http://www.w3.org/2001/04/xmlenc#sha256"/>
      <DigestValue>/PjMy2d5yLajPQPiZJBCgPHTZjDYsod/JBCbPl/dIQE=</DigestValue>
    </Reference>
    <Reference Type="http://www.w3.org/2000/09/xmldsig#Object" URI="#idValidSigLnImg">
      <DigestMethod Algorithm="http://www.w3.org/2001/04/xmlenc#sha256"/>
      <DigestValue>iB+HPDafNjHbddna4KBhApEkMrzlTxgK5Snx0YsKeNc=</DigestValue>
    </Reference>
    <Reference Type="http://www.w3.org/2000/09/xmldsig#Object" URI="#idInvalidSigLnImg">
      <DigestMethod Algorithm="http://www.w3.org/2001/04/xmlenc#sha256"/>
      <DigestValue>zuV4FVSv4q6tv2ddNyGA95MOvHAQWI2CXNc0OqdFIic=</DigestValue>
    </Reference>
  </SignedInfo>
  <SignatureValue>gZwtFPgnvLH4/ecwMr6AJ7IAnSuxa6+fJpwwbMzr2SVa7nWTsxwlImhYcKLHPCIEMfeN4AUedpN/
6Z7td1OcROfiH7vwJGkmeCB9tLyNXi1/+PQRbKud1SzEK54HC/EwKhFoVkxTUYL7yjJ6CCvnp+eD
ugj/oiyTIch7lTMY2x2H2oqyfspieIkwqwm2jFG3C70/Ub58xD8JO0tfw8O2N3hNHmTlYzTY7sm0
7QclWP9/5F9VjxCFByAzh9ziOm9T7qdv5tT+6tryafe6xUUwh54h+WTxotJBaUrp8fqf2BDstJmB
+tuq3FU7osDqbfRABapp51+jUQeO3kwSTMnf8w==</SignatureValue>
  <KeyInfo>
    <X509Data>
      <X509Certificate>MIIIeTCCBmGgAwIBAgIIThwIoYx8RvMwDQYJKoZIhvcNAQELBQAwWjEaMBgGA1UEAwwRQ0EtRE9DVU1FTlRBIFMuQS4xFjAUBgNVBAUTDVJVQzgwMDUwMTcyLTExFzAVBgNVBAoMDkRPQ1VNRU5UQSBTLkEuMQswCQYDVQQGEwJQWTAeFw0yNDA2MjgyMDE1MDBaFw0yNjA2MjgyMDE1MDBaMIGtMR0wGwYDVQQDDBRMQVVSQSBTSUxWSUEgQk9SU0FUTzESMBAGA1UEBRMJQ0k4NzkwNjUwMRUwEwYDVQQqDAxMQVVSQSBTSUxWSUExEDAOBgNVBAQMB0JPUlNBVE8xCzAJBgNVBAsMAkYyMTUwMwYDVQQKDCxDRVJUSUZJQ0FETyBDVUFMSUZJQ0FETyBERSBGSVJNQSBFTEVDVFJPTklDQTELMAkGA1UEBhMCUFkwggEiMA0GCSqGSIb3DQEBAQUAA4IBDwAwggEKAoIBAQDVedrJODNDw4qBFiKmRPN/XTuhUYNK/hMCIwKmZoDX3dSct+E+5RQWiW8rPf4nmvGredy4IaNDLNDRjLBbCzgiZJ2dPGbSb8/C0qLHPAgXu8wIeHldWIXCxdYoNgGgFy0I3xueZPss9bF/SZzb4EvXLnxBZIYay7HfbLb2R1+UyoJzOQV9MoDo8wzF2T7IOZk6OruRvSG5sURL6U3Z9irKyKWyWNXr379ZklJr7+pGue6fanBNt8WHB3ddpHTX+MKtsouDYiMFS5J7ox//T945KlwMlKt3461Lan79rG306+uPEFPLmaDJu/I9bd7MwJbyLGLF/kIIhcnXiQijvKkh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sYXVyYS5ib3JzYXRvQHp1Ym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mXf/knvAt56lgl5P4YYXCncOj3UwDgYDVR0PAQH/BAQDAgXgMA0GCSqGSIb3DQEBCwUAA4ICAQBExNF3m4ViW2BmDm3cjPY60KGp7EDvTsnaiv62VvaP3f5pEbAqZT+JrC5zyKAbeSMNjOIeeFoVvZO3YqKASMDdemcrEXfdEwlz6C4PQwRJlTpMWO+G8tzg+fs2TLlKdDZEYjVOsSJtq2DEPuC7Nlz+5NyFFrine3pNJZs6wPs0sDPrQWCu9EmCbVJJab93enG3z0ypW/wtTCDyH+bVZTjvGwAVpHpzdXZzxVTKUlbxEkEfzPIk6VI+ajGqXHyr11wdNTvky9IMQdwIC4J1LAedHdc+OGHnrVZXe2MyQdbBYzuhqH72I78VV8gWuvUQd2p0N4KRRHEMmJEhOYLejBuXfq3P3Q9RBd3iW0PHkvH8fWZRL/r4QL3ULqrje2uhT4zpdwDxugJE8qqMIhLnqHuN9iIP/oMxl9w+v2ACC5BW3RAOUfh1/pKGLXyqg6PNe3xj6iNEr3a5ucPrp1Jln7dowUQ+4CMpl38cpMHN/RCg6OIRdCXwulX4kUN2Qi1SeRQpDr5fKsjB/EQm851yFxksW7gh8Pe0RG9M/ADmSgszB4BzKPr5VakTXgaHA4xgunbtmvcr7QxPZGBHwgeweTT9HwkQW/BrIHTGz4UK+MzD9hUm6SQiv424M1GMa/TqHS4+Sfk1a6qqcd2W0ctAtojdjSPCV3ChzJIec6YiEf6a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TvdCRryuJKzIqA8azgoZgMKCcZIisGW5TAstkmkDqCY=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txlhYBaDOz/P6VVnMVNMfojKPpf0lkOZ8sV69tEuGSI=</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vR2vfzoM+l/j4phjEHGKUxr7LNXqKqoROQByqOGZiSU=</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vcDorfnPkhnXVAsoHOylw7xr9CUtwSTRrC4D3qmMXpw=</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vR2vfzoM+l/j4phjEHGKUxr7LNXqKqoROQByqOGZiSU=</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sEd3MuWYxZdubt36PHFqwWRjBjSpk4dHUUlFCEC6ckE=</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F+f45BvYxUdTfS44LyhicyehfQ6eXvamL2BEwUKyLu0=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5HE/VN3F0ZZtm2+0ifHEdalXz+we00XrDBbH5gRm/Qc=</DigestValue>
      </Reference>
      <Reference URI="/xl/drawings/drawing1.xml?ContentType=application/vnd.openxmlformats-officedocument.drawing+xml">
        <DigestMethod Algorithm="http://www.w3.org/2001/04/xmlenc#sha256"/>
        <DigestValue>iH8TWAeah4FT1Z6InDKOJtua3ZZKsbdeK17D4AKbWZM=</DigestValue>
      </Reference>
      <Reference URI="/xl/drawings/drawing10.xml?ContentType=application/vnd.openxmlformats-officedocument.drawing+xml">
        <DigestMethod Algorithm="http://www.w3.org/2001/04/xmlenc#sha256"/>
        <DigestValue>m4iWrB6fKJMWpEVe5g+79LCsX61C/nxeRNB9Bh06JOI=</DigestValue>
      </Reference>
      <Reference URI="/xl/drawings/drawing11.xml?ContentType=application/vnd.openxmlformats-officedocument.drawing+xml">
        <DigestMethod Algorithm="http://www.w3.org/2001/04/xmlenc#sha256"/>
        <DigestValue>rKennGnIrDOz8D36M0BkWYcRFl0SQnCskaAIACGqzz4=</DigestValue>
      </Reference>
      <Reference URI="/xl/drawings/drawing12.xml?ContentType=application/vnd.openxmlformats-officedocument.drawing+xml">
        <DigestMethod Algorithm="http://www.w3.org/2001/04/xmlenc#sha256"/>
        <DigestValue>Ka42OsMX6+WpWQdmSzA/WcV6pJAGeaYMN+CZ+h6d7LM=</DigestValue>
      </Reference>
      <Reference URI="/xl/drawings/drawing13.xml?ContentType=application/vnd.openxmlformats-officedocument.drawing+xml">
        <DigestMethod Algorithm="http://www.w3.org/2001/04/xmlenc#sha256"/>
        <DigestValue>fUbdobqE9QXj049J4vu6Ke33K1MpvsYJCmGc+URaZiw=</DigestValue>
      </Reference>
      <Reference URI="/xl/drawings/drawing14.xml?ContentType=application/vnd.openxmlformats-officedocument.drawing+xml">
        <DigestMethod Algorithm="http://www.w3.org/2001/04/xmlenc#sha256"/>
        <DigestValue>U/RUd9Jj+YZynKvwUF2aNGxSGZCppZML6b8GPLbVNoA=</DigestValue>
      </Reference>
      <Reference URI="/xl/drawings/drawing15.xml?ContentType=application/vnd.openxmlformats-officedocument.drawing+xml">
        <DigestMethod Algorithm="http://www.w3.org/2001/04/xmlenc#sha256"/>
        <DigestValue>WmEyJWUiEGbwRe9jVoKmktwiw59UABSstwvz2EKy5+Y=</DigestValue>
      </Reference>
      <Reference URI="/xl/drawings/drawing16.xml?ContentType=application/vnd.openxmlformats-officedocument.drawing+xml">
        <DigestMethod Algorithm="http://www.w3.org/2001/04/xmlenc#sha256"/>
        <DigestValue>KhzUedBI7+2NxpubSP+X8heeOG5wQQm4LGfD0KIUlDE=</DigestValue>
      </Reference>
      <Reference URI="/xl/drawings/drawing17.xml?ContentType=application/vnd.openxmlformats-officedocument.drawing+xml">
        <DigestMethod Algorithm="http://www.w3.org/2001/04/xmlenc#sha256"/>
        <DigestValue>T/jxW9vyRw/ZyHy0cxRkisaZ6LLgwrhK/UXIRmevq0Q=</DigestValue>
      </Reference>
      <Reference URI="/xl/drawings/drawing18.xml?ContentType=application/vnd.openxmlformats-officedocument.drawing+xml">
        <DigestMethod Algorithm="http://www.w3.org/2001/04/xmlenc#sha256"/>
        <DigestValue>3dwAS+s5D2WsARMRTMSQ92AcBRdofbS6xPSB1u9Mr5w=</DigestValue>
      </Reference>
      <Reference URI="/xl/drawings/drawing19.xml?ContentType=application/vnd.openxmlformats-officedocument.drawing+xml">
        <DigestMethod Algorithm="http://www.w3.org/2001/04/xmlenc#sha256"/>
        <DigestValue>DGPrbqydD/pFYmm8gdMN+2qVHGU7DVLZlbGVJDILSqY=</DigestValue>
      </Reference>
      <Reference URI="/xl/drawings/drawing2.xml?ContentType=application/vnd.openxmlformats-officedocument.drawing+xml">
        <DigestMethod Algorithm="http://www.w3.org/2001/04/xmlenc#sha256"/>
        <DigestValue>DCd1y+UyQVO8FroKMvY/PhVOCRpXsRsenOShRMvzSTs=</DigestValue>
      </Reference>
      <Reference URI="/xl/drawings/drawing20.xml?ContentType=application/vnd.openxmlformats-officedocument.drawing+xml">
        <DigestMethod Algorithm="http://www.w3.org/2001/04/xmlenc#sha256"/>
        <DigestValue>1L1Sz9DgfWlo5dpn6ganqtoiqDc/sPexZUKbHSAYYdM=</DigestValue>
      </Reference>
      <Reference URI="/xl/drawings/drawing21.xml?ContentType=application/vnd.openxmlformats-officedocument.drawing+xml">
        <DigestMethod Algorithm="http://www.w3.org/2001/04/xmlenc#sha256"/>
        <DigestValue>EJSMNbLVg51qvDiIJ6TT2sDi/vl5GNPDx7bxmuYrIlc=</DigestValue>
      </Reference>
      <Reference URI="/xl/drawings/drawing22.xml?ContentType=application/vnd.openxmlformats-officedocument.drawing+xml">
        <DigestMethod Algorithm="http://www.w3.org/2001/04/xmlenc#sha256"/>
        <DigestValue>MRPez19jeZDQWmn+qQqJqTXuwW5q0tgs75k6iiE6oIE=</DigestValue>
      </Reference>
      <Reference URI="/xl/drawings/drawing23.xml?ContentType=application/vnd.openxmlformats-officedocument.drawing+xml">
        <DigestMethod Algorithm="http://www.w3.org/2001/04/xmlenc#sha256"/>
        <DigestValue>MIjjcgrEY9YiYlGk0qpks9x9+GKTr7WG/VGoFUv7jLg=</DigestValue>
      </Reference>
      <Reference URI="/xl/drawings/drawing24.xml?ContentType=application/vnd.openxmlformats-officedocument.drawing+xml">
        <DigestMethod Algorithm="http://www.w3.org/2001/04/xmlenc#sha256"/>
        <DigestValue>erWpVEzkRvYM8ASYNa/jZrUiwop1zjndLTZ5P9zd4+Y=</DigestValue>
      </Reference>
      <Reference URI="/xl/drawings/drawing25.xml?ContentType=application/vnd.openxmlformats-officedocument.drawing+xml">
        <DigestMethod Algorithm="http://www.w3.org/2001/04/xmlenc#sha256"/>
        <DigestValue>CrgiUzWoAwNY7lHwcruU30O24m/+xdC/QfGKmOkK7IY=</DigestValue>
      </Reference>
      <Reference URI="/xl/drawings/drawing26.xml?ContentType=application/vnd.openxmlformats-officedocument.drawing+xml">
        <DigestMethod Algorithm="http://www.w3.org/2001/04/xmlenc#sha256"/>
        <DigestValue>0gHe8FXtbFogOTpfGd5nDUPTAfhe+JJxZNz05uqagpg=</DigestValue>
      </Reference>
      <Reference URI="/xl/drawings/drawing27.xml?ContentType=application/vnd.openxmlformats-officedocument.drawing+xml">
        <DigestMethod Algorithm="http://www.w3.org/2001/04/xmlenc#sha256"/>
        <DigestValue>s/tShgOcjusyd6YyY8gUUFdHAJB6u3rxaaqQl6vOMMI=</DigestValue>
      </Reference>
      <Reference URI="/xl/drawings/drawing28.xml?ContentType=application/vnd.openxmlformats-officedocument.drawing+xml">
        <DigestMethod Algorithm="http://www.w3.org/2001/04/xmlenc#sha256"/>
        <DigestValue>WuyCDeH5Y8w/7AtPddp2qVBDeybiDVPh6VVKeNWpfvk=</DigestValue>
      </Reference>
      <Reference URI="/xl/drawings/drawing29.xml?ContentType=application/vnd.openxmlformats-officedocument.drawing+xml">
        <DigestMethod Algorithm="http://www.w3.org/2001/04/xmlenc#sha256"/>
        <DigestValue>rYMExzpAtHYiq+9CGU9KvSzKk+TnD9ihJRWCINDO+g4=</DigestValue>
      </Reference>
      <Reference URI="/xl/drawings/drawing3.xml?ContentType=application/vnd.openxmlformats-officedocument.drawing+xml">
        <DigestMethod Algorithm="http://www.w3.org/2001/04/xmlenc#sha256"/>
        <DigestValue>oKPvXrHgt4injN1/KRT3Iy+Wtqu0iOxU36EHQJ+sic0=</DigestValue>
      </Reference>
      <Reference URI="/xl/drawings/drawing30.xml?ContentType=application/vnd.openxmlformats-officedocument.drawing+xml">
        <DigestMethod Algorithm="http://www.w3.org/2001/04/xmlenc#sha256"/>
        <DigestValue>7Hz0r3XK9U3BZLfvM7xcziQ7siEf8MdIigahc56YTxw=</DigestValue>
      </Reference>
      <Reference URI="/xl/drawings/drawing31.xml?ContentType=application/vnd.openxmlformats-officedocument.drawing+xml">
        <DigestMethod Algorithm="http://www.w3.org/2001/04/xmlenc#sha256"/>
        <DigestValue>QC+ljl7yekEtX/VLMhAlQQih84qEeuxrCbn1up/Khps=</DigestValue>
      </Reference>
      <Reference URI="/xl/drawings/drawing32.xml?ContentType=application/vnd.openxmlformats-officedocument.drawing+xml">
        <DigestMethod Algorithm="http://www.w3.org/2001/04/xmlenc#sha256"/>
        <DigestValue>2PKMRWqE4Ztt/DAAjbhlqntGBOfDBNSnMO77h4/oP6o=</DigestValue>
      </Reference>
      <Reference URI="/xl/drawings/drawing33.xml?ContentType=application/vnd.openxmlformats-officedocument.drawing+xml">
        <DigestMethod Algorithm="http://www.w3.org/2001/04/xmlenc#sha256"/>
        <DigestValue>LctF9iaiQsNlrdwvKX3mwyIzMkDQ06SUmGGbMdjgaIM=</DigestValue>
      </Reference>
      <Reference URI="/xl/drawings/drawing34.xml?ContentType=application/vnd.openxmlformats-officedocument.drawing+xml">
        <DigestMethod Algorithm="http://www.w3.org/2001/04/xmlenc#sha256"/>
        <DigestValue>LLd5rimheL7Ruf1WSl8QDDnePdhb++/48eaGuRBZZlo=</DigestValue>
      </Reference>
      <Reference URI="/xl/drawings/drawing35.xml?ContentType=application/vnd.openxmlformats-officedocument.drawing+xml">
        <DigestMethod Algorithm="http://www.w3.org/2001/04/xmlenc#sha256"/>
        <DigestValue>qTed/PglrBAgHeYyrqljLIr54StATyxWHUAsP6CCgm4=</DigestValue>
      </Reference>
      <Reference URI="/xl/drawings/drawing36.xml?ContentType=application/vnd.openxmlformats-officedocument.drawing+xml">
        <DigestMethod Algorithm="http://www.w3.org/2001/04/xmlenc#sha256"/>
        <DigestValue>0xBjuVERK+z2mvP7KwAnOg0SabTK+VUMptjiCNMbzq0=</DigestValue>
      </Reference>
      <Reference URI="/xl/drawings/drawing37.xml?ContentType=application/vnd.openxmlformats-officedocument.drawing+xml">
        <DigestMethod Algorithm="http://www.w3.org/2001/04/xmlenc#sha256"/>
        <DigestValue>7w3TllkHITdrSIiL9zmso9Dc8Cga8ktFxdLI4baBlaQ=</DigestValue>
      </Reference>
      <Reference URI="/xl/drawings/drawing38.xml?ContentType=application/vnd.openxmlformats-officedocument.drawing+xml">
        <DigestMethod Algorithm="http://www.w3.org/2001/04/xmlenc#sha256"/>
        <DigestValue>s4RIhLIqiRTb3kuIIXtbqhQ+jx/aWVQY2CLlK2wYSHw=</DigestValue>
      </Reference>
      <Reference URI="/xl/drawings/drawing39.xml?ContentType=application/vnd.openxmlformats-officedocument.drawing+xml">
        <DigestMethod Algorithm="http://www.w3.org/2001/04/xmlenc#sha256"/>
        <DigestValue>TqopPolN+hyW/jE2mFdJYzh0c22ckDulSGwmBmMtHV0=</DigestValue>
      </Reference>
      <Reference URI="/xl/drawings/drawing4.xml?ContentType=application/vnd.openxmlformats-officedocument.drawing+xml">
        <DigestMethod Algorithm="http://www.w3.org/2001/04/xmlenc#sha256"/>
        <DigestValue>HqdVn4UXr8ge3UkZCIYkA4H4gL5c0cbSAS8PCdhNDc4=</DigestValue>
      </Reference>
      <Reference URI="/xl/drawings/drawing40.xml?ContentType=application/vnd.openxmlformats-officedocument.drawing+xml">
        <DigestMethod Algorithm="http://www.w3.org/2001/04/xmlenc#sha256"/>
        <DigestValue>bP4KnkBobwOOwj31Rcwn88Q7Jwo+OKVRdQhNtBYYkYM=</DigestValue>
      </Reference>
      <Reference URI="/xl/drawings/drawing41.xml?ContentType=application/vnd.openxmlformats-officedocument.drawing+xml">
        <DigestMethod Algorithm="http://www.w3.org/2001/04/xmlenc#sha256"/>
        <DigestValue>/LD4FTvmL92xNcJeISjjsBV8tB9/SCzcs7pmXnWeCPY=</DigestValue>
      </Reference>
      <Reference URI="/xl/drawings/drawing42.xml?ContentType=application/vnd.openxmlformats-officedocument.drawing+xml">
        <DigestMethod Algorithm="http://www.w3.org/2001/04/xmlenc#sha256"/>
        <DigestValue>FFLF0wuH5ro8DB0In06KpakHcJuwJ6w0qbW9ZIM9Reo=</DigestValue>
      </Reference>
      <Reference URI="/xl/drawings/drawing43.xml?ContentType=application/vnd.openxmlformats-officedocument.drawing+xml">
        <DigestMethod Algorithm="http://www.w3.org/2001/04/xmlenc#sha256"/>
        <DigestValue>DevasOTZrRxZhHTzZUVbCTWCP05kH9iTs6nxGveJZY0=</DigestValue>
      </Reference>
      <Reference URI="/xl/drawings/drawing44.xml?ContentType=application/vnd.openxmlformats-officedocument.drawing+xml">
        <DigestMethod Algorithm="http://www.w3.org/2001/04/xmlenc#sha256"/>
        <DigestValue>XuNW+K88v+mHmRAKIj7KChHPrpgGZeV4GeZZvnn1P4w=</DigestValue>
      </Reference>
      <Reference URI="/xl/drawings/drawing45.xml?ContentType=application/vnd.openxmlformats-officedocument.drawing+xml">
        <DigestMethod Algorithm="http://www.w3.org/2001/04/xmlenc#sha256"/>
        <DigestValue>JCtUE+osSXfUpUsz0Ry2bRYHz0rUB4K7+t2Kk0ez8VI=</DigestValue>
      </Reference>
      <Reference URI="/xl/drawings/drawing5.xml?ContentType=application/vnd.openxmlformats-officedocument.drawing+xml">
        <DigestMethod Algorithm="http://www.w3.org/2001/04/xmlenc#sha256"/>
        <DigestValue>ESE8NHnIwlUMn1q8yj0mb8bSKBW6Ybyzss6tVKTR8ro=</DigestValue>
      </Reference>
      <Reference URI="/xl/drawings/drawing6.xml?ContentType=application/vnd.openxmlformats-officedocument.drawing+xml">
        <DigestMethod Algorithm="http://www.w3.org/2001/04/xmlenc#sha256"/>
        <DigestValue>mXu2KMY2awBCaw/AupOFaEFA0Pznzu39zt87G+k5qn8=</DigestValue>
      </Reference>
      <Reference URI="/xl/drawings/drawing7.xml?ContentType=application/vnd.openxmlformats-officedocument.drawing+xml">
        <DigestMethod Algorithm="http://www.w3.org/2001/04/xmlenc#sha256"/>
        <DigestValue>xqsM7Aw2oBjQd2B30ZB6Agk4uHAloFR30znweDV4ctI=</DigestValue>
      </Reference>
      <Reference URI="/xl/drawings/drawing8.xml?ContentType=application/vnd.openxmlformats-officedocument.drawing+xml">
        <DigestMethod Algorithm="http://www.w3.org/2001/04/xmlenc#sha256"/>
        <DigestValue>Zc+fib2rvTAAic+jEjdQHlIyuZcfj5ukcSA2TSKyn0k=</DigestValue>
      </Reference>
      <Reference URI="/xl/drawings/drawing9.xml?ContentType=application/vnd.openxmlformats-officedocument.drawing+xml">
        <DigestMethod Algorithm="http://www.w3.org/2001/04/xmlenc#sha256"/>
        <DigestValue>Cv8KBC5leKhLa6+zwuAMybgr9A6VvRKo5RuzwF6tTVw=</DigestValue>
      </Reference>
      <Reference URI="/xl/drawings/vmlDrawing1.vml?ContentType=application/vnd.openxmlformats-officedocument.vmlDrawing">
        <DigestMethod Algorithm="http://www.w3.org/2001/04/xmlenc#sha256"/>
        <DigestValue>2tVKpek5aF5zfJZjNN6sq69uxBJuhRtrpog6RcHIHdY=</DigestValue>
      </Reference>
      <Reference URI="/xl/media/image1.png?ContentType=image/png">
        <DigestMethod Algorithm="http://www.w3.org/2001/04/xmlenc#sha256"/>
        <DigestValue>h4QoR7QeGkIn5ya33w5I3AOq0goqwyVBbN52fx2Knkw=</DigestValue>
      </Reference>
      <Reference URI="/xl/media/image10.png?ContentType=image/png">
        <DigestMethod Algorithm="http://www.w3.org/2001/04/xmlenc#sha256"/>
        <DigestValue>kOhnXhjqZw8KZxGqqzOC2A+yzycwJ2/JJ4fVnzeKzVQ=</DigestValue>
      </Reference>
      <Reference URI="/xl/media/image11.png?ContentType=image/png">
        <DigestMethod Algorithm="http://www.w3.org/2001/04/xmlenc#sha256"/>
        <DigestValue>cJtYFbxlEpPHL+4NO/OCZvLUXDdP+/zvZ+zRaY6biZU=</DigestValue>
      </Reference>
      <Reference URI="/xl/media/image12.png?ContentType=image/png">
        <DigestMethod Algorithm="http://www.w3.org/2001/04/xmlenc#sha256"/>
        <DigestValue>EthSuIf/zuZK+qSxBkbAQ7lx9AB3TVI2tdH5fYxAcwE=</DigestValue>
      </Reference>
      <Reference URI="/xl/media/image13.png?ContentType=image/png">
        <DigestMethod Algorithm="http://www.w3.org/2001/04/xmlenc#sha256"/>
        <DigestValue>aaqi15xC1RB5h9xWQ0p6VNGa+qxsJemQpusdo/NS6O4=</DigestValue>
      </Reference>
      <Reference URI="/xl/media/image14.png?ContentType=image/png">
        <DigestMethod Algorithm="http://www.w3.org/2001/04/xmlenc#sha256"/>
        <DigestValue>+N4kUJG37mFFFt553a/9xWWqXyg7uteGi9t8/x3/T8k=</DigestValue>
      </Reference>
      <Reference URI="/xl/media/image15.png?ContentType=image/png">
        <DigestMethod Algorithm="http://www.w3.org/2001/04/xmlenc#sha256"/>
        <DigestValue>me2Y4a9YuBeOarQ+BViL8Vn6n0qKKQnJtoB7UkkzFCY=</DigestValue>
      </Reference>
      <Reference URI="/xl/media/image16.png?ContentType=image/png">
        <DigestMethod Algorithm="http://www.w3.org/2001/04/xmlenc#sha256"/>
        <DigestValue>VtI0n3KM9I2HMRuol2CPH9CdOVDi9Gec7M7Snk3QbbU=</DigestValue>
      </Reference>
      <Reference URI="/xl/media/image17.png?ContentType=image/png">
        <DigestMethod Algorithm="http://www.w3.org/2001/04/xmlenc#sha256"/>
        <DigestValue>8g4xfsGYbqU042fuk/pw5GdMQOgNwrcY8iIO2fT7tcA=</DigestValue>
      </Reference>
      <Reference URI="/xl/media/image18.png?ContentType=image/png">
        <DigestMethod Algorithm="http://www.w3.org/2001/04/xmlenc#sha256"/>
        <DigestValue>CgcY3DJdpnv9E7RnqXj01MWzUJgsc0uPP5vKpc1o6DA=</DigestValue>
      </Reference>
      <Reference URI="/xl/media/image19.png?ContentType=image/png">
        <DigestMethod Algorithm="http://www.w3.org/2001/04/xmlenc#sha256"/>
        <DigestValue>HHJuLPVC2bx/yXcy8SNmQJ+2PsvtxBQc2bwbJKgY4Uw=</DigestValue>
      </Reference>
      <Reference URI="/xl/media/image2.png?ContentType=image/png">
        <DigestMethod Algorithm="http://www.w3.org/2001/04/xmlenc#sha256"/>
        <DigestValue>1zY5vjEm6II2xiMgHgGFM+niNpjvqVvnRce//SNbEGI=</DigestValue>
      </Reference>
      <Reference URI="/xl/media/image20.png?ContentType=image/png">
        <DigestMethod Algorithm="http://www.w3.org/2001/04/xmlenc#sha256"/>
        <DigestValue>G9tcDmmdvEPWMo5k0VeyqkkRHiL7HhV09yUsHVcccU8=</DigestValue>
      </Reference>
      <Reference URI="/xl/media/image21.png?ContentType=image/png">
        <DigestMethod Algorithm="http://www.w3.org/2001/04/xmlenc#sha256"/>
        <DigestValue>yZbfcyq5AbwDYuYNLjt8ZrJZKKXWrZpl6OKyJXNvX8s=</DigestValue>
      </Reference>
      <Reference URI="/xl/media/image22.png?ContentType=image/png">
        <DigestMethod Algorithm="http://www.w3.org/2001/04/xmlenc#sha256"/>
        <DigestValue>ntoy3uWNaqeZ5CmjlA56cBatZoUHoHGmWxerYAoRfek=</DigestValue>
      </Reference>
      <Reference URI="/xl/media/image23.png?ContentType=image/png">
        <DigestMethod Algorithm="http://www.w3.org/2001/04/xmlenc#sha256"/>
        <DigestValue>RAhagA7mz376i/nLuSbQzZa/vo1mUIvKNGgWujqayXo=</DigestValue>
      </Reference>
      <Reference URI="/xl/media/image24.png?ContentType=image/png">
        <DigestMethod Algorithm="http://www.w3.org/2001/04/xmlenc#sha256"/>
        <DigestValue>ZhL/ZgvUAsxVso6RBZw0XWszLhK97mag/aYlEIhhbbg=</DigestValue>
      </Reference>
      <Reference URI="/xl/media/image25.png?ContentType=image/png">
        <DigestMethod Algorithm="http://www.w3.org/2001/04/xmlenc#sha256"/>
        <DigestValue>l0UCO2uHHIMIHNq5vawcxYnUzJs59YGXjg5uC+efsPk=</DigestValue>
      </Reference>
      <Reference URI="/xl/media/image26.png?ContentType=image/png">
        <DigestMethod Algorithm="http://www.w3.org/2001/04/xmlenc#sha256"/>
        <DigestValue>ZC7iCvU/pNISokG4I7YG8HNYdiCFin1q/hdjOiKj0Q4=</DigestValue>
      </Reference>
      <Reference URI="/xl/media/image27.png?ContentType=image/png">
        <DigestMethod Algorithm="http://www.w3.org/2001/04/xmlenc#sha256"/>
        <DigestValue>GNUx3xSKahYuDYRRCvBgXnUAXwb4C2QKJ6IYsV5f/ZQ=</DigestValue>
      </Reference>
      <Reference URI="/xl/media/image28.png?ContentType=image/png">
        <DigestMethod Algorithm="http://www.w3.org/2001/04/xmlenc#sha256"/>
        <DigestValue>dvUyH03TIlCKheEYTzDBhnQUVkaZtTABrfOIYJx+xo4=</DigestValue>
      </Reference>
      <Reference URI="/xl/media/image29.png?ContentType=image/png">
        <DigestMethod Algorithm="http://www.w3.org/2001/04/xmlenc#sha256"/>
        <DigestValue>1O9KDOioBupNQwlusrzBS4vNkcsSJiUZPd76f6z9aMc=</DigestValue>
      </Reference>
      <Reference URI="/xl/media/image3.emf?ContentType=image/x-emf">
        <DigestMethod Algorithm="http://www.w3.org/2001/04/xmlenc#sha256"/>
        <DigestValue>uS9yIdNu/hF2UZMoxgX+n3drdTpHbdZpRm5mpffvdfo=</DigestValue>
      </Reference>
      <Reference URI="/xl/media/image30.png?ContentType=image/png">
        <DigestMethod Algorithm="http://www.w3.org/2001/04/xmlenc#sha256"/>
        <DigestValue>/5doDw6XgMRJfXi+JIu+BSKfI4IoaY9sno3JeJBuIEA=</DigestValue>
      </Reference>
      <Reference URI="/xl/media/image31.png?ContentType=image/png">
        <DigestMethod Algorithm="http://www.w3.org/2001/04/xmlenc#sha256"/>
        <DigestValue>2Xc1PD6456hSOqB0O648LfqaLTyEwGihx5wg0XdiMek=</DigestValue>
      </Reference>
      <Reference URI="/xl/media/image32.png?ContentType=image/png">
        <DigestMethod Algorithm="http://www.w3.org/2001/04/xmlenc#sha256"/>
        <DigestValue>ql2jBMY4psg72WrscSpEBtdPQEVLqQOjXpRF60slaP4=</DigestValue>
      </Reference>
      <Reference URI="/xl/media/image33.png?ContentType=image/png">
        <DigestMethod Algorithm="http://www.w3.org/2001/04/xmlenc#sha256"/>
        <DigestValue>z3YRlNiCRVXLNf66ajvOG9P0oY7bwiWsc7/xPLqHyvo=</DigestValue>
      </Reference>
      <Reference URI="/xl/media/image34.png?ContentType=image/png">
        <DigestMethod Algorithm="http://www.w3.org/2001/04/xmlenc#sha256"/>
        <DigestValue>Cwwi8zOhckDEiZqIu/SjlwlWFOkOMi6vjzMoevgv6Qk=</DigestValue>
      </Reference>
      <Reference URI="/xl/media/image4.emf?ContentType=image/x-emf">
        <DigestMethod Algorithm="http://www.w3.org/2001/04/xmlenc#sha256"/>
        <DigestValue>GzT/btq3IwaDZyDP4a2fKC9qjthQMadB7xmmEvLcxjw=</DigestValue>
      </Reference>
      <Reference URI="/xl/media/image5.emf?ContentType=image/x-emf">
        <DigestMethod Algorithm="http://www.w3.org/2001/04/xmlenc#sha256"/>
        <DigestValue>X0YO2h4FMbx0MzISawi86gz9cGFszmVmn0CjJwhs5gc=</DigestValue>
      </Reference>
      <Reference URI="/xl/media/image6.emf?ContentType=image/x-emf">
        <DigestMethod Algorithm="http://www.w3.org/2001/04/xmlenc#sha256"/>
        <DigestValue>MVOLsUqgkAmd7FqUz8V6a4VlDxNDDgTQAfBDDKmf+1M=</DigestValue>
      </Reference>
      <Reference URI="/xl/media/image7.emf?ContentType=image/x-emf">
        <DigestMethod Algorithm="http://www.w3.org/2001/04/xmlenc#sha256"/>
        <DigestValue>3PmSkyiHAieIcE/2FViyezOdi8iTpmxyWxtEj5DEKZg=</DigestValue>
      </Reference>
      <Reference URI="/xl/media/image8.png?ContentType=image/png">
        <DigestMethod Algorithm="http://www.w3.org/2001/04/xmlenc#sha256"/>
        <DigestValue>OQTA4Il5UiZmMy1BjaXc2SMe9Z45gZCT9P+CjUf5mdw=</DigestValue>
      </Reference>
      <Reference URI="/xl/media/image9.png?ContentType=image/png">
        <DigestMethod Algorithm="http://www.w3.org/2001/04/xmlenc#sha256"/>
        <DigestValue>AW3hY3OsvQ9pshuHfSg46piowjhZrDUYmHLDwNiwxdI=</DigestValue>
      </Reference>
      <Reference URI="/xl/printerSettings/printerSettings1.bin?ContentType=application/vnd.openxmlformats-officedocument.spreadsheetml.printerSettings">
        <DigestMethod Algorithm="http://www.w3.org/2001/04/xmlenc#sha256"/>
        <DigestValue>U4reSBtVBc7NN476HTzJMmFTYyeDhAscxgLYy4DFVtw=</DigestValue>
      </Reference>
      <Reference URI="/xl/printerSettings/printerSettings10.bin?ContentType=application/vnd.openxmlformats-officedocument.spreadsheetml.printerSettings">
        <DigestMethod Algorithm="http://www.w3.org/2001/04/xmlenc#sha256"/>
        <DigestValue>U4reSBtVBc7NN476HTzJMmFTYyeDhAscxgLYy4DFVtw=</DigestValue>
      </Reference>
      <Reference URI="/xl/printerSettings/printerSettings11.bin?ContentType=application/vnd.openxmlformats-officedocument.spreadsheetml.printerSettings">
        <DigestMethod Algorithm="http://www.w3.org/2001/04/xmlenc#sha256"/>
        <DigestValue>U4reSBtVBc7NN476HTzJMmFTYyeDhAscxgLYy4DFVtw=</DigestValue>
      </Reference>
      <Reference URI="/xl/printerSettings/printerSettings12.bin?ContentType=application/vnd.openxmlformats-officedocument.spreadsheetml.printerSettings">
        <DigestMethod Algorithm="http://www.w3.org/2001/04/xmlenc#sha256"/>
        <DigestValue>U4reSBtVBc7NN476HTzJMmFTYyeDhAscxgLYy4DFVtw=</DigestValue>
      </Reference>
      <Reference URI="/xl/printerSettings/printerSettings13.bin?ContentType=application/vnd.openxmlformats-officedocument.spreadsheetml.printerSettings">
        <DigestMethod Algorithm="http://www.w3.org/2001/04/xmlenc#sha256"/>
        <DigestValue>U4reSBtVBc7NN476HTzJMmFTYyeDhAscxgLYy4DFVtw=</DigestValue>
      </Reference>
      <Reference URI="/xl/printerSettings/printerSettings14.bin?ContentType=application/vnd.openxmlformats-officedocument.spreadsheetml.printerSettings">
        <DigestMethod Algorithm="http://www.w3.org/2001/04/xmlenc#sha256"/>
        <DigestValue>/KrUCruci2/1RkItz8Lt852L9uddhblvZaOpQVjKgx4=</DigestValue>
      </Reference>
      <Reference URI="/xl/printerSettings/printerSettings15.bin?ContentType=application/vnd.openxmlformats-officedocument.spreadsheetml.printerSettings">
        <DigestMethod Algorithm="http://www.w3.org/2001/04/xmlenc#sha256"/>
        <DigestValue>U4reSBtVBc7NN476HTzJMmFTYyeDhAscxgLYy4DFVtw=</DigestValue>
      </Reference>
      <Reference URI="/xl/printerSettings/printerSettings16.bin?ContentType=application/vnd.openxmlformats-officedocument.spreadsheetml.printerSettings">
        <DigestMethod Algorithm="http://www.w3.org/2001/04/xmlenc#sha256"/>
        <DigestValue>8USkUFyyQC6vt/cStNpyosSfUZL4RXV98ntUyyuaA8U=</DigestValue>
      </Reference>
      <Reference URI="/xl/printerSettings/printerSettings17.bin?ContentType=application/vnd.openxmlformats-officedocument.spreadsheetml.printerSettings">
        <DigestMethod Algorithm="http://www.w3.org/2001/04/xmlenc#sha256"/>
        <DigestValue>8USkUFyyQC6vt/cStNpyosSfUZL4RXV98ntUyyuaA8U=</DigestValue>
      </Reference>
      <Reference URI="/xl/printerSettings/printerSettings18.bin?ContentType=application/vnd.openxmlformats-officedocument.spreadsheetml.printerSettings">
        <DigestMethod Algorithm="http://www.w3.org/2001/04/xmlenc#sha256"/>
        <DigestValue>cpGKJFVRQ+IpSJ46YOzohz4bAWeApXYtYKhqrjpaqHM=</DigestValue>
      </Reference>
      <Reference URI="/xl/printerSettings/printerSettings19.bin?ContentType=application/vnd.openxmlformats-officedocument.spreadsheetml.printerSettings">
        <DigestMethod Algorithm="http://www.w3.org/2001/04/xmlenc#sha256"/>
        <DigestValue>Imh7hqsM30ztJHO+774fNqYkQFGAW/rroj/5a3BKPnc=</DigestValue>
      </Reference>
      <Reference URI="/xl/printerSettings/printerSettings2.bin?ContentType=application/vnd.openxmlformats-officedocument.spreadsheetml.printerSettings">
        <DigestMethod Algorithm="http://www.w3.org/2001/04/xmlenc#sha256"/>
        <DigestValue>IQ9AuRclm+/7A2YGCaK64AstVQMayWzo/XG8t722Zgg=</DigestValue>
      </Reference>
      <Reference URI="/xl/printerSettings/printerSettings20.bin?ContentType=application/vnd.openxmlformats-officedocument.spreadsheetml.printerSettings">
        <DigestMethod Algorithm="http://www.w3.org/2001/04/xmlenc#sha256"/>
        <DigestValue>U4reSBtVBc7NN476HTzJMmFTYyeDhAscxgLYy4DFVtw=</DigestValue>
      </Reference>
      <Reference URI="/xl/printerSettings/printerSettings21.bin?ContentType=application/vnd.openxmlformats-officedocument.spreadsheetml.printerSettings">
        <DigestMethod Algorithm="http://www.w3.org/2001/04/xmlenc#sha256"/>
        <DigestValue>U4reSBtVBc7NN476HTzJMmFTYyeDhAscxgLYy4DFVtw=</DigestValue>
      </Reference>
      <Reference URI="/xl/printerSettings/printerSettings22.bin?ContentType=application/vnd.openxmlformats-officedocument.spreadsheetml.printerSettings">
        <DigestMethod Algorithm="http://www.w3.org/2001/04/xmlenc#sha256"/>
        <DigestValue>U4reSBtVBc7NN476HTzJMmFTYyeDhAscxgLYy4DFVtw=</DigestValue>
      </Reference>
      <Reference URI="/xl/printerSettings/printerSettings23.bin?ContentType=application/vnd.openxmlformats-officedocument.spreadsheetml.printerSettings">
        <DigestMethod Algorithm="http://www.w3.org/2001/04/xmlenc#sha256"/>
        <DigestValue>U4reSBtVBc7NN476HTzJMmFTYyeDhAscxgLYy4DFVtw=</DigestValue>
      </Reference>
      <Reference URI="/xl/printerSettings/printerSettings24.bin?ContentType=application/vnd.openxmlformats-officedocument.spreadsheetml.printerSettings">
        <DigestMethod Algorithm="http://www.w3.org/2001/04/xmlenc#sha256"/>
        <DigestValue>U4reSBtVBc7NN476HTzJMmFTYyeDhAscxgLYy4DFVtw=</DigestValue>
      </Reference>
      <Reference URI="/xl/printerSettings/printerSettings25.bin?ContentType=application/vnd.openxmlformats-officedocument.spreadsheetml.printerSettings">
        <DigestMethod Algorithm="http://www.w3.org/2001/04/xmlenc#sha256"/>
        <DigestValue>U4reSBtVBc7NN476HTzJMmFTYyeDhAscxgLYy4DFVtw=</DigestValue>
      </Reference>
      <Reference URI="/xl/printerSettings/printerSettings26.bin?ContentType=application/vnd.openxmlformats-officedocument.spreadsheetml.printerSettings">
        <DigestMethod Algorithm="http://www.w3.org/2001/04/xmlenc#sha256"/>
        <DigestValue>U4reSBtVBc7NN476HTzJMmFTYyeDhAscxgLYy4DFVtw=</DigestValue>
      </Reference>
      <Reference URI="/xl/printerSettings/printerSettings27.bin?ContentType=application/vnd.openxmlformats-officedocument.spreadsheetml.printerSettings">
        <DigestMethod Algorithm="http://www.w3.org/2001/04/xmlenc#sha256"/>
        <DigestValue>U4reSBtVBc7NN476HTzJMmFTYyeDhAscxgLYy4DFVtw=</DigestValue>
      </Reference>
      <Reference URI="/xl/printerSettings/printerSettings28.bin?ContentType=application/vnd.openxmlformats-officedocument.spreadsheetml.printerSettings">
        <DigestMethod Algorithm="http://www.w3.org/2001/04/xmlenc#sha256"/>
        <DigestValue>U4reSBtVBc7NN476HTzJMmFTYyeDhAscxgLYy4DFVtw=</DigestValue>
      </Reference>
      <Reference URI="/xl/printerSettings/printerSettings29.bin?ContentType=application/vnd.openxmlformats-officedocument.spreadsheetml.printerSettings">
        <DigestMethod Algorithm="http://www.w3.org/2001/04/xmlenc#sha256"/>
        <DigestValue>U4reSBtVBc7NN476HTzJMmFTYyeDhAscxgLYy4DFVtw=</DigestValue>
      </Reference>
      <Reference URI="/xl/printerSettings/printerSettings3.bin?ContentType=application/vnd.openxmlformats-officedocument.spreadsheetml.printerSettings">
        <DigestMethod Algorithm="http://www.w3.org/2001/04/xmlenc#sha256"/>
        <DigestValue>IQ9AuRclm+/7A2YGCaK64AstVQMayWzo/XG8t722Zgg=</DigestValue>
      </Reference>
      <Reference URI="/xl/printerSettings/printerSettings30.bin?ContentType=application/vnd.openxmlformats-officedocument.spreadsheetml.printerSettings">
        <DigestMethod Algorithm="http://www.w3.org/2001/04/xmlenc#sha256"/>
        <DigestValue>U4reSBtVBc7NN476HTzJMmFTYyeDhAscxgLYy4DFVtw=</DigestValue>
      </Reference>
      <Reference URI="/xl/printerSettings/printerSettings31.bin?ContentType=application/vnd.openxmlformats-officedocument.spreadsheetml.printerSettings">
        <DigestMethod Algorithm="http://www.w3.org/2001/04/xmlenc#sha256"/>
        <DigestValue>U4reSBtVBc7NN476HTzJMmFTYyeDhAscxgLYy4DFVtw=</DigestValue>
      </Reference>
      <Reference URI="/xl/printerSettings/printerSettings32.bin?ContentType=application/vnd.openxmlformats-officedocument.spreadsheetml.printerSettings">
        <DigestMethod Algorithm="http://www.w3.org/2001/04/xmlenc#sha256"/>
        <DigestValue>Imh7hqsM30ztJHO+774fNqYkQFGAW/rroj/5a3BKPnc=</DigestValue>
      </Reference>
      <Reference URI="/xl/printerSettings/printerSettings33.bin?ContentType=application/vnd.openxmlformats-officedocument.spreadsheetml.printerSettings">
        <DigestMethod Algorithm="http://www.w3.org/2001/04/xmlenc#sha256"/>
        <DigestValue>U4reSBtVBc7NN476HTzJMmFTYyeDhAscxgLYy4DFVtw=</DigestValue>
      </Reference>
      <Reference URI="/xl/printerSettings/printerSettings34.bin?ContentType=application/vnd.openxmlformats-officedocument.spreadsheetml.printerSettings">
        <DigestMethod Algorithm="http://www.w3.org/2001/04/xmlenc#sha256"/>
        <DigestValue>U4reSBtVBc7NN476HTzJMmFTYyeDhAscxgLYy4DFVtw=</DigestValue>
      </Reference>
      <Reference URI="/xl/printerSettings/printerSettings35.bin?ContentType=application/vnd.openxmlformats-officedocument.spreadsheetml.printerSettings">
        <DigestMethod Algorithm="http://www.w3.org/2001/04/xmlenc#sha256"/>
        <DigestValue>U4reSBtVBc7NN476HTzJMmFTYyeDhAscxgLYy4DFVtw=</DigestValue>
      </Reference>
      <Reference URI="/xl/printerSettings/printerSettings36.bin?ContentType=application/vnd.openxmlformats-officedocument.spreadsheetml.printerSettings">
        <DigestMethod Algorithm="http://www.w3.org/2001/04/xmlenc#sha256"/>
        <DigestValue>U4reSBtVBc7NN476HTzJMmFTYyeDhAscxgLYy4DFVtw=</DigestValue>
      </Reference>
      <Reference URI="/xl/printerSettings/printerSettings37.bin?ContentType=application/vnd.openxmlformats-officedocument.spreadsheetml.printerSettings">
        <DigestMethod Algorithm="http://www.w3.org/2001/04/xmlenc#sha256"/>
        <DigestValue>U4reSBtVBc7NN476HTzJMmFTYyeDhAscxgLYy4DFVtw=</DigestValue>
      </Reference>
      <Reference URI="/xl/printerSettings/printerSettings38.bin?ContentType=application/vnd.openxmlformats-officedocument.spreadsheetml.printerSettings">
        <DigestMethod Algorithm="http://www.w3.org/2001/04/xmlenc#sha256"/>
        <DigestValue>U4reSBtVBc7NN476HTzJMmFTYyeDhAscxgLYy4DFVtw=</DigestValue>
      </Reference>
      <Reference URI="/xl/printerSettings/printerSettings39.bin?ContentType=application/vnd.openxmlformats-officedocument.spreadsheetml.printerSettings">
        <DigestMethod Algorithm="http://www.w3.org/2001/04/xmlenc#sha256"/>
        <DigestValue>U4reSBtVBc7NN476HTzJMmFTYyeDhAscxgLYy4DFVtw=</DigestValue>
      </Reference>
      <Reference URI="/xl/printerSettings/printerSettings4.bin?ContentType=application/vnd.openxmlformats-officedocument.spreadsheetml.printerSettings">
        <DigestMethod Algorithm="http://www.w3.org/2001/04/xmlenc#sha256"/>
        <DigestValue>IQ9AuRclm+/7A2YGCaK64AstVQMayWzo/XG8t722Zgg=</DigestValue>
      </Reference>
      <Reference URI="/xl/printerSettings/printerSettings40.bin?ContentType=application/vnd.openxmlformats-officedocument.spreadsheetml.printerSettings">
        <DigestMethod Algorithm="http://www.w3.org/2001/04/xmlenc#sha256"/>
        <DigestValue>U4reSBtVBc7NN476HTzJMmFTYyeDhAscxgLYy4DFVtw=</DigestValue>
      </Reference>
      <Reference URI="/xl/printerSettings/printerSettings41.bin?ContentType=application/vnd.openxmlformats-officedocument.spreadsheetml.printerSettings">
        <DigestMethod Algorithm="http://www.w3.org/2001/04/xmlenc#sha256"/>
        <DigestValue>U4reSBtVBc7NN476HTzJMmFTYyeDhAscxgLYy4DFVtw=</DigestValue>
      </Reference>
      <Reference URI="/xl/printerSettings/printerSettings42.bin?ContentType=application/vnd.openxmlformats-officedocument.spreadsheetml.printerSettings">
        <DigestMethod Algorithm="http://www.w3.org/2001/04/xmlenc#sha256"/>
        <DigestValue>U4reSBtVBc7NN476HTzJMmFTYyeDhAscxgLYy4DFVtw=</DigestValue>
      </Reference>
      <Reference URI="/xl/printerSettings/printerSettings43.bin?ContentType=application/vnd.openxmlformats-officedocument.spreadsheetml.printerSettings">
        <DigestMethod Algorithm="http://www.w3.org/2001/04/xmlenc#sha256"/>
        <DigestValue>U4reSBtVBc7NN476HTzJMmFTYyeDhAscxgLYy4DFVtw=</DigestValue>
      </Reference>
      <Reference URI="/xl/printerSettings/printerSettings44.bin?ContentType=application/vnd.openxmlformats-officedocument.spreadsheetml.printerSettings">
        <DigestMethod Algorithm="http://www.w3.org/2001/04/xmlenc#sha256"/>
        <DigestValue>U4reSBtVBc7NN476HTzJMmFTYyeDhAscxgLYy4DFVtw=</DigestValue>
      </Reference>
      <Reference URI="/xl/printerSettings/printerSettings45.bin?ContentType=application/vnd.openxmlformats-officedocument.spreadsheetml.printerSettings">
        <DigestMethod Algorithm="http://www.w3.org/2001/04/xmlenc#sha256"/>
        <DigestValue>U4reSBtVBc7NN476HTzJMmFTYyeDhAscxgLYy4DFVtw=</DigestValue>
      </Reference>
      <Reference URI="/xl/printerSettings/printerSettings5.bin?ContentType=application/vnd.openxmlformats-officedocument.spreadsheetml.printerSettings">
        <DigestMethod Algorithm="http://www.w3.org/2001/04/xmlenc#sha256"/>
        <DigestValue>Imh7hqsM30ztJHO+774fNqYkQFGAW/rroj/5a3BKPnc=</DigestValue>
      </Reference>
      <Reference URI="/xl/printerSettings/printerSettings6.bin?ContentType=application/vnd.openxmlformats-officedocument.spreadsheetml.printerSettings">
        <DigestMethod Algorithm="http://www.w3.org/2001/04/xmlenc#sha256"/>
        <DigestValue>U4reSBtVBc7NN476HTzJMmFTYyeDhAscxgLYy4DFVtw=</DigestValue>
      </Reference>
      <Reference URI="/xl/printerSettings/printerSettings7.bin?ContentType=application/vnd.openxmlformats-officedocument.spreadsheetml.printerSettings">
        <DigestMethod Algorithm="http://www.w3.org/2001/04/xmlenc#sha256"/>
        <DigestValue>U4reSBtVBc7NN476HTzJMmFTYyeDhAscxgLYy4DFVtw=</DigestValue>
      </Reference>
      <Reference URI="/xl/printerSettings/printerSettings8.bin?ContentType=application/vnd.openxmlformats-officedocument.spreadsheetml.printerSettings">
        <DigestMethod Algorithm="http://www.w3.org/2001/04/xmlenc#sha256"/>
        <DigestValue>U4reSBtVBc7NN476HTzJMmFTYyeDhAscxgLYy4DFVtw=</DigestValue>
      </Reference>
      <Reference URI="/xl/printerSettings/printerSettings9.bin?ContentType=application/vnd.openxmlformats-officedocument.spreadsheetml.printerSettings">
        <DigestMethod Algorithm="http://www.w3.org/2001/04/xmlenc#sha256"/>
        <DigestValue>U4reSBtVBc7NN476HTzJMmFTYyeDhAscxgLYy4DFVtw=</DigestValue>
      </Reference>
      <Reference URI="/xl/sharedStrings.xml?ContentType=application/vnd.openxmlformats-officedocument.spreadsheetml.sharedStrings+xml">
        <DigestMethod Algorithm="http://www.w3.org/2001/04/xmlenc#sha256"/>
        <DigestValue>dINvpuEVQPHxi4bn6aXG66d/vwtYUxMMTdnzlwOFSz4=</DigestValue>
      </Reference>
      <Reference URI="/xl/styles.xml?ContentType=application/vnd.openxmlformats-officedocument.spreadsheetml.styles+xml">
        <DigestMethod Algorithm="http://www.w3.org/2001/04/xmlenc#sha256"/>
        <DigestValue>U7ZETvXSeTHb0cj0uCBu77UFY03p2hxv1VG3e8vUYRY=</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0+qYprGW7xBqS2uxyS2YUi4Xpqiv7TxF0QWZG/vJApw=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oaNPgSEYDZ7rrmwYrgOHTYs+yz939aCeNDFb3tpOkm4=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vQHdi7u7X+BbVu89mQgsNvBLiw02AciIhnYHQ0M3t5U=</DigestValue>
      </Reference>
      <Reference URI="/xl/worksheets/sheet10.xml?ContentType=application/vnd.openxmlformats-officedocument.spreadsheetml.worksheet+xml">
        <DigestMethod Algorithm="http://www.w3.org/2001/04/xmlenc#sha256"/>
        <DigestValue>sjPdmFap26ijvUsNIjiDlbC3jmnauuKfn3Jhxpo9rfw=</DigestValue>
      </Reference>
      <Reference URI="/xl/worksheets/sheet11.xml?ContentType=application/vnd.openxmlformats-officedocument.spreadsheetml.worksheet+xml">
        <DigestMethod Algorithm="http://www.w3.org/2001/04/xmlenc#sha256"/>
        <DigestValue>cmTM21pt0Wko3Daj1odSU3BdbIkl/aVVyxNWax2LkqI=</DigestValue>
      </Reference>
      <Reference URI="/xl/worksheets/sheet12.xml?ContentType=application/vnd.openxmlformats-officedocument.spreadsheetml.worksheet+xml">
        <DigestMethod Algorithm="http://www.w3.org/2001/04/xmlenc#sha256"/>
        <DigestValue>81As+KQNrPd5tIG5aaPSf2Vdzghv3OAisWLM6ci9dNc=</DigestValue>
      </Reference>
      <Reference URI="/xl/worksheets/sheet13.xml?ContentType=application/vnd.openxmlformats-officedocument.spreadsheetml.worksheet+xml">
        <DigestMethod Algorithm="http://www.w3.org/2001/04/xmlenc#sha256"/>
        <DigestValue>922NaJStJD6G9+ZFLyRdxnxnQ5muI13kH4qeW1EvTpw=</DigestValue>
      </Reference>
      <Reference URI="/xl/worksheets/sheet14.xml?ContentType=application/vnd.openxmlformats-officedocument.spreadsheetml.worksheet+xml">
        <DigestMethod Algorithm="http://www.w3.org/2001/04/xmlenc#sha256"/>
        <DigestValue>2BOK7JfPRxvNy0skRx3APsApAfLybLFU0XSTJQht/1I=</DigestValue>
      </Reference>
      <Reference URI="/xl/worksheets/sheet15.xml?ContentType=application/vnd.openxmlformats-officedocument.spreadsheetml.worksheet+xml">
        <DigestMethod Algorithm="http://www.w3.org/2001/04/xmlenc#sha256"/>
        <DigestValue>CGm/tbE63RfyhG+TI4yzmaKCfuq+1PAj6neoaIKuGJg=</DigestValue>
      </Reference>
      <Reference URI="/xl/worksheets/sheet16.xml?ContentType=application/vnd.openxmlformats-officedocument.spreadsheetml.worksheet+xml">
        <DigestMethod Algorithm="http://www.w3.org/2001/04/xmlenc#sha256"/>
        <DigestValue>Gj3wEcq2U5YO7qpC30HZjEDYOjfi3Wj4JGXehhG7IvE=</DigestValue>
      </Reference>
      <Reference URI="/xl/worksheets/sheet17.xml?ContentType=application/vnd.openxmlformats-officedocument.spreadsheetml.worksheet+xml">
        <DigestMethod Algorithm="http://www.w3.org/2001/04/xmlenc#sha256"/>
        <DigestValue>LYFn2e1ksvX4qBfJAlo/Il4ShJ2lBUGzPSaUKQ+/bY0=</DigestValue>
      </Reference>
      <Reference URI="/xl/worksheets/sheet18.xml?ContentType=application/vnd.openxmlformats-officedocument.spreadsheetml.worksheet+xml">
        <DigestMethod Algorithm="http://www.w3.org/2001/04/xmlenc#sha256"/>
        <DigestValue>8L/a5Ikyay9EbkpkChDqq3LLiHehYgI6Y8JTIh7nXb0=</DigestValue>
      </Reference>
      <Reference URI="/xl/worksheets/sheet19.xml?ContentType=application/vnd.openxmlformats-officedocument.spreadsheetml.worksheet+xml">
        <DigestMethod Algorithm="http://www.w3.org/2001/04/xmlenc#sha256"/>
        <DigestValue>OL5hkFx+0PODPzuIpT4tN390Qwrny22djllI9Uk2Esk=</DigestValue>
      </Reference>
      <Reference URI="/xl/worksheets/sheet2.xml?ContentType=application/vnd.openxmlformats-officedocument.spreadsheetml.worksheet+xml">
        <DigestMethod Algorithm="http://www.w3.org/2001/04/xmlenc#sha256"/>
        <DigestValue>VvVcKYL3wHXGGfspDh/JNhOqweJ1TTILEH2S+qKdSZc=</DigestValue>
      </Reference>
      <Reference URI="/xl/worksheets/sheet20.xml?ContentType=application/vnd.openxmlformats-officedocument.spreadsheetml.worksheet+xml">
        <DigestMethod Algorithm="http://www.w3.org/2001/04/xmlenc#sha256"/>
        <DigestValue>4cA4PpvuGOu/60Dk+Sqf6ns/byW7SmCKga/h641Thr8=</DigestValue>
      </Reference>
      <Reference URI="/xl/worksheets/sheet21.xml?ContentType=application/vnd.openxmlformats-officedocument.spreadsheetml.worksheet+xml">
        <DigestMethod Algorithm="http://www.w3.org/2001/04/xmlenc#sha256"/>
        <DigestValue>TwSGRkssjIgv3H3cxywlWWiADibuGn78Tfml13nSmhM=</DigestValue>
      </Reference>
      <Reference URI="/xl/worksheets/sheet22.xml?ContentType=application/vnd.openxmlformats-officedocument.spreadsheetml.worksheet+xml">
        <DigestMethod Algorithm="http://www.w3.org/2001/04/xmlenc#sha256"/>
        <DigestValue>1y7609KNqdF42tKEGvjJkYRDv+C60+aC7boio6D3zRk=</DigestValue>
      </Reference>
      <Reference URI="/xl/worksheets/sheet23.xml?ContentType=application/vnd.openxmlformats-officedocument.spreadsheetml.worksheet+xml">
        <DigestMethod Algorithm="http://www.w3.org/2001/04/xmlenc#sha256"/>
        <DigestValue>+dLhKiOnzJZ9Tl3UzqM0a+sgXNuZx6WWkKvI8CNsTKg=</DigestValue>
      </Reference>
      <Reference URI="/xl/worksheets/sheet24.xml?ContentType=application/vnd.openxmlformats-officedocument.spreadsheetml.worksheet+xml">
        <DigestMethod Algorithm="http://www.w3.org/2001/04/xmlenc#sha256"/>
        <DigestValue>TDWIggKnXeDYTpEUnXCPYL43/fMwNcwe4vn/8bvs9TQ=</DigestValue>
      </Reference>
      <Reference URI="/xl/worksheets/sheet25.xml?ContentType=application/vnd.openxmlformats-officedocument.spreadsheetml.worksheet+xml">
        <DigestMethod Algorithm="http://www.w3.org/2001/04/xmlenc#sha256"/>
        <DigestValue>nuWg9kiEmnNdPNiH078OK9pfv1zfPTgVVlI7M0W5HKo=</DigestValue>
      </Reference>
      <Reference URI="/xl/worksheets/sheet26.xml?ContentType=application/vnd.openxmlformats-officedocument.spreadsheetml.worksheet+xml">
        <DigestMethod Algorithm="http://www.w3.org/2001/04/xmlenc#sha256"/>
        <DigestValue>6ZRSS2X03aFnk14sh9q30Nk4yggXUkm7nkDXOUqWDLU=</DigestValue>
      </Reference>
      <Reference URI="/xl/worksheets/sheet27.xml?ContentType=application/vnd.openxmlformats-officedocument.spreadsheetml.worksheet+xml">
        <DigestMethod Algorithm="http://www.w3.org/2001/04/xmlenc#sha256"/>
        <DigestValue>tiR9BRy49Tb4PmdRq7G9uq12+CTCSqhncC4yOMWms0g=</DigestValue>
      </Reference>
      <Reference URI="/xl/worksheets/sheet28.xml?ContentType=application/vnd.openxmlformats-officedocument.spreadsheetml.worksheet+xml">
        <DigestMethod Algorithm="http://www.w3.org/2001/04/xmlenc#sha256"/>
        <DigestValue>aSOJ/mxRL28rzmC50AqMNYDWLMrFn6sxoxFZdyO6Bug=</DigestValue>
      </Reference>
      <Reference URI="/xl/worksheets/sheet29.xml?ContentType=application/vnd.openxmlformats-officedocument.spreadsheetml.worksheet+xml">
        <DigestMethod Algorithm="http://www.w3.org/2001/04/xmlenc#sha256"/>
        <DigestValue>C3ebEQv/oli/ZsD743o8+gHu1oh9wWWEy1Bn7nU3zbI=</DigestValue>
      </Reference>
      <Reference URI="/xl/worksheets/sheet3.xml?ContentType=application/vnd.openxmlformats-officedocument.spreadsheetml.worksheet+xml">
        <DigestMethod Algorithm="http://www.w3.org/2001/04/xmlenc#sha256"/>
        <DigestValue>DRFlffj5H/DTLJ2rZpXS1YEwmdF2nPrp+Gbinj3p5XY=</DigestValue>
      </Reference>
      <Reference URI="/xl/worksheets/sheet30.xml?ContentType=application/vnd.openxmlformats-officedocument.spreadsheetml.worksheet+xml">
        <DigestMethod Algorithm="http://www.w3.org/2001/04/xmlenc#sha256"/>
        <DigestValue>sWrf2DhtR8Yexjw8tE0Z3JucnN2+8c5ziVk0Vkj2uI0=</DigestValue>
      </Reference>
      <Reference URI="/xl/worksheets/sheet31.xml?ContentType=application/vnd.openxmlformats-officedocument.spreadsheetml.worksheet+xml">
        <DigestMethod Algorithm="http://www.w3.org/2001/04/xmlenc#sha256"/>
        <DigestValue>Ylh0EM6XRAMgr6LWjZxTw9Mw7M8BZSiYFcogPMjOMBE=</DigestValue>
      </Reference>
      <Reference URI="/xl/worksheets/sheet32.xml?ContentType=application/vnd.openxmlformats-officedocument.spreadsheetml.worksheet+xml">
        <DigestMethod Algorithm="http://www.w3.org/2001/04/xmlenc#sha256"/>
        <DigestValue>rrFk1ZpOTpL2TVL4EalxwTqopR3CRO0J3Ogpg95gtW0=</DigestValue>
      </Reference>
      <Reference URI="/xl/worksheets/sheet33.xml?ContentType=application/vnd.openxmlformats-officedocument.spreadsheetml.worksheet+xml">
        <DigestMethod Algorithm="http://www.w3.org/2001/04/xmlenc#sha256"/>
        <DigestValue>jduE7/P68s8+UbDunRb3/8LRvZt1XCiHQS+6Lyc7C9Y=</DigestValue>
      </Reference>
      <Reference URI="/xl/worksheets/sheet34.xml?ContentType=application/vnd.openxmlformats-officedocument.spreadsheetml.worksheet+xml">
        <DigestMethod Algorithm="http://www.w3.org/2001/04/xmlenc#sha256"/>
        <DigestValue>kTmWEo8EVDyNTqffo+C78QTJUDi++zsucZamRJ1GOf4=</DigestValue>
      </Reference>
      <Reference URI="/xl/worksheets/sheet35.xml?ContentType=application/vnd.openxmlformats-officedocument.spreadsheetml.worksheet+xml">
        <DigestMethod Algorithm="http://www.w3.org/2001/04/xmlenc#sha256"/>
        <DigestValue>AcNz0FKl0DVHUZdzSBlzLBa7XnMwzEtIXT8FzKZ93QI=</DigestValue>
      </Reference>
      <Reference URI="/xl/worksheets/sheet36.xml?ContentType=application/vnd.openxmlformats-officedocument.spreadsheetml.worksheet+xml">
        <DigestMethod Algorithm="http://www.w3.org/2001/04/xmlenc#sha256"/>
        <DigestValue>310hGTMeAG3bOzBcGkJFDTkyKBprQ3xid8hqfK+6Ghw=</DigestValue>
      </Reference>
      <Reference URI="/xl/worksheets/sheet37.xml?ContentType=application/vnd.openxmlformats-officedocument.spreadsheetml.worksheet+xml">
        <DigestMethod Algorithm="http://www.w3.org/2001/04/xmlenc#sha256"/>
        <DigestValue>WZLmkFTj1IkDZzdLxnYN9aflQj0yGYMxExIYHLNKigE=</DigestValue>
      </Reference>
      <Reference URI="/xl/worksheets/sheet38.xml?ContentType=application/vnd.openxmlformats-officedocument.spreadsheetml.worksheet+xml">
        <DigestMethod Algorithm="http://www.w3.org/2001/04/xmlenc#sha256"/>
        <DigestValue>emyXt8Tl3HteTSdZYLeNowQ48G2q+SFpY4/ii2sEIs0=</DigestValue>
      </Reference>
      <Reference URI="/xl/worksheets/sheet39.xml?ContentType=application/vnd.openxmlformats-officedocument.spreadsheetml.worksheet+xml">
        <DigestMethod Algorithm="http://www.w3.org/2001/04/xmlenc#sha256"/>
        <DigestValue>FTx4KRwXNu9mu7sK9lauQTyIQxOiYe7k6xScmnSjasc=</DigestValue>
      </Reference>
      <Reference URI="/xl/worksheets/sheet4.xml?ContentType=application/vnd.openxmlformats-officedocument.spreadsheetml.worksheet+xml">
        <DigestMethod Algorithm="http://www.w3.org/2001/04/xmlenc#sha256"/>
        <DigestValue>dhQzCNU3AUdKdQb8SVjV75H3v4lC66Xd2F6A4IAMzek=</DigestValue>
      </Reference>
      <Reference URI="/xl/worksheets/sheet40.xml?ContentType=application/vnd.openxmlformats-officedocument.spreadsheetml.worksheet+xml">
        <DigestMethod Algorithm="http://www.w3.org/2001/04/xmlenc#sha256"/>
        <DigestValue>HDBx7ZqV09uIq0uzPqTysWudcm9nNENrM2a1vfB5GTc=</DigestValue>
      </Reference>
      <Reference URI="/xl/worksheets/sheet41.xml?ContentType=application/vnd.openxmlformats-officedocument.spreadsheetml.worksheet+xml">
        <DigestMethod Algorithm="http://www.w3.org/2001/04/xmlenc#sha256"/>
        <DigestValue>HbV7hAecpd6CVzMImjqlo7py18S2nWwJHOjRuPBhQBA=</DigestValue>
      </Reference>
      <Reference URI="/xl/worksheets/sheet42.xml?ContentType=application/vnd.openxmlformats-officedocument.spreadsheetml.worksheet+xml">
        <DigestMethod Algorithm="http://www.w3.org/2001/04/xmlenc#sha256"/>
        <DigestValue>uGrzCL14zGjvl5b47ZHi3udYBJDwAE8OpwE9VC315Is=</DigestValue>
      </Reference>
      <Reference URI="/xl/worksheets/sheet43.xml?ContentType=application/vnd.openxmlformats-officedocument.spreadsheetml.worksheet+xml">
        <DigestMethod Algorithm="http://www.w3.org/2001/04/xmlenc#sha256"/>
        <DigestValue>uKB8pPXU07jBqpvra73c9BXQlingo6VN9xLVenHC6GM=</DigestValue>
      </Reference>
      <Reference URI="/xl/worksheets/sheet44.xml?ContentType=application/vnd.openxmlformats-officedocument.spreadsheetml.worksheet+xml">
        <DigestMethod Algorithm="http://www.w3.org/2001/04/xmlenc#sha256"/>
        <DigestValue>CiSxUlP24b2d0m8UQtNFoKvfFv+DByTwKFBo9VTbp1U=</DigestValue>
      </Reference>
      <Reference URI="/xl/worksheets/sheet45.xml?ContentType=application/vnd.openxmlformats-officedocument.spreadsheetml.worksheet+xml">
        <DigestMethod Algorithm="http://www.w3.org/2001/04/xmlenc#sha256"/>
        <DigestValue>h5h0ztPT8FFXqx9aLfemcWtUd1OWWB6OhodxaWXkXH0=</DigestValue>
      </Reference>
      <Reference URI="/xl/worksheets/sheet46.xml?ContentType=application/vnd.openxmlformats-officedocument.spreadsheetml.worksheet+xml">
        <DigestMethod Algorithm="http://www.w3.org/2001/04/xmlenc#sha256"/>
        <DigestValue>mOPe/GGoX3Y60RQ9kmVz76IjEqpOGQ7a8HKTVD3rIvo=</DigestValue>
      </Reference>
      <Reference URI="/xl/worksheets/sheet47.xml?ContentType=application/vnd.openxmlformats-officedocument.spreadsheetml.worksheet+xml">
        <DigestMethod Algorithm="http://www.w3.org/2001/04/xmlenc#sha256"/>
        <DigestValue>9eNpThjprQD4UVAIm/pCvz38sDIE2M1+pLBJutn741U=</DigestValue>
      </Reference>
      <Reference URI="/xl/worksheets/sheet5.xml?ContentType=application/vnd.openxmlformats-officedocument.spreadsheetml.worksheet+xml">
        <DigestMethod Algorithm="http://www.w3.org/2001/04/xmlenc#sha256"/>
        <DigestValue>5DL/+bKhWkM+A+FHp2Kdb1YuGyBGJgjbfQ0a6mr5hEo=</DigestValue>
      </Reference>
      <Reference URI="/xl/worksheets/sheet6.xml?ContentType=application/vnd.openxmlformats-officedocument.spreadsheetml.worksheet+xml">
        <DigestMethod Algorithm="http://www.w3.org/2001/04/xmlenc#sha256"/>
        <DigestValue>3WWUhyJ/d3Qim8lzlVXPO2XBW6N94y2fazhg/MFU3wM=</DigestValue>
      </Reference>
      <Reference URI="/xl/worksheets/sheet7.xml?ContentType=application/vnd.openxmlformats-officedocument.spreadsheetml.worksheet+xml">
        <DigestMethod Algorithm="http://www.w3.org/2001/04/xmlenc#sha256"/>
        <DigestValue>foONwABvTp90AZ/lMpIj3Sj5ey+lw/PpMMTxOZOmj6k=</DigestValue>
      </Reference>
      <Reference URI="/xl/worksheets/sheet8.xml?ContentType=application/vnd.openxmlformats-officedocument.spreadsheetml.worksheet+xml">
        <DigestMethod Algorithm="http://www.w3.org/2001/04/xmlenc#sha256"/>
        <DigestValue>0L78VOjc8XTfjNtcj6sbRrSKNyXf5DxJMn92WsJwr9I=</DigestValue>
      </Reference>
      <Reference URI="/xl/worksheets/sheet9.xml?ContentType=application/vnd.openxmlformats-officedocument.spreadsheetml.worksheet+xml">
        <DigestMethod Algorithm="http://www.w3.org/2001/04/xmlenc#sha256"/>
        <DigestValue>c2bE5tWFDvJ9oPwLfLFBHZRJCpbe5owtiRU7yB/ZYTk=</DigestValue>
      </Reference>
    </Manifest>
    <SignatureProperties>
      <SignatureProperty Id="idSignatureTime" Target="#idPackageSignature">
        <mdssi:SignatureTime xmlns:mdssi="http://schemas.openxmlformats.org/package/2006/digital-signature">
          <mdssi:Format>YYYY-MM-DDThh:mm:ssTZD</mdssi:Format>
          <mdssi:Value>2025-04-08T21:16:56Z</mdssi:Value>
        </mdssi:SignatureTime>
      </SignatureProperty>
    </SignatureProperties>
  </Object>
  <Object Id="idOfficeObject">
    <SignatureProperties>
      <SignatureProperty Id="idOfficeV1Details" Target="#idPackageSignature">
        <SignatureInfoV1 xmlns="http://schemas.microsoft.com/office/2006/digsig">
          <SetupID>{AC758B55-C78E-4E17-929E-44321752D08D}</SetupID>
          <SignatureText>Laura Borsato</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2025-04-08T21:16:56Z</xd:SigningTime>
          <xd:SigningCertificate>
            <xd:Cert>
              <xd:CertDigest>
                <DigestMethod Algorithm="http://www.w3.org/2001/04/xmlenc#sha256"/>
                <DigestValue>lLZviIIQh8IUfowjJ4sNCabe7Sa/G2uWKA10PcILDM8=</DigestValue>
              </xd:CertDigest>
              <xd:IssuerSerial>
                <X509IssuerName>C=PY, O=DOCUMENTA S.A., SERIALNUMBER=RUC80050172-1, CN=CA-DOCUMENTA S.A.</X509IssuerName>
                <X509SerialNumber>5628383124245989107</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AkGAAAFgwAACBFTUYAAAEAVBwAAKo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MAAAB/AQAAGgAAAAAAAAADAAAAgAEAABgAAAAhAPAAAAAAAAAAAAAAAIA/AAAAAAAAAAAAAIA/AAAAAAAAAAAAAAAAAAAAAAAAAAAAAAAAAAAAAAAAAAAlAAAADAAAAAAAAIAoAAAADAAAAAEAAAAnAAAAGAAAAAEAAAAAAAAA////AAAAAAAlAAAADAAAAAEAAABMAAAAZAAAAB0BAAAEAAAAcgEAABgAAAAdAQAABA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0BAAAEAAAAcwEAABkAAAAlAAAADAAAAAEAAABUAAAAiAAAAB4BAAAEAAAAcQEAABgAAAABAAAAAMCAQY7jgEEeAQAABAAAAAoAAABMAAAAAAAAAAAAAAAAAAAA//////////9gAAAAMAA4AC8AMAA0AC8AMgAwADIANQAJAAAACQAAAAYAAAAJAAAACQAAAAYAAAAJAAAACQAAAAkAAAAJAAAASwAAAEAAAAAwAAAABQAAACAAAAABAAAAAQAAABAAAAAAAAAAAAAAAIABAADAAAAAAAAAAAAAAACAAQAAw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AAAAAAAAAATQAAACEA8AAAAAAAAAAAAAAAgD8AAAAAAAAAAAAAgD8AAAAAAAAAAAAAAAAAAAAAAAAAAAAAAAAAAAAAAAAAACUAAAAMAAAAAAAAgCgAAAAMAAAAAwAAACcAAAAYAAAAAwAAAAAAAAAAAAAAAAAAACUAAAAMAAAAAwAAAEwAAABkAAAAAAAAAAAAAAD//////////wAAAAAgAAAAgAEAAAAAAAAhAPAAAAAAAAAAAAAAAIA/AAAAAAAAAAAAAIA/AAAAAAAAAAAAAAAAAAAAAAAAAAAAAAAAAAAAAAAAAAAlAAAADAAAAAAAAIAoAAAADAAAAAMAAAAnAAAAGAAAAAMAAAAAAAAAAAAAAAAAAAAlAAAADAAAAAMAAABMAAAAZAAAAAAAAAAAAAAA//////////+AAQAAIAAAAAAAAABNAAAAIQDwAAAAAAAAAAAAAACAPwAAAAAAAAAAAACAPwAAAAAAAAAAAAAAAAAAAAAAAAAAAAAAAAAAAAAAAAAAJQAAAAwAAAAAAACAKAAAAAwAAAADAAAAJwAAABgAAAADAAAAAAAAAAAAAAAAAAAAJQAAAAwAAAADAAAATAAAAGQAAAAAAAAAbQAAAH8BAABuAAAAAAAAAG0AAACAAQAAAgAAACEA8AAAAAAAAAAAAAAAgD8AAAAAAAAAAAAAgD8AAAAAAAAAAAAAAAAAAAAAAAAAAAAAAAAAAAAAAAAAACUAAAAMAAAAAAAAgCgAAAAMAAAAAwAAACcAAAAYAAAAAwAAAAAAAAD///8AAAAAACUAAAAMAAAAAwAAAEwAAABkAAAAAAAAACAAAAB/AQAAbAAAAAAAAAAgAAAAgAEAAE0AAAAhAPAAAAAAAAAAAAAAAIA/AAAAAAAAAAAAAIA/AAAAAAAAAAAAAAAAAAAAAAAAAAAAAAAAAAAAAAAAAAAlAAAADAAAAAAAAIAoAAAADAAAAAMAAAAnAAAAGAAAAAMAAAAAAAAA////AAAAAAAlAAAADAAAAAMAAABMAAAAZAAAAAkAAABJAAAAHwAAAGwAAAAJAAAASQ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BJAAAAHgAAAGwAAAABAAAAAMCAQY7jgEEKAAAAbQAAAAEAAABMAAAABAAAAAkAAABJAAAAIAAAAG0AAABQAAAAWAAAABUAAAAWAAAADAAAAAAAAAAlAAAADAAAAAIAAAAnAAAAGAAAAAQAAAAAAAAA////AAAAAAAlAAAADAAAAAQAAABMAAAAZAAAAC0AAAAjAAAAdgEAAGwAAAAtAAAAIwAAAEoBAABKAAAAIQDwAAAAAAAAAAAAAACAPwAAAAAAAAAAAACAPwAAAAAAAAAAAAAAAAAAAAAAAAAAAAAAAAAAAAAAAAAAJQAAAAwAAAAAAACAKAAAAAwAAAAEAAAAJwAAABgAAAAEAAAAAAAAAP///wAAAAAAJQAAAAwAAAAEAAAATAAAAGQAAAAtAAAAIwAAAHYBAABpAAAALQAAACMAAABKAQAARwAAACEA8AAAAAAAAAAAAAAAgD8AAAAAAAAAAAAAgD8AAAAAAAAAAAAAAAAAAAAAAAAAAAAAAAAAAAAAAAAAACUAAAAMAAAAAAAAgCgAAAAMAAAABAAAACcAAAAYAAAABAAAAAAAAAD///8AAAAAACUAAAAMAAAABAAAAEwAAABkAAAALQAAAEoAAAC+AAAAaQAAAC0AAABKAAAAkg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LQAAAEoAAAC/AAAAagAAACUAAAAMAAAABAAAAFQAAACcAAAALgAAAEoAAAC9AAAAaQAAAAEAAAAAwIBBjuOAQS4AAABKAAAADQAAAEwAAAAAAAAAAAAAAAAAAAD//////////2gAAABMAGEAdQByAGEAIABCAG8AcgBzAGEAdABvAAAACwAAAAwAAAAOAAAACAAAAAwAAAAHAAAADgAAAA4AAAAIAAAACgAAAAwAAAAIAAAADgAAAEsAAABAAAAAMAAAAAUAAAAgAAAAAQAAAAEAAAAQAAAAAAAAAAAAAACAAQAAwAAAAAAAAAAAAAAAgAEAAMAAAAAlAAAADAAAAAIAAAAnAAAAGAAAAAUAAAAAAAAA////AAAAAAAlAAAADAAAAAUAAABMAAAAZAAAAAAAAAB0AAAAfwEAALwAAAAAAAAAdAAAAIABAABJAAAAIQDwAAAAAAAAAAAAAACAPwAAAAAAAAAAAACAPwAAAAAAAAAAAAAAAAAAAAAAAAAAAAAAAAAAAAAAAAAAJQAAAAwAAAAAAACAKAAAAAwAAAAFAAAAJwAAABgAAAAFAAAAAAAAAP///wAAAAAAJQAAAAwAAAAFAAAATAAAAGQAAAANAAAAdAAAAHIBAACIAAAADQAAAHQAAABmAQAAFQAAACEA8AAAAAAAAAAAAAAAgD8AAAAAAAAAAAAAgD8AAAAAAAAAAAAAAAAAAAAAAAAAAAAAAAAAAAAAAAAAACUAAAAMAAAAAAAAgCgAAAAMAAAABQAAACUAAAAMAAAAAQAAABgAAAAMAAAAAAAAABIAAAAMAAAAAQAAAB4AAAAYAAAADQAAAHQAAABzAQAAiQAAACUAAAAMAAAAAQAAAFQAAACcAAAADgAAAHQAAABtAAAAiAAAAAEAAAAAwIBBjuOAQQ4AAAB0AAAADQAAAEwAAAAAAAAAAAAAAAAAAAD//////////2gAAABMAGEAdQByAGEAIABCAG8AcgBzAGEAdABvAAAACAAAAAgAAAAJAAAABgAAAAgAAAAEAAAACQAAAAkAAAAGAAAABwAAAAgAAAAFAAAACQAAAEsAAABAAAAAMAAAAAUAAAAgAAAAAQAAAAEAAAAQAAAAAAAAAAAAAACAAQAAwAAAAAAAAAAAAAAAgAEAAMAAAAAlAAAADAAAAAIAAAAnAAAAGAAAAAUAAAAAAAAA////AAAAAAAlAAAADAAAAAUAAABMAAAAZAAAAA0AAACOAAAAcgEAAKIAAAANAAAAjgAAAGYBAAAVAAAAIQDwAAAAAAAAAAAAAACAPwAAAAAAAAAAAACAPwAAAAAAAAAAAAAAAAAAAAAAAAAAAAAAAAAAAAAAAAAAJQAAAAwAAAAAAACAKAAAAAwAAAAFAAAAJQAAAAwAAAABAAAAGAAAAAwAAAAAAAAAEgAAAAwAAAABAAAAHgAAABgAAAANAAAAjgAAAHMBAACjAAAAJQAAAAwAAAABAAAAVAAAAHQBAAAOAAAAjgAAAG4BAACiAAAAAQAAAADAgEGO44BBDgAAAI4AAAAxAAAATAAAAAAAAAAAAAAAAAAAAP//////////sAAAAEEAcABvAGQAZQByAGEAZABvACAALQAgAGMAbwBuAGYAbwByAG0AZQAgAGUAbAAgAFAAbwBkAGUAcgAgAEcAZQBuAGUAcgBhAGwAIABBAG0AcABsAGkAbwAgAGQALgAuAC4AAAAKAAAACQAAAAkAAAAJAAAACAAAAAYAAAAIAAAACQAAAAkAAAAEAAAABgAAAAQAAAAHAAAACQAAAAkAAAAFAAAACQAAAAYAAAAOAAAACAAAAAQAAAAIAAAABAAAAAQAAAAJAAAACQAAAAkAAAAIAAAABgAAAAQAAAALAAAACAAAAAkAAAAIAAAABgAAAAgAAAAEAAAABAAAAAoAAAAOAAAACQAAAAQAAAAEAAAACQAAAAQAAAAJAAAAAwAAAAMAAAADAAAASwAAAEAAAAAwAAAABQAAACAAAAABAAAAAQAAABAAAAAAAAAAAAAAAIABAADAAAAAAAAAAAAAAACAAQAAwAAAACUAAAAMAAAAAgAAACcAAAAYAAAABQAAAAAAAAD///8AAAAAACUAAAAMAAAABQAAAEwAAABkAAAADQAAAKgAAAAXAQAAvAAAAA0AAACoAAAACwEAABUAAAAhAPAAAAAAAAAAAAAAAIA/AAAAAAAAAAAAAIA/AAAAAAAAAAAAAAAAAAAAAAAAAAAAAAAAAAAAAAAAAAAlAAAADAAAAAAAAIAoAAAADAAAAAUAAAAlAAAADAAAAAEAAAAYAAAADAAAAAAAAAASAAAADAAAAAEAAAAWAAAADAAAAAAAAABUAAAAFAEAAA4AAACoAAAAFgEAALwAAAABAAAAAMCAQY7jgEEOAAAAqAAAACEAAABMAAAABAAAAA0AAACoAAAAGAEAAL0AAACQAAAARgBpAHIAbQBhAGQAbwAgAHAAbwByADoAIABMAEEAVQBSAEEAIABTAEkATABWAEkAQQAgAEIATwBSAFMAQQBUAE8AAAAIAAAABAAAAAYAAAAOAAAACAAAAAkAAAAJAAAABAAAAAkAAAAJAAAABgAAAAMAAAAEAAAACAAAAAoAAAALAAAACgAAAAoAAAAEAAAACQAAAAQAAAAIAAAACgAAAAQAAAAKAAAABAAAAAkAAAAMAAAACgAAAAkAAAAKAAAACAAAAAwAAAAWAAAADAAAAAAAAAAlAAAADAAAAAIAAAAOAAAAFAAAAAAAAAAQAAAAFAAAAA==</Object>
  <Object Id="idInvalidSigLnImg">AQAAAGwAAAAAAAAAAAAAAH8BAAC/AAAAAAAAAAAAAAAkGAAAFgwAACBFTUYAAAEAUCUAALE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MAAAB/AQAAGgAAAAAAAAADAAAAgAEAABgAAAAhAPAAAAAAAAAAAAAAAIA/AAAAAAAAAAAAAIA/AAAAAAAAAAAAAAAAAAAAAAAAAAAAAAAAAAAAAAAAAAAlAAAADAAAAAAAAIAoAAAADAAAAAEAAAAnAAAAGAAAAAEAAAAAAAAA////AAAAAAAlAAAADAAAAAEAAABMAAAAZAAAAA0AAAADAAAAJAAAABoAAAANAAAAAwAAABgAAAAYAAAAIQDwAAAAAAAAAAAAAACAPwAAAAAAAAAAAACAPwAAAAAAAAAAAAAAAAAAAAAAAAAAAAAAAAAAAAAAAAAAJQAAAAwAAAAAAACAKAAAAAwAAAABAAAAFQAAAAwAAAADAAAAcgAAADAIAAAPAAAABAAAACIAAAAXAAAADwAAAAQ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DIAAAAEAAAAngAAABgAAAAyAAAABA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IAAAAEAAAAnwAAABkAAAAlAAAADAAAAAEAAABUAAAAqAAAADMAAAAEAAAAnQAAABgAAAABAAAAAMCAQY7jgEEzAAAABAAAAA8AAABMAAAAAAAAAAAAAAAAAAAA//////////9sAAAARgBpAHIAbQBhACAAbgBvACAAdgDhAGwAaQBkAGEAAAAIAAAABAAAAAYAAAAOAAAACAAAAAQAAAAJAAAACQAAAAQAAAAIAAAACAAAAAQAAAAEAAAACQAAAAgAAABLAAAAQAAAADAAAAAFAAAAIAAAAAEAAAABAAAAEAAAAAAAAAAAAAAAgAEAAMAAAAAAAAAAAAAAAIABAAD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AAAAAAAAABNAAAAIQDwAAAAAAAAAAAAAACAPwAAAAAAAAAAAACAPwAAAAAAAAAAAAAAAAAAAAAAAAAAAAAAAAAAAAAAAAAAJQAAAAwAAAAAAACAKAAAAAwAAAADAAAAJwAAABgAAAADAAAAAAAAAAAAAAAAAAAAJQAAAAwAAAADAAAATAAAAGQAAAAAAAAAAAAAAP//////////AAAAACAAAACAAQAAAAAAACEA8AAAAAAAAAAAAAAAgD8AAAAAAAAAAAAAgD8AAAAAAAAAAAAAAAAAAAAAAAAAAAAAAAAAAAAAAAAAACUAAAAMAAAAAAAAgCgAAAAMAAAAAwAAACcAAAAYAAAAAwAAAAAAAAAAAAAAAAAAACUAAAAMAAAAAwAAAEwAAABkAAAAAAAAAAAAAAD//////////4ABAAAgAAAAAAAAAE0AAAAhAPAAAAAAAAAAAAAAAIA/AAAAAAAAAAAAAIA/AAAAAAAAAAAAAAAAAAAAAAAAAAAAAAAAAAAAAAAAAAAlAAAADAAAAAAAAIAoAAAADAAAAAMAAAAnAAAAGAAAAAMAAAAAAAAAAAAAAAAAAAAlAAAADAAAAAMAAABMAAAAZAAAAAAAAABtAAAAfwEAAG4AAAAAAAAAbQAAAIABAAACAAAAIQDwAAAAAAAAAAAAAACAPwAAAAAAAAAAAACAPwAAAAAAAAAAAAAAAAAAAAAAAAAAAAAAAAAAAAAAAAAAJQAAAAwAAAAAAACAKAAAAAwAAAADAAAAJwAAABgAAAADAAAAAAAAAP///wAAAAAAJQAAAAwAAAADAAAATAAAAGQAAAAAAAAAIAAAAH8BAABsAAAAAAAAACAAAACAAQAATQAAACEA8AAAAAAAAAAAAAAAgD8AAAAAAAAAAAAAgD8AAAAAAAAAAAAAAAAAAAAAAAAAAAAAAAAAAAAAAAAAACUAAAAMAAAAAAAAgCgAAAAMAAAAAwAAACcAAAAYAAAAAwAAAAAAAAD///8AAAAAACUAAAAMAAAAAwAAAEwAAABkAAAACQAAAEkAAAAfAAAAbAAAAAkAAABJ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EkAAAAeAAAAbAAAAAEAAAAAwIBBjuOAQQoAAABtAAAAAQAAAEwAAAAEAAAACQAAAEkAAAAgAAAAbQAAAFAAAABYAAAAFQAAABYAAAAMAAAAAAAAACUAAAAMAAAAAgAAACcAAAAYAAAABAAAAAAAAAD///8AAAAAACUAAAAMAAAABAAAAEwAAABkAAAALQAAACMAAAB2AQAAbAAAAC0AAAAjAAAASgEAAEoAAAAhAPAAAAAAAAAAAAAAAIA/AAAAAAAAAAAAAIA/AAAAAAAAAAAAAAAAAAAAAAAAAAAAAAAAAAAAAAAAAAAlAAAADAAAAAAAAIAoAAAADAAAAAQAAAAnAAAAGAAAAAQAAAAAAAAA////AAAAAAAlAAAADAAAAAQAAABMAAAAZAAAAC0AAAAjAAAAdgEAAGkAAAAtAAAAIwAAAEoBAABHAAAAIQDwAAAAAAAAAAAAAACAPwAAAAAAAAAAAACAPwAAAAAAAAAAAAAAAAAAAAAAAAAAAAAAAAAAAAAAAAAAJQAAAAwAAAAAAACAKAAAAAwAAAAEAAAAJwAAABgAAAAEAAAAAAAAAP///wAAAAAAJQAAAAwAAAAEAAAATAAAAGQAAAAtAAAASgAAAL4AAABpAAAALQAAAEoAAACS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tAAAASgAAAL8AAABqAAAAJQAAAAwAAAAEAAAAVAAAAJwAAAAuAAAASgAAAL0AAABpAAAAAQAAAADAgEGO44BBLgAAAEoAAAANAAAATAAAAAAAAAAAAAAAAAAAAP//////////aAAAAEwAYQB1AHIAYQAgAEIAbwByAHMAYQB0AG8AAAALAAAADAAAAA4AAAAIAAAADAAAAAcAAAAOAAAADgAAAAgAAAAKAAAADAAAAAgAAAAOAAAASwAAAEAAAAAwAAAABQAAACAAAAABAAAAAQAAABAAAAAAAAAAAAAAAIABAADAAAAAAAAAAAAAAACAAQAAwAAAACUAAAAMAAAAAgAAACcAAAAYAAAABQAAAAAAAAD///8AAAAAACUAAAAMAAAABQAAAEwAAABkAAAAAAAAAHQAAAB/AQAAvAAAAAAAAAB0AAAAgAEAAEkAAAAhAPAAAAAAAAAAAAAAAIA/AAAAAAAAAAAAAIA/AAAAAAAAAAAAAAAAAAAAAAAAAAAAAAAAAAAAAAAAAAAlAAAADAAAAAAAAIAoAAAADAAAAAUAAAAnAAAAGAAAAAUAAAAAAAAA////AAAAAAAlAAAADAAAAAUAAABMAAAAZAAAAA0AAAB0AAAAcgEAAIgAAAANAAAAdAAAAGYBAAAVAAAAIQDwAAAAAAAAAAAAAACAPwAAAAAAAAAAAACAPwAAAAAAAAAAAAAAAAAAAAAAAAAAAAAAAAAAAAAAAAAAJQAAAAwAAAAAAACAKAAAAAwAAAAFAAAAJQAAAAwAAAABAAAAGAAAAAwAAAAAAAAAEgAAAAwAAAABAAAAHgAAABgAAAANAAAAdAAAAHMBAACJAAAAJQAAAAwAAAABAAAAVAAAAJwAAAAOAAAAdAAAAG0AAACIAAAAAQAAAADAgEGO44BBDgAAAHQAAAANAAAATAAAAAAAAAAAAAAAAAAAAP//////////aAAAAEwAYQB1AHIAYQAgAEIAbwByAHMAYQB0AG8AAAAIAAAACAAAAAkAAAAGAAAACAAAAAQAAAAJAAAACQAAAAYAAAAHAAAACAAAAAUAAAAJAAAASwAAAEAAAAAwAAAABQAAACAAAAABAAAAAQAAABAAAAAAAAAAAAAAAIABAADAAAAAAAAAAAAAAACAAQAAwAAAACUAAAAMAAAAAgAAACcAAAAYAAAABQAAAAAAAAD///8AAAAAACUAAAAMAAAABQAAAEwAAABkAAAADQAAAI4AAAByAQAAogAAAA0AAACOAAAAZgEAABUAAAAhAPAAAAAAAAAAAAAAAIA/AAAAAAAAAAAAAIA/AAAAAAAAAAAAAAAAAAAAAAAAAAAAAAAAAAAAAAAAAAAlAAAADAAAAAAAAIAoAAAADAAAAAUAAAAlAAAADAAAAAEAAAAYAAAADAAAAAAAAAASAAAADAAAAAEAAAAeAAAAGAAAAA0AAACOAAAAcwEAAKMAAAAlAAAADAAAAAEAAABUAAAAdAEAAA4AAACOAAAAbgEAAKIAAAABAAAAAMCAQY7jgEEOAAAAjgAAADEAAABMAAAAAAAAAAAAAAAAAAAA//////////+wAAAAQQBwAG8AZABlAHIAYQBkAG8AIAAtACAAYwBvAG4AZgBvAHIAbQBlACAAZQBsACAAUABvAGQAZQByACAARwBlAG4AZQByAGEAbAAgAEEAbQBwAGwAaQBvACAAZAAuAC4ALgAAAAoAAAAJAAAACQAAAAkAAAAIAAAABgAAAAgAAAAJAAAACQAAAAQAAAAGAAAABAAAAAcAAAAJAAAACQAAAAUAAAAJAAAABgAAAA4AAAAIAAAABAAAAAgAAAAEAAAABAAAAAkAAAAJAAAACQAAAAgAAAAGAAAABAAAAAsAAAAIAAAACQAAAAgAAAAGAAAACAAAAAQAAAAEAAAACgAAAA4AAAAJAAAABAAAAAQAAAAJAAAABAAAAAkAAAADAAAAAwAAAAMAAABLAAAAQAAAADAAAAAFAAAAIAAAAAEAAAABAAAAEAAAAAAAAAAAAAAAgAEAAMAAAAAAAAAAAAAAAIABAADAAAAAJQAAAAwAAAACAAAAJwAAABgAAAAFAAAAAAAAAP///wAAAAAAJQAAAAwAAAAFAAAATAAAAGQAAAANAAAAqAAAABcBAAC8AAAADQAAAKgAAAALAQAAFQAAACEA8AAAAAAAAAAAAAAAgD8AAAAAAAAAAAAAgD8AAAAAAAAAAAAAAAAAAAAAAAAAAAAAAAAAAAAAAAAAACUAAAAMAAAAAAAAgCgAAAAMAAAABQAAACUAAAAMAAAAAQAAABgAAAAMAAAAAAAAABIAAAAMAAAAAQAAABYAAAAMAAAAAAAAAFQAAAAUAQAADgAAAKgAAAAWAQAAvAAAAAEAAAAAwIBBjuOAQQ4AAACoAAAAIQAAAEwAAAAEAAAADQAAAKgAAAAYAQAAvQAAAJAAAABGAGkAcgBtAGEAZABvACAAcABvAHIAOgAgAEwAQQBVAFIAQQAgAFMASQBMAFYASQBBACAAQgBPAFIAUwBBAFQATwBJAAgAAAAEAAAABgAAAA4AAAAIAAAACQAAAAkAAAAEAAAACQAAAAkAAAAGAAAAAwAAAAQAAAAIAAAACgAAAAsAAAAKAAAACgAAAAQAAAAJAAAABAAAAAgAAAAKAAAABAAAAAoAAAAEAAAACQAAAAwAAAAKAAAACQAAAAoAAAAIAAAAD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wxRY1QOsiTFUOfxmYW96oC5aZ4XwahO1Fgp09nHCw0E=</DigestValue>
    </Reference>
    <Reference Type="http://www.w3.org/2000/09/xmldsig#Object" URI="#idOfficeObject">
      <DigestMethod Algorithm="http://www.w3.org/2001/04/xmlenc#sha256"/>
      <DigestValue>oJPgY84j1HRu95aeEyWqnoQN/HwRqjHkJK2J3cDlAVg=</DigestValue>
    </Reference>
    <Reference Type="http://uri.etsi.org/01903#SignedProperties" URI="#idSignedProperties">
      <Transforms>
        <Transform Algorithm="http://www.w3.org/TR/2001/REC-xml-c14n-20010315"/>
      </Transforms>
      <DigestMethod Algorithm="http://www.w3.org/2001/04/xmlenc#sha256"/>
      <DigestValue>mYbMldKnt+CyTCY4+Vi0OPOhOgZMbbFCMEkSFAZxgE0=</DigestValue>
    </Reference>
    <Reference Type="http://www.w3.org/2000/09/xmldsig#Object" URI="#idValidSigLnImg">
      <DigestMethod Algorithm="http://www.w3.org/2001/04/xmlenc#sha256"/>
      <DigestValue>MikrLDFJg5WxgzoFVFBHd3C7mmNQSuucU3k8i/kGlSI=</DigestValue>
    </Reference>
    <Reference Type="http://www.w3.org/2000/09/xmldsig#Object" URI="#idInvalidSigLnImg">
      <DigestMethod Algorithm="http://www.w3.org/2001/04/xmlenc#sha256"/>
      <DigestValue>yaoE5wOnXoyVldBzzHYFb1kXXhRgHyW7S/C0eE4tP/M=</DigestValue>
    </Reference>
  </SignedInfo>
  <SignatureValue>QorlMH3+tl7gJK3bd2bWIPhCyLECJ8GROTu0izxj2SK7mpuJOtEiPFAFKEXSDwVadWPq0lp3kfxi
d7yBSf21hap/zp7SYqrW0r4HSvRDylSIGrFMajCcb1JmAaCDNoGyet6/EWOGA8ORjXeW9zLsrkIc
9Rz1qzFjyR3kXklRrT5LjGs/0862JWpiSqYaXbTodfaB78TG+2hikGgxvq7lV4+jZxwbAbi+Y3xv
Yq4ga2HSOQrqZJFue5rMWUIzjg+frr5mLkQ3eemfXDIX0qLw4Di0hp2m+vDTg73aoLYbrRJO9Y07
Roma/stcNO1GXmVmXhsEGlH0EIvOS/rEPX95QA==</SignatureValue>
  <KeyInfo>
    <X509Data>
      <X509Certificate>MIIIjzCCBnegAwIBAgIIb2RamdEgyJcwDQYJKoZIhvcNAQELBQAwWjEaMBgGA1UEAwwRQ0EtRE9DVU1FTlRBIFMuQS4xFjAUBgNVBAUTDVJVQzgwMDUwMTcyLTExFzAVBgNVBAoMDkRPQ1VNRU5UQSBTLkEuMQswCQYDVQQGEwJQWTAeFw0yMzEyMjYxMzU5MDBaFw0yNTEyMjUxMzU5MDBaMIHBMScwJQYDVQQDDB5FU1RFQkFOIFBBVUwgTUFSUVVFUyBDQUZGQVJFTkExEjAQBgNVBAUTCUNJMjg3OTk5MTEVMBMGA1UEKgwMRVNURUJBTiBQQVVMMRowGAYDVQQEDBFNQVJRVUVTIENBRkZBUkVOQTELMAkGA1UECwwCRjIxNTAzBgNVBAoMLENFUlRJRklDQURPIENVQUxJRklDQURPIERFIEZJUk1BIEVMRUNUUk9OSUNBMQswCQYDVQQGEwJQWTCCASIwDQYJKoZIhvcNAQEBBQADggEPADCCAQoCggEBALtqHTnj9w6Wakd7aMTY4HQWYnzC3/bEJtGVBV/EPc7yqjur9M6d+6QyrvXmxcoANw6YgKh/AYd6qoL9HySoKCtJYe+ckWvK0bX/nlaYfCsttTza8+VOZxhsEu8xEk+CQZS2ouR7CLbv6fcwHSVWmeaU2mzh9924ib3qbWe+5QKLlognpMiNfgHRwat2ypaKR7wW+rGZHIzEKJDAEu7dk4t7tdjn+9UiB1v69whOBxYAqaVHI1PFWeJCNMFeO9BFCbpSd5HbSlsVzKKui4WJ8JRwKvzlMshDvvHlehQ6frprCO5ODlqKQWbOeYDoX1guE3lI1YosZyKQtxBucDVY/mE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2VzdGViYW4ubWFycXVlc0B6dWJ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FOqlfVLCfBLjz4LRKKyYKGix5VMA4GA1UdDwEB/wQEAwIF4DANBgkqhkiG9w0BAQsFAAOCAgEAhWJIhM0axTBVEUlJjSKDLLiUA0j8K+sDKq7vM7FDTGQYsIeqbk4fg4ZewS6d5nsFleHvlecL+3j76ra9xtb4F7XfjTEX1CRq5O6qPqirl+WSqxG3ocCDZqt52uPSwX3ywt1RL9K3Z8p8uH9UEynBNRhppo+bTzGGqPWYpY4jkrMWHGTsAwOjpvLxkdFCoDPUR9LitRcOL7GTNuEUEfkL/VQjfZUprqSzRiPVd2FzVaGec3okZelROP0T2WbipOxbzUkjWf219her9svdiSHgbjw+5tvgmcfRBaB8zjUbD3UecF6YyOnAeyfGE7AuMtPit+qUd7IXy8C3T1/kMzEYtuGsKMK3thj3BoVf+yWZDeq9Nb05gkgYoaqZRDINqddqEqT7MK4Xpn4NcgXsGjEsFPqQvzIyECXvslU0qwEuhGNKJOgVg+wmJBMBmQ9YDGDCHG/cCtNxaGMKA/0JyI2LKTJo0PkaJdYEocazKVC0b1TAb15mXBJ7WoADUt3G5sOOjSxKEx9iXkur2LmMyqxetenhUWpTjE8120mncGdWixB0eR7tmISciNfPtAZbytcMO/sQ8seqLTqxKIG7IesXeeEp5rxO+X+qq4loRaPbfM67kftn+dZBp7YFOjl8xF190O6ri0V/BkfZCMyTXLSMVpTObNU0QOxDcALMInRfiM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TvdCRryuJKzIqA8azgoZgMKCcZIisGW5TAstkmkDqCY=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txlhYBaDOz/P6VVnMVNMfojKPpf0lkOZ8sV69tEuGSI=</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vR2vfzoM+l/j4phjEHGKUxr7LNXqKqoROQByqOGZiSU=</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vcDorfnPkhnXVAsoHOylw7xr9CUtwSTRrC4D3qmMXpw=</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vR2vfzoM+l/j4phjEHGKUxr7LNXqKqoROQByqOGZiSU=</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sEd3MuWYxZdubt36PHFqwWRjBjSpk4dHUUlFCEC6ckE=</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F+f45BvYxUdTfS44LyhicyehfQ6eXvamL2BEwUKyLu0=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5HE/VN3F0ZZtm2+0ifHEdalXz+we00XrDBbH5gRm/Qc=</DigestValue>
      </Reference>
      <Reference URI="/xl/drawings/drawing1.xml?ContentType=application/vnd.openxmlformats-officedocument.drawing+xml">
        <DigestMethod Algorithm="http://www.w3.org/2001/04/xmlenc#sha256"/>
        <DigestValue>iH8TWAeah4FT1Z6InDKOJtua3ZZKsbdeK17D4AKbWZM=</DigestValue>
      </Reference>
      <Reference URI="/xl/drawings/drawing10.xml?ContentType=application/vnd.openxmlformats-officedocument.drawing+xml">
        <DigestMethod Algorithm="http://www.w3.org/2001/04/xmlenc#sha256"/>
        <DigestValue>m4iWrB6fKJMWpEVe5g+79LCsX61C/nxeRNB9Bh06JOI=</DigestValue>
      </Reference>
      <Reference URI="/xl/drawings/drawing11.xml?ContentType=application/vnd.openxmlformats-officedocument.drawing+xml">
        <DigestMethod Algorithm="http://www.w3.org/2001/04/xmlenc#sha256"/>
        <DigestValue>rKennGnIrDOz8D36M0BkWYcRFl0SQnCskaAIACGqzz4=</DigestValue>
      </Reference>
      <Reference URI="/xl/drawings/drawing12.xml?ContentType=application/vnd.openxmlformats-officedocument.drawing+xml">
        <DigestMethod Algorithm="http://www.w3.org/2001/04/xmlenc#sha256"/>
        <DigestValue>Ka42OsMX6+WpWQdmSzA/WcV6pJAGeaYMN+CZ+h6d7LM=</DigestValue>
      </Reference>
      <Reference URI="/xl/drawings/drawing13.xml?ContentType=application/vnd.openxmlformats-officedocument.drawing+xml">
        <DigestMethod Algorithm="http://www.w3.org/2001/04/xmlenc#sha256"/>
        <DigestValue>fUbdobqE9QXj049J4vu6Ke33K1MpvsYJCmGc+URaZiw=</DigestValue>
      </Reference>
      <Reference URI="/xl/drawings/drawing14.xml?ContentType=application/vnd.openxmlformats-officedocument.drawing+xml">
        <DigestMethod Algorithm="http://www.w3.org/2001/04/xmlenc#sha256"/>
        <DigestValue>U/RUd9Jj+YZynKvwUF2aNGxSGZCppZML6b8GPLbVNoA=</DigestValue>
      </Reference>
      <Reference URI="/xl/drawings/drawing15.xml?ContentType=application/vnd.openxmlformats-officedocument.drawing+xml">
        <DigestMethod Algorithm="http://www.w3.org/2001/04/xmlenc#sha256"/>
        <DigestValue>WmEyJWUiEGbwRe9jVoKmktwiw59UABSstwvz2EKy5+Y=</DigestValue>
      </Reference>
      <Reference URI="/xl/drawings/drawing16.xml?ContentType=application/vnd.openxmlformats-officedocument.drawing+xml">
        <DigestMethod Algorithm="http://www.w3.org/2001/04/xmlenc#sha256"/>
        <DigestValue>KhzUedBI7+2NxpubSP+X8heeOG5wQQm4LGfD0KIUlDE=</DigestValue>
      </Reference>
      <Reference URI="/xl/drawings/drawing17.xml?ContentType=application/vnd.openxmlformats-officedocument.drawing+xml">
        <DigestMethod Algorithm="http://www.w3.org/2001/04/xmlenc#sha256"/>
        <DigestValue>T/jxW9vyRw/ZyHy0cxRkisaZ6LLgwrhK/UXIRmevq0Q=</DigestValue>
      </Reference>
      <Reference URI="/xl/drawings/drawing18.xml?ContentType=application/vnd.openxmlformats-officedocument.drawing+xml">
        <DigestMethod Algorithm="http://www.w3.org/2001/04/xmlenc#sha256"/>
        <DigestValue>3dwAS+s5D2WsARMRTMSQ92AcBRdofbS6xPSB1u9Mr5w=</DigestValue>
      </Reference>
      <Reference URI="/xl/drawings/drawing19.xml?ContentType=application/vnd.openxmlformats-officedocument.drawing+xml">
        <DigestMethod Algorithm="http://www.w3.org/2001/04/xmlenc#sha256"/>
        <DigestValue>DGPrbqydD/pFYmm8gdMN+2qVHGU7DVLZlbGVJDILSqY=</DigestValue>
      </Reference>
      <Reference URI="/xl/drawings/drawing2.xml?ContentType=application/vnd.openxmlformats-officedocument.drawing+xml">
        <DigestMethod Algorithm="http://www.w3.org/2001/04/xmlenc#sha256"/>
        <DigestValue>DCd1y+UyQVO8FroKMvY/PhVOCRpXsRsenOShRMvzSTs=</DigestValue>
      </Reference>
      <Reference URI="/xl/drawings/drawing20.xml?ContentType=application/vnd.openxmlformats-officedocument.drawing+xml">
        <DigestMethod Algorithm="http://www.w3.org/2001/04/xmlenc#sha256"/>
        <DigestValue>1L1Sz9DgfWlo5dpn6ganqtoiqDc/sPexZUKbHSAYYdM=</DigestValue>
      </Reference>
      <Reference URI="/xl/drawings/drawing21.xml?ContentType=application/vnd.openxmlformats-officedocument.drawing+xml">
        <DigestMethod Algorithm="http://www.w3.org/2001/04/xmlenc#sha256"/>
        <DigestValue>EJSMNbLVg51qvDiIJ6TT2sDi/vl5GNPDx7bxmuYrIlc=</DigestValue>
      </Reference>
      <Reference URI="/xl/drawings/drawing22.xml?ContentType=application/vnd.openxmlformats-officedocument.drawing+xml">
        <DigestMethod Algorithm="http://www.w3.org/2001/04/xmlenc#sha256"/>
        <DigestValue>MRPez19jeZDQWmn+qQqJqTXuwW5q0tgs75k6iiE6oIE=</DigestValue>
      </Reference>
      <Reference URI="/xl/drawings/drawing23.xml?ContentType=application/vnd.openxmlformats-officedocument.drawing+xml">
        <DigestMethod Algorithm="http://www.w3.org/2001/04/xmlenc#sha256"/>
        <DigestValue>MIjjcgrEY9YiYlGk0qpks9x9+GKTr7WG/VGoFUv7jLg=</DigestValue>
      </Reference>
      <Reference URI="/xl/drawings/drawing24.xml?ContentType=application/vnd.openxmlformats-officedocument.drawing+xml">
        <DigestMethod Algorithm="http://www.w3.org/2001/04/xmlenc#sha256"/>
        <DigestValue>erWpVEzkRvYM8ASYNa/jZrUiwop1zjndLTZ5P9zd4+Y=</DigestValue>
      </Reference>
      <Reference URI="/xl/drawings/drawing25.xml?ContentType=application/vnd.openxmlformats-officedocument.drawing+xml">
        <DigestMethod Algorithm="http://www.w3.org/2001/04/xmlenc#sha256"/>
        <DigestValue>CrgiUzWoAwNY7lHwcruU30O24m/+xdC/QfGKmOkK7IY=</DigestValue>
      </Reference>
      <Reference URI="/xl/drawings/drawing26.xml?ContentType=application/vnd.openxmlformats-officedocument.drawing+xml">
        <DigestMethod Algorithm="http://www.w3.org/2001/04/xmlenc#sha256"/>
        <DigestValue>0gHe8FXtbFogOTpfGd5nDUPTAfhe+JJxZNz05uqagpg=</DigestValue>
      </Reference>
      <Reference URI="/xl/drawings/drawing27.xml?ContentType=application/vnd.openxmlformats-officedocument.drawing+xml">
        <DigestMethod Algorithm="http://www.w3.org/2001/04/xmlenc#sha256"/>
        <DigestValue>s/tShgOcjusyd6YyY8gUUFdHAJB6u3rxaaqQl6vOMMI=</DigestValue>
      </Reference>
      <Reference URI="/xl/drawings/drawing28.xml?ContentType=application/vnd.openxmlformats-officedocument.drawing+xml">
        <DigestMethod Algorithm="http://www.w3.org/2001/04/xmlenc#sha256"/>
        <DigestValue>WuyCDeH5Y8w/7AtPddp2qVBDeybiDVPh6VVKeNWpfvk=</DigestValue>
      </Reference>
      <Reference URI="/xl/drawings/drawing29.xml?ContentType=application/vnd.openxmlformats-officedocument.drawing+xml">
        <DigestMethod Algorithm="http://www.w3.org/2001/04/xmlenc#sha256"/>
        <DigestValue>rYMExzpAtHYiq+9CGU9KvSzKk+TnD9ihJRWCINDO+g4=</DigestValue>
      </Reference>
      <Reference URI="/xl/drawings/drawing3.xml?ContentType=application/vnd.openxmlformats-officedocument.drawing+xml">
        <DigestMethod Algorithm="http://www.w3.org/2001/04/xmlenc#sha256"/>
        <DigestValue>oKPvXrHgt4injN1/KRT3Iy+Wtqu0iOxU36EHQJ+sic0=</DigestValue>
      </Reference>
      <Reference URI="/xl/drawings/drawing30.xml?ContentType=application/vnd.openxmlformats-officedocument.drawing+xml">
        <DigestMethod Algorithm="http://www.w3.org/2001/04/xmlenc#sha256"/>
        <DigestValue>7Hz0r3XK9U3BZLfvM7xcziQ7siEf8MdIigahc56YTxw=</DigestValue>
      </Reference>
      <Reference URI="/xl/drawings/drawing31.xml?ContentType=application/vnd.openxmlformats-officedocument.drawing+xml">
        <DigestMethod Algorithm="http://www.w3.org/2001/04/xmlenc#sha256"/>
        <DigestValue>QC+ljl7yekEtX/VLMhAlQQih84qEeuxrCbn1up/Khps=</DigestValue>
      </Reference>
      <Reference URI="/xl/drawings/drawing32.xml?ContentType=application/vnd.openxmlformats-officedocument.drawing+xml">
        <DigestMethod Algorithm="http://www.w3.org/2001/04/xmlenc#sha256"/>
        <DigestValue>2PKMRWqE4Ztt/DAAjbhlqntGBOfDBNSnMO77h4/oP6o=</DigestValue>
      </Reference>
      <Reference URI="/xl/drawings/drawing33.xml?ContentType=application/vnd.openxmlformats-officedocument.drawing+xml">
        <DigestMethod Algorithm="http://www.w3.org/2001/04/xmlenc#sha256"/>
        <DigestValue>LctF9iaiQsNlrdwvKX3mwyIzMkDQ06SUmGGbMdjgaIM=</DigestValue>
      </Reference>
      <Reference URI="/xl/drawings/drawing34.xml?ContentType=application/vnd.openxmlformats-officedocument.drawing+xml">
        <DigestMethod Algorithm="http://www.w3.org/2001/04/xmlenc#sha256"/>
        <DigestValue>LLd5rimheL7Ruf1WSl8QDDnePdhb++/48eaGuRBZZlo=</DigestValue>
      </Reference>
      <Reference URI="/xl/drawings/drawing35.xml?ContentType=application/vnd.openxmlformats-officedocument.drawing+xml">
        <DigestMethod Algorithm="http://www.w3.org/2001/04/xmlenc#sha256"/>
        <DigestValue>qTed/PglrBAgHeYyrqljLIr54StATyxWHUAsP6CCgm4=</DigestValue>
      </Reference>
      <Reference URI="/xl/drawings/drawing36.xml?ContentType=application/vnd.openxmlformats-officedocument.drawing+xml">
        <DigestMethod Algorithm="http://www.w3.org/2001/04/xmlenc#sha256"/>
        <DigestValue>0xBjuVERK+z2mvP7KwAnOg0SabTK+VUMptjiCNMbzq0=</DigestValue>
      </Reference>
      <Reference URI="/xl/drawings/drawing37.xml?ContentType=application/vnd.openxmlformats-officedocument.drawing+xml">
        <DigestMethod Algorithm="http://www.w3.org/2001/04/xmlenc#sha256"/>
        <DigestValue>7w3TllkHITdrSIiL9zmso9Dc8Cga8ktFxdLI4baBlaQ=</DigestValue>
      </Reference>
      <Reference URI="/xl/drawings/drawing38.xml?ContentType=application/vnd.openxmlformats-officedocument.drawing+xml">
        <DigestMethod Algorithm="http://www.w3.org/2001/04/xmlenc#sha256"/>
        <DigestValue>s4RIhLIqiRTb3kuIIXtbqhQ+jx/aWVQY2CLlK2wYSHw=</DigestValue>
      </Reference>
      <Reference URI="/xl/drawings/drawing39.xml?ContentType=application/vnd.openxmlformats-officedocument.drawing+xml">
        <DigestMethod Algorithm="http://www.w3.org/2001/04/xmlenc#sha256"/>
        <DigestValue>TqopPolN+hyW/jE2mFdJYzh0c22ckDulSGwmBmMtHV0=</DigestValue>
      </Reference>
      <Reference URI="/xl/drawings/drawing4.xml?ContentType=application/vnd.openxmlformats-officedocument.drawing+xml">
        <DigestMethod Algorithm="http://www.w3.org/2001/04/xmlenc#sha256"/>
        <DigestValue>HqdVn4UXr8ge3UkZCIYkA4H4gL5c0cbSAS8PCdhNDc4=</DigestValue>
      </Reference>
      <Reference URI="/xl/drawings/drawing40.xml?ContentType=application/vnd.openxmlformats-officedocument.drawing+xml">
        <DigestMethod Algorithm="http://www.w3.org/2001/04/xmlenc#sha256"/>
        <DigestValue>bP4KnkBobwOOwj31Rcwn88Q7Jwo+OKVRdQhNtBYYkYM=</DigestValue>
      </Reference>
      <Reference URI="/xl/drawings/drawing41.xml?ContentType=application/vnd.openxmlformats-officedocument.drawing+xml">
        <DigestMethod Algorithm="http://www.w3.org/2001/04/xmlenc#sha256"/>
        <DigestValue>/LD4FTvmL92xNcJeISjjsBV8tB9/SCzcs7pmXnWeCPY=</DigestValue>
      </Reference>
      <Reference URI="/xl/drawings/drawing42.xml?ContentType=application/vnd.openxmlformats-officedocument.drawing+xml">
        <DigestMethod Algorithm="http://www.w3.org/2001/04/xmlenc#sha256"/>
        <DigestValue>FFLF0wuH5ro8DB0In06KpakHcJuwJ6w0qbW9ZIM9Reo=</DigestValue>
      </Reference>
      <Reference URI="/xl/drawings/drawing43.xml?ContentType=application/vnd.openxmlformats-officedocument.drawing+xml">
        <DigestMethod Algorithm="http://www.w3.org/2001/04/xmlenc#sha256"/>
        <DigestValue>DevasOTZrRxZhHTzZUVbCTWCP05kH9iTs6nxGveJZY0=</DigestValue>
      </Reference>
      <Reference URI="/xl/drawings/drawing44.xml?ContentType=application/vnd.openxmlformats-officedocument.drawing+xml">
        <DigestMethod Algorithm="http://www.w3.org/2001/04/xmlenc#sha256"/>
        <DigestValue>XuNW+K88v+mHmRAKIj7KChHPrpgGZeV4GeZZvnn1P4w=</DigestValue>
      </Reference>
      <Reference URI="/xl/drawings/drawing45.xml?ContentType=application/vnd.openxmlformats-officedocument.drawing+xml">
        <DigestMethod Algorithm="http://www.w3.org/2001/04/xmlenc#sha256"/>
        <DigestValue>JCtUE+osSXfUpUsz0Ry2bRYHz0rUB4K7+t2Kk0ez8VI=</DigestValue>
      </Reference>
      <Reference URI="/xl/drawings/drawing5.xml?ContentType=application/vnd.openxmlformats-officedocument.drawing+xml">
        <DigestMethod Algorithm="http://www.w3.org/2001/04/xmlenc#sha256"/>
        <DigestValue>ESE8NHnIwlUMn1q8yj0mb8bSKBW6Ybyzss6tVKTR8ro=</DigestValue>
      </Reference>
      <Reference URI="/xl/drawings/drawing6.xml?ContentType=application/vnd.openxmlformats-officedocument.drawing+xml">
        <DigestMethod Algorithm="http://www.w3.org/2001/04/xmlenc#sha256"/>
        <DigestValue>mXu2KMY2awBCaw/AupOFaEFA0Pznzu39zt87G+k5qn8=</DigestValue>
      </Reference>
      <Reference URI="/xl/drawings/drawing7.xml?ContentType=application/vnd.openxmlformats-officedocument.drawing+xml">
        <DigestMethod Algorithm="http://www.w3.org/2001/04/xmlenc#sha256"/>
        <DigestValue>xqsM7Aw2oBjQd2B30ZB6Agk4uHAloFR30znweDV4ctI=</DigestValue>
      </Reference>
      <Reference URI="/xl/drawings/drawing8.xml?ContentType=application/vnd.openxmlformats-officedocument.drawing+xml">
        <DigestMethod Algorithm="http://www.w3.org/2001/04/xmlenc#sha256"/>
        <DigestValue>Zc+fib2rvTAAic+jEjdQHlIyuZcfj5ukcSA2TSKyn0k=</DigestValue>
      </Reference>
      <Reference URI="/xl/drawings/drawing9.xml?ContentType=application/vnd.openxmlformats-officedocument.drawing+xml">
        <DigestMethod Algorithm="http://www.w3.org/2001/04/xmlenc#sha256"/>
        <DigestValue>Cv8KBC5leKhLa6+zwuAMybgr9A6VvRKo5RuzwF6tTVw=</DigestValue>
      </Reference>
      <Reference URI="/xl/drawings/vmlDrawing1.vml?ContentType=application/vnd.openxmlformats-officedocument.vmlDrawing">
        <DigestMethod Algorithm="http://www.w3.org/2001/04/xmlenc#sha256"/>
        <DigestValue>2tVKpek5aF5zfJZjNN6sq69uxBJuhRtrpog6RcHIHdY=</DigestValue>
      </Reference>
      <Reference URI="/xl/media/image1.png?ContentType=image/png">
        <DigestMethod Algorithm="http://www.w3.org/2001/04/xmlenc#sha256"/>
        <DigestValue>h4QoR7QeGkIn5ya33w5I3AOq0goqwyVBbN52fx2Knkw=</DigestValue>
      </Reference>
      <Reference URI="/xl/media/image10.png?ContentType=image/png">
        <DigestMethod Algorithm="http://www.w3.org/2001/04/xmlenc#sha256"/>
        <DigestValue>kOhnXhjqZw8KZxGqqzOC2A+yzycwJ2/JJ4fVnzeKzVQ=</DigestValue>
      </Reference>
      <Reference URI="/xl/media/image11.png?ContentType=image/png">
        <DigestMethod Algorithm="http://www.w3.org/2001/04/xmlenc#sha256"/>
        <DigestValue>cJtYFbxlEpPHL+4NO/OCZvLUXDdP+/zvZ+zRaY6biZU=</DigestValue>
      </Reference>
      <Reference URI="/xl/media/image12.png?ContentType=image/png">
        <DigestMethod Algorithm="http://www.w3.org/2001/04/xmlenc#sha256"/>
        <DigestValue>EthSuIf/zuZK+qSxBkbAQ7lx9AB3TVI2tdH5fYxAcwE=</DigestValue>
      </Reference>
      <Reference URI="/xl/media/image13.png?ContentType=image/png">
        <DigestMethod Algorithm="http://www.w3.org/2001/04/xmlenc#sha256"/>
        <DigestValue>aaqi15xC1RB5h9xWQ0p6VNGa+qxsJemQpusdo/NS6O4=</DigestValue>
      </Reference>
      <Reference URI="/xl/media/image14.png?ContentType=image/png">
        <DigestMethod Algorithm="http://www.w3.org/2001/04/xmlenc#sha256"/>
        <DigestValue>+N4kUJG37mFFFt553a/9xWWqXyg7uteGi9t8/x3/T8k=</DigestValue>
      </Reference>
      <Reference URI="/xl/media/image15.png?ContentType=image/png">
        <DigestMethod Algorithm="http://www.w3.org/2001/04/xmlenc#sha256"/>
        <DigestValue>me2Y4a9YuBeOarQ+BViL8Vn6n0qKKQnJtoB7UkkzFCY=</DigestValue>
      </Reference>
      <Reference URI="/xl/media/image16.png?ContentType=image/png">
        <DigestMethod Algorithm="http://www.w3.org/2001/04/xmlenc#sha256"/>
        <DigestValue>VtI0n3KM9I2HMRuol2CPH9CdOVDi9Gec7M7Snk3QbbU=</DigestValue>
      </Reference>
      <Reference URI="/xl/media/image17.png?ContentType=image/png">
        <DigestMethod Algorithm="http://www.w3.org/2001/04/xmlenc#sha256"/>
        <DigestValue>8g4xfsGYbqU042fuk/pw5GdMQOgNwrcY8iIO2fT7tcA=</DigestValue>
      </Reference>
      <Reference URI="/xl/media/image18.png?ContentType=image/png">
        <DigestMethod Algorithm="http://www.w3.org/2001/04/xmlenc#sha256"/>
        <DigestValue>CgcY3DJdpnv9E7RnqXj01MWzUJgsc0uPP5vKpc1o6DA=</DigestValue>
      </Reference>
      <Reference URI="/xl/media/image19.png?ContentType=image/png">
        <DigestMethod Algorithm="http://www.w3.org/2001/04/xmlenc#sha256"/>
        <DigestValue>HHJuLPVC2bx/yXcy8SNmQJ+2PsvtxBQc2bwbJKgY4Uw=</DigestValue>
      </Reference>
      <Reference URI="/xl/media/image2.png?ContentType=image/png">
        <DigestMethod Algorithm="http://www.w3.org/2001/04/xmlenc#sha256"/>
        <DigestValue>1zY5vjEm6II2xiMgHgGFM+niNpjvqVvnRce//SNbEGI=</DigestValue>
      </Reference>
      <Reference URI="/xl/media/image20.png?ContentType=image/png">
        <DigestMethod Algorithm="http://www.w3.org/2001/04/xmlenc#sha256"/>
        <DigestValue>G9tcDmmdvEPWMo5k0VeyqkkRHiL7HhV09yUsHVcccU8=</DigestValue>
      </Reference>
      <Reference URI="/xl/media/image21.png?ContentType=image/png">
        <DigestMethod Algorithm="http://www.w3.org/2001/04/xmlenc#sha256"/>
        <DigestValue>yZbfcyq5AbwDYuYNLjt8ZrJZKKXWrZpl6OKyJXNvX8s=</DigestValue>
      </Reference>
      <Reference URI="/xl/media/image22.png?ContentType=image/png">
        <DigestMethod Algorithm="http://www.w3.org/2001/04/xmlenc#sha256"/>
        <DigestValue>ntoy3uWNaqeZ5CmjlA56cBatZoUHoHGmWxerYAoRfek=</DigestValue>
      </Reference>
      <Reference URI="/xl/media/image23.png?ContentType=image/png">
        <DigestMethod Algorithm="http://www.w3.org/2001/04/xmlenc#sha256"/>
        <DigestValue>RAhagA7mz376i/nLuSbQzZa/vo1mUIvKNGgWujqayXo=</DigestValue>
      </Reference>
      <Reference URI="/xl/media/image24.png?ContentType=image/png">
        <DigestMethod Algorithm="http://www.w3.org/2001/04/xmlenc#sha256"/>
        <DigestValue>ZhL/ZgvUAsxVso6RBZw0XWszLhK97mag/aYlEIhhbbg=</DigestValue>
      </Reference>
      <Reference URI="/xl/media/image25.png?ContentType=image/png">
        <DigestMethod Algorithm="http://www.w3.org/2001/04/xmlenc#sha256"/>
        <DigestValue>l0UCO2uHHIMIHNq5vawcxYnUzJs59YGXjg5uC+efsPk=</DigestValue>
      </Reference>
      <Reference URI="/xl/media/image26.png?ContentType=image/png">
        <DigestMethod Algorithm="http://www.w3.org/2001/04/xmlenc#sha256"/>
        <DigestValue>ZC7iCvU/pNISokG4I7YG8HNYdiCFin1q/hdjOiKj0Q4=</DigestValue>
      </Reference>
      <Reference URI="/xl/media/image27.png?ContentType=image/png">
        <DigestMethod Algorithm="http://www.w3.org/2001/04/xmlenc#sha256"/>
        <DigestValue>GNUx3xSKahYuDYRRCvBgXnUAXwb4C2QKJ6IYsV5f/ZQ=</DigestValue>
      </Reference>
      <Reference URI="/xl/media/image28.png?ContentType=image/png">
        <DigestMethod Algorithm="http://www.w3.org/2001/04/xmlenc#sha256"/>
        <DigestValue>dvUyH03TIlCKheEYTzDBhnQUVkaZtTABrfOIYJx+xo4=</DigestValue>
      </Reference>
      <Reference URI="/xl/media/image29.png?ContentType=image/png">
        <DigestMethod Algorithm="http://www.w3.org/2001/04/xmlenc#sha256"/>
        <DigestValue>1O9KDOioBupNQwlusrzBS4vNkcsSJiUZPd76f6z9aMc=</DigestValue>
      </Reference>
      <Reference URI="/xl/media/image3.emf?ContentType=image/x-emf">
        <DigestMethod Algorithm="http://www.w3.org/2001/04/xmlenc#sha256"/>
        <DigestValue>uS9yIdNu/hF2UZMoxgX+n3drdTpHbdZpRm5mpffvdfo=</DigestValue>
      </Reference>
      <Reference URI="/xl/media/image30.png?ContentType=image/png">
        <DigestMethod Algorithm="http://www.w3.org/2001/04/xmlenc#sha256"/>
        <DigestValue>/5doDw6XgMRJfXi+JIu+BSKfI4IoaY9sno3JeJBuIEA=</DigestValue>
      </Reference>
      <Reference URI="/xl/media/image31.png?ContentType=image/png">
        <DigestMethod Algorithm="http://www.w3.org/2001/04/xmlenc#sha256"/>
        <DigestValue>2Xc1PD6456hSOqB0O648LfqaLTyEwGihx5wg0XdiMek=</DigestValue>
      </Reference>
      <Reference URI="/xl/media/image32.png?ContentType=image/png">
        <DigestMethod Algorithm="http://www.w3.org/2001/04/xmlenc#sha256"/>
        <DigestValue>ql2jBMY4psg72WrscSpEBtdPQEVLqQOjXpRF60slaP4=</DigestValue>
      </Reference>
      <Reference URI="/xl/media/image33.png?ContentType=image/png">
        <DigestMethod Algorithm="http://www.w3.org/2001/04/xmlenc#sha256"/>
        <DigestValue>z3YRlNiCRVXLNf66ajvOG9P0oY7bwiWsc7/xPLqHyvo=</DigestValue>
      </Reference>
      <Reference URI="/xl/media/image34.png?ContentType=image/png">
        <DigestMethod Algorithm="http://www.w3.org/2001/04/xmlenc#sha256"/>
        <DigestValue>Cwwi8zOhckDEiZqIu/SjlwlWFOkOMi6vjzMoevgv6Qk=</DigestValue>
      </Reference>
      <Reference URI="/xl/media/image4.emf?ContentType=image/x-emf">
        <DigestMethod Algorithm="http://www.w3.org/2001/04/xmlenc#sha256"/>
        <DigestValue>GzT/btq3IwaDZyDP4a2fKC9qjthQMadB7xmmEvLcxjw=</DigestValue>
      </Reference>
      <Reference URI="/xl/media/image5.emf?ContentType=image/x-emf">
        <DigestMethod Algorithm="http://www.w3.org/2001/04/xmlenc#sha256"/>
        <DigestValue>X0YO2h4FMbx0MzISawi86gz9cGFszmVmn0CjJwhs5gc=</DigestValue>
      </Reference>
      <Reference URI="/xl/media/image6.emf?ContentType=image/x-emf">
        <DigestMethod Algorithm="http://www.w3.org/2001/04/xmlenc#sha256"/>
        <DigestValue>MVOLsUqgkAmd7FqUz8V6a4VlDxNDDgTQAfBDDKmf+1M=</DigestValue>
      </Reference>
      <Reference URI="/xl/media/image7.emf?ContentType=image/x-emf">
        <DigestMethod Algorithm="http://www.w3.org/2001/04/xmlenc#sha256"/>
        <DigestValue>3PmSkyiHAieIcE/2FViyezOdi8iTpmxyWxtEj5DEKZg=</DigestValue>
      </Reference>
      <Reference URI="/xl/media/image8.png?ContentType=image/png">
        <DigestMethod Algorithm="http://www.w3.org/2001/04/xmlenc#sha256"/>
        <DigestValue>OQTA4Il5UiZmMy1BjaXc2SMe9Z45gZCT9P+CjUf5mdw=</DigestValue>
      </Reference>
      <Reference URI="/xl/media/image9.png?ContentType=image/png">
        <DigestMethod Algorithm="http://www.w3.org/2001/04/xmlenc#sha256"/>
        <DigestValue>AW3hY3OsvQ9pshuHfSg46piowjhZrDUYmHLDwNiwxdI=</DigestValue>
      </Reference>
      <Reference URI="/xl/printerSettings/printerSettings1.bin?ContentType=application/vnd.openxmlformats-officedocument.spreadsheetml.printerSettings">
        <DigestMethod Algorithm="http://www.w3.org/2001/04/xmlenc#sha256"/>
        <DigestValue>U4reSBtVBc7NN476HTzJMmFTYyeDhAscxgLYy4DFVtw=</DigestValue>
      </Reference>
      <Reference URI="/xl/printerSettings/printerSettings10.bin?ContentType=application/vnd.openxmlformats-officedocument.spreadsheetml.printerSettings">
        <DigestMethod Algorithm="http://www.w3.org/2001/04/xmlenc#sha256"/>
        <DigestValue>U4reSBtVBc7NN476HTzJMmFTYyeDhAscxgLYy4DFVtw=</DigestValue>
      </Reference>
      <Reference URI="/xl/printerSettings/printerSettings11.bin?ContentType=application/vnd.openxmlformats-officedocument.spreadsheetml.printerSettings">
        <DigestMethod Algorithm="http://www.w3.org/2001/04/xmlenc#sha256"/>
        <DigestValue>U4reSBtVBc7NN476HTzJMmFTYyeDhAscxgLYy4DFVtw=</DigestValue>
      </Reference>
      <Reference URI="/xl/printerSettings/printerSettings12.bin?ContentType=application/vnd.openxmlformats-officedocument.spreadsheetml.printerSettings">
        <DigestMethod Algorithm="http://www.w3.org/2001/04/xmlenc#sha256"/>
        <DigestValue>U4reSBtVBc7NN476HTzJMmFTYyeDhAscxgLYy4DFVtw=</DigestValue>
      </Reference>
      <Reference URI="/xl/printerSettings/printerSettings13.bin?ContentType=application/vnd.openxmlformats-officedocument.spreadsheetml.printerSettings">
        <DigestMethod Algorithm="http://www.w3.org/2001/04/xmlenc#sha256"/>
        <DigestValue>U4reSBtVBc7NN476HTzJMmFTYyeDhAscxgLYy4DFVtw=</DigestValue>
      </Reference>
      <Reference URI="/xl/printerSettings/printerSettings14.bin?ContentType=application/vnd.openxmlformats-officedocument.spreadsheetml.printerSettings">
        <DigestMethod Algorithm="http://www.w3.org/2001/04/xmlenc#sha256"/>
        <DigestValue>/KrUCruci2/1RkItz8Lt852L9uddhblvZaOpQVjKgx4=</DigestValue>
      </Reference>
      <Reference URI="/xl/printerSettings/printerSettings15.bin?ContentType=application/vnd.openxmlformats-officedocument.spreadsheetml.printerSettings">
        <DigestMethod Algorithm="http://www.w3.org/2001/04/xmlenc#sha256"/>
        <DigestValue>U4reSBtVBc7NN476HTzJMmFTYyeDhAscxgLYy4DFVtw=</DigestValue>
      </Reference>
      <Reference URI="/xl/printerSettings/printerSettings16.bin?ContentType=application/vnd.openxmlformats-officedocument.spreadsheetml.printerSettings">
        <DigestMethod Algorithm="http://www.w3.org/2001/04/xmlenc#sha256"/>
        <DigestValue>8USkUFyyQC6vt/cStNpyosSfUZL4RXV98ntUyyuaA8U=</DigestValue>
      </Reference>
      <Reference URI="/xl/printerSettings/printerSettings17.bin?ContentType=application/vnd.openxmlformats-officedocument.spreadsheetml.printerSettings">
        <DigestMethod Algorithm="http://www.w3.org/2001/04/xmlenc#sha256"/>
        <DigestValue>8USkUFyyQC6vt/cStNpyosSfUZL4RXV98ntUyyuaA8U=</DigestValue>
      </Reference>
      <Reference URI="/xl/printerSettings/printerSettings18.bin?ContentType=application/vnd.openxmlformats-officedocument.spreadsheetml.printerSettings">
        <DigestMethod Algorithm="http://www.w3.org/2001/04/xmlenc#sha256"/>
        <DigestValue>cpGKJFVRQ+IpSJ46YOzohz4bAWeApXYtYKhqrjpaqHM=</DigestValue>
      </Reference>
      <Reference URI="/xl/printerSettings/printerSettings19.bin?ContentType=application/vnd.openxmlformats-officedocument.spreadsheetml.printerSettings">
        <DigestMethod Algorithm="http://www.w3.org/2001/04/xmlenc#sha256"/>
        <DigestValue>Imh7hqsM30ztJHO+774fNqYkQFGAW/rroj/5a3BKPnc=</DigestValue>
      </Reference>
      <Reference URI="/xl/printerSettings/printerSettings2.bin?ContentType=application/vnd.openxmlformats-officedocument.spreadsheetml.printerSettings">
        <DigestMethod Algorithm="http://www.w3.org/2001/04/xmlenc#sha256"/>
        <DigestValue>IQ9AuRclm+/7A2YGCaK64AstVQMayWzo/XG8t722Zgg=</DigestValue>
      </Reference>
      <Reference URI="/xl/printerSettings/printerSettings20.bin?ContentType=application/vnd.openxmlformats-officedocument.spreadsheetml.printerSettings">
        <DigestMethod Algorithm="http://www.w3.org/2001/04/xmlenc#sha256"/>
        <DigestValue>U4reSBtVBc7NN476HTzJMmFTYyeDhAscxgLYy4DFVtw=</DigestValue>
      </Reference>
      <Reference URI="/xl/printerSettings/printerSettings21.bin?ContentType=application/vnd.openxmlformats-officedocument.spreadsheetml.printerSettings">
        <DigestMethod Algorithm="http://www.w3.org/2001/04/xmlenc#sha256"/>
        <DigestValue>U4reSBtVBc7NN476HTzJMmFTYyeDhAscxgLYy4DFVtw=</DigestValue>
      </Reference>
      <Reference URI="/xl/printerSettings/printerSettings22.bin?ContentType=application/vnd.openxmlformats-officedocument.spreadsheetml.printerSettings">
        <DigestMethod Algorithm="http://www.w3.org/2001/04/xmlenc#sha256"/>
        <DigestValue>U4reSBtVBc7NN476HTzJMmFTYyeDhAscxgLYy4DFVtw=</DigestValue>
      </Reference>
      <Reference URI="/xl/printerSettings/printerSettings23.bin?ContentType=application/vnd.openxmlformats-officedocument.spreadsheetml.printerSettings">
        <DigestMethod Algorithm="http://www.w3.org/2001/04/xmlenc#sha256"/>
        <DigestValue>U4reSBtVBc7NN476HTzJMmFTYyeDhAscxgLYy4DFVtw=</DigestValue>
      </Reference>
      <Reference URI="/xl/printerSettings/printerSettings24.bin?ContentType=application/vnd.openxmlformats-officedocument.spreadsheetml.printerSettings">
        <DigestMethod Algorithm="http://www.w3.org/2001/04/xmlenc#sha256"/>
        <DigestValue>U4reSBtVBc7NN476HTzJMmFTYyeDhAscxgLYy4DFVtw=</DigestValue>
      </Reference>
      <Reference URI="/xl/printerSettings/printerSettings25.bin?ContentType=application/vnd.openxmlformats-officedocument.spreadsheetml.printerSettings">
        <DigestMethod Algorithm="http://www.w3.org/2001/04/xmlenc#sha256"/>
        <DigestValue>U4reSBtVBc7NN476HTzJMmFTYyeDhAscxgLYy4DFVtw=</DigestValue>
      </Reference>
      <Reference URI="/xl/printerSettings/printerSettings26.bin?ContentType=application/vnd.openxmlformats-officedocument.spreadsheetml.printerSettings">
        <DigestMethod Algorithm="http://www.w3.org/2001/04/xmlenc#sha256"/>
        <DigestValue>U4reSBtVBc7NN476HTzJMmFTYyeDhAscxgLYy4DFVtw=</DigestValue>
      </Reference>
      <Reference URI="/xl/printerSettings/printerSettings27.bin?ContentType=application/vnd.openxmlformats-officedocument.spreadsheetml.printerSettings">
        <DigestMethod Algorithm="http://www.w3.org/2001/04/xmlenc#sha256"/>
        <DigestValue>U4reSBtVBc7NN476HTzJMmFTYyeDhAscxgLYy4DFVtw=</DigestValue>
      </Reference>
      <Reference URI="/xl/printerSettings/printerSettings28.bin?ContentType=application/vnd.openxmlformats-officedocument.spreadsheetml.printerSettings">
        <DigestMethod Algorithm="http://www.w3.org/2001/04/xmlenc#sha256"/>
        <DigestValue>U4reSBtVBc7NN476HTzJMmFTYyeDhAscxgLYy4DFVtw=</DigestValue>
      </Reference>
      <Reference URI="/xl/printerSettings/printerSettings29.bin?ContentType=application/vnd.openxmlformats-officedocument.spreadsheetml.printerSettings">
        <DigestMethod Algorithm="http://www.w3.org/2001/04/xmlenc#sha256"/>
        <DigestValue>U4reSBtVBc7NN476HTzJMmFTYyeDhAscxgLYy4DFVtw=</DigestValue>
      </Reference>
      <Reference URI="/xl/printerSettings/printerSettings3.bin?ContentType=application/vnd.openxmlformats-officedocument.spreadsheetml.printerSettings">
        <DigestMethod Algorithm="http://www.w3.org/2001/04/xmlenc#sha256"/>
        <DigestValue>IQ9AuRclm+/7A2YGCaK64AstVQMayWzo/XG8t722Zgg=</DigestValue>
      </Reference>
      <Reference URI="/xl/printerSettings/printerSettings30.bin?ContentType=application/vnd.openxmlformats-officedocument.spreadsheetml.printerSettings">
        <DigestMethod Algorithm="http://www.w3.org/2001/04/xmlenc#sha256"/>
        <DigestValue>U4reSBtVBc7NN476HTzJMmFTYyeDhAscxgLYy4DFVtw=</DigestValue>
      </Reference>
      <Reference URI="/xl/printerSettings/printerSettings31.bin?ContentType=application/vnd.openxmlformats-officedocument.spreadsheetml.printerSettings">
        <DigestMethod Algorithm="http://www.w3.org/2001/04/xmlenc#sha256"/>
        <DigestValue>U4reSBtVBc7NN476HTzJMmFTYyeDhAscxgLYy4DFVtw=</DigestValue>
      </Reference>
      <Reference URI="/xl/printerSettings/printerSettings32.bin?ContentType=application/vnd.openxmlformats-officedocument.spreadsheetml.printerSettings">
        <DigestMethod Algorithm="http://www.w3.org/2001/04/xmlenc#sha256"/>
        <DigestValue>Imh7hqsM30ztJHO+774fNqYkQFGAW/rroj/5a3BKPnc=</DigestValue>
      </Reference>
      <Reference URI="/xl/printerSettings/printerSettings33.bin?ContentType=application/vnd.openxmlformats-officedocument.spreadsheetml.printerSettings">
        <DigestMethod Algorithm="http://www.w3.org/2001/04/xmlenc#sha256"/>
        <DigestValue>U4reSBtVBc7NN476HTzJMmFTYyeDhAscxgLYy4DFVtw=</DigestValue>
      </Reference>
      <Reference URI="/xl/printerSettings/printerSettings34.bin?ContentType=application/vnd.openxmlformats-officedocument.spreadsheetml.printerSettings">
        <DigestMethod Algorithm="http://www.w3.org/2001/04/xmlenc#sha256"/>
        <DigestValue>U4reSBtVBc7NN476HTzJMmFTYyeDhAscxgLYy4DFVtw=</DigestValue>
      </Reference>
      <Reference URI="/xl/printerSettings/printerSettings35.bin?ContentType=application/vnd.openxmlformats-officedocument.spreadsheetml.printerSettings">
        <DigestMethod Algorithm="http://www.w3.org/2001/04/xmlenc#sha256"/>
        <DigestValue>U4reSBtVBc7NN476HTzJMmFTYyeDhAscxgLYy4DFVtw=</DigestValue>
      </Reference>
      <Reference URI="/xl/printerSettings/printerSettings36.bin?ContentType=application/vnd.openxmlformats-officedocument.spreadsheetml.printerSettings">
        <DigestMethod Algorithm="http://www.w3.org/2001/04/xmlenc#sha256"/>
        <DigestValue>U4reSBtVBc7NN476HTzJMmFTYyeDhAscxgLYy4DFVtw=</DigestValue>
      </Reference>
      <Reference URI="/xl/printerSettings/printerSettings37.bin?ContentType=application/vnd.openxmlformats-officedocument.spreadsheetml.printerSettings">
        <DigestMethod Algorithm="http://www.w3.org/2001/04/xmlenc#sha256"/>
        <DigestValue>U4reSBtVBc7NN476HTzJMmFTYyeDhAscxgLYy4DFVtw=</DigestValue>
      </Reference>
      <Reference URI="/xl/printerSettings/printerSettings38.bin?ContentType=application/vnd.openxmlformats-officedocument.spreadsheetml.printerSettings">
        <DigestMethod Algorithm="http://www.w3.org/2001/04/xmlenc#sha256"/>
        <DigestValue>U4reSBtVBc7NN476HTzJMmFTYyeDhAscxgLYy4DFVtw=</DigestValue>
      </Reference>
      <Reference URI="/xl/printerSettings/printerSettings39.bin?ContentType=application/vnd.openxmlformats-officedocument.spreadsheetml.printerSettings">
        <DigestMethod Algorithm="http://www.w3.org/2001/04/xmlenc#sha256"/>
        <DigestValue>U4reSBtVBc7NN476HTzJMmFTYyeDhAscxgLYy4DFVtw=</DigestValue>
      </Reference>
      <Reference URI="/xl/printerSettings/printerSettings4.bin?ContentType=application/vnd.openxmlformats-officedocument.spreadsheetml.printerSettings">
        <DigestMethod Algorithm="http://www.w3.org/2001/04/xmlenc#sha256"/>
        <DigestValue>IQ9AuRclm+/7A2YGCaK64AstVQMayWzo/XG8t722Zgg=</DigestValue>
      </Reference>
      <Reference URI="/xl/printerSettings/printerSettings40.bin?ContentType=application/vnd.openxmlformats-officedocument.spreadsheetml.printerSettings">
        <DigestMethod Algorithm="http://www.w3.org/2001/04/xmlenc#sha256"/>
        <DigestValue>U4reSBtVBc7NN476HTzJMmFTYyeDhAscxgLYy4DFVtw=</DigestValue>
      </Reference>
      <Reference URI="/xl/printerSettings/printerSettings41.bin?ContentType=application/vnd.openxmlformats-officedocument.spreadsheetml.printerSettings">
        <DigestMethod Algorithm="http://www.w3.org/2001/04/xmlenc#sha256"/>
        <DigestValue>U4reSBtVBc7NN476HTzJMmFTYyeDhAscxgLYy4DFVtw=</DigestValue>
      </Reference>
      <Reference URI="/xl/printerSettings/printerSettings42.bin?ContentType=application/vnd.openxmlformats-officedocument.spreadsheetml.printerSettings">
        <DigestMethod Algorithm="http://www.w3.org/2001/04/xmlenc#sha256"/>
        <DigestValue>U4reSBtVBc7NN476HTzJMmFTYyeDhAscxgLYy4DFVtw=</DigestValue>
      </Reference>
      <Reference URI="/xl/printerSettings/printerSettings43.bin?ContentType=application/vnd.openxmlformats-officedocument.spreadsheetml.printerSettings">
        <DigestMethod Algorithm="http://www.w3.org/2001/04/xmlenc#sha256"/>
        <DigestValue>U4reSBtVBc7NN476HTzJMmFTYyeDhAscxgLYy4DFVtw=</DigestValue>
      </Reference>
      <Reference URI="/xl/printerSettings/printerSettings44.bin?ContentType=application/vnd.openxmlformats-officedocument.spreadsheetml.printerSettings">
        <DigestMethod Algorithm="http://www.w3.org/2001/04/xmlenc#sha256"/>
        <DigestValue>U4reSBtVBc7NN476HTzJMmFTYyeDhAscxgLYy4DFVtw=</DigestValue>
      </Reference>
      <Reference URI="/xl/printerSettings/printerSettings45.bin?ContentType=application/vnd.openxmlformats-officedocument.spreadsheetml.printerSettings">
        <DigestMethod Algorithm="http://www.w3.org/2001/04/xmlenc#sha256"/>
        <DigestValue>U4reSBtVBc7NN476HTzJMmFTYyeDhAscxgLYy4DFVtw=</DigestValue>
      </Reference>
      <Reference URI="/xl/printerSettings/printerSettings5.bin?ContentType=application/vnd.openxmlformats-officedocument.spreadsheetml.printerSettings">
        <DigestMethod Algorithm="http://www.w3.org/2001/04/xmlenc#sha256"/>
        <DigestValue>Imh7hqsM30ztJHO+774fNqYkQFGAW/rroj/5a3BKPnc=</DigestValue>
      </Reference>
      <Reference URI="/xl/printerSettings/printerSettings6.bin?ContentType=application/vnd.openxmlformats-officedocument.spreadsheetml.printerSettings">
        <DigestMethod Algorithm="http://www.w3.org/2001/04/xmlenc#sha256"/>
        <DigestValue>U4reSBtVBc7NN476HTzJMmFTYyeDhAscxgLYy4DFVtw=</DigestValue>
      </Reference>
      <Reference URI="/xl/printerSettings/printerSettings7.bin?ContentType=application/vnd.openxmlformats-officedocument.spreadsheetml.printerSettings">
        <DigestMethod Algorithm="http://www.w3.org/2001/04/xmlenc#sha256"/>
        <DigestValue>U4reSBtVBc7NN476HTzJMmFTYyeDhAscxgLYy4DFVtw=</DigestValue>
      </Reference>
      <Reference URI="/xl/printerSettings/printerSettings8.bin?ContentType=application/vnd.openxmlformats-officedocument.spreadsheetml.printerSettings">
        <DigestMethod Algorithm="http://www.w3.org/2001/04/xmlenc#sha256"/>
        <DigestValue>U4reSBtVBc7NN476HTzJMmFTYyeDhAscxgLYy4DFVtw=</DigestValue>
      </Reference>
      <Reference URI="/xl/printerSettings/printerSettings9.bin?ContentType=application/vnd.openxmlformats-officedocument.spreadsheetml.printerSettings">
        <DigestMethod Algorithm="http://www.w3.org/2001/04/xmlenc#sha256"/>
        <DigestValue>U4reSBtVBc7NN476HTzJMmFTYyeDhAscxgLYy4DFVtw=</DigestValue>
      </Reference>
      <Reference URI="/xl/sharedStrings.xml?ContentType=application/vnd.openxmlformats-officedocument.spreadsheetml.sharedStrings+xml">
        <DigestMethod Algorithm="http://www.w3.org/2001/04/xmlenc#sha256"/>
        <DigestValue>dINvpuEVQPHxi4bn6aXG66d/vwtYUxMMTdnzlwOFSz4=</DigestValue>
      </Reference>
      <Reference URI="/xl/styles.xml?ContentType=application/vnd.openxmlformats-officedocument.spreadsheetml.styles+xml">
        <DigestMethod Algorithm="http://www.w3.org/2001/04/xmlenc#sha256"/>
        <DigestValue>U7ZETvXSeTHb0cj0uCBu77UFY03p2hxv1VG3e8vUYRY=</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0+qYprGW7xBqS2uxyS2YUi4Xpqiv7TxF0QWZG/vJApw=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oaNPgSEYDZ7rrmwYrgOHTYs+yz939aCeNDFb3tpOkm4=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vQHdi7u7X+BbVu89mQgsNvBLiw02AciIhnYHQ0M3t5U=</DigestValue>
      </Reference>
      <Reference URI="/xl/worksheets/sheet10.xml?ContentType=application/vnd.openxmlformats-officedocument.spreadsheetml.worksheet+xml">
        <DigestMethod Algorithm="http://www.w3.org/2001/04/xmlenc#sha256"/>
        <DigestValue>sjPdmFap26ijvUsNIjiDlbC3jmnauuKfn3Jhxpo9rfw=</DigestValue>
      </Reference>
      <Reference URI="/xl/worksheets/sheet11.xml?ContentType=application/vnd.openxmlformats-officedocument.spreadsheetml.worksheet+xml">
        <DigestMethod Algorithm="http://www.w3.org/2001/04/xmlenc#sha256"/>
        <DigestValue>cmTM21pt0Wko3Daj1odSU3BdbIkl/aVVyxNWax2LkqI=</DigestValue>
      </Reference>
      <Reference URI="/xl/worksheets/sheet12.xml?ContentType=application/vnd.openxmlformats-officedocument.spreadsheetml.worksheet+xml">
        <DigestMethod Algorithm="http://www.w3.org/2001/04/xmlenc#sha256"/>
        <DigestValue>81As+KQNrPd5tIG5aaPSf2Vdzghv3OAisWLM6ci9dNc=</DigestValue>
      </Reference>
      <Reference URI="/xl/worksheets/sheet13.xml?ContentType=application/vnd.openxmlformats-officedocument.spreadsheetml.worksheet+xml">
        <DigestMethod Algorithm="http://www.w3.org/2001/04/xmlenc#sha256"/>
        <DigestValue>922NaJStJD6G9+ZFLyRdxnxnQ5muI13kH4qeW1EvTpw=</DigestValue>
      </Reference>
      <Reference URI="/xl/worksheets/sheet14.xml?ContentType=application/vnd.openxmlformats-officedocument.spreadsheetml.worksheet+xml">
        <DigestMethod Algorithm="http://www.w3.org/2001/04/xmlenc#sha256"/>
        <DigestValue>2BOK7JfPRxvNy0skRx3APsApAfLybLFU0XSTJQht/1I=</DigestValue>
      </Reference>
      <Reference URI="/xl/worksheets/sheet15.xml?ContentType=application/vnd.openxmlformats-officedocument.spreadsheetml.worksheet+xml">
        <DigestMethod Algorithm="http://www.w3.org/2001/04/xmlenc#sha256"/>
        <DigestValue>CGm/tbE63RfyhG+TI4yzmaKCfuq+1PAj6neoaIKuGJg=</DigestValue>
      </Reference>
      <Reference URI="/xl/worksheets/sheet16.xml?ContentType=application/vnd.openxmlformats-officedocument.spreadsheetml.worksheet+xml">
        <DigestMethod Algorithm="http://www.w3.org/2001/04/xmlenc#sha256"/>
        <DigestValue>Gj3wEcq2U5YO7qpC30HZjEDYOjfi3Wj4JGXehhG7IvE=</DigestValue>
      </Reference>
      <Reference URI="/xl/worksheets/sheet17.xml?ContentType=application/vnd.openxmlformats-officedocument.spreadsheetml.worksheet+xml">
        <DigestMethod Algorithm="http://www.w3.org/2001/04/xmlenc#sha256"/>
        <DigestValue>LYFn2e1ksvX4qBfJAlo/Il4ShJ2lBUGzPSaUKQ+/bY0=</DigestValue>
      </Reference>
      <Reference URI="/xl/worksheets/sheet18.xml?ContentType=application/vnd.openxmlformats-officedocument.spreadsheetml.worksheet+xml">
        <DigestMethod Algorithm="http://www.w3.org/2001/04/xmlenc#sha256"/>
        <DigestValue>8L/a5Ikyay9EbkpkChDqq3LLiHehYgI6Y8JTIh7nXb0=</DigestValue>
      </Reference>
      <Reference URI="/xl/worksheets/sheet19.xml?ContentType=application/vnd.openxmlformats-officedocument.spreadsheetml.worksheet+xml">
        <DigestMethod Algorithm="http://www.w3.org/2001/04/xmlenc#sha256"/>
        <DigestValue>OL5hkFx+0PODPzuIpT4tN390Qwrny22djllI9Uk2Esk=</DigestValue>
      </Reference>
      <Reference URI="/xl/worksheets/sheet2.xml?ContentType=application/vnd.openxmlformats-officedocument.spreadsheetml.worksheet+xml">
        <DigestMethod Algorithm="http://www.w3.org/2001/04/xmlenc#sha256"/>
        <DigestValue>VvVcKYL3wHXGGfspDh/JNhOqweJ1TTILEH2S+qKdSZc=</DigestValue>
      </Reference>
      <Reference URI="/xl/worksheets/sheet20.xml?ContentType=application/vnd.openxmlformats-officedocument.spreadsheetml.worksheet+xml">
        <DigestMethod Algorithm="http://www.w3.org/2001/04/xmlenc#sha256"/>
        <DigestValue>4cA4PpvuGOu/60Dk+Sqf6ns/byW7SmCKga/h641Thr8=</DigestValue>
      </Reference>
      <Reference URI="/xl/worksheets/sheet21.xml?ContentType=application/vnd.openxmlformats-officedocument.spreadsheetml.worksheet+xml">
        <DigestMethod Algorithm="http://www.w3.org/2001/04/xmlenc#sha256"/>
        <DigestValue>TwSGRkssjIgv3H3cxywlWWiADibuGn78Tfml13nSmhM=</DigestValue>
      </Reference>
      <Reference URI="/xl/worksheets/sheet22.xml?ContentType=application/vnd.openxmlformats-officedocument.spreadsheetml.worksheet+xml">
        <DigestMethod Algorithm="http://www.w3.org/2001/04/xmlenc#sha256"/>
        <DigestValue>1y7609KNqdF42tKEGvjJkYRDv+C60+aC7boio6D3zRk=</DigestValue>
      </Reference>
      <Reference URI="/xl/worksheets/sheet23.xml?ContentType=application/vnd.openxmlformats-officedocument.spreadsheetml.worksheet+xml">
        <DigestMethod Algorithm="http://www.w3.org/2001/04/xmlenc#sha256"/>
        <DigestValue>+dLhKiOnzJZ9Tl3UzqM0a+sgXNuZx6WWkKvI8CNsTKg=</DigestValue>
      </Reference>
      <Reference URI="/xl/worksheets/sheet24.xml?ContentType=application/vnd.openxmlformats-officedocument.spreadsheetml.worksheet+xml">
        <DigestMethod Algorithm="http://www.w3.org/2001/04/xmlenc#sha256"/>
        <DigestValue>TDWIggKnXeDYTpEUnXCPYL43/fMwNcwe4vn/8bvs9TQ=</DigestValue>
      </Reference>
      <Reference URI="/xl/worksheets/sheet25.xml?ContentType=application/vnd.openxmlformats-officedocument.spreadsheetml.worksheet+xml">
        <DigestMethod Algorithm="http://www.w3.org/2001/04/xmlenc#sha256"/>
        <DigestValue>nuWg9kiEmnNdPNiH078OK9pfv1zfPTgVVlI7M0W5HKo=</DigestValue>
      </Reference>
      <Reference URI="/xl/worksheets/sheet26.xml?ContentType=application/vnd.openxmlformats-officedocument.spreadsheetml.worksheet+xml">
        <DigestMethod Algorithm="http://www.w3.org/2001/04/xmlenc#sha256"/>
        <DigestValue>6ZRSS2X03aFnk14sh9q30Nk4yggXUkm7nkDXOUqWDLU=</DigestValue>
      </Reference>
      <Reference URI="/xl/worksheets/sheet27.xml?ContentType=application/vnd.openxmlformats-officedocument.spreadsheetml.worksheet+xml">
        <DigestMethod Algorithm="http://www.w3.org/2001/04/xmlenc#sha256"/>
        <DigestValue>tiR9BRy49Tb4PmdRq7G9uq12+CTCSqhncC4yOMWms0g=</DigestValue>
      </Reference>
      <Reference URI="/xl/worksheets/sheet28.xml?ContentType=application/vnd.openxmlformats-officedocument.spreadsheetml.worksheet+xml">
        <DigestMethod Algorithm="http://www.w3.org/2001/04/xmlenc#sha256"/>
        <DigestValue>aSOJ/mxRL28rzmC50AqMNYDWLMrFn6sxoxFZdyO6Bug=</DigestValue>
      </Reference>
      <Reference URI="/xl/worksheets/sheet29.xml?ContentType=application/vnd.openxmlformats-officedocument.spreadsheetml.worksheet+xml">
        <DigestMethod Algorithm="http://www.w3.org/2001/04/xmlenc#sha256"/>
        <DigestValue>C3ebEQv/oli/ZsD743o8+gHu1oh9wWWEy1Bn7nU3zbI=</DigestValue>
      </Reference>
      <Reference URI="/xl/worksheets/sheet3.xml?ContentType=application/vnd.openxmlformats-officedocument.spreadsheetml.worksheet+xml">
        <DigestMethod Algorithm="http://www.w3.org/2001/04/xmlenc#sha256"/>
        <DigestValue>DRFlffj5H/DTLJ2rZpXS1YEwmdF2nPrp+Gbinj3p5XY=</DigestValue>
      </Reference>
      <Reference URI="/xl/worksheets/sheet30.xml?ContentType=application/vnd.openxmlformats-officedocument.spreadsheetml.worksheet+xml">
        <DigestMethod Algorithm="http://www.w3.org/2001/04/xmlenc#sha256"/>
        <DigestValue>sWrf2DhtR8Yexjw8tE0Z3JucnN2+8c5ziVk0Vkj2uI0=</DigestValue>
      </Reference>
      <Reference URI="/xl/worksheets/sheet31.xml?ContentType=application/vnd.openxmlformats-officedocument.spreadsheetml.worksheet+xml">
        <DigestMethod Algorithm="http://www.w3.org/2001/04/xmlenc#sha256"/>
        <DigestValue>Ylh0EM6XRAMgr6LWjZxTw9Mw7M8BZSiYFcogPMjOMBE=</DigestValue>
      </Reference>
      <Reference URI="/xl/worksheets/sheet32.xml?ContentType=application/vnd.openxmlformats-officedocument.spreadsheetml.worksheet+xml">
        <DigestMethod Algorithm="http://www.w3.org/2001/04/xmlenc#sha256"/>
        <DigestValue>rrFk1ZpOTpL2TVL4EalxwTqopR3CRO0J3Ogpg95gtW0=</DigestValue>
      </Reference>
      <Reference URI="/xl/worksheets/sheet33.xml?ContentType=application/vnd.openxmlformats-officedocument.spreadsheetml.worksheet+xml">
        <DigestMethod Algorithm="http://www.w3.org/2001/04/xmlenc#sha256"/>
        <DigestValue>jduE7/P68s8+UbDunRb3/8LRvZt1XCiHQS+6Lyc7C9Y=</DigestValue>
      </Reference>
      <Reference URI="/xl/worksheets/sheet34.xml?ContentType=application/vnd.openxmlformats-officedocument.spreadsheetml.worksheet+xml">
        <DigestMethod Algorithm="http://www.w3.org/2001/04/xmlenc#sha256"/>
        <DigestValue>kTmWEo8EVDyNTqffo+C78QTJUDi++zsucZamRJ1GOf4=</DigestValue>
      </Reference>
      <Reference URI="/xl/worksheets/sheet35.xml?ContentType=application/vnd.openxmlformats-officedocument.spreadsheetml.worksheet+xml">
        <DigestMethod Algorithm="http://www.w3.org/2001/04/xmlenc#sha256"/>
        <DigestValue>AcNz0FKl0DVHUZdzSBlzLBa7XnMwzEtIXT8FzKZ93QI=</DigestValue>
      </Reference>
      <Reference URI="/xl/worksheets/sheet36.xml?ContentType=application/vnd.openxmlformats-officedocument.spreadsheetml.worksheet+xml">
        <DigestMethod Algorithm="http://www.w3.org/2001/04/xmlenc#sha256"/>
        <DigestValue>310hGTMeAG3bOzBcGkJFDTkyKBprQ3xid8hqfK+6Ghw=</DigestValue>
      </Reference>
      <Reference URI="/xl/worksheets/sheet37.xml?ContentType=application/vnd.openxmlformats-officedocument.spreadsheetml.worksheet+xml">
        <DigestMethod Algorithm="http://www.w3.org/2001/04/xmlenc#sha256"/>
        <DigestValue>WZLmkFTj1IkDZzdLxnYN9aflQj0yGYMxExIYHLNKigE=</DigestValue>
      </Reference>
      <Reference URI="/xl/worksheets/sheet38.xml?ContentType=application/vnd.openxmlformats-officedocument.spreadsheetml.worksheet+xml">
        <DigestMethod Algorithm="http://www.w3.org/2001/04/xmlenc#sha256"/>
        <DigestValue>emyXt8Tl3HteTSdZYLeNowQ48G2q+SFpY4/ii2sEIs0=</DigestValue>
      </Reference>
      <Reference URI="/xl/worksheets/sheet39.xml?ContentType=application/vnd.openxmlformats-officedocument.spreadsheetml.worksheet+xml">
        <DigestMethod Algorithm="http://www.w3.org/2001/04/xmlenc#sha256"/>
        <DigestValue>FTx4KRwXNu9mu7sK9lauQTyIQxOiYe7k6xScmnSjasc=</DigestValue>
      </Reference>
      <Reference URI="/xl/worksheets/sheet4.xml?ContentType=application/vnd.openxmlformats-officedocument.spreadsheetml.worksheet+xml">
        <DigestMethod Algorithm="http://www.w3.org/2001/04/xmlenc#sha256"/>
        <DigestValue>dhQzCNU3AUdKdQb8SVjV75H3v4lC66Xd2F6A4IAMzek=</DigestValue>
      </Reference>
      <Reference URI="/xl/worksheets/sheet40.xml?ContentType=application/vnd.openxmlformats-officedocument.spreadsheetml.worksheet+xml">
        <DigestMethod Algorithm="http://www.w3.org/2001/04/xmlenc#sha256"/>
        <DigestValue>HDBx7ZqV09uIq0uzPqTysWudcm9nNENrM2a1vfB5GTc=</DigestValue>
      </Reference>
      <Reference URI="/xl/worksheets/sheet41.xml?ContentType=application/vnd.openxmlformats-officedocument.spreadsheetml.worksheet+xml">
        <DigestMethod Algorithm="http://www.w3.org/2001/04/xmlenc#sha256"/>
        <DigestValue>HbV7hAecpd6CVzMImjqlo7py18S2nWwJHOjRuPBhQBA=</DigestValue>
      </Reference>
      <Reference URI="/xl/worksheets/sheet42.xml?ContentType=application/vnd.openxmlformats-officedocument.spreadsheetml.worksheet+xml">
        <DigestMethod Algorithm="http://www.w3.org/2001/04/xmlenc#sha256"/>
        <DigestValue>uGrzCL14zGjvl5b47ZHi3udYBJDwAE8OpwE9VC315Is=</DigestValue>
      </Reference>
      <Reference URI="/xl/worksheets/sheet43.xml?ContentType=application/vnd.openxmlformats-officedocument.spreadsheetml.worksheet+xml">
        <DigestMethod Algorithm="http://www.w3.org/2001/04/xmlenc#sha256"/>
        <DigestValue>uKB8pPXU07jBqpvra73c9BXQlingo6VN9xLVenHC6GM=</DigestValue>
      </Reference>
      <Reference URI="/xl/worksheets/sheet44.xml?ContentType=application/vnd.openxmlformats-officedocument.spreadsheetml.worksheet+xml">
        <DigestMethod Algorithm="http://www.w3.org/2001/04/xmlenc#sha256"/>
        <DigestValue>CiSxUlP24b2d0m8UQtNFoKvfFv+DByTwKFBo9VTbp1U=</DigestValue>
      </Reference>
      <Reference URI="/xl/worksheets/sheet45.xml?ContentType=application/vnd.openxmlformats-officedocument.spreadsheetml.worksheet+xml">
        <DigestMethod Algorithm="http://www.w3.org/2001/04/xmlenc#sha256"/>
        <DigestValue>h5h0ztPT8FFXqx9aLfemcWtUd1OWWB6OhodxaWXkXH0=</DigestValue>
      </Reference>
      <Reference URI="/xl/worksheets/sheet46.xml?ContentType=application/vnd.openxmlformats-officedocument.spreadsheetml.worksheet+xml">
        <DigestMethod Algorithm="http://www.w3.org/2001/04/xmlenc#sha256"/>
        <DigestValue>mOPe/GGoX3Y60RQ9kmVz76IjEqpOGQ7a8HKTVD3rIvo=</DigestValue>
      </Reference>
      <Reference URI="/xl/worksheets/sheet47.xml?ContentType=application/vnd.openxmlformats-officedocument.spreadsheetml.worksheet+xml">
        <DigestMethod Algorithm="http://www.w3.org/2001/04/xmlenc#sha256"/>
        <DigestValue>9eNpThjprQD4UVAIm/pCvz38sDIE2M1+pLBJutn741U=</DigestValue>
      </Reference>
      <Reference URI="/xl/worksheets/sheet5.xml?ContentType=application/vnd.openxmlformats-officedocument.spreadsheetml.worksheet+xml">
        <DigestMethod Algorithm="http://www.w3.org/2001/04/xmlenc#sha256"/>
        <DigestValue>5DL/+bKhWkM+A+FHp2Kdb1YuGyBGJgjbfQ0a6mr5hEo=</DigestValue>
      </Reference>
      <Reference URI="/xl/worksheets/sheet6.xml?ContentType=application/vnd.openxmlformats-officedocument.spreadsheetml.worksheet+xml">
        <DigestMethod Algorithm="http://www.w3.org/2001/04/xmlenc#sha256"/>
        <DigestValue>3WWUhyJ/d3Qim8lzlVXPO2XBW6N94y2fazhg/MFU3wM=</DigestValue>
      </Reference>
      <Reference URI="/xl/worksheets/sheet7.xml?ContentType=application/vnd.openxmlformats-officedocument.spreadsheetml.worksheet+xml">
        <DigestMethod Algorithm="http://www.w3.org/2001/04/xmlenc#sha256"/>
        <DigestValue>foONwABvTp90AZ/lMpIj3Sj5ey+lw/PpMMTxOZOmj6k=</DigestValue>
      </Reference>
      <Reference URI="/xl/worksheets/sheet8.xml?ContentType=application/vnd.openxmlformats-officedocument.spreadsheetml.worksheet+xml">
        <DigestMethod Algorithm="http://www.w3.org/2001/04/xmlenc#sha256"/>
        <DigestValue>0L78VOjc8XTfjNtcj6sbRrSKNyXf5DxJMn92WsJwr9I=</DigestValue>
      </Reference>
      <Reference URI="/xl/worksheets/sheet9.xml?ContentType=application/vnd.openxmlformats-officedocument.spreadsheetml.worksheet+xml">
        <DigestMethod Algorithm="http://www.w3.org/2001/04/xmlenc#sha256"/>
        <DigestValue>c2bE5tWFDvJ9oPwLfLFBHZRJCpbe5owtiRU7yB/ZYTk=</DigestValue>
      </Reference>
    </Manifest>
    <SignatureProperties>
      <SignatureProperty Id="idSignatureTime" Target="#idPackageSignature">
        <mdssi:SignatureTime xmlns:mdssi="http://schemas.openxmlformats.org/package/2006/digital-signature">
          <mdssi:Format>YYYY-MM-DDThh:mm:ssTZD</mdssi:Format>
          <mdssi:Value>2025-04-08T13:14:15Z</mdssi:Value>
        </mdssi:SignatureTime>
      </SignatureProperty>
    </SignatureProperties>
  </Object>
  <Object Id="idOfficeObject">
    <SignatureProperties>
      <SignatureProperty Id="idOfficeV1Details" Target="#idPackageSignature">
        <SignatureInfoV1 xmlns="http://schemas.microsoft.com/office/2006/digsig">
          <SetupID>{26E5E3C3-775C-46FA-9B24-025F5B37CB2B}</SetupID>
          <SignatureText>Esteban Marques</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2025-04-08T13:14:15Z</xd:SigningTime>
          <xd:SigningCertificate>
            <xd:Cert>
              <xd:CertDigest>
                <DigestMethod Algorithm="http://www.w3.org/2001/04/xmlenc#sha256"/>
                <DigestValue>lnFH6aXX2epLgw1lXcwa9QafBA+FEQJAAjQT46Vrr/g=</DigestValue>
              </xd:CertDigest>
              <xd:IssuerSerial>
                <X509IssuerName>C=PY, O=DOCUMENTA S.A., SERIALNUMBER=RUC80050172-1, CN=CA-DOCUMENTA S.A.</X509IssuerName>
                <X509SerialNumber>8026640052566149271</X509SerialNumber>
              </xd:IssuerSerial>
            </xd:Cert>
          </xd:SigningCertificate>
          <xd:SignaturePolicyIdentifier>
            <xd:SignaturePolicyImplied/>
          </xd:SignaturePolicyIdentifier>
        </xd:SignedSignatureProperties>
      </xd:SignedProperties>
    </xd:QualifyingProperties>
  </Object>
  <Object Id="idValidSigLnImg">AQAAAGwAAAAAAAAAAAAAAE4BAACfAAAAAAAAAAAAAACEFwAAMwsAACBFTUYAAAEAnBwAAKoAAAAGAAAAAAAAAAAAAAAAAAAAgAcAALAEAABZAQAA1wAAAAAAAAAAAAAAAAAAAKhDBQDYRwMACgAAABAAAAAAAAAAAAAAAEsAAAAQAAAAAAAAAAUAAAAeAAAAGAAAAAAAAAAAAAAATwEAAKAAAAAnAAAAGAAAAAEAAAAAAAAAAAAAAAAAAAAlAAAADAAAAAEAAABMAAAAZAAAAAAAAAAAAAAATgEAAJ8AAAAAAAAAAAAAAE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OAQAAnwAAAAAAAAAAAAAATwEAAKAAAAAhAPAAAAAAAAAAAAAAAIA/AAAAAAAAAAAAAIA/AAAAAAAAAAAAAAAAAAAAAAAAAAAAAAAAAAAAAAAAAAAlAAAADAAAAAAAAIAoAAAADAAAAAEAAAAnAAAAGAAAAAEAAAAAAAAA8PDwAAAAAAAlAAAADAAAAAEAAABMAAAAZAAAAAAAAAAAAAAATgEAAJ8AAAAAAAAAAAAAAE8BAACgAAAAIQDwAAAAAAAAAAAAAACAPwAAAAAAAAAAAACAPwAAAAAAAAAAAAAAAAAAAAAAAAAAAAAAAAAAAAAAAAAAJQAAAAwAAAAAAACAKAAAAAwAAAABAAAAJwAAABgAAAABAAAAAAAAAPDw8AAAAAAAJQAAAAwAAAABAAAATAAAAGQAAAAAAAAAAAAAAE4BAACfAAAAAAAAAAAAAABPAQAAoAAAACEA8AAAAAAAAAAAAAAAgD8AAAAAAAAAAAAAgD8AAAAAAAAAAAAAAAAAAAAAAAAAAAAAAAAAAAAAAAAAACUAAAAMAAAAAAAAgCgAAAAMAAAAAQAAACcAAAAYAAAAAQAAAAAAAADw8PAAAAAAACUAAAAMAAAAAQAAAEwAAABkAAAAAAAAAAAAAABOAQAAnwAAAAAAAAAAAAAATwEAAKAAAAAhAPAAAAAAAAAAAAAAAIA/AAAAAAAAAAAAAIA/AAAAAAAAAAAAAAAAAAAAAAAAAAAAAAAAAAAAAAAAAAAlAAAADAAAAAAAAIAoAAAADAAAAAEAAAAnAAAAGAAAAAEAAAAAAAAA////AAAAAAAlAAAADAAAAAEAAABMAAAAZAAAAAAAAAAAAAAATgEAAJ8AAAAAAAAAAAAAAE8BAACgAAAAIQDwAAAAAAAAAAAAAACAPwAAAAAAAAAAAACAPwAAAAAAAAAAAAAAAAAAAAAAAAAAAAAAAAAAAAAAAAAAJQAAAAwAAAAAAACAKAAAAAwAAAABAAAAJwAAABgAAAABAAAAAAAAAP///wAAAAAAJQAAAAwAAAABAAAATAAAAGQAAAAAAAAAAAAAAE4BAACfAAAAAAAAAAAAAABP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AMCPQVVVj0H9AAAABQAAAAgAAABMAAAAAAAAAAAAAAAAAAAA//////////9cAAAAOAAvADQALwAyADAAMgA1AAcAAAAFAAAABwAAAAUAAAAHAAAABwAAAAcAAAAHAAAASwAAAEAAAAAwAAAABQAAACAAAAABAAAAAQAAABAAAAAAAAAAAAAAAE8BAACgAAAAAAAAAAAAAABP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wMR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GAAAAVgAAADAAAAA7AAAAl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HAAAAVwAAACUAAAAMAAAABAAAAFQAAACoAAAAMQAAADsAAADFAAAAVgAAAAEAAAAAwI9BVVWPQTEAAAA7AAAADwAAAEwAAAAAAAAAAAAAAAAAAAD//////////2wAAABFAHMAdABlAGIAYQBuACAATQBhAHIAcQB1AGUAcwByZwoAAAAIAAAABwAAAAoAAAAMAAAACgAAAAsAAAAFAAAAEgAAAAoAAAAHAAAADAAAAAsAAAAKAAAACAAAAEsAAABAAAAAMAAAAAUAAAAgAAAAAQAAAAEAAAAQAAAAAAAAAAAAAABPAQAAoAAAAAAAAAAAAAAATwEAAKAAAAAlAAAADAAAAAIAAAAnAAAAGAAAAAUAAAAAAAAA////AAAAAAAlAAAADAAAAAUAAABMAAAAZAAAAAAAAABhAAAATgEAAJsAAAAAAAAAYQAAAE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0AAAAcQAAAAEAAAAAwI9BVVWPQQ8AAABhAAAADwAAAEwAAAAAAAAAAAAAAAAAAAD//////////2wAAABFAHMAdABlAGIAYQBuACAATQBhAHIAcQB1AGUAcwAAAAcAAAAGAAAABAAAAAcAAAAIAAAABwAAAAcAAAAEAAAADAAAAAcAAAAFAAAACAAAAAcAAAAHAAAABgAAAEsAAABAAAAAMAAAAAUAAAAgAAAAAQAAAAEAAAAQAAAAAAAAAAAAAABPAQAAoAAAAAAAAAAAAAAAT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QBAAAPAAAAdgAAAD4BAACGAAAAAQAAAADAj0FVVY9BDwAAAHYAAAAxAAAATAAAAAAAAAAAAAAAAAAAAP//////////sAAAAEEAcABvAGQAZQByAGEAZABvACAALQAgAGMAbwBuAGYAbwByAG0AZQAgAGUAbAAgAFAAbwBkAGUAcgAgAEcAZQBuAGUAcgBhAGwAIABBAG0AcABsAGkAbwAgAGQALgAuAC4Arh4IAAAACAAAAAgAAAAIAAAABwAAAAUAAAAHAAAACAAAAAgAAAAEAAAABQAAAAQAAAAGAAAACAAAAAcAAAAEAAAACAAAAAUAAAALAAAABwAAAAQAAAAHAAAAAwAAAAQAAAAHAAAACAAAAAgAAAAHAAAABQAAAAQAAAAJAAAABwAAAAcAAAAHAAAABQAAAAcAAAADAAAABAAAAAgAAAALAAAACAAAAAMAAAADAAAACAAAAAQAAAAIAAAAAwAAAAMAAAADAAAASwAAAEAAAAAwAAAABQAAACAAAAABAAAAAQAAABAAAAAAAAAAAAAAAE8BAACgAAAAAAAAAAAAAABPAQAAoAAAACUAAAAMAAAAAgAAACcAAAAYAAAABQAAAAAAAAD///8AAAAAACUAAAAMAAAABQAAAEwAAABkAAAADgAAAIsAAABAAQAAmwAAAA4AAACLAAAAMwEAABEAAAAhAPAAAAAAAAAAAAAAAIA/AAAAAAAAAAAAAIA/AAAAAAAAAAAAAAAAAAAAAAAAAAAAAAAAAAAAAAAAAAAlAAAADAAAAAAAAIAoAAAADAAAAAUAAAAlAAAADAAAAAEAAAAYAAAADAAAAAAAAAASAAAADAAAAAEAAAAWAAAADAAAAAAAAABUAAAAUAEAAA8AAACLAAAAPwEAAJsAAAABAAAAAMCPQVVVj0EPAAAAiwAAACsAAABMAAAABAAAAA4AAACLAAAAQQEAAJwAAACkAAAARgBpAHIAbQBhAGQAbwAgAHAAbwByADoAIABFAFMAVABFAEIAQQBOACAAUABBAFUATAAgAE0AQQBSAFEAVQBFAFMAIABDAEEARgBGAEEAUgBFAE4AQQCH8wYAAAADAAAABQAAAAsAAAAHAAAACAAAAAgAAAAEAAAACAAAAAgAAAAFAAAAAwAAAAQAAAAHAAAABwAAAAcAAAAHAAAABwAAAAgAAAAKAAAABAAAAAcAAAAIAAAACQAAAAYAAAAEAAAADAAAAAgAAAAIAAAACgAAAAkAAAAHAAAABwAAAAQAAAAIAAAACAAAAAYAAAAGAAAACAAAAAgAAAAHAAAACgAAAAgAAAAWAAAADAAAAAAAAAAlAAAADAAAAAIAAAAOAAAAFAAAAAAAAAAQAAAAFAAAAA==</Object>
  <Object Id="idInvalidSigLnImg">AQAAAGwAAAAAAAAAAAAAAE4BAACfAAAAAAAAAAAAAACEFwAAMwsAACBFTUYAAAEAJCMAALEAAAAGAAAAAAAAAAAAAAAAAAAAgAcAALAEAABZAQAA1wAAAAAAAAAAAAAAAAAAAKhDBQDYRwMACgAAABAAAAAAAAAAAAAAAEsAAAAQAAAAAAAAAAUAAAAeAAAAGAAAAAAAAAAAAAAATwEAAKAAAAAnAAAAGAAAAAEAAAAAAAAAAAAAAAAAAAAlAAAADAAAAAEAAABMAAAAZAAAAAAAAAAAAAAATgEAAJ8AAAAAAAAAAAAAAE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OAQAAnwAAAAAAAAAAAAAATwEAAKAAAAAhAPAAAAAAAAAAAAAAAIA/AAAAAAAAAAAAAIA/AAAAAAAAAAAAAAAAAAAAAAAAAAAAAAAAAAAAAAAAAAAlAAAADAAAAAAAAIAoAAAADAAAAAEAAAAnAAAAGAAAAAEAAAAAAAAA8PDwAAAAAAAlAAAADAAAAAEAAABMAAAAZAAAAAAAAAAAAAAATgEAAJ8AAAAAAAAAAAAAAE8BAACgAAAAIQDwAAAAAAAAAAAAAACAPwAAAAAAAAAAAACAPwAAAAAAAAAAAAAAAAAAAAAAAAAAAAAAAAAAAAAAAAAAJQAAAAwAAAAAAACAKAAAAAwAAAABAAAAJwAAABgAAAABAAAAAAAAAPDw8AAAAAAAJQAAAAwAAAABAAAATAAAAGQAAAAAAAAAAAAAAE4BAACfAAAAAAAAAAAAAABPAQAAoAAAACEA8AAAAAAAAAAAAAAAgD8AAAAAAAAAAAAAgD8AAAAAAAAAAAAAAAAAAAAAAAAAAAAAAAAAAAAAAAAAACUAAAAMAAAAAAAAgCgAAAAMAAAAAQAAACcAAAAYAAAAAQAAAAAAAADw8PAAAAAAACUAAAAMAAAAAQAAAEwAAABkAAAAAAAAAAAAAABOAQAAnwAAAAAAAAAAAAAATwEAAKAAAAAhAPAAAAAAAAAAAAAAAIA/AAAAAAAAAAAAAIA/AAAAAAAAAAAAAAAAAAAAAAAAAAAAAAAAAAAAAAAAAAAlAAAADAAAAAAAAIAoAAAADAAAAAEAAAAnAAAAGAAAAAEAAAAAAAAA////AAAAAAAlAAAADAAAAAEAAABMAAAAZAAAAAAAAAAAAAAATgEAAJ8AAAAAAAAAAAAAAE8BAACgAAAAIQDwAAAAAAAAAAAAAACAPwAAAAAAAAAAAACAPwAAAAAAAAAAAAAAAAAAAAAAAAAAAAAAAAAAAAAAAAAAJQAAAAwAAAAAAACAKAAAAAwAAAABAAAAJwAAABgAAAABAAAAAAAAAP///wAAAAAAJQAAAAwAAAABAAAATAAAAGQAAAAAAAAAAAAAAE4BAACfAAAAAAAAAAAAAABP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PAQAAoAAAAAAAAAAAAAAAT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gAAAFYAAAAwAAAAOwAAAJ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wAAAFcAAAAlAAAADAAAAAQAAABUAAAAqAAAADEAAAA7AAAAxQAAAFYAAAABAAAAAMCPQVVVj0ExAAAAOwAAAA8AAABMAAAAAAAAAAAAAAAAAAAA//////////9sAAAARQBzAHQAZQBiAGEAbgAgAE0AYQByAHEAdQBlAHMAAAAKAAAACAAAAAcAAAAKAAAADAAAAAoAAAALAAAABQAAABIAAAAKAAAABwAAAAwAAAALAAAACgAAAAgAAABLAAAAQAAAADAAAAAFAAAAIAAAAAEAAAABAAAAEAAAAAAAAAAAAAAATwEAAKAAAAAAAAAAAAAAAE8BAACgAAAAJQAAAAwAAAACAAAAJwAAABgAAAAFAAAAAAAAAP///wAAAAAAJQAAAAwAAAAFAAAATAAAAGQAAAAAAAAAYQAAAE4BAACbAAAAAAAAAGEAAABP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dAAAAHEAAAABAAAAAMCPQVVVj0EPAAAAYQAAAA8AAABMAAAAAAAAAAAAAAAAAAAA//////////9sAAAARQBzAHQAZQBiAGEAbgAgAE0AYQByAHEAdQBlAHMAZbUHAAAABgAAAAQAAAAHAAAACAAAAAcAAAAHAAAABAAAAAwAAAAHAAAABQAAAAgAAAAHAAAABwAAAAYAAABLAAAAQAAAADAAAAAFAAAAIAAAAAEAAAABAAAAEAAAAAAAAAAAAAAATwEAAKAAAAAAAAAAAAAAAE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0AQAADwAAAHYAAAA+AQAAhgAAAAEAAAAAwI9BVVWPQQ8AAAB2AAAAMQAAAEwAAAAAAAAAAAAAAAAAAAD//////////7AAAABBAHAAbwBkAGUAcgBhAGQAbwAgAC0AIABjAG8AbgBmAG8AcgBtAGUAIABlAGwAIABQAG8AZABlAHIAIABHAGUAbgBlAHIAYQBsACAAQQBtAHAAbABpAG8AIABkAC4ALgAuADl3CAAAAAgAAAAIAAAACAAAAAcAAAAFAAAABwAAAAgAAAAIAAAABAAAAAUAAAAEAAAABgAAAAgAAAAHAAAABAAAAAgAAAAFAAAACwAAAAcAAAAEAAAABwAAAAMAAAAEAAAABwAAAAgAAAAIAAAABwAAAAUAAAAEAAAACQAAAAcAAAAHAAAABwAAAAUAAAAHAAAAAwAAAAQAAAAIAAAACwAAAAgAAAADAAAAAwAAAAgAAAAEAAAACAAAAAMAAAADAAAAAwAAAEsAAABAAAAAMAAAAAUAAAAgAAAAAQAAAAEAAAAQAAAAAAAAAAAAAABPAQAAoAAAAAAAAAAAAAAATwEAAKAAAAAlAAAADAAAAAIAAAAnAAAAGAAAAAUAAAAAAAAA////AAAAAAAlAAAADAAAAAUAAABMAAAAZAAAAA4AAACLAAAAQAEAAJsAAAAOAAAAiwAAADMBAAARAAAAIQDwAAAAAAAAAAAAAACAPwAAAAAAAAAAAACAPwAAAAAAAAAAAAAAAAAAAAAAAAAAAAAAAAAAAAAAAAAAJQAAAAwAAAAAAACAKAAAAAwAAAAFAAAAJQAAAAwAAAABAAAAGAAAAAwAAAAAAAAAEgAAAAwAAAABAAAAFgAAAAwAAAAAAAAAVAAAAFABAAAPAAAAiwAAAD8BAACbAAAAAQAAAADAj0FVVY9BDwAAAIsAAAArAAAATAAAAAQAAAAOAAAAiwAAAEEBAACcAAAApAAAAEYAaQByAG0AYQBkAG8AIABwAG8AcgA6ACAARQBTAFQARQBCAEEATgAgAFAAQQBVAEwAIABNAEEAUgBRAFUARQBTACAAQwBBAEYARgBBAFIARQBOAEEAH+gGAAAAAwAAAAUAAAALAAAABwAAAAgAAAAIAAAABAAAAAgAAAAIAAAABQAAAAMAAAAEAAAABwAAAAcAAAAHAAAABwAAAAcAAAAIAAAACgAAAAQAAAAHAAAACAAAAAkAAAAGAAAABAAAAAwAAAAIAAAACAAAAAoAAAAJAAAABwAAAAcAAAAEAAAACAAAAAgAAAAGAAAABgAAAAgAAAAIAAAABwAAAAoAAAAI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syJaGx6DRYfs2Y6s5KOJW+wfC2NeJeYIe7xbDzngrQ0=</DigestValue>
    </Reference>
    <Reference Type="http://www.w3.org/2000/09/xmldsig#Object" URI="#idOfficeObject">
      <DigestMethod Algorithm="http://www.w3.org/2001/04/xmlenc#sha256"/>
      <DigestValue>M3/dukc/1WP7PDWPbzTBkodw2rzQqKCLOlP320SojVA=</DigestValue>
    </Reference>
    <Reference Type="http://uri.etsi.org/01903#SignedProperties" URI="#idSignedProperties">
      <Transforms>
        <Transform Algorithm="http://www.w3.org/TR/2001/REC-xml-c14n-20010315"/>
      </Transforms>
      <DigestMethod Algorithm="http://www.w3.org/2001/04/xmlenc#sha256"/>
      <DigestValue>fNTWjsoFCrBAUxD+KsUUZVKcHmzb6xbL/goHU/XHugk=</DigestValue>
    </Reference>
    <Reference Type="http://www.w3.org/2000/09/xmldsig#Object" URI="#idValidSigLnImg">
      <DigestMethod Algorithm="http://www.w3.org/2001/04/xmlenc#sha256"/>
      <DigestValue>pciRBVwHayb99MHziCX5k/bZLzUuc6NEUWL5BP7BTUI=</DigestValue>
    </Reference>
    <Reference Type="http://www.w3.org/2000/09/xmldsig#Object" URI="#idInvalidSigLnImg">
      <DigestMethod Algorithm="http://www.w3.org/2001/04/xmlenc#sha256"/>
      <DigestValue>uug41SEpmILbflgEC7JwGAYjPk62+uaTnZYQXehIIFU=</DigestValue>
    </Reference>
  </SignedInfo>
  <SignatureValue>Gj04izv6F+vitrlc8oodX7o0yMHx4doWokF1O9Tj0Ah66ijXZku+K60TQhikV2fDAHE/M3uo/Xtv
Ea2sFWf0SaWjZy8m8hpTFF9e4mnbjzdKezS1iFiAQAdlnVcpgLmMPB3TExhyLr/d5R5SDnzN3yLr
VgK88GR+5R0J6b3iYnBlwurSJspSxe9abnKuuFzPgveRtKuHsiN+AGOxMrbinicUmxXb1xK3XPPr
C4IOguvx3vHq/05JELsGMOGBt6EbV+WMTm4A5k4Qy864P4BZYAKpAillj4BTSRaAgQlSWejEIJI0
SEDhW1HpfikEK/6Iy+V3TzQGnbMXtH8RlDOZJw==</SignatureValue>
  <KeyInfo>
    <X509Data>
      <X509Certificate>MIIIfzCCBmegAwIBAgIIEmXwgYL++akwDQYJKoZIhvcNAQELBQAwWjEaMBgGA1UEAwwRQ0EtRE9DVU1FTlRBIFMuQS4xFjAUBgNVBAUTDVJVQzgwMDUwMTcyLTExFzAVBgNVBAoMDkRPQ1VNRU5UQSBTLkEuMQswCQYDVQQGEwJQWTAeFw0yMzEyMTkxNDIzMDBaFw0yNTEyMTgxNDIzMDBaMIG3MSIwIAYDVQQDDBlET0xMWSBFTUlMSUEgRElBWiBCRU5JVEVaMRIwEAYDVQQFEwlDSTIzODc0MjgxFTATBgNVBCoMDERPTExZIEVNSUxJQTEVMBMGA1UEBAwMRElBWiBCRU5JVEVaMQswCQYDVQQLDAJGMjE1MDMGA1UECgwsQ0VSVElGSUNBRE8gQ1VBTElGSUNBRE8gREUgRklSTUEgRUxFQ1RST05JQ0ExCzAJBgNVBAYTAlBZMIIBIjANBgkqhkiG9w0BAQEFAAOCAQ8AMIIBCgKCAQEA0KXIkXx6EAwKIAqjwqQadt+bgtqbm9eryaQVJJvZLkXeY0vilvD9ftg6xwQXKO0D+9/lJRhw8Nsie+onoGajYMDmkGtK2rP9X2VMsdk8zVhsjcmVbCQ6MKSgijyOTAQW+TuLDRCwY7EvRSS6YaQYL2UqfSepgmY8rEuR3B5fXlC/hlXF2gsr9l65q/gLpLjaH9pmTb1KB5gcmzErxVzQud29EgXxEeIQcRC1qEyPX5nvymoXQXTNsWhs1hi/taSN+zHPJgOc9wTFXgODNkvLOs8fEIRE7n/GYBJA+RLrBwu8+Rnjv/nFUwb4LBSpaC8MGZpgshXhp9LHV9p3wXcVI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G9sbHkuZGlhemJ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4KS21rQ5GuZEZwN1F7ZqN+12YwwDgYDVR0PAQH/BAQDAgXgMA0GCSqGSIb3DQEBCwUAA4ICAQC0l2bsqzUICt39PDJItHxHEEoPkBoMejzQNiMqAgCwA6Rtbhhwg3avO/WXQSreo7mRXDBd+C+Rbvgg//iwrHh7YnL2Ezs7fsBUEVeGgiQMMjaTODwKifBAn9iNa2timxa8YFMGZgxpq1WIU8qN5D1uPtbUGtSgDQUvOvbqFB02wyLQr/6mKEKgzthkD5LVFVYHFvV81fqDtCoaANmu14IavtVz1ATGlfOoiONEmbD7KfrtJvkjbaeAtvteEqJzn8nRaZvs8EguYi9ypQXvMFZw43eQLJY7pfvCSrLedNXI4hDfJqWMTR3I9l7zFaKZZvN/ufIXTqBPDiIu0IeYj1cn/PIbE9WzgqfhsyRntACpyUE4QUblwjtaS6pG1tnY0SJt1Ur/O0SDLQIklZ1RllGmb+D17koB5X5hyk4ik0msnHcBEyC6WW8kO3APq1/vUMlDd+39zJUcJH5X3NjI7iyE8GxFSQwfJzd1nhgVnXqQ8EZfC8ZeUDEkSLS3+G3SxPdIHLkJSDx6bzPLxcbO/QLZYcQrJgboy7zBMzHYHSun+tBLrtpmTzuGbwFdvHlgnYCKR5NthI3UowBvQAYIZlV9fj93mRi8zCjJVCXsRjGH3CMlYVZKyWt0bypAJzxNa9SWMVMSAgZmFydGJs10KMIA9rzcysegJaxhgv3cbW6k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TvdCRryuJKzIqA8azgoZgMKCcZIisGW5TAstkmkDqCY=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txlhYBaDOz/P6VVnMVNMfojKPpf0lkOZ8sV69tEuGSI=</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vR2vfzoM+l/j4phjEHGKUxr7LNXqKqoROQByqOGZiSU=</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vcDorfnPkhnXVAsoHOylw7xr9CUtwSTRrC4D3qmMXpw=</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vR2vfzoM+l/j4phjEHGKUxr7LNXqKqoROQByqOGZiSU=</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sEd3MuWYxZdubt36PHFqwWRjBjSpk4dHUUlFCEC6ckE=</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F+f45BvYxUdTfS44LyhicyehfQ6eXvamL2BEwUKyLu0=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5HE/VN3F0ZZtm2+0ifHEdalXz+we00XrDBbH5gRm/Qc=</DigestValue>
      </Reference>
      <Reference URI="/xl/drawings/drawing1.xml?ContentType=application/vnd.openxmlformats-officedocument.drawing+xml">
        <DigestMethod Algorithm="http://www.w3.org/2001/04/xmlenc#sha256"/>
        <DigestValue>iH8TWAeah4FT1Z6InDKOJtua3ZZKsbdeK17D4AKbWZM=</DigestValue>
      </Reference>
      <Reference URI="/xl/drawings/drawing10.xml?ContentType=application/vnd.openxmlformats-officedocument.drawing+xml">
        <DigestMethod Algorithm="http://www.w3.org/2001/04/xmlenc#sha256"/>
        <DigestValue>m4iWrB6fKJMWpEVe5g+79LCsX61C/nxeRNB9Bh06JOI=</DigestValue>
      </Reference>
      <Reference URI="/xl/drawings/drawing11.xml?ContentType=application/vnd.openxmlformats-officedocument.drawing+xml">
        <DigestMethod Algorithm="http://www.w3.org/2001/04/xmlenc#sha256"/>
        <DigestValue>rKennGnIrDOz8D36M0BkWYcRFl0SQnCskaAIACGqzz4=</DigestValue>
      </Reference>
      <Reference URI="/xl/drawings/drawing12.xml?ContentType=application/vnd.openxmlformats-officedocument.drawing+xml">
        <DigestMethod Algorithm="http://www.w3.org/2001/04/xmlenc#sha256"/>
        <DigestValue>Ka42OsMX6+WpWQdmSzA/WcV6pJAGeaYMN+CZ+h6d7LM=</DigestValue>
      </Reference>
      <Reference URI="/xl/drawings/drawing13.xml?ContentType=application/vnd.openxmlformats-officedocument.drawing+xml">
        <DigestMethod Algorithm="http://www.w3.org/2001/04/xmlenc#sha256"/>
        <DigestValue>fUbdobqE9QXj049J4vu6Ke33K1MpvsYJCmGc+URaZiw=</DigestValue>
      </Reference>
      <Reference URI="/xl/drawings/drawing14.xml?ContentType=application/vnd.openxmlformats-officedocument.drawing+xml">
        <DigestMethod Algorithm="http://www.w3.org/2001/04/xmlenc#sha256"/>
        <DigestValue>U/RUd9Jj+YZynKvwUF2aNGxSGZCppZML6b8GPLbVNoA=</DigestValue>
      </Reference>
      <Reference URI="/xl/drawings/drawing15.xml?ContentType=application/vnd.openxmlformats-officedocument.drawing+xml">
        <DigestMethod Algorithm="http://www.w3.org/2001/04/xmlenc#sha256"/>
        <DigestValue>WmEyJWUiEGbwRe9jVoKmktwiw59UABSstwvz2EKy5+Y=</DigestValue>
      </Reference>
      <Reference URI="/xl/drawings/drawing16.xml?ContentType=application/vnd.openxmlformats-officedocument.drawing+xml">
        <DigestMethod Algorithm="http://www.w3.org/2001/04/xmlenc#sha256"/>
        <DigestValue>KhzUedBI7+2NxpubSP+X8heeOG5wQQm4LGfD0KIUlDE=</DigestValue>
      </Reference>
      <Reference URI="/xl/drawings/drawing17.xml?ContentType=application/vnd.openxmlformats-officedocument.drawing+xml">
        <DigestMethod Algorithm="http://www.w3.org/2001/04/xmlenc#sha256"/>
        <DigestValue>T/jxW9vyRw/ZyHy0cxRkisaZ6LLgwrhK/UXIRmevq0Q=</DigestValue>
      </Reference>
      <Reference URI="/xl/drawings/drawing18.xml?ContentType=application/vnd.openxmlformats-officedocument.drawing+xml">
        <DigestMethod Algorithm="http://www.w3.org/2001/04/xmlenc#sha256"/>
        <DigestValue>3dwAS+s5D2WsARMRTMSQ92AcBRdofbS6xPSB1u9Mr5w=</DigestValue>
      </Reference>
      <Reference URI="/xl/drawings/drawing19.xml?ContentType=application/vnd.openxmlformats-officedocument.drawing+xml">
        <DigestMethod Algorithm="http://www.w3.org/2001/04/xmlenc#sha256"/>
        <DigestValue>DGPrbqydD/pFYmm8gdMN+2qVHGU7DVLZlbGVJDILSqY=</DigestValue>
      </Reference>
      <Reference URI="/xl/drawings/drawing2.xml?ContentType=application/vnd.openxmlformats-officedocument.drawing+xml">
        <DigestMethod Algorithm="http://www.w3.org/2001/04/xmlenc#sha256"/>
        <DigestValue>DCd1y+UyQVO8FroKMvY/PhVOCRpXsRsenOShRMvzSTs=</DigestValue>
      </Reference>
      <Reference URI="/xl/drawings/drawing20.xml?ContentType=application/vnd.openxmlformats-officedocument.drawing+xml">
        <DigestMethod Algorithm="http://www.w3.org/2001/04/xmlenc#sha256"/>
        <DigestValue>1L1Sz9DgfWlo5dpn6ganqtoiqDc/sPexZUKbHSAYYdM=</DigestValue>
      </Reference>
      <Reference URI="/xl/drawings/drawing21.xml?ContentType=application/vnd.openxmlformats-officedocument.drawing+xml">
        <DigestMethod Algorithm="http://www.w3.org/2001/04/xmlenc#sha256"/>
        <DigestValue>EJSMNbLVg51qvDiIJ6TT2sDi/vl5GNPDx7bxmuYrIlc=</DigestValue>
      </Reference>
      <Reference URI="/xl/drawings/drawing22.xml?ContentType=application/vnd.openxmlformats-officedocument.drawing+xml">
        <DigestMethod Algorithm="http://www.w3.org/2001/04/xmlenc#sha256"/>
        <DigestValue>MRPez19jeZDQWmn+qQqJqTXuwW5q0tgs75k6iiE6oIE=</DigestValue>
      </Reference>
      <Reference URI="/xl/drawings/drawing23.xml?ContentType=application/vnd.openxmlformats-officedocument.drawing+xml">
        <DigestMethod Algorithm="http://www.w3.org/2001/04/xmlenc#sha256"/>
        <DigestValue>MIjjcgrEY9YiYlGk0qpks9x9+GKTr7WG/VGoFUv7jLg=</DigestValue>
      </Reference>
      <Reference URI="/xl/drawings/drawing24.xml?ContentType=application/vnd.openxmlformats-officedocument.drawing+xml">
        <DigestMethod Algorithm="http://www.w3.org/2001/04/xmlenc#sha256"/>
        <DigestValue>erWpVEzkRvYM8ASYNa/jZrUiwop1zjndLTZ5P9zd4+Y=</DigestValue>
      </Reference>
      <Reference URI="/xl/drawings/drawing25.xml?ContentType=application/vnd.openxmlformats-officedocument.drawing+xml">
        <DigestMethod Algorithm="http://www.w3.org/2001/04/xmlenc#sha256"/>
        <DigestValue>CrgiUzWoAwNY7lHwcruU30O24m/+xdC/QfGKmOkK7IY=</DigestValue>
      </Reference>
      <Reference URI="/xl/drawings/drawing26.xml?ContentType=application/vnd.openxmlformats-officedocument.drawing+xml">
        <DigestMethod Algorithm="http://www.w3.org/2001/04/xmlenc#sha256"/>
        <DigestValue>0gHe8FXtbFogOTpfGd5nDUPTAfhe+JJxZNz05uqagpg=</DigestValue>
      </Reference>
      <Reference URI="/xl/drawings/drawing27.xml?ContentType=application/vnd.openxmlformats-officedocument.drawing+xml">
        <DigestMethod Algorithm="http://www.w3.org/2001/04/xmlenc#sha256"/>
        <DigestValue>s/tShgOcjusyd6YyY8gUUFdHAJB6u3rxaaqQl6vOMMI=</DigestValue>
      </Reference>
      <Reference URI="/xl/drawings/drawing28.xml?ContentType=application/vnd.openxmlformats-officedocument.drawing+xml">
        <DigestMethod Algorithm="http://www.w3.org/2001/04/xmlenc#sha256"/>
        <DigestValue>WuyCDeH5Y8w/7AtPddp2qVBDeybiDVPh6VVKeNWpfvk=</DigestValue>
      </Reference>
      <Reference URI="/xl/drawings/drawing29.xml?ContentType=application/vnd.openxmlformats-officedocument.drawing+xml">
        <DigestMethod Algorithm="http://www.w3.org/2001/04/xmlenc#sha256"/>
        <DigestValue>rYMExzpAtHYiq+9CGU9KvSzKk+TnD9ihJRWCINDO+g4=</DigestValue>
      </Reference>
      <Reference URI="/xl/drawings/drawing3.xml?ContentType=application/vnd.openxmlformats-officedocument.drawing+xml">
        <DigestMethod Algorithm="http://www.w3.org/2001/04/xmlenc#sha256"/>
        <DigestValue>oKPvXrHgt4injN1/KRT3Iy+Wtqu0iOxU36EHQJ+sic0=</DigestValue>
      </Reference>
      <Reference URI="/xl/drawings/drawing30.xml?ContentType=application/vnd.openxmlformats-officedocument.drawing+xml">
        <DigestMethod Algorithm="http://www.w3.org/2001/04/xmlenc#sha256"/>
        <DigestValue>7Hz0r3XK9U3BZLfvM7xcziQ7siEf8MdIigahc56YTxw=</DigestValue>
      </Reference>
      <Reference URI="/xl/drawings/drawing31.xml?ContentType=application/vnd.openxmlformats-officedocument.drawing+xml">
        <DigestMethod Algorithm="http://www.w3.org/2001/04/xmlenc#sha256"/>
        <DigestValue>QC+ljl7yekEtX/VLMhAlQQih84qEeuxrCbn1up/Khps=</DigestValue>
      </Reference>
      <Reference URI="/xl/drawings/drawing32.xml?ContentType=application/vnd.openxmlformats-officedocument.drawing+xml">
        <DigestMethod Algorithm="http://www.w3.org/2001/04/xmlenc#sha256"/>
        <DigestValue>2PKMRWqE4Ztt/DAAjbhlqntGBOfDBNSnMO77h4/oP6o=</DigestValue>
      </Reference>
      <Reference URI="/xl/drawings/drawing33.xml?ContentType=application/vnd.openxmlformats-officedocument.drawing+xml">
        <DigestMethod Algorithm="http://www.w3.org/2001/04/xmlenc#sha256"/>
        <DigestValue>LctF9iaiQsNlrdwvKX3mwyIzMkDQ06SUmGGbMdjgaIM=</DigestValue>
      </Reference>
      <Reference URI="/xl/drawings/drawing34.xml?ContentType=application/vnd.openxmlformats-officedocument.drawing+xml">
        <DigestMethod Algorithm="http://www.w3.org/2001/04/xmlenc#sha256"/>
        <DigestValue>LLd5rimheL7Ruf1WSl8QDDnePdhb++/48eaGuRBZZlo=</DigestValue>
      </Reference>
      <Reference URI="/xl/drawings/drawing35.xml?ContentType=application/vnd.openxmlformats-officedocument.drawing+xml">
        <DigestMethod Algorithm="http://www.w3.org/2001/04/xmlenc#sha256"/>
        <DigestValue>qTed/PglrBAgHeYyrqljLIr54StATyxWHUAsP6CCgm4=</DigestValue>
      </Reference>
      <Reference URI="/xl/drawings/drawing36.xml?ContentType=application/vnd.openxmlformats-officedocument.drawing+xml">
        <DigestMethod Algorithm="http://www.w3.org/2001/04/xmlenc#sha256"/>
        <DigestValue>0xBjuVERK+z2mvP7KwAnOg0SabTK+VUMptjiCNMbzq0=</DigestValue>
      </Reference>
      <Reference URI="/xl/drawings/drawing37.xml?ContentType=application/vnd.openxmlformats-officedocument.drawing+xml">
        <DigestMethod Algorithm="http://www.w3.org/2001/04/xmlenc#sha256"/>
        <DigestValue>7w3TllkHITdrSIiL9zmso9Dc8Cga8ktFxdLI4baBlaQ=</DigestValue>
      </Reference>
      <Reference URI="/xl/drawings/drawing38.xml?ContentType=application/vnd.openxmlformats-officedocument.drawing+xml">
        <DigestMethod Algorithm="http://www.w3.org/2001/04/xmlenc#sha256"/>
        <DigestValue>s4RIhLIqiRTb3kuIIXtbqhQ+jx/aWVQY2CLlK2wYSHw=</DigestValue>
      </Reference>
      <Reference URI="/xl/drawings/drawing39.xml?ContentType=application/vnd.openxmlformats-officedocument.drawing+xml">
        <DigestMethod Algorithm="http://www.w3.org/2001/04/xmlenc#sha256"/>
        <DigestValue>TqopPolN+hyW/jE2mFdJYzh0c22ckDulSGwmBmMtHV0=</DigestValue>
      </Reference>
      <Reference URI="/xl/drawings/drawing4.xml?ContentType=application/vnd.openxmlformats-officedocument.drawing+xml">
        <DigestMethod Algorithm="http://www.w3.org/2001/04/xmlenc#sha256"/>
        <DigestValue>HqdVn4UXr8ge3UkZCIYkA4H4gL5c0cbSAS8PCdhNDc4=</DigestValue>
      </Reference>
      <Reference URI="/xl/drawings/drawing40.xml?ContentType=application/vnd.openxmlformats-officedocument.drawing+xml">
        <DigestMethod Algorithm="http://www.w3.org/2001/04/xmlenc#sha256"/>
        <DigestValue>bP4KnkBobwOOwj31Rcwn88Q7Jwo+OKVRdQhNtBYYkYM=</DigestValue>
      </Reference>
      <Reference URI="/xl/drawings/drawing41.xml?ContentType=application/vnd.openxmlformats-officedocument.drawing+xml">
        <DigestMethod Algorithm="http://www.w3.org/2001/04/xmlenc#sha256"/>
        <DigestValue>/LD4FTvmL92xNcJeISjjsBV8tB9/SCzcs7pmXnWeCPY=</DigestValue>
      </Reference>
      <Reference URI="/xl/drawings/drawing42.xml?ContentType=application/vnd.openxmlformats-officedocument.drawing+xml">
        <DigestMethod Algorithm="http://www.w3.org/2001/04/xmlenc#sha256"/>
        <DigestValue>FFLF0wuH5ro8DB0In06KpakHcJuwJ6w0qbW9ZIM9Reo=</DigestValue>
      </Reference>
      <Reference URI="/xl/drawings/drawing43.xml?ContentType=application/vnd.openxmlformats-officedocument.drawing+xml">
        <DigestMethod Algorithm="http://www.w3.org/2001/04/xmlenc#sha256"/>
        <DigestValue>DevasOTZrRxZhHTzZUVbCTWCP05kH9iTs6nxGveJZY0=</DigestValue>
      </Reference>
      <Reference URI="/xl/drawings/drawing44.xml?ContentType=application/vnd.openxmlformats-officedocument.drawing+xml">
        <DigestMethod Algorithm="http://www.w3.org/2001/04/xmlenc#sha256"/>
        <DigestValue>XuNW+K88v+mHmRAKIj7KChHPrpgGZeV4GeZZvnn1P4w=</DigestValue>
      </Reference>
      <Reference URI="/xl/drawings/drawing45.xml?ContentType=application/vnd.openxmlformats-officedocument.drawing+xml">
        <DigestMethod Algorithm="http://www.w3.org/2001/04/xmlenc#sha256"/>
        <DigestValue>JCtUE+osSXfUpUsz0Ry2bRYHz0rUB4K7+t2Kk0ez8VI=</DigestValue>
      </Reference>
      <Reference URI="/xl/drawings/drawing5.xml?ContentType=application/vnd.openxmlformats-officedocument.drawing+xml">
        <DigestMethod Algorithm="http://www.w3.org/2001/04/xmlenc#sha256"/>
        <DigestValue>ESE8NHnIwlUMn1q8yj0mb8bSKBW6Ybyzss6tVKTR8ro=</DigestValue>
      </Reference>
      <Reference URI="/xl/drawings/drawing6.xml?ContentType=application/vnd.openxmlformats-officedocument.drawing+xml">
        <DigestMethod Algorithm="http://www.w3.org/2001/04/xmlenc#sha256"/>
        <DigestValue>mXu2KMY2awBCaw/AupOFaEFA0Pznzu39zt87G+k5qn8=</DigestValue>
      </Reference>
      <Reference URI="/xl/drawings/drawing7.xml?ContentType=application/vnd.openxmlformats-officedocument.drawing+xml">
        <DigestMethod Algorithm="http://www.w3.org/2001/04/xmlenc#sha256"/>
        <DigestValue>xqsM7Aw2oBjQd2B30ZB6Agk4uHAloFR30znweDV4ctI=</DigestValue>
      </Reference>
      <Reference URI="/xl/drawings/drawing8.xml?ContentType=application/vnd.openxmlformats-officedocument.drawing+xml">
        <DigestMethod Algorithm="http://www.w3.org/2001/04/xmlenc#sha256"/>
        <DigestValue>Zc+fib2rvTAAic+jEjdQHlIyuZcfj5ukcSA2TSKyn0k=</DigestValue>
      </Reference>
      <Reference URI="/xl/drawings/drawing9.xml?ContentType=application/vnd.openxmlformats-officedocument.drawing+xml">
        <DigestMethod Algorithm="http://www.w3.org/2001/04/xmlenc#sha256"/>
        <DigestValue>Cv8KBC5leKhLa6+zwuAMybgr9A6VvRKo5RuzwF6tTVw=</DigestValue>
      </Reference>
      <Reference URI="/xl/drawings/vmlDrawing1.vml?ContentType=application/vnd.openxmlformats-officedocument.vmlDrawing">
        <DigestMethod Algorithm="http://www.w3.org/2001/04/xmlenc#sha256"/>
        <DigestValue>2tVKpek5aF5zfJZjNN6sq69uxBJuhRtrpog6RcHIHdY=</DigestValue>
      </Reference>
      <Reference URI="/xl/media/image1.png?ContentType=image/png">
        <DigestMethod Algorithm="http://www.w3.org/2001/04/xmlenc#sha256"/>
        <DigestValue>h4QoR7QeGkIn5ya33w5I3AOq0goqwyVBbN52fx2Knkw=</DigestValue>
      </Reference>
      <Reference URI="/xl/media/image10.png?ContentType=image/png">
        <DigestMethod Algorithm="http://www.w3.org/2001/04/xmlenc#sha256"/>
        <DigestValue>kOhnXhjqZw8KZxGqqzOC2A+yzycwJ2/JJ4fVnzeKzVQ=</DigestValue>
      </Reference>
      <Reference URI="/xl/media/image11.png?ContentType=image/png">
        <DigestMethod Algorithm="http://www.w3.org/2001/04/xmlenc#sha256"/>
        <DigestValue>cJtYFbxlEpPHL+4NO/OCZvLUXDdP+/zvZ+zRaY6biZU=</DigestValue>
      </Reference>
      <Reference URI="/xl/media/image12.png?ContentType=image/png">
        <DigestMethod Algorithm="http://www.w3.org/2001/04/xmlenc#sha256"/>
        <DigestValue>EthSuIf/zuZK+qSxBkbAQ7lx9AB3TVI2tdH5fYxAcwE=</DigestValue>
      </Reference>
      <Reference URI="/xl/media/image13.png?ContentType=image/png">
        <DigestMethod Algorithm="http://www.w3.org/2001/04/xmlenc#sha256"/>
        <DigestValue>aaqi15xC1RB5h9xWQ0p6VNGa+qxsJemQpusdo/NS6O4=</DigestValue>
      </Reference>
      <Reference URI="/xl/media/image14.png?ContentType=image/png">
        <DigestMethod Algorithm="http://www.w3.org/2001/04/xmlenc#sha256"/>
        <DigestValue>+N4kUJG37mFFFt553a/9xWWqXyg7uteGi9t8/x3/T8k=</DigestValue>
      </Reference>
      <Reference URI="/xl/media/image15.png?ContentType=image/png">
        <DigestMethod Algorithm="http://www.w3.org/2001/04/xmlenc#sha256"/>
        <DigestValue>me2Y4a9YuBeOarQ+BViL8Vn6n0qKKQnJtoB7UkkzFCY=</DigestValue>
      </Reference>
      <Reference URI="/xl/media/image16.png?ContentType=image/png">
        <DigestMethod Algorithm="http://www.w3.org/2001/04/xmlenc#sha256"/>
        <DigestValue>VtI0n3KM9I2HMRuol2CPH9CdOVDi9Gec7M7Snk3QbbU=</DigestValue>
      </Reference>
      <Reference URI="/xl/media/image17.png?ContentType=image/png">
        <DigestMethod Algorithm="http://www.w3.org/2001/04/xmlenc#sha256"/>
        <DigestValue>8g4xfsGYbqU042fuk/pw5GdMQOgNwrcY8iIO2fT7tcA=</DigestValue>
      </Reference>
      <Reference URI="/xl/media/image18.png?ContentType=image/png">
        <DigestMethod Algorithm="http://www.w3.org/2001/04/xmlenc#sha256"/>
        <DigestValue>CgcY3DJdpnv9E7RnqXj01MWzUJgsc0uPP5vKpc1o6DA=</DigestValue>
      </Reference>
      <Reference URI="/xl/media/image19.png?ContentType=image/png">
        <DigestMethod Algorithm="http://www.w3.org/2001/04/xmlenc#sha256"/>
        <DigestValue>HHJuLPVC2bx/yXcy8SNmQJ+2PsvtxBQc2bwbJKgY4Uw=</DigestValue>
      </Reference>
      <Reference URI="/xl/media/image2.png?ContentType=image/png">
        <DigestMethod Algorithm="http://www.w3.org/2001/04/xmlenc#sha256"/>
        <DigestValue>1zY5vjEm6II2xiMgHgGFM+niNpjvqVvnRce//SNbEGI=</DigestValue>
      </Reference>
      <Reference URI="/xl/media/image20.png?ContentType=image/png">
        <DigestMethod Algorithm="http://www.w3.org/2001/04/xmlenc#sha256"/>
        <DigestValue>G9tcDmmdvEPWMo5k0VeyqkkRHiL7HhV09yUsHVcccU8=</DigestValue>
      </Reference>
      <Reference URI="/xl/media/image21.png?ContentType=image/png">
        <DigestMethod Algorithm="http://www.w3.org/2001/04/xmlenc#sha256"/>
        <DigestValue>yZbfcyq5AbwDYuYNLjt8ZrJZKKXWrZpl6OKyJXNvX8s=</DigestValue>
      </Reference>
      <Reference URI="/xl/media/image22.png?ContentType=image/png">
        <DigestMethod Algorithm="http://www.w3.org/2001/04/xmlenc#sha256"/>
        <DigestValue>ntoy3uWNaqeZ5CmjlA56cBatZoUHoHGmWxerYAoRfek=</DigestValue>
      </Reference>
      <Reference URI="/xl/media/image23.png?ContentType=image/png">
        <DigestMethod Algorithm="http://www.w3.org/2001/04/xmlenc#sha256"/>
        <DigestValue>RAhagA7mz376i/nLuSbQzZa/vo1mUIvKNGgWujqayXo=</DigestValue>
      </Reference>
      <Reference URI="/xl/media/image24.png?ContentType=image/png">
        <DigestMethod Algorithm="http://www.w3.org/2001/04/xmlenc#sha256"/>
        <DigestValue>ZhL/ZgvUAsxVso6RBZw0XWszLhK97mag/aYlEIhhbbg=</DigestValue>
      </Reference>
      <Reference URI="/xl/media/image25.png?ContentType=image/png">
        <DigestMethod Algorithm="http://www.w3.org/2001/04/xmlenc#sha256"/>
        <DigestValue>l0UCO2uHHIMIHNq5vawcxYnUzJs59YGXjg5uC+efsPk=</DigestValue>
      </Reference>
      <Reference URI="/xl/media/image26.png?ContentType=image/png">
        <DigestMethod Algorithm="http://www.w3.org/2001/04/xmlenc#sha256"/>
        <DigestValue>ZC7iCvU/pNISokG4I7YG8HNYdiCFin1q/hdjOiKj0Q4=</DigestValue>
      </Reference>
      <Reference URI="/xl/media/image27.png?ContentType=image/png">
        <DigestMethod Algorithm="http://www.w3.org/2001/04/xmlenc#sha256"/>
        <DigestValue>GNUx3xSKahYuDYRRCvBgXnUAXwb4C2QKJ6IYsV5f/ZQ=</DigestValue>
      </Reference>
      <Reference URI="/xl/media/image28.png?ContentType=image/png">
        <DigestMethod Algorithm="http://www.w3.org/2001/04/xmlenc#sha256"/>
        <DigestValue>dvUyH03TIlCKheEYTzDBhnQUVkaZtTABrfOIYJx+xo4=</DigestValue>
      </Reference>
      <Reference URI="/xl/media/image29.png?ContentType=image/png">
        <DigestMethod Algorithm="http://www.w3.org/2001/04/xmlenc#sha256"/>
        <DigestValue>1O9KDOioBupNQwlusrzBS4vNkcsSJiUZPd76f6z9aMc=</DigestValue>
      </Reference>
      <Reference URI="/xl/media/image3.emf?ContentType=image/x-emf">
        <DigestMethod Algorithm="http://www.w3.org/2001/04/xmlenc#sha256"/>
        <DigestValue>uS9yIdNu/hF2UZMoxgX+n3drdTpHbdZpRm5mpffvdfo=</DigestValue>
      </Reference>
      <Reference URI="/xl/media/image30.png?ContentType=image/png">
        <DigestMethod Algorithm="http://www.w3.org/2001/04/xmlenc#sha256"/>
        <DigestValue>/5doDw6XgMRJfXi+JIu+BSKfI4IoaY9sno3JeJBuIEA=</DigestValue>
      </Reference>
      <Reference URI="/xl/media/image31.png?ContentType=image/png">
        <DigestMethod Algorithm="http://www.w3.org/2001/04/xmlenc#sha256"/>
        <DigestValue>2Xc1PD6456hSOqB0O648LfqaLTyEwGihx5wg0XdiMek=</DigestValue>
      </Reference>
      <Reference URI="/xl/media/image32.png?ContentType=image/png">
        <DigestMethod Algorithm="http://www.w3.org/2001/04/xmlenc#sha256"/>
        <DigestValue>ql2jBMY4psg72WrscSpEBtdPQEVLqQOjXpRF60slaP4=</DigestValue>
      </Reference>
      <Reference URI="/xl/media/image33.png?ContentType=image/png">
        <DigestMethod Algorithm="http://www.w3.org/2001/04/xmlenc#sha256"/>
        <DigestValue>z3YRlNiCRVXLNf66ajvOG9P0oY7bwiWsc7/xPLqHyvo=</DigestValue>
      </Reference>
      <Reference URI="/xl/media/image34.png?ContentType=image/png">
        <DigestMethod Algorithm="http://www.w3.org/2001/04/xmlenc#sha256"/>
        <DigestValue>Cwwi8zOhckDEiZqIu/SjlwlWFOkOMi6vjzMoevgv6Qk=</DigestValue>
      </Reference>
      <Reference URI="/xl/media/image4.emf?ContentType=image/x-emf">
        <DigestMethod Algorithm="http://www.w3.org/2001/04/xmlenc#sha256"/>
        <DigestValue>GzT/btq3IwaDZyDP4a2fKC9qjthQMadB7xmmEvLcxjw=</DigestValue>
      </Reference>
      <Reference URI="/xl/media/image5.emf?ContentType=image/x-emf">
        <DigestMethod Algorithm="http://www.w3.org/2001/04/xmlenc#sha256"/>
        <DigestValue>X0YO2h4FMbx0MzISawi86gz9cGFszmVmn0CjJwhs5gc=</DigestValue>
      </Reference>
      <Reference URI="/xl/media/image6.emf?ContentType=image/x-emf">
        <DigestMethod Algorithm="http://www.w3.org/2001/04/xmlenc#sha256"/>
        <DigestValue>MVOLsUqgkAmd7FqUz8V6a4VlDxNDDgTQAfBDDKmf+1M=</DigestValue>
      </Reference>
      <Reference URI="/xl/media/image7.emf?ContentType=image/x-emf">
        <DigestMethod Algorithm="http://www.w3.org/2001/04/xmlenc#sha256"/>
        <DigestValue>3PmSkyiHAieIcE/2FViyezOdi8iTpmxyWxtEj5DEKZg=</DigestValue>
      </Reference>
      <Reference URI="/xl/media/image8.png?ContentType=image/png">
        <DigestMethod Algorithm="http://www.w3.org/2001/04/xmlenc#sha256"/>
        <DigestValue>OQTA4Il5UiZmMy1BjaXc2SMe9Z45gZCT9P+CjUf5mdw=</DigestValue>
      </Reference>
      <Reference URI="/xl/media/image9.png?ContentType=image/png">
        <DigestMethod Algorithm="http://www.w3.org/2001/04/xmlenc#sha256"/>
        <DigestValue>AW3hY3OsvQ9pshuHfSg46piowjhZrDUYmHLDwNiwxdI=</DigestValue>
      </Reference>
      <Reference URI="/xl/printerSettings/printerSettings1.bin?ContentType=application/vnd.openxmlformats-officedocument.spreadsheetml.printerSettings">
        <DigestMethod Algorithm="http://www.w3.org/2001/04/xmlenc#sha256"/>
        <DigestValue>U4reSBtVBc7NN476HTzJMmFTYyeDhAscxgLYy4DFVtw=</DigestValue>
      </Reference>
      <Reference URI="/xl/printerSettings/printerSettings10.bin?ContentType=application/vnd.openxmlformats-officedocument.spreadsheetml.printerSettings">
        <DigestMethod Algorithm="http://www.w3.org/2001/04/xmlenc#sha256"/>
        <DigestValue>U4reSBtVBc7NN476HTzJMmFTYyeDhAscxgLYy4DFVtw=</DigestValue>
      </Reference>
      <Reference URI="/xl/printerSettings/printerSettings11.bin?ContentType=application/vnd.openxmlformats-officedocument.spreadsheetml.printerSettings">
        <DigestMethod Algorithm="http://www.w3.org/2001/04/xmlenc#sha256"/>
        <DigestValue>U4reSBtVBc7NN476HTzJMmFTYyeDhAscxgLYy4DFVtw=</DigestValue>
      </Reference>
      <Reference URI="/xl/printerSettings/printerSettings12.bin?ContentType=application/vnd.openxmlformats-officedocument.spreadsheetml.printerSettings">
        <DigestMethod Algorithm="http://www.w3.org/2001/04/xmlenc#sha256"/>
        <DigestValue>U4reSBtVBc7NN476HTzJMmFTYyeDhAscxgLYy4DFVtw=</DigestValue>
      </Reference>
      <Reference URI="/xl/printerSettings/printerSettings13.bin?ContentType=application/vnd.openxmlformats-officedocument.spreadsheetml.printerSettings">
        <DigestMethod Algorithm="http://www.w3.org/2001/04/xmlenc#sha256"/>
        <DigestValue>U4reSBtVBc7NN476HTzJMmFTYyeDhAscxgLYy4DFVtw=</DigestValue>
      </Reference>
      <Reference URI="/xl/printerSettings/printerSettings14.bin?ContentType=application/vnd.openxmlformats-officedocument.spreadsheetml.printerSettings">
        <DigestMethod Algorithm="http://www.w3.org/2001/04/xmlenc#sha256"/>
        <DigestValue>/KrUCruci2/1RkItz8Lt852L9uddhblvZaOpQVjKgx4=</DigestValue>
      </Reference>
      <Reference URI="/xl/printerSettings/printerSettings15.bin?ContentType=application/vnd.openxmlformats-officedocument.spreadsheetml.printerSettings">
        <DigestMethod Algorithm="http://www.w3.org/2001/04/xmlenc#sha256"/>
        <DigestValue>U4reSBtVBc7NN476HTzJMmFTYyeDhAscxgLYy4DFVtw=</DigestValue>
      </Reference>
      <Reference URI="/xl/printerSettings/printerSettings16.bin?ContentType=application/vnd.openxmlformats-officedocument.spreadsheetml.printerSettings">
        <DigestMethod Algorithm="http://www.w3.org/2001/04/xmlenc#sha256"/>
        <DigestValue>8USkUFyyQC6vt/cStNpyosSfUZL4RXV98ntUyyuaA8U=</DigestValue>
      </Reference>
      <Reference URI="/xl/printerSettings/printerSettings17.bin?ContentType=application/vnd.openxmlformats-officedocument.spreadsheetml.printerSettings">
        <DigestMethod Algorithm="http://www.w3.org/2001/04/xmlenc#sha256"/>
        <DigestValue>8USkUFyyQC6vt/cStNpyosSfUZL4RXV98ntUyyuaA8U=</DigestValue>
      </Reference>
      <Reference URI="/xl/printerSettings/printerSettings18.bin?ContentType=application/vnd.openxmlformats-officedocument.spreadsheetml.printerSettings">
        <DigestMethod Algorithm="http://www.w3.org/2001/04/xmlenc#sha256"/>
        <DigestValue>cpGKJFVRQ+IpSJ46YOzohz4bAWeApXYtYKhqrjpaqHM=</DigestValue>
      </Reference>
      <Reference URI="/xl/printerSettings/printerSettings19.bin?ContentType=application/vnd.openxmlformats-officedocument.spreadsheetml.printerSettings">
        <DigestMethod Algorithm="http://www.w3.org/2001/04/xmlenc#sha256"/>
        <DigestValue>Imh7hqsM30ztJHO+774fNqYkQFGAW/rroj/5a3BKPnc=</DigestValue>
      </Reference>
      <Reference URI="/xl/printerSettings/printerSettings2.bin?ContentType=application/vnd.openxmlformats-officedocument.spreadsheetml.printerSettings">
        <DigestMethod Algorithm="http://www.w3.org/2001/04/xmlenc#sha256"/>
        <DigestValue>IQ9AuRclm+/7A2YGCaK64AstVQMayWzo/XG8t722Zgg=</DigestValue>
      </Reference>
      <Reference URI="/xl/printerSettings/printerSettings20.bin?ContentType=application/vnd.openxmlformats-officedocument.spreadsheetml.printerSettings">
        <DigestMethod Algorithm="http://www.w3.org/2001/04/xmlenc#sha256"/>
        <DigestValue>U4reSBtVBc7NN476HTzJMmFTYyeDhAscxgLYy4DFVtw=</DigestValue>
      </Reference>
      <Reference URI="/xl/printerSettings/printerSettings21.bin?ContentType=application/vnd.openxmlformats-officedocument.spreadsheetml.printerSettings">
        <DigestMethod Algorithm="http://www.w3.org/2001/04/xmlenc#sha256"/>
        <DigestValue>U4reSBtVBc7NN476HTzJMmFTYyeDhAscxgLYy4DFVtw=</DigestValue>
      </Reference>
      <Reference URI="/xl/printerSettings/printerSettings22.bin?ContentType=application/vnd.openxmlformats-officedocument.spreadsheetml.printerSettings">
        <DigestMethod Algorithm="http://www.w3.org/2001/04/xmlenc#sha256"/>
        <DigestValue>U4reSBtVBc7NN476HTzJMmFTYyeDhAscxgLYy4DFVtw=</DigestValue>
      </Reference>
      <Reference URI="/xl/printerSettings/printerSettings23.bin?ContentType=application/vnd.openxmlformats-officedocument.spreadsheetml.printerSettings">
        <DigestMethod Algorithm="http://www.w3.org/2001/04/xmlenc#sha256"/>
        <DigestValue>U4reSBtVBc7NN476HTzJMmFTYyeDhAscxgLYy4DFVtw=</DigestValue>
      </Reference>
      <Reference URI="/xl/printerSettings/printerSettings24.bin?ContentType=application/vnd.openxmlformats-officedocument.spreadsheetml.printerSettings">
        <DigestMethod Algorithm="http://www.w3.org/2001/04/xmlenc#sha256"/>
        <DigestValue>U4reSBtVBc7NN476HTzJMmFTYyeDhAscxgLYy4DFVtw=</DigestValue>
      </Reference>
      <Reference URI="/xl/printerSettings/printerSettings25.bin?ContentType=application/vnd.openxmlformats-officedocument.spreadsheetml.printerSettings">
        <DigestMethod Algorithm="http://www.w3.org/2001/04/xmlenc#sha256"/>
        <DigestValue>U4reSBtVBc7NN476HTzJMmFTYyeDhAscxgLYy4DFVtw=</DigestValue>
      </Reference>
      <Reference URI="/xl/printerSettings/printerSettings26.bin?ContentType=application/vnd.openxmlformats-officedocument.spreadsheetml.printerSettings">
        <DigestMethod Algorithm="http://www.w3.org/2001/04/xmlenc#sha256"/>
        <DigestValue>U4reSBtVBc7NN476HTzJMmFTYyeDhAscxgLYy4DFVtw=</DigestValue>
      </Reference>
      <Reference URI="/xl/printerSettings/printerSettings27.bin?ContentType=application/vnd.openxmlformats-officedocument.spreadsheetml.printerSettings">
        <DigestMethod Algorithm="http://www.w3.org/2001/04/xmlenc#sha256"/>
        <DigestValue>U4reSBtVBc7NN476HTzJMmFTYyeDhAscxgLYy4DFVtw=</DigestValue>
      </Reference>
      <Reference URI="/xl/printerSettings/printerSettings28.bin?ContentType=application/vnd.openxmlformats-officedocument.spreadsheetml.printerSettings">
        <DigestMethod Algorithm="http://www.w3.org/2001/04/xmlenc#sha256"/>
        <DigestValue>U4reSBtVBc7NN476HTzJMmFTYyeDhAscxgLYy4DFVtw=</DigestValue>
      </Reference>
      <Reference URI="/xl/printerSettings/printerSettings29.bin?ContentType=application/vnd.openxmlformats-officedocument.spreadsheetml.printerSettings">
        <DigestMethod Algorithm="http://www.w3.org/2001/04/xmlenc#sha256"/>
        <DigestValue>U4reSBtVBc7NN476HTzJMmFTYyeDhAscxgLYy4DFVtw=</DigestValue>
      </Reference>
      <Reference URI="/xl/printerSettings/printerSettings3.bin?ContentType=application/vnd.openxmlformats-officedocument.spreadsheetml.printerSettings">
        <DigestMethod Algorithm="http://www.w3.org/2001/04/xmlenc#sha256"/>
        <DigestValue>IQ9AuRclm+/7A2YGCaK64AstVQMayWzo/XG8t722Zgg=</DigestValue>
      </Reference>
      <Reference URI="/xl/printerSettings/printerSettings30.bin?ContentType=application/vnd.openxmlformats-officedocument.spreadsheetml.printerSettings">
        <DigestMethod Algorithm="http://www.w3.org/2001/04/xmlenc#sha256"/>
        <DigestValue>U4reSBtVBc7NN476HTzJMmFTYyeDhAscxgLYy4DFVtw=</DigestValue>
      </Reference>
      <Reference URI="/xl/printerSettings/printerSettings31.bin?ContentType=application/vnd.openxmlformats-officedocument.spreadsheetml.printerSettings">
        <DigestMethod Algorithm="http://www.w3.org/2001/04/xmlenc#sha256"/>
        <DigestValue>U4reSBtVBc7NN476HTzJMmFTYyeDhAscxgLYy4DFVtw=</DigestValue>
      </Reference>
      <Reference URI="/xl/printerSettings/printerSettings32.bin?ContentType=application/vnd.openxmlformats-officedocument.spreadsheetml.printerSettings">
        <DigestMethod Algorithm="http://www.w3.org/2001/04/xmlenc#sha256"/>
        <DigestValue>Imh7hqsM30ztJHO+774fNqYkQFGAW/rroj/5a3BKPnc=</DigestValue>
      </Reference>
      <Reference URI="/xl/printerSettings/printerSettings33.bin?ContentType=application/vnd.openxmlformats-officedocument.spreadsheetml.printerSettings">
        <DigestMethod Algorithm="http://www.w3.org/2001/04/xmlenc#sha256"/>
        <DigestValue>U4reSBtVBc7NN476HTzJMmFTYyeDhAscxgLYy4DFVtw=</DigestValue>
      </Reference>
      <Reference URI="/xl/printerSettings/printerSettings34.bin?ContentType=application/vnd.openxmlformats-officedocument.spreadsheetml.printerSettings">
        <DigestMethod Algorithm="http://www.w3.org/2001/04/xmlenc#sha256"/>
        <DigestValue>U4reSBtVBc7NN476HTzJMmFTYyeDhAscxgLYy4DFVtw=</DigestValue>
      </Reference>
      <Reference URI="/xl/printerSettings/printerSettings35.bin?ContentType=application/vnd.openxmlformats-officedocument.spreadsheetml.printerSettings">
        <DigestMethod Algorithm="http://www.w3.org/2001/04/xmlenc#sha256"/>
        <DigestValue>U4reSBtVBc7NN476HTzJMmFTYyeDhAscxgLYy4DFVtw=</DigestValue>
      </Reference>
      <Reference URI="/xl/printerSettings/printerSettings36.bin?ContentType=application/vnd.openxmlformats-officedocument.spreadsheetml.printerSettings">
        <DigestMethod Algorithm="http://www.w3.org/2001/04/xmlenc#sha256"/>
        <DigestValue>U4reSBtVBc7NN476HTzJMmFTYyeDhAscxgLYy4DFVtw=</DigestValue>
      </Reference>
      <Reference URI="/xl/printerSettings/printerSettings37.bin?ContentType=application/vnd.openxmlformats-officedocument.spreadsheetml.printerSettings">
        <DigestMethod Algorithm="http://www.w3.org/2001/04/xmlenc#sha256"/>
        <DigestValue>U4reSBtVBc7NN476HTzJMmFTYyeDhAscxgLYy4DFVtw=</DigestValue>
      </Reference>
      <Reference URI="/xl/printerSettings/printerSettings38.bin?ContentType=application/vnd.openxmlformats-officedocument.spreadsheetml.printerSettings">
        <DigestMethod Algorithm="http://www.w3.org/2001/04/xmlenc#sha256"/>
        <DigestValue>U4reSBtVBc7NN476HTzJMmFTYyeDhAscxgLYy4DFVtw=</DigestValue>
      </Reference>
      <Reference URI="/xl/printerSettings/printerSettings39.bin?ContentType=application/vnd.openxmlformats-officedocument.spreadsheetml.printerSettings">
        <DigestMethod Algorithm="http://www.w3.org/2001/04/xmlenc#sha256"/>
        <DigestValue>U4reSBtVBc7NN476HTzJMmFTYyeDhAscxgLYy4DFVtw=</DigestValue>
      </Reference>
      <Reference URI="/xl/printerSettings/printerSettings4.bin?ContentType=application/vnd.openxmlformats-officedocument.spreadsheetml.printerSettings">
        <DigestMethod Algorithm="http://www.w3.org/2001/04/xmlenc#sha256"/>
        <DigestValue>IQ9AuRclm+/7A2YGCaK64AstVQMayWzo/XG8t722Zgg=</DigestValue>
      </Reference>
      <Reference URI="/xl/printerSettings/printerSettings40.bin?ContentType=application/vnd.openxmlformats-officedocument.spreadsheetml.printerSettings">
        <DigestMethod Algorithm="http://www.w3.org/2001/04/xmlenc#sha256"/>
        <DigestValue>U4reSBtVBc7NN476HTzJMmFTYyeDhAscxgLYy4DFVtw=</DigestValue>
      </Reference>
      <Reference URI="/xl/printerSettings/printerSettings41.bin?ContentType=application/vnd.openxmlformats-officedocument.spreadsheetml.printerSettings">
        <DigestMethod Algorithm="http://www.w3.org/2001/04/xmlenc#sha256"/>
        <DigestValue>U4reSBtVBc7NN476HTzJMmFTYyeDhAscxgLYy4DFVtw=</DigestValue>
      </Reference>
      <Reference URI="/xl/printerSettings/printerSettings42.bin?ContentType=application/vnd.openxmlformats-officedocument.spreadsheetml.printerSettings">
        <DigestMethod Algorithm="http://www.w3.org/2001/04/xmlenc#sha256"/>
        <DigestValue>U4reSBtVBc7NN476HTzJMmFTYyeDhAscxgLYy4DFVtw=</DigestValue>
      </Reference>
      <Reference URI="/xl/printerSettings/printerSettings43.bin?ContentType=application/vnd.openxmlformats-officedocument.spreadsheetml.printerSettings">
        <DigestMethod Algorithm="http://www.w3.org/2001/04/xmlenc#sha256"/>
        <DigestValue>U4reSBtVBc7NN476HTzJMmFTYyeDhAscxgLYy4DFVtw=</DigestValue>
      </Reference>
      <Reference URI="/xl/printerSettings/printerSettings44.bin?ContentType=application/vnd.openxmlformats-officedocument.spreadsheetml.printerSettings">
        <DigestMethod Algorithm="http://www.w3.org/2001/04/xmlenc#sha256"/>
        <DigestValue>U4reSBtVBc7NN476HTzJMmFTYyeDhAscxgLYy4DFVtw=</DigestValue>
      </Reference>
      <Reference URI="/xl/printerSettings/printerSettings45.bin?ContentType=application/vnd.openxmlformats-officedocument.spreadsheetml.printerSettings">
        <DigestMethod Algorithm="http://www.w3.org/2001/04/xmlenc#sha256"/>
        <DigestValue>U4reSBtVBc7NN476HTzJMmFTYyeDhAscxgLYy4DFVtw=</DigestValue>
      </Reference>
      <Reference URI="/xl/printerSettings/printerSettings5.bin?ContentType=application/vnd.openxmlformats-officedocument.spreadsheetml.printerSettings">
        <DigestMethod Algorithm="http://www.w3.org/2001/04/xmlenc#sha256"/>
        <DigestValue>Imh7hqsM30ztJHO+774fNqYkQFGAW/rroj/5a3BKPnc=</DigestValue>
      </Reference>
      <Reference URI="/xl/printerSettings/printerSettings6.bin?ContentType=application/vnd.openxmlformats-officedocument.spreadsheetml.printerSettings">
        <DigestMethod Algorithm="http://www.w3.org/2001/04/xmlenc#sha256"/>
        <DigestValue>U4reSBtVBc7NN476HTzJMmFTYyeDhAscxgLYy4DFVtw=</DigestValue>
      </Reference>
      <Reference URI="/xl/printerSettings/printerSettings7.bin?ContentType=application/vnd.openxmlformats-officedocument.spreadsheetml.printerSettings">
        <DigestMethod Algorithm="http://www.w3.org/2001/04/xmlenc#sha256"/>
        <DigestValue>U4reSBtVBc7NN476HTzJMmFTYyeDhAscxgLYy4DFVtw=</DigestValue>
      </Reference>
      <Reference URI="/xl/printerSettings/printerSettings8.bin?ContentType=application/vnd.openxmlformats-officedocument.spreadsheetml.printerSettings">
        <DigestMethod Algorithm="http://www.w3.org/2001/04/xmlenc#sha256"/>
        <DigestValue>U4reSBtVBc7NN476HTzJMmFTYyeDhAscxgLYy4DFVtw=</DigestValue>
      </Reference>
      <Reference URI="/xl/printerSettings/printerSettings9.bin?ContentType=application/vnd.openxmlformats-officedocument.spreadsheetml.printerSettings">
        <DigestMethod Algorithm="http://www.w3.org/2001/04/xmlenc#sha256"/>
        <DigestValue>U4reSBtVBc7NN476HTzJMmFTYyeDhAscxgLYy4DFVtw=</DigestValue>
      </Reference>
      <Reference URI="/xl/sharedStrings.xml?ContentType=application/vnd.openxmlformats-officedocument.spreadsheetml.sharedStrings+xml">
        <DigestMethod Algorithm="http://www.w3.org/2001/04/xmlenc#sha256"/>
        <DigestValue>dINvpuEVQPHxi4bn6aXG66d/vwtYUxMMTdnzlwOFSz4=</DigestValue>
      </Reference>
      <Reference URI="/xl/styles.xml?ContentType=application/vnd.openxmlformats-officedocument.spreadsheetml.styles+xml">
        <DigestMethod Algorithm="http://www.w3.org/2001/04/xmlenc#sha256"/>
        <DigestValue>U7ZETvXSeTHb0cj0uCBu77UFY03p2hxv1VG3e8vUYRY=</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0+qYprGW7xBqS2uxyS2YUi4Xpqiv7TxF0QWZG/vJApw=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oaNPgSEYDZ7rrmwYrgOHTYs+yz939aCeNDFb3tpOkm4=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vQHdi7u7X+BbVu89mQgsNvBLiw02AciIhnYHQ0M3t5U=</DigestValue>
      </Reference>
      <Reference URI="/xl/worksheets/sheet10.xml?ContentType=application/vnd.openxmlformats-officedocument.spreadsheetml.worksheet+xml">
        <DigestMethod Algorithm="http://www.w3.org/2001/04/xmlenc#sha256"/>
        <DigestValue>sjPdmFap26ijvUsNIjiDlbC3jmnauuKfn3Jhxpo9rfw=</DigestValue>
      </Reference>
      <Reference URI="/xl/worksheets/sheet11.xml?ContentType=application/vnd.openxmlformats-officedocument.spreadsheetml.worksheet+xml">
        <DigestMethod Algorithm="http://www.w3.org/2001/04/xmlenc#sha256"/>
        <DigestValue>cmTM21pt0Wko3Daj1odSU3BdbIkl/aVVyxNWax2LkqI=</DigestValue>
      </Reference>
      <Reference URI="/xl/worksheets/sheet12.xml?ContentType=application/vnd.openxmlformats-officedocument.spreadsheetml.worksheet+xml">
        <DigestMethod Algorithm="http://www.w3.org/2001/04/xmlenc#sha256"/>
        <DigestValue>81As+KQNrPd5tIG5aaPSf2Vdzghv3OAisWLM6ci9dNc=</DigestValue>
      </Reference>
      <Reference URI="/xl/worksheets/sheet13.xml?ContentType=application/vnd.openxmlformats-officedocument.spreadsheetml.worksheet+xml">
        <DigestMethod Algorithm="http://www.w3.org/2001/04/xmlenc#sha256"/>
        <DigestValue>922NaJStJD6G9+ZFLyRdxnxnQ5muI13kH4qeW1EvTpw=</DigestValue>
      </Reference>
      <Reference URI="/xl/worksheets/sheet14.xml?ContentType=application/vnd.openxmlformats-officedocument.spreadsheetml.worksheet+xml">
        <DigestMethod Algorithm="http://www.w3.org/2001/04/xmlenc#sha256"/>
        <DigestValue>2BOK7JfPRxvNy0skRx3APsApAfLybLFU0XSTJQht/1I=</DigestValue>
      </Reference>
      <Reference URI="/xl/worksheets/sheet15.xml?ContentType=application/vnd.openxmlformats-officedocument.spreadsheetml.worksheet+xml">
        <DigestMethod Algorithm="http://www.w3.org/2001/04/xmlenc#sha256"/>
        <DigestValue>CGm/tbE63RfyhG+TI4yzmaKCfuq+1PAj6neoaIKuGJg=</DigestValue>
      </Reference>
      <Reference URI="/xl/worksheets/sheet16.xml?ContentType=application/vnd.openxmlformats-officedocument.spreadsheetml.worksheet+xml">
        <DigestMethod Algorithm="http://www.w3.org/2001/04/xmlenc#sha256"/>
        <DigestValue>Gj3wEcq2U5YO7qpC30HZjEDYOjfi3Wj4JGXehhG7IvE=</DigestValue>
      </Reference>
      <Reference URI="/xl/worksheets/sheet17.xml?ContentType=application/vnd.openxmlformats-officedocument.spreadsheetml.worksheet+xml">
        <DigestMethod Algorithm="http://www.w3.org/2001/04/xmlenc#sha256"/>
        <DigestValue>LYFn2e1ksvX4qBfJAlo/Il4ShJ2lBUGzPSaUKQ+/bY0=</DigestValue>
      </Reference>
      <Reference URI="/xl/worksheets/sheet18.xml?ContentType=application/vnd.openxmlformats-officedocument.spreadsheetml.worksheet+xml">
        <DigestMethod Algorithm="http://www.w3.org/2001/04/xmlenc#sha256"/>
        <DigestValue>8L/a5Ikyay9EbkpkChDqq3LLiHehYgI6Y8JTIh7nXb0=</DigestValue>
      </Reference>
      <Reference URI="/xl/worksheets/sheet19.xml?ContentType=application/vnd.openxmlformats-officedocument.spreadsheetml.worksheet+xml">
        <DigestMethod Algorithm="http://www.w3.org/2001/04/xmlenc#sha256"/>
        <DigestValue>OL5hkFx+0PODPzuIpT4tN390Qwrny22djllI9Uk2Esk=</DigestValue>
      </Reference>
      <Reference URI="/xl/worksheets/sheet2.xml?ContentType=application/vnd.openxmlformats-officedocument.spreadsheetml.worksheet+xml">
        <DigestMethod Algorithm="http://www.w3.org/2001/04/xmlenc#sha256"/>
        <DigestValue>VvVcKYL3wHXGGfspDh/JNhOqweJ1TTILEH2S+qKdSZc=</DigestValue>
      </Reference>
      <Reference URI="/xl/worksheets/sheet20.xml?ContentType=application/vnd.openxmlformats-officedocument.spreadsheetml.worksheet+xml">
        <DigestMethod Algorithm="http://www.w3.org/2001/04/xmlenc#sha256"/>
        <DigestValue>4cA4PpvuGOu/60Dk+Sqf6ns/byW7SmCKga/h641Thr8=</DigestValue>
      </Reference>
      <Reference URI="/xl/worksheets/sheet21.xml?ContentType=application/vnd.openxmlformats-officedocument.spreadsheetml.worksheet+xml">
        <DigestMethod Algorithm="http://www.w3.org/2001/04/xmlenc#sha256"/>
        <DigestValue>TwSGRkssjIgv3H3cxywlWWiADibuGn78Tfml13nSmhM=</DigestValue>
      </Reference>
      <Reference URI="/xl/worksheets/sheet22.xml?ContentType=application/vnd.openxmlformats-officedocument.spreadsheetml.worksheet+xml">
        <DigestMethod Algorithm="http://www.w3.org/2001/04/xmlenc#sha256"/>
        <DigestValue>1y7609KNqdF42tKEGvjJkYRDv+C60+aC7boio6D3zRk=</DigestValue>
      </Reference>
      <Reference URI="/xl/worksheets/sheet23.xml?ContentType=application/vnd.openxmlformats-officedocument.spreadsheetml.worksheet+xml">
        <DigestMethod Algorithm="http://www.w3.org/2001/04/xmlenc#sha256"/>
        <DigestValue>+dLhKiOnzJZ9Tl3UzqM0a+sgXNuZx6WWkKvI8CNsTKg=</DigestValue>
      </Reference>
      <Reference URI="/xl/worksheets/sheet24.xml?ContentType=application/vnd.openxmlformats-officedocument.spreadsheetml.worksheet+xml">
        <DigestMethod Algorithm="http://www.w3.org/2001/04/xmlenc#sha256"/>
        <DigestValue>TDWIggKnXeDYTpEUnXCPYL43/fMwNcwe4vn/8bvs9TQ=</DigestValue>
      </Reference>
      <Reference URI="/xl/worksheets/sheet25.xml?ContentType=application/vnd.openxmlformats-officedocument.spreadsheetml.worksheet+xml">
        <DigestMethod Algorithm="http://www.w3.org/2001/04/xmlenc#sha256"/>
        <DigestValue>nuWg9kiEmnNdPNiH078OK9pfv1zfPTgVVlI7M0W5HKo=</DigestValue>
      </Reference>
      <Reference URI="/xl/worksheets/sheet26.xml?ContentType=application/vnd.openxmlformats-officedocument.spreadsheetml.worksheet+xml">
        <DigestMethod Algorithm="http://www.w3.org/2001/04/xmlenc#sha256"/>
        <DigestValue>6ZRSS2X03aFnk14sh9q30Nk4yggXUkm7nkDXOUqWDLU=</DigestValue>
      </Reference>
      <Reference URI="/xl/worksheets/sheet27.xml?ContentType=application/vnd.openxmlformats-officedocument.spreadsheetml.worksheet+xml">
        <DigestMethod Algorithm="http://www.w3.org/2001/04/xmlenc#sha256"/>
        <DigestValue>tiR9BRy49Tb4PmdRq7G9uq12+CTCSqhncC4yOMWms0g=</DigestValue>
      </Reference>
      <Reference URI="/xl/worksheets/sheet28.xml?ContentType=application/vnd.openxmlformats-officedocument.spreadsheetml.worksheet+xml">
        <DigestMethod Algorithm="http://www.w3.org/2001/04/xmlenc#sha256"/>
        <DigestValue>aSOJ/mxRL28rzmC50AqMNYDWLMrFn6sxoxFZdyO6Bug=</DigestValue>
      </Reference>
      <Reference URI="/xl/worksheets/sheet29.xml?ContentType=application/vnd.openxmlformats-officedocument.spreadsheetml.worksheet+xml">
        <DigestMethod Algorithm="http://www.w3.org/2001/04/xmlenc#sha256"/>
        <DigestValue>C3ebEQv/oli/ZsD743o8+gHu1oh9wWWEy1Bn7nU3zbI=</DigestValue>
      </Reference>
      <Reference URI="/xl/worksheets/sheet3.xml?ContentType=application/vnd.openxmlformats-officedocument.spreadsheetml.worksheet+xml">
        <DigestMethod Algorithm="http://www.w3.org/2001/04/xmlenc#sha256"/>
        <DigestValue>DRFlffj5H/DTLJ2rZpXS1YEwmdF2nPrp+Gbinj3p5XY=</DigestValue>
      </Reference>
      <Reference URI="/xl/worksheets/sheet30.xml?ContentType=application/vnd.openxmlformats-officedocument.spreadsheetml.worksheet+xml">
        <DigestMethod Algorithm="http://www.w3.org/2001/04/xmlenc#sha256"/>
        <DigestValue>sWrf2DhtR8Yexjw8tE0Z3JucnN2+8c5ziVk0Vkj2uI0=</DigestValue>
      </Reference>
      <Reference URI="/xl/worksheets/sheet31.xml?ContentType=application/vnd.openxmlformats-officedocument.spreadsheetml.worksheet+xml">
        <DigestMethod Algorithm="http://www.w3.org/2001/04/xmlenc#sha256"/>
        <DigestValue>Ylh0EM6XRAMgr6LWjZxTw9Mw7M8BZSiYFcogPMjOMBE=</DigestValue>
      </Reference>
      <Reference URI="/xl/worksheets/sheet32.xml?ContentType=application/vnd.openxmlformats-officedocument.spreadsheetml.worksheet+xml">
        <DigestMethod Algorithm="http://www.w3.org/2001/04/xmlenc#sha256"/>
        <DigestValue>rrFk1ZpOTpL2TVL4EalxwTqopR3CRO0J3Ogpg95gtW0=</DigestValue>
      </Reference>
      <Reference URI="/xl/worksheets/sheet33.xml?ContentType=application/vnd.openxmlformats-officedocument.spreadsheetml.worksheet+xml">
        <DigestMethod Algorithm="http://www.w3.org/2001/04/xmlenc#sha256"/>
        <DigestValue>jduE7/P68s8+UbDunRb3/8LRvZt1XCiHQS+6Lyc7C9Y=</DigestValue>
      </Reference>
      <Reference URI="/xl/worksheets/sheet34.xml?ContentType=application/vnd.openxmlformats-officedocument.spreadsheetml.worksheet+xml">
        <DigestMethod Algorithm="http://www.w3.org/2001/04/xmlenc#sha256"/>
        <DigestValue>kTmWEo8EVDyNTqffo+C78QTJUDi++zsucZamRJ1GOf4=</DigestValue>
      </Reference>
      <Reference URI="/xl/worksheets/sheet35.xml?ContentType=application/vnd.openxmlformats-officedocument.spreadsheetml.worksheet+xml">
        <DigestMethod Algorithm="http://www.w3.org/2001/04/xmlenc#sha256"/>
        <DigestValue>AcNz0FKl0DVHUZdzSBlzLBa7XnMwzEtIXT8FzKZ93QI=</DigestValue>
      </Reference>
      <Reference URI="/xl/worksheets/sheet36.xml?ContentType=application/vnd.openxmlformats-officedocument.spreadsheetml.worksheet+xml">
        <DigestMethod Algorithm="http://www.w3.org/2001/04/xmlenc#sha256"/>
        <DigestValue>310hGTMeAG3bOzBcGkJFDTkyKBprQ3xid8hqfK+6Ghw=</DigestValue>
      </Reference>
      <Reference URI="/xl/worksheets/sheet37.xml?ContentType=application/vnd.openxmlformats-officedocument.spreadsheetml.worksheet+xml">
        <DigestMethod Algorithm="http://www.w3.org/2001/04/xmlenc#sha256"/>
        <DigestValue>WZLmkFTj1IkDZzdLxnYN9aflQj0yGYMxExIYHLNKigE=</DigestValue>
      </Reference>
      <Reference URI="/xl/worksheets/sheet38.xml?ContentType=application/vnd.openxmlformats-officedocument.spreadsheetml.worksheet+xml">
        <DigestMethod Algorithm="http://www.w3.org/2001/04/xmlenc#sha256"/>
        <DigestValue>emyXt8Tl3HteTSdZYLeNowQ48G2q+SFpY4/ii2sEIs0=</DigestValue>
      </Reference>
      <Reference URI="/xl/worksheets/sheet39.xml?ContentType=application/vnd.openxmlformats-officedocument.spreadsheetml.worksheet+xml">
        <DigestMethod Algorithm="http://www.w3.org/2001/04/xmlenc#sha256"/>
        <DigestValue>FTx4KRwXNu9mu7sK9lauQTyIQxOiYe7k6xScmnSjasc=</DigestValue>
      </Reference>
      <Reference URI="/xl/worksheets/sheet4.xml?ContentType=application/vnd.openxmlformats-officedocument.spreadsheetml.worksheet+xml">
        <DigestMethod Algorithm="http://www.w3.org/2001/04/xmlenc#sha256"/>
        <DigestValue>dhQzCNU3AUdKdQb8SVjV75H3v4lC66Xd2F6A4IAMzek=</DigestValue>
      </Reference>
      <Reference URI="/xl/worksheets/sheet40.xml?ContentType=application/vnd.openxmlformats-officedocument.spreadsheetml.worksheet+xml">
        <DigestMethod Algorithm="http://www.w3.org/2001/04/xmlenc#sha256"/>
        <DigestValue>HDBx7ZqV09uIq0uzPqTysWudcm9nNENrM2a1vfB5GTc=</DigestValue>
      </Reference>
      <Reference URI="/xl/worksheets/sheet41.xml?ContentType=application/vnd.openxmlformats-officedocument.spreadsheetml.worksheet+xml">
        <DigestMethod Algorithm="http://www.w3.org/2001/04/xmlenc#sha256"/>
        <DigestValue>HbV7hAecpd6CVzMImjqlo7py18S2nWwJHOjRuPBhQBA=</DigestValue>
      </Reference>
      <Reference URI="/xl/worksheets/sheet42.xml?ContentType=application/vnd.openxmlformats-officedocument.spreadsheetml.worksheet+xml">
        <DigestMethod Algorithm="http://www.w3.org/2001/04/xmlenc#sha256"/>
        <DigestValue>uGrzCL14zGjvl5b47ZHi3udYBJDwAE8OpwE9VC315Is=</DigestValue>
      </Reference>
      <Reference URI="/xl/worksheets/sheet43.xml?ContentType=application/vnd.openxmlformats-officedocument.spreadsheetml.worksheet+xml">
        <DigestMethod Algorithm="http://www.w3.org/2001/04/xmlenc#sha256"/>
        <DigestValue>uKB8pPXU07jBqpvra73c9BXQlingo6VN9xLVenHC6GM=</DigestValue>
      </Reference>
      <Reference URI="/xl/worksheets/sheet44.xml?ContentType=application/vnd.openxmlformats-officedocument.spreadsheetml.worksheet+xml">
        <DigestMethod Algorithm="http://www.w3.org/2001/04/xmlenc#sha256"/>
        <DigestValue>CiSxUlP24b2d0m8UQtNFoKvfFv+DByTwKFBo9VTbp1U=</DigestValue>
      </Reference>
      <Reference URI="/xl/worksheets/sheet45.xml?ContentType=application/vnd.openxmlformats-officedocument.spreadsheetml.worksheet+xml">
        <DigestMethod Algorithm="http://www.w3.org/2001/04/xmlenc#sha256"/>
        <DigestValue>h5h0ztPT8FFXqx9aLfemcWtUd1OWWB6OhodxaWXkXH0=</DigestValue>
      </Reference>
      <Reference URI="/xl/worksheets/sheet46.xml?ContentType=application/vnd.openxmlformats-officedocument.spreadsheetml.worksheet+xml">
        <DigestMethod Algorithm="http://www.w3.org/2001/04/xmlenc#sha256"/>
        <DigestValue>mOPe/GGoX3Y60RQ9kmVz76IjEqpOGQ7a8HKTVD3rIvo=</DigestValue>
      </Reference>
      <Reference URI="/xl/worksheets/sheet47.xml?ContentType=application/vnd.openxmlformats-officedocument.spreadsheetml.worksheet+xml">
        <DigestMethod Algorithm="http://www.w3.org/2001/04/xmlenc#sha256"/>
        <DigestValue>9eNpThjprQD4UVAIm/pCvz38sDIE2M1+pLBJutn741U=</DigestValue>
      </Reference>
      <Reference URI="/xl/worksheets/sheet5.xml?ContentType=application/vnd.openxmlformats-officedocument.spreadsheetml.worksheet+xml">
        <DigestMethod Algorithm="http://www.w3.org/2001/04/xmlenc#sha256"/>
        <DigestValue>5DL/+bKhWkM+A+FHp2Kdb1YuGyBGJgjbfQ0a6mr5hEo=</DigestValue>
      </Reference>
      <Reference URI="/xl/worksheets/sheet6.xml?ContentType=application/vnd.openxmlformats-officedocument.spreadsheetml.worksheet+xml">
        <DigestMethod Algorithm="http://www.w3.org/2001/04/xmlenc#sha256"/>
        <DigestValue>3WWUhyJ/d3Qim8lzlVXPO2XBW6N94y2fazhg/MFU3wM=</DigestValue>
      </Reference>
      <Reference URI="/xl/worksheets/sheet7.xml?ContentType=application/vnd.openxmlformats-officedocument.spreadsheetml.worksheet+xml">
        <DigestMethod Algorithm="http://www.w3.org/2001/04/xmlenc#sha256"/>
        <DigestValue>foONwABvTp90AZ/lMpIj3Sj5ey+lw/PpMMTxOZOmj6k=</DigestValue>
      </Reference>
      <Reference URI="/xl/worksheets/sheet8.xml?ContentType=application/vnd.openxmlformats-officedocument.spreadsheetml.worksheet+xml">
        <DigestMethod Algorithm="http://www.w3.org/2001/04/xmlenc#sha256"/>
        <DigestValue>0L78VOjc8XTfjNtcj6sbRrSKNyXf5DxJMn92WsJwr9I=</DigestValue>
      </Reference>
      <Reference URI="/xl/worksheets/sheet9.xml?ContentType=application/vnd.openxmlformats-officedocument.spreadsheetml.worksheet+xml">
        <DigestMethod Algorithm="http://www.w3.org/2001/04/xmlenc#sha256"/>
        <DigestValue>c2bE5tWFDvJ9oPwLfLFBHZRJCpbe5owtiRU7yB/ZYTk=</DigestValue>
      </Reference>
    </Manifest>
    <SignatureProperties>
      <SignatureProperty Id="idSignatureTime" Target="#idPackageSignature">
        <mdssi:SignatureTime xmlns:mdssi="http://schemas.openxmlformats.org/package/2006/digital-signature">
          <mdssi:Format>YYYY-MM-DDThh:mm:ssTZD</mdssi:Format>
          <mdssi:Value>2025-04-09T17:34:34Z</mdssi:Value>
        </mdssi:SignatureTime>
      </SignatureProperty>
    </SignatureProperties>
  </Object>
  <Object Id="idOfficeObject">
    <SignatureProperties>
      <SignatureProperty Id="idOfficeV1Details" Target="#idPackageSignature">
        <SignatureInfoV1 xmlns="http://schemas.microsoft.com/office/2006/digsig">
          <SetupID>{73A9D783-7D44-4DA8-8EFB-84F9386CE9C9}</SetupID>
          <SignatureText>Dolly Díaz </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2025-04-09T17:34:34Z</xd:SigningTime>
          <xd:SigningCertificate>
            <xd:Cert>
              <xd:CertDigest>
                <DigestMethod Algorithm="http://www.w3.org/2001/04/xmlenc#sha256"/>
                <DigestValue>lY89ftKKVt9JFoWUjIDEHyaZysyRAyXA14WBtUxx8dc=</DigestValue>
              </xd:CertDigest>
              <xd:IssuerSerial>
                <X509IssuerName>C=PY, O=DOCUMENTA S.A., SERIALNUMBER=RUC80050172-1, CN=CA-DOCUMENTA S.A.</X509IssuerName>
                <X509SerialNumber>1325730104369674665</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firmado a efectos de identificación con el dictamen</xd:ClaimedRole>
            </xd:ClaimedRoles>
          </xd:SignerRole>
        </xd:SignedSignatureProperties>
      </xd:SignedProperties>
    </xd:QualifyingProperties>
  </Object>
  <Object Id="idValidSigLnImg">AQAAAGwAAAAAAAAAAAAAAH8BAAC/AAAAAAAAAAAAAAD4FgAAdgsAACBFTUYAAAEASBs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cBAAAGAAAAagEAABoAAAAnAQAABgAAAEQ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CcBAAAGAAAAawEAABsAAAAlAAAADAAAAAEAAABUAAAAfAAAACgBAAAGAAAAaQEAABoAAAABAAAAAAB1QcdxdEEoAQAABgAAAAgAAABMAAAAAAAAAAAAAAAAAAAA//////////9cAAAAOQAvADQALwAyADAAMgA1AAkAAAAG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AB1QcdxdEEPAAAAawAAAAEAAABMAAAABAAAAA4AAABHAAAAJQAAAGsAAABQAAAAWAB0aR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CuAAAAZQAAADoAAABGAAAAdQ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CvAAAAZgAAACUAAAAMAAAABAAAAFQAAACQAAAAOwAAAEYAAACtAAAAZQAAAAEAAAAAAHVBx3F0QTsAAABGAAAACwAAAEwAAAAAAAAAAAAAAAAAAAD//////////2QAAABEAG8AbABsAHkAIABEAO0AYQB6ACAAdGURAAAADgAAAAYAAAAGAAAADAAAAAcAAAARAAAABgAAAAwAAAALAAAABw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IAAAAFgAAAHIAAABbAAAAhgAAAAEAAAAAAHVBx3F0QRYAAAByAAAACgAAAEwAAAAAAAAAAAAAAAAAAAD//////////2AAAABEAG8AbABsAHkAIABEAGkAYQB6AAsAAAAJAAAABAAAAAQAAAAIAAAABAAAAAsAAAAEAAAACAAAAAc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JAAAAoAAAAAEAAAAAAHVBx3F0QRYAAACMAAAABwAAAEwAAAAAAAAAAAAAAAAAAAD//////////1wAAABBAHUAZABpAHQAbwByADA8CgAAAAkAAAAJAAAABAAAAAUAAAAJAAAABgAAAEsAAABAAAAAMAAAAAUAAAAgAAAAAQAAAAEAAAAQAAAAAAAAAAAAAACAAQAAwAAAAAAAAAAAAAAAgAEAAMAAAAAlAAAADAAAAAIAAAAnAAAAGAAAAAUAAAAAAAAA////AAAAAAAlAAAADAAAAAUAAABMAAAAZAAAABUAAACmAAAAOwEAALoAAAAVAAAApgAAACcBAAAVAAAAIQDwAAAAAAAAAAAAAACAPwAAAAAAAAAAAACAPwAAAAAAAAAAAAAAAAAAAAAAAAAAAAAAAAAAAAAAAAAAJQAAAAwAAAAAAACAKAAAAAwAAAAFAAAAJQAAAAwAAAABAAAAGAAAAAwAAAAAAAAAEgAAAAwAAAABAAAAFgAAAAwAAAAAAAAAVAAAADABAAAWAAAApgAAADoBAAC6AAAAAQAAAAAAdUHHcXRBFgAAAKYAAAAmAAAATAAAAAQAAAAVAAAApgAAADwBAAC7AAAAmAAAAEYAaQByAG0AYQBkAG8AIABwAG8AcgA6ACAARABPAEwATABZACAARQBNAEkATABJAEEAIABEAEkAQQBaACAAQgBFAE4ASQBUAEUAWgAIAAAABAAAAAYAAAAOAAAACAAAAAkAAAAJAAAABAAAAAkAAAAJAAAABgAAAAMAAAAEAAAACwAAAAwAAAAIAAAACAAAAAkAAAAEAAAACAAAAA4AAAAEAAAACAAAAAQAAAAKAAAABAAAAAsAAAAEAAAACgAAAAkAAAAEAAAACQAAAAgAAAAMAAAABAAAAAgAAAAIAAAACQAAABYAAAAMAAAAAAAAACUAAAAMAAAAAgAAAA4AAAAUAAAAAAAAABAAAAAUAAAA</Object>
  <Object Id="idInvalidSigLnImg">AQAAAGwAAAAAAAAAAAAAAH8BAAC/AAAAAAAAAAAAAAD4FgAAdgsAACBFTUYAAAEAUCQAALE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K4AAABlAAAAOgAAAEYAAAB1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8AAABmAAAAJQAAAAwAAAAEAAAAVAAAAJAAAAA7AAAARgAAAK0AAABlAAAAAQAAAAAAdUHHcXRBOwAAAEYAAAALAAAATAAAAAAAAAAAAAAAAAAAAP//////////ZAAAAEQAbwBsAGwAeQAgAEQA7QBhAHoAIAAxMhEAAAAOAAAABgAAAAYAAAAMAAAABwAAABEAAAAGAAAADAAAAAs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IgAAAAWAAAAcgAAAFsAAACGAAAAAQAAAAAAdUHHcXRBFgAAAHIAAAAKAAAATAAAAAAAAAAAAAAAAAAAAP//////////YAAAAEQAbwBsAGwAeQAgAEQAaQBhAHoACwAAAAkAAAAEAAAABAAAAAgAAAAEAAAACwAAAAQAAAAIAAAABw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HgAAAAWAAAAjAAAAEkAAACgAAAAAQAAAAAAdUHHcXRBFgAAAIwAAAAHAAAATAAAAAAAAAAAAAAAAAAAAP//////////XAAAAEEAdQBkAGkAdABvAHIAMy4KAAAACQAAAAkAAAAEAAAABQAAAAkAAAAGAAAASwAAAEAAAAAwAAAABQAAACAAAAABAAAAAQAAABAAAAAAAAAAAAAAAIABAADAAAAAAAAAAAAAAACAAQAAwAAAACUAAAAMAAAAAgAAACcAAAAYAAAABQAAAAAAAAD///8AAAAAACUAAAAMAAAABQAAAEwAAABkAAAAFQAAAKYAAAA7AQAAugAAABUAAACmAAAAJwEAABUAAAAhAPAAAAAAAAAAAAAAAIA/AAAAAAAAAAAAAIA/AAAAAAAAAAAAAAAAAAAAAAAAAAAAAAAAAAAAAAAAAAAlAAAADAAAAAAAAIAoAAAADAAAAAUAAAAlAAAADAAAAAEAAAAYAAAADAAAAAAAAAASAAAADAAAAAEAAAAWAAAADAAAAAAAAABUAAAAMAEAABYAAACmAAAAOgEAALoAAAABAAAAAAB1QcdxdEEWAAAApgAAACYAAABMAAAABAAAABUAAACmAAAAPAEAALsAAACYAAAARgBpAHIAbQBhAGQAbwAgAHAAbwByADoAIABEAE8ATABMAFkAIABFAE0ASQBMAEkAQQAgAEQASQBBAFoAIABCAEUATgBJAFQARQBaAAgAAAAEAAAABgAAAA4AAAAIAAAACQAAAAkAAAAEAAAACQAAAAkAAAAGAAAAAwAAAAQAAAALAAAADAAAAAgAAAAIAAAACQAAAAQAAAAIAAAADgAAAAQAAAAIAAAABAAAAAoAAAAEAAAACwAAAAQAAAAKAAAACQAAAAQAAAAJAAAACAAAAAwAAAAEAAAACAAAAAgAAAAJ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45</vt:i4>
      </vt:variant>
    </vt:vector>
  </HeadingPairs>
  <TitlesOfParts>
    <vt:vector size="92" baseType="lpstr">
      <vt:lpstr>Indice</vt:lpstr>
      <vt:lpstr>BG</vt:lpstr>
      <vt:lpstr>ER</vt:lpstr>
      <vt:lpstr>EFE</vt:lpstr>
      <vt:lpstr>EVPN</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Base TC</vt:lpstr>
      <vt:lpstr>' Nota 21'!Área_de_impresión</vt:lpstr>
      <vt:lpstr>BG!Área_de_impresión</vt:lpstr>
      <vt:lpstr>ER!Área_de_impresión</vt:lpstr>
      <vt:lpstr>Indice!Área_de_impresión</vt:lpstr>
      <vt:lpstr>'Nota 1'!Área_de_impresión</vt:lpstr>
      <vt:lpstr>'Nota 11'!Área_de_impresión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22'!Área_de_impresión</vt:lpstr>
      <vt:lpstr>'Nota 25'!Área_de_impresión</vt:lpstr>
      <vt:lpstr>'Nota 26'!Área_de_impresión</vt:lpstr>
      <vt:lpstr>'Nota 27'!Área_de_impresión</vt:lpstr>
      <vt:lpstr>'Nota 28'!Área_de_impresión</vt:lpstr>
      <vt:lpstr>'Nota 29'!Área_de_impresión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8'!Área_de_impresión</vt:lpstr>
      <vt:lpstr>'Nota 9'!Área_de_impresión</vt:lpstr>
      <vt:lpstr>' Nota 21'!Títulos_a_imprimir</vt:lpstr>
      <vt:lpstr>'Nota 14'!Títulos_a_imprimir</vt:lpstr>
      <vt:lpstr>'Nota 19'!Títulos_a_imprimir</vt:lpstr>
      <vt:lpstr>'Nota 2'!Títulos_a_imprimir</vt:lpstr>
      <vt:lpstr>'Nota 20'!Títulos_a_imprimir</vt:lpstr>
      <vt:lpstr>'Nota 25'!Títulos_a_imprimir</vt:lpstr>
      <vt:lpstr>'Nota 26'!Títulos_a_imprimir</vt:lpstr>
      <vt:lpstr>'Nota 28'!Títulos_a_imprimir</vt:lpstr>
      <vt:lpstr>'Nota 38'!Títulos_a_imprimir</vt:lpstr>
      <vt:lpstr>'Nota 6'!Títulos_a_imprimir</vt:lpstr>
      <vt:lpstr>'Nota 7'!Títulos_a_imprimir</vt:lpstr>
      <vt:lpstr>'Nota 9'!Títulos_a_imprimir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elvira ruffinelli</cp:lastModifiedBy>
  <cp:lastPrinted>2025-04-04T20:18:05Z</cp:lastPrinted>
  <dcterms:created xsi:type="dcterms:W3CDTF">2019-05-02T15:06:12Z</dcterms:created>
  <dcterms:modified xsi:type="dcterms:W3CDTF">2025-04-04T20:50:02Z</dcterms:modified>
</cp:coreProperties>
</file>