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5.xml" ContentType="application/vnd.openxmlformats-officedocument.drawing+xml"/>
  <Override PartName="/xl/worksheets/sheet1.xml" ContentType="application/vnd.openxmlformats-officedocument.spreadsheetml.worksheet+xml"/>
  <Override PartName="/xl/drawings/drawing4.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3.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36.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drawings/drawing1.xml" ContentType="application/vnd.openxmlformats-officedocument.drawing+xml"/>
  <Override PartName="/xl/worksheets/sheet35.xml" ContentType="application/vnd.openxmlformats-officedocument.spreadsheetml.worksheet+xml"/>
  <Override PartName="/xl/worksheets/sheet40.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3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30.xml" ContentType="application/vnd.openxmlformats-officedocument.spreadsheetml.worksheet+xml"/>
  <Override PartName="/xl/worksheets/sheet16.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7.xml" ContentType="application/vnd.openxmlformats-officedocument.spreadsheetml.worksheet+xml"/>
  <Override PartName="/xl/drawings/drawing2.xml" ContentType="application/vnd.openxmlformats-officedocument.drawing+xml"/>
  <Override PartName="/xl/worksheets/sheet29.xml" ContentType="application/vnd.openxmlformats-officedocument.spreadsheetml.worksheet+xml"/>
  <Override PartName="/xl/worksheets/sheet23.xml" ContentType="application/vnd.openxmlformats-officedocument.spreadsheetml.worksheet+xml"/>
  <Override PartName="/xl/worksheets/sheet18.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4.xml" ContentType="application/vnd.openxmlformats-officedocument.spreadsheetml.worksheet+xml"/>
  <Override PartName="/xl/worksheets/sheet22.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5.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Override PartName="/_xmlsignatures/sig36.xml" ContentType="application/vnd.openxmlformats-package.digital-signature-xmlsignature+xml"/>
  <Override PartName="/_xmlsignatures/sig37.xml" ContentType="application/vnd.openxmlformats-package.digital-signature-xmlsignature+xml"/>
  <Override PartName="/_xmlsignatures/sig38.xml" ContentType="application/vnd.openxmlformats-package.digital-signature-xmlsignature+xml"/>
  <Override PartName="/_xmlsignatures/sig39.xml" ContentType="application/vnd.openxmlformats-package.digital-signature-xmlsignature+xml"/>
  <Override PartName="/_xmlsignatures/sig40.xml" ContentType="application/vnd.openxmlformats-package.digital-signature-xmlsignature+xml"/>
  <Override PartName="/_xmlsignatures/sig41.xml" ContentType="application/vnd.openxmlformats-package.digital-signature-xmlsignature+xml"/>
  <Override PartName="/_xmlsignatures/sig42.xml" ContentType="application/vnd.openxmlformats-package.digital-signature-xmlsignature+xml"/>
  <Override PartName="/_xmlsignatures/sig43.xml" ContentType="application/vnd.openxmlformats-package.digital-signature-xmlsignature+xml"/>
  <Override PartName="/_xmlsignatures/sig44.xml" ContentType="application/vnd.openxmlformats-package.digital-signature-xmlsignature+xml"/>
  <Override PartName="/_xmlsignatures/sig45.xml" ContentType="application/vnd.openxmlformats-package.digital-signature-xmlsignature+xml"/>
  <Override PartName="/_xmlsignatures/sig46.xml" ContentType="application/vnd.openxmlformats-package.digital-signature-xmlsignature+xml"/>
  <Override PartName="/_xmlsignatures/sig47.xml" ContentType="application/vnd.openxmlformats-package.digital-signature-xmlsignature+xml"/>
  <Override PartName="/_xmlsignatures/sig48.xml" ContentType="application/vnd.openxmlformats-package.digital-signature-xmlsignature+xml"/>
  <Override PartName="/_xmlsignatures/sig49.xml" ContentType="application/vnd.openxmlformats-package.digital-signature-xmlsignature+xml"/>
  <Override PartName="/_xmlsignatures/sig50.xml" ContentType="application/vnd.openxmlformats-package.digital-signature-xmlsignature+xml"/>
  <Override PartName="/_xmlsignatures/sig51.xml" ContentType="application/vnd.openxmlformats-package.digital-signature-xmlsignature+xml"/>
  <Override PartName="/_xmlsignatures/sig52.xml" ContentType="application/vnd.openxmlformats-package.digital-signature-xmlsignature+xml"/>
  <Override PartName="/_xmlsignatures/sig53.xml" ContentType="application/vnd.openxmlformats-package.digital-signature-xmlsignature+xml"/>
  <Override PartName="/_xmlsignatures/sig54.xml" ContentType="application/vnd.openxmlformats-package.digital-signature-xmlsignature+xml"/>
  <Override PartName="/_xmlsignatures/sig55.xml" ContentType="application/vnd.openxmlformats-package.digital-signature-xmlsignature+xml"/>
  <Override PartName="/_xmlsignatures/sig56.xml" ContentType="application/vnd.openxmlformats-package.digital-signature-xmlsignature+xml"/>
  <Override PartName="/_xmlsignatures/sig57.xml" ContentType="application/vnd.openxmlformats-package.digital-signature-xmlsignature+xml"/>
  <Override PartName="/_xmlsignatures/sig58.xml" ContentType="application/vnd.openxmlformats-package.digital-signature-xmlsignature+xml"/>
  <Override PartName="/_xmlsignatures/sig59.xml" ContentType="application/vnd.openxmlformats-package.digital-signature-xmlsignature+xml"/>
  <Override PartName="/_xmlsignatures/sig60.xml" ContentType="application/vnd.openxmlformats-package.digital-signature-xmlsignature+xml"/>
  <Override PartName="/_xmlsignatures/sig61.xml" ContentType="application/vnd.openxmlformats-package.digital-signature-xmlsignature+xml"/>
  <Override PartName="/_xmlsignatures/sig62.xml" ContentType="application/vnd.openxmlformats-package.digital-signature-xmlsignature+xml"/>
  <Override PartName="/_xmlsignatures/sig63.xml" ContentType="application/vnd.openxmlformats-package.digital-signature-xmlsignature+xml"/>
  <Override PartName="/_xmlsignatures/sig64.xml" ContentType="application/vnd.openxmlformats-package.digital-signature-xmlsignature+xml"/>
  <Override PartName="/_xmlsignatures/sig65.xml" ContentType="application/vnd.openxmlformats-package.digital-signature-xmlsignature+xml"/>
  <Override PartName="/_xmlsignatures/sig66.xml" ContentType="application/vnd.openxmlformats-package.digital-signature-xmlsignature+xml"/>
  <Override PartName="/_xmlsignatures/sig67.xml" ContentType="application/vnd.openxmlformats-package.digital-signature-xmlsignature+xml"/>
  <Override PartName="/_xmlsignatures/sig68.xml" ContentType="application/vnd.openxmlformats-package.digital-signature-xmlsignature+xml"/>
  <Override PartName="/_xmlsignatures/sig69.xml" ContentType="application/vnd.openxmlformats-package.digital-signature-xmlsignature+xml"/>
  <Override PartName="/_xmlsignatures/sig70.xml" ContentType="application/vnd.openxmlformats-package.digital-signature-xmlsignature+xml"/>
  <Override PartName="/_xmlsignatures/sig71.xml" ContentType="application/vnd.openxmlformats-package.digital-signature-xmlsignature+xml"/>
  <Override PartName="/_xmlsignatures/sig72.xml" ContentType="application/vnd.openxmlformats-package.digital-signature-xmlsignature+xml"/>
  <Override PartName="/_xmlsignatures/sig73.xml" ContentType="application/vnd.openxmlformats-package.digital-signature-xmlsignature+xml"/>
  <Override PartName="/_xmlsignatures/sig74.xml" ContentType="application/vnd.openxmlformats-package.digital-signature-xmlsignature+xml"/>
  <Override PartName="/_xmlsignatures/sig75.xml" ContentType="application/vnd.openxmlformats-package.digital-signature-xmlsignature+xml"/>
  <Override PartName="/_xmlsignatures/sig77.xml" ContentType="application/vnd.openxmlformats-package.digital-signature-xmlsignature+xml"/>
  <Override PartName="/_xmlsignatures/sig78.xml" ContentType="application/vnd.openxmlformats-package.digital-signature-xmlsignature+xml"/>
  <Override PartName="/_xmlsignatures/sig79.xml" ContentType="application/vnd.openxmlformats-package.digital-signature-xmlsignature+xml"/>
  <Override PartName="/_xmlsignatures/sig80.xml" ContentType="application/vnd.openxmlformats-package.digital-signature-xmlsignature+xml"/>
  <Override PartName="/_xmlsignatures/sig81.xml" ContentType="application/vnd.openxmlformats-package.digital-signature-xmlsignature+xml"/>
  <Override PartName="/_xmlsignatures/sig82.xml" ContentType="application/vnd.openxmlformats-package.digital-signature-xmlsignature+xml"/>
  <Override PartName="/_xmlsignatures/sig83.xml" ContentType="application/vnd.openxmlformats-package.digital-signature-xmlsignature+xml"/>
  <Override PartName="/_xmlsignatures/sig84.xml" ContentType="application/vnd.openxmlformats-package.digital-signature-xmlsignature+xml"/>
  <Override PartName="/_xmlsignatures/sig85.xml" ContentType="application/vnd.openxmlformats-package.digital-signature-xmlsignature+xml"/>
  <Override PartName="/_xmlsignatures/sig86.xml" ContentType="application/vnd.openxmlformats-package.digital-signature-xmlsignature+xml"/>
  <Override PartName="/_xmlsignatures/sig87.xml" ContentType="application/vnd.openxmlformats-package.digital-signature-xmlsignature+xml"/>
  <Override PartName="/_xmlsignatures/sig88.xml" ContentType="application/vnd.openxmlformats-package.digital-signature-xmlsignature+xml"/>
  <Override PartName="/_xmlsignatures/sig89.xml" ContentType="application/vnd.openxmlformats-package.digital-signature-xmlsignature+xml"/>
  <Override PartName="/_xmlsignatures/sig90.xml" ContentType="application/vnd.openxmlformats-package.digital-signature-xmlsignature+xml"/>
  <Override PartName="/_xmlsignatures/sig91.xml" ContentType="application/vnd.openxmlformats-package.digital-signature-xmlsignature+xml"/>
  <Override PartName="/_xmlsignatures/sig92.xml" ContentType="application/vnd.openxmlformats-package.digital-signature-xmlsignature+xml"/>
  <Override PartName="/_xmlsignatures/sig93.xml" ContentType="application/vnd.openxmlformats-package.digital-signature-xmlsignature+xml"/>
  <Override PartName="/_xmlsignatures/sig94.xml" ContentType="application/vnd.openxmlformats-package.digital-signature-xmlsignature+xml"/>
  <Override PartName="/_xmlsignatures/sig95.xml" ContentType="application/vnd.openxmlformats-package.digital-signature-xmlsignature+xml"/>
  <Override PartName="/_xmlsignatures/sig96.xml" ContentType="application/vnd.openxmlformats-package.digital-signature-xmlsignature+xml"/>
  <Override PartName="/_xmlsignatures/sig97.xml" ContentType="application/vnd.openxmlformats-package.digital-signature-xmlsignature+xml"/>
  <Override PartName="/_xmlsignatures/sig98.xml" ContentType="application/vnd.openxmlformats-package.digital-signature-xmlsignature+xml"/>
  <Override PartName="/_xmlsignatures/sig99.xml" ContentType="application/vnd.openxmlformats-package.digital-signature-xmlsignature+xml"/>
  <Override PartName="/_xmlsignatures/sig100.xml" ContentType="application/vnd.openxmlformats-package.digital-signature-xmlsignature+xml"/>
  <Override PartName="/_xmlsignatures/sig101.xml" ContentType="application/vnd.openxmlformats-package.digital-signature-xmlsignature+xml"/>
  <Override PartName="/_xmlsignatures/sig102.xml" ContentType="application/vnd.openxmlformats-package.digital-signature-xmlsignature+xml"/>
  <Override PartName="/_xmlsignatures/sig103.xml" ContentType="application/vnd.openxmlformats-package.digital-signature-xmlsignature+xml"/>
  <Override PartName="/_xmlsignatures/sig104.xml" ContentType="application/vnd.openxmlformats-package.digital-signature-xmlsignature+xml"/>
  <Override PartName="/_xmlsignatures/sig106.xml" ContentType="application/vnd.openxmlformats-package.digital-signature-xmlsignature+xml"/>
  <Override PartName="/_xmlsignatures/sig107.xml" ContentType="application/vnd.openxmlformats-package.digital-signature-xmlsignature+xml"/>
  <Override PartName="/_xmlsignatures/sig108.xml" ContentType="application/vnd.openxmlformats-package.digital-signature-xmlsignature+xml"/>
  <Override PartName="/_xmlsignatures/sig109.xml" ContentType="application/vnd.openxmlformats-package.digital-signature-xmlsignature+xml"/>
  <Override PartName="/_xmlsignatures/sig110.xml" ContentType="application/vnd.openxmlformats-package.digital-signature-xmlsignature+xml"/>
  <Override PartName="/_xmlsignatures/sig111.xml" ContentType="application/vnd.openxmlformats-package.digital-signature-xmlsignature+xml"/>
  <Override PartName="/_xmlsignatures/sig112.xml" ContentType="application/vnd.openxmlformats-package.digital-signature-xmlsignature+xml"/>
  <Override PartName="/_xmlsignatures/sig113.xml" ContentType="application/vnd.openxmlformats-package.digital-signature-xmlsignature+xml"/>
  <Override PartName="/_xmlsignatures/sig114.xml" ContentType="application/vnd.openxmlformats-package.digital-signature-xmlsignature+xml"/>
  <Override PartName="/_xmlsignatures/sig115.xml" ContentType="application/vnd.openxmlformats-package.digital-signature-xmlsignature+xml"/>
  <Override PartName="/_xmlsignatures/sig116.xml" ContentType="application/vnd.openxmlformats-package.digital-signature-xmlsignature+xml"/>
  <Override PartName="/_xmlsignatures/sig117.xml" ContentType="application/vnd.openxmlformats-package.digital-signature-xmlsignature+xml"/>
  <Override PartName="/_xmlsignatures/sig118.xml" ContentType="application/vnd.openxmlformats-package.digital-signature-xmlsignature+xml"/>
  <Override PartName="/_xmlsignatures/sig119.xml" ContentType="application/vnd.openxmlformats-package.digital-signature-xmlsignature+xml"/>
  <Override PartName="/_xmlsignatures/sig120.xml" ContentType="application/vnd.openxmlformats-package.digital-signature-xmlsignature+xml"/>
  <Override PartName="/_xmlsignatures/sig121.xml" ContentType="application/vnd.openxmlformats-package.digital-signature-xmlsignature+xml"/>
  <Override PartName="/_xmlsignatures/sig12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ublic\Documents\CNV XT\CNV AL 31-03-2024\"/>
    </mc:Choice>
  </mc:AlternateContent>
  <bookViews>
    <workbookView xWindow="-120" yWindow="-120" windowWidth="20730" windowHeight="11040" tabRatio="900"/>
  </bookViews>
  <sheets>
    <sheet name="PORTADA" sheetId="1" r:id="rId1"/>
    <sheet name="INDICE" sheetId="2" r:id="rId2"/>
    <sheet name="BG" sheetId="3" r:id="rId3"/>
    <sheet name="ER" sheetId="4" r:id="rId4"/>
    <sheet name="EVPN" sheetId="5" r:id="rId5"/>
    <sheet name="EFE" sheetId="6" r:id="rId6"/>
    <sheet name="NOTA 1" sheetId="7" r:id="rId7"/>
    <sheet name="NOTA 2" sheetId="8" r:id="rId8"/>
    <sheet name="NOTA 3" sheetId="9" r:id="rId9"/>
    <sheet name="NOTA 4" sheetId="10" r:id="rId10"/>
    <sheet name="NOTA 5" sheetId="11" r:id="rId11"/>
    <sheet name="NOTA 6" sheetId="13" r:id="rId12"/>
    <sheet name="NOTA 7" sheetId="14" r:id="rId13"/>
    <sheet name="NOTA 8" sheetId="15" r:id="rId14"/>
    <sheet name="NOTA 9" sheetId="16" r:id="rId15"/>
    <sheet name="NOTA 10" sheetId="17" r:id="rId16"/>
    <sheet name="NOTA 11" sheetId="18" r:id="rId17"/>
    <sheet name="NOTA 12" sheetId="19" r:id="rId18"/>
    <sheet name="NOTA 13" sheetId="20" r:id="rId19"/>
    <sheet name="NOTA 14" sheetId="21" r:id="rId20"/>
    <sheet name="NOTA 15" sheetId="22" r:id="rId21"/>
    <sheet name="NOTA 16" sheetId="23" r:id="rId22"/>
    <sheet name="NOTA 17" sheetId="24" r:id="rId23"/>
    <sheet name="NOTA 18" sheetId="25" r:id="rId24"/>
    <sheet name="NOTA 19" sheetId="26" r:id="rId25"/>
    <sheet name="NOTA 20" sheetId="27" r:id="rId26"/>
    <sheet name="NOTA 21" sheetId="28" r:id="rId27"/>
    <sheet name="NOTA 22" sheetId="29" r:id="rId28"/>
    <sheet name="NOTA 24" sheetId="31" r:id="rId29"/>
    <sheet name="NOTA 23" sheetId="30" r:id="rId30"/>
    <sheet name="NOTA 25" sheetId="32" r:id="rId31"/>
    <sheet name="NOTA 26" sheetId="33" r:id="rId32"/>
    <sheet name="NOTA 27" sheetId="34" r:id="rId33"/>
    <sheet name="NOTA 28" sheetId="35" r:id="rId34"/>
    <sheet name="NOTA 29" sheetId="36" r:id="rId35"/>
    <sheet name="NOTA 30" sheetId="37" r:id="rId36"/>
    <sheet name="NOTA 31" sheetId="38" r:id="rId37"/>
    <sheet name="NOTA 32" sheetId="39" r:id="rId38"/>
    <sheet name="NOTA 33" sheetId="40" r:id="rId39"/>
    <sheet name="BASE DE MONEDAS" sheetId="41" r:id="rId40"/>
  </sheets>
  <externalReferences>
    <externalReference r:id="rId41"/>
    <externalReference r:id="rId42"/>
    <externalReference r:id="rId43"/>
    <externalReference r:id="rId44"/>
    <externalReference r:id="rId4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4" i="8" l="1"/>
  <c r="F10" i="32" l="1"/>
  <c r="B8" i="34"/>
  <c r="F74" i="20" l="1"/>
  <c r="B14" i="13" l="1"/>
  <c r="B13" i="6"/>
  <c r="C13" i="6"/>
  <c r="D23" i="30"/>
  <c r="D21" i="30"/>
  <c r="C15" i="30"/>
  <c r="D12" i="30"/>
  <c r="F31" i="20"/>
  <c r="L6" i="20"/>
  <c r="F70" i="20"/>
  <c r="F64" i="20" s="1"/>
  <c r="F33" i="20"/>
  <c r="F18" i="20"/>
  <c r="F12" i="20"/>
  <c r="D26" i="19"/>
  <c r="H7" i="30"/>
  <c r="H8" i="30"/>
  <c r="H9" i="30"/>
  <c r="H10" i="30"/>
  <c r="H11" i="30"/>
  <c r="H12" i="30"/>
  <c r="H13" i="30"/>
  <c r="H14" i="30"/>
  <c r="H15" i="30"/>
  <c r="H16" i="30"/>
  <c r="H17" i="30"/>
  <c r="H18" i="30"/>
  <c r="H19" i="30"/>
  <c r="H20" i="30"/>
  <c r="H21" i="30"/>
  <c r="H22" i="30"/>
  <c r="H23" i="30"/>
  <c r="H24" i="30"/>
  <c r="H25" i="30"/>
  <c r="H26" i="30"/>
  <c r="H27" i="30"/>
  <c r="H28" i="30"/>
  <c r="H30" i="30"/>
  <c r="H31" i="30"/>
  <c r="H32" i="30"/>
  <c r="H33" i="30"/>
  <c r="H34" i="30"/>
  <c r="H35" i="30"/>
  <c r="H36" i="30"/>
  <c r="H37" i="30"/>
  <c r="H38" i="30"/>
  <c r="H39" i="30"/>
  <c r="H6" i="30"/>
  <c r="H40" i="30" s="1"/>
  <c r="C40" i="30"/>
  <c r="G40" i="30"/>
  <c r="F40" i="30"/>
  <c r="C8" i="24"/>
  <c r="L64" i="20"/>
  <c r="C7" i="18"/>
  <c r="E41" i="19"/>
  <c r="E26" i="19"/>
  <c r="E6" i="19"/>
  <c r="C14" i="17"/>
  <c r="B14" i="17"/>
  <c r="E9" i="11"/>
  <c r="D9" i="11"/>
  <c r="H19" i="8"/>
  <c r="B28" i="6"/>
  <c r="C28" i="6"/>
  <c r="E56" i="19" l="1"/>
  <c r="F6" i="20"/>
  <c r="F43" i="20" s="1"/>
  <c r="B9" i="22"/>
  <c r="D6" i="19"/>
  <c r="C9" i="27"/>
  <c r="B9" i="27"/>
  <c r="B10" i="36"/>
  <c r="A5" i="38"/>
  <c r="C17" i="9" l="1"/>
  <c r="B17" i="9" l="1"/>
  <c r="F7" i="3" s="1"/>
  <c r="E39" i="30" l="1"/>
  <c r="E35" i="30"/>
  <c r="E32" i="30"/>
  <c r="E18" i="30"/>
  <c r="E11" i="30"/>
  <c r="E37" i="30"/>
  <c r="E12" i="30"/>
  <c r="E24" i="30"/>
  <c r="E33" i="30"/>
  <c r="E21" i="30"/>
  <c r="E27" i="30"/>
  <c r="E22" i="30"/>
  <c r="E38" i="30"/>
  <c r="E26" i="30"/>
  <c r="E25" i="30"/>
  <c r="E13" i="30"/>
  <c r="E20" i="30"/>
  <c r="E34" i="30"/>
  <c r="E36" i="30"/>
  <c r="E31" i="30"/>
  <c r="E19" i="30"/>
  <c r="E7" i="30"/>
  <c r="E14" i="30"/>
  <c r="E28" i="30"/>
  <c r="E16" i="30"/>
  <c r="E6" i="30"/>
  <c r="B7" i="15" l="1"/>
  <c r="L74" i="20" l="1"/>
  <c r="B9" i="25" l="1"/>
  <c r="C10" i="36" l="1"/>
  <c r="C10" i="32"/>
  <c r="C7" i="23"/>
  <c r="C9" i="22"/>
  <c r="D19" i="8" l="1"/>
  <c r="G21" i="3"/>
  <c r="D40" i="30"/>
  <c r="G12" i="16" l="1"/>
  <c r="L7" i="16"/>
  <c r="G6" i="16"/>
  <c r="G48" i="3" l="1"/>
  <c r="G45" i="3"/>
  <c r="G41" i="3"/>
  <c r="G36" i="3"/>
  <c r="G27" i="3"/>
  <c r="G32" i="3" s="1"/>
  <c r="G14" i="3"/>
  <c r="G22" i="3" s="1"/>
  <c r="G49" i="3" l="1"/>
  <c r="G38" i="3"/>
  <c r="G50" i="3" l="1"/>
  <c r="B12" i="21"/>
  <c r="E10" i="30" l="1"/>
  <c r="E9" i="30"/>
  <c r="E8" i="30"/>
  <c r="E40" i="30" l="1"/>
  <c r="L31" i="20"/>
  <c r="D13" i="4" l="1"/>
  <c r="D10" i="4"/>
  <c r="B9" i="31" l="1"/>
  <c r="C11" i="4" s="1"/>
  <c r="B9" i="29"/>
  <c r="B10" i="28"/>
  <c r="B10" i="32"/>
  <c r="C14" i="4"/>
  <c r="C13" i="4" l="1"/>
  <c r="C7" i="4"/>
  <c r="C6" i="4"/>
  <c r="F83" i="20"/>
  <c r="F34" i="3" s="1"/>
  <c r="F36" i="3" s="1"/>
  <c r="F10" i="3"/>
  <c r="F44" i="3"/>
  <c r="F43" i="3"/>
  <c r="F42" i="3"/>
  <c r="F40" i="3"/>
  <c r="C8" i="4" l="1"/>
  <c r="C20" i="4"/>
  <c r="C21" i="4" s="1"/>
  <c r="C22" i="4" s="1"/>
  <c r="I16" i="16"/>
  <c r="I8" i="11" l="1"/>
  <c r="D9" i="4"/>
  <c r="F28" i="3" l="1"/>
  <c r="C14" i="13" l="1"/>
  <c r="C10" i="4" l="1"/>
  <c r="C9" i="4" l="1"/>
  <c r="C12" i="4" s="1"/>
  <c r="C15" i="4" s="1"/>
  <c r="C17" i="4" s="1"/>
  <c r="C24" i="4" s="1"/>
  <c r="C25" i="4" s="1"/>
  <c r="C22" i="6" l="1"/>
  <c r="C30" i="6" s="1"/>
  <c r="L43" i="20" l="1"/>
  <c r="L53" i="20" s="1"/>
  <c r="C34" i="6" l="1"/>
  <c r="G10" i="32"/>
  <c r="D14" i="4" s="1"/>
  <c r="C9" i="31"/>
  <c r="D11" i="4" s="1"/>
  <c r="C9" i="29" l="1"/>
  <c r="D7" i="4" s="1"/>
  <c r="C10" i="28"/>
  <c r="D6" i="4" s="1"/>
  <c r="D8" i="4" l="1"/>
  <c r="D12" i="4" s="1"/>
  <c r="D15" i="4" s="1"/>
  <c r="D17" i="4" s="1"/>
  <c r="C9" i="17"/>
  <c r="C7" i="15"/>
  <c r="C8" i="34" l="1"/>
  <c r="D20" i="4" s="1"/>
  <c r="L92" i="20"/>
  <c r="L88" i="20"/>
  <c r="L83" i="20"/>
  <c r="C11" i="14"/>
  <c r="D21" i="4" l="1"/>
  <c r="D22" i="4" s="1"/>
  <c r="D24" i="4"/>
  <c r="L93" i="20" l="1"/>
  <c r="L96" i="20" s="1"/>
  <c r="H34" i="8"/>
  <c r="H29" i="8"/>
  <c r="D29" i="8"/>
  <c r="H24" i="8"/>
  <c r="D24" i="8"/>
  <c r="D35" i="8" l="1"/>
  <c r="D37" i="8" s="1"/>
  <c r="H35" i="8"/>
  <c r="H37" i="8" s="1"/>
  <c r="E36" i="40"/>
  <c r="D36" i="40"/>
  <c r="E31" i="40"/>
  <c r="D31" i="40"/>
  <c r="E21" i="40"/>
  <c r="D21" i="40"/>
  <c r="E15" i="40"/>
  <c r="D15" i="40"/>
  <c r="E10" i="40"/>
  <c r="D10" i="40"/>
  <c r="C42" i="37"/>
  <c r="C23" i="37"/>
  <c r="C10" i="35"/>
  <c r="B10" i="35"/>
  <c r="C7" i="33"/>
  <c r="B7" i="33"/>
  <c r="G9" i="31"/>
  <c r="F9" i="31"/>
  <c r="B1" i="30"/>
  <c r="C18" i="4"/>
  <c r="F46" i="3"/>
  <c r="F47" i="3" s="1"/>
  <c r="F49" i="3" s="1"/>
  <c r="D16" i="40" l="1"/>
  <c r="E16" i="40"/>
  <c r="B8" i="24"/>
  <c r="F30" i="3" s="1"/>
  <c r="B7" i="23"/>
  <c r="F29" i="3" s="1"/>
  <c r="K97" i="20"/>
  <c r="K96" i="20"/>
  <c r="E96" i="20"/>
  <c r="E95" i="20"/>
  <c r="K94" i="20"/>
  <c r="E94" i="20"/>
  <c r="K93" i="20"/>
  <c r="E93" i="20"/>
  <c r="F92" i="20"/>
  <c r="K91" i="20"/>
  <c r="E91" i="20"/>
  <c r="E90" i="20"/>
  <c r="E89" i="20"/>
  <c r="F88" i="20"/>
  <c r="E87" i="20"/>
  <c r="K86" i="20"/>
  <c r="E86" i="20"/>
  <c r="K85" i="20"/>
  <c r="E85" i="20"/>
  <c r="K84" i="20"/>
  <c r="E84" i="20"/>
  <c r="K83" i="20"/>
  <c r="E83" i="20"/>
  <c r="K74" i="20"/>
  <c r="E74" i="20"/>
  <c r="K64" i="20"/>
  <c r="E64" i="20"/>
  <c r="E53" i="20"/>
  <c r="F52" i="20"/>
  <c r="K51" i="20"/>
  <c r="E51" i="20"/>
  <c r="K50" i="20"/>
  <c r="E50" i="20"/>
  <c r="K49" i="20"/>
  <c r="E49" i="20"/>
  <c r="F48" i="20"/>
  <c r="K47" i="20"/>
  <c r="E47" i="20"/>
  <c r="K46" i="20"/>
  <c r="E46" i="20"/>
  <c r="K45" i="20"/>
  <c r="E45" i="20"/>
  <c r="K44" i="20"/>
  <c r="E44" i="20"/>
  <c r="K42" i="20"/>
  <c r="E42" i="20"/>
  <c r="E31" i="20"/>
  <c r="E6" i="20"/>
  <c r="D64" i="19"/>
  <c r="C63" i="19"/>
  <c r="D41" i="19"/>
  <c r="D56" i="19" s="1"/>
  <c r="B7" i="18"/>
  <c r="F19" i="3" s="1"/>
  <c r="N16" i="16"/>
  <c r="K16" i="16"/>
  <c r="J16" i="16"/>
  <c r="H16" i="16"/>
  <c r="E16" i="16"/>
  <c r="D16" i="16"/>
  <c r="C16" i="16"/>
  <c r="L15" i="16"/>
  <c r="G15" i="16"/>
  <c r="M15" i="16" s="1"/>
  <c r="L14" i="16"/>
  <c r="G14" i="16"/>
  <c r="M14" i="16" s="1"/>
  <c r="L13" i="16"/>
  <c r="G13" i="16"/>
  <c r="M13" i="16" s="1"/>
  <c r="L12" i="16"/>
  <c r="M12" i="16"/>
  <c r="L11" i="16"/>
  <c r="G11" i="16"/>
  <c r="M11" i="16" s="1"/>
  <c r="L10" i="16"/>
  <c r="G10" i="16"/>
  <c r="M10" i="16" s="1"/>
  <c r="L9" i="16"/>
  <c r="G9" i="16"/>
  <c r="M9" i="16" s="1"/>
  <c r="L8" i="16"/>
  <c r="G8" i="16"/>
  <c r="M8" i="16" s="1"/>
  <c r="G7" i="16"/>
  <c r="M7" i="16" s="1"/>
  <c r="L6" i="16"/>
  <c r="F13" i="3"/>
  <c r="F16" i="3"/>
  <c r="B9" i="17"/>
  <c r="F12" i="3" s="1"/>
  <c r="B11" i="14"/>
  <c r="F11" i="3" s="1"/>
  <c r="G14" i="13"/>
  <c r="F14" i="13"/>
  <c r="E19" i="11"/>
  <c r="D19" i="11"/>
  <c r="H16" i="11"/>
  <c r="H18" i="11" s="1"/>
  <c r="J11" i="11"/>
  <c r="I11" i="11" s="1"/>
  <c r="J10" i="11"/>
  <c r="I10" i="11" s="1"/>
  <c r="F9" i="3"/>
  <c r="B10" i="10"/>
  <c r="F8" i="3" s="1"/>
  <c r="B22" i="6"/>
  <c r="B30" i="6" s="1"/>
  <c r="B34" i="6" s="1"/>
  <c r="G32" i="5"/>
  <c r="D32" i="5"/>
  <c r="T30" i="5"/>
  <c r="T26" i="5"/>
  <c r="T24" i="5"/>
  <c r="R20" i="5"/>
  <c r="R22" i="5" s="1"/>
  <c r="R32" i="5" s="1"/>
  <c r="P20" i="5"/>
  <c r="P22" i="5" s="1"/>
  <c r="P32" i="5" s="1"/>
  <c r="O20" i="5"/>
  <c r="N20" i="5"/>
  <c r="N22" i="5" s="1"/>
  <c r="N32" i="5" s="1"/>
  <c r="L20" i="5"/>
  <c r="L22" i="5" s="1"/>
  <c r="L32" i="5" s="1"/>
  <c r="J20" i="5"/>
  <c r="J22" i="5" s="1"/>
  <c r="J32" i="5" s="1"/>
  <c r="H20" i="5"/>
  <c r="H22" i="5" s="1"/>
  <c r="H32" i="5" s="1"/>
  <c r="F20" i="5"/>
  <c r="F22" i="5" s="1"/>
  <c r="F32" i="5" s="1"/>
  <c r="C20" i="5"/>
  <c r="C22" i="5" s="1"/>
  <c r="C32" i="5" s="1"/>
  <c r="T18" i="5"/>
  <c r="T17" i="5"/>
  <c r="T14" i="5"/>
  <c r="T12" i="5"/>
  <c r="T10" i="5"/>
  <c r="F53" i="20" l="1"/>
  <c r="F25" i="3"/>
  <c r="F14" i="3"/>
  <c r="L16" i="16"/>
  <c r="G16" i="16"/>
  <c r="F93" i="20"/>
  <c r="M6" i="16"/>
  <c r="M16" i="16" s="1"/>
  <c r="F18" i="3" s="1"/>
  <c r="F21" i="3" s="1"/>
  <c r="T20" i="5"/>
  <c r="T22" i="5" s="1"/>
  <c r="T32" i="5" s="1"/>
  <c r="F22" i="3" l="1"/>
  <c r="F96" i="20"/>
  <c r="F26" i="3"/>
  <c r="F32" i="3" l="1"/>
  <c r="F38" i="3" s="1"/>
  <c r="F50" i="3" l="1"/>
  <c r="F52" i="3" s="1"/>
  <c r="F53" i="3" l="1"/>
</calcChain>
</file>

<file path=xl/sharedStrings.xml><?xml version="1.0" encoding="utf-8"?>
<sst xmlns="http://schemas.openxmlformats.org/spreadsheetml/2006/main" count="1488" uniqueCount="1009">
  <si>
    <t>XTREME S.R.L.</t>
  </si>
  <si>
    <t xml:space="preserve">Estados financieros correspondientes al </t>
  </si>
  <si>
    <t>Sociedad:</t>
  </si>
  <si>
    <t>Fecha Presentación:</t>
  </si>
  <si>
    <t>INDICE</t>
  </si>
  <si>
    <t>Informacion General</t>
  </si>
  <si>
    <t>Descripción de la naturaleza y del negocio de la Sociedad</t>
  </si>
  <si>
    <t>Resumen de las principales políticas contables</t>
  </si>
  <si>
    <t>Balance General</t>
  </si>
  <si>
    <t>Efectivo y equivalente de efectivo</t>
  </si>
  <si>
    <t>Inversiones temporales</t>
  </si>
  <si>
    <t>Cuentas por cobrar comerciales</t>
  </si>
  <si>
    <t>Otros créditos</t>
  </si>
  <si>
    <t>Inventarios</t>
  </si>
  <si>
    <t>Inversión en asociadas</t>
  </si>
  <si>
    <t>Propiedades, planta y equipo</t>
  </si>
  <si>
    <t>Gastos Pagados por adelantados</t>
  </si>
  <si>
    <t>Activos intangibles</t>
  </si>
  <si>
    <t>Cuentas por pagar comerciales</t>
  </si>
  <si>
    <t>Préstamos a corto plazo</t>
  </si>
  <si>
    <t>Porción corriente de la deuda a largo plazo</t>
  </si>
  <si>
    <t>Remuneraciones y cargas sociales a pagar</t>
  </si>
  <si>
    <t>Impuestos a pagar</t>
  </si>
  <si>
    <t>Ingresos Diferidos</t>
  </si>
  <si>
    <t>Otros pasivos corrientes</t>
  </si>
  <si>
    <t>Prestamos a largo plazo</t>
  </si>
  <si>
    <t>Capital integrado</t>
  </si>
  <si>
    <t>Reserva de revalúo</t>
  </si>
  <si>
    <t>Reserva legal</t>
  </si>
  <si>
    <t>Reservas estatutarias</t>
  </si>
  <si>
    <t>Reservas facultativas</t>
  </si>
  <si>
    <t>Diferencia transitoria por conversión</t>
  </si>
  <si>
    <t>Resultados acumulados</t>
  </si>
  <si>
    <t>Interés minoritario</t>
  </si>
  <si>
    <t xml:space="preserve">Estado de Resultados </t>
  </si>
  <si>
    <t>Ventas</t>
  </si>
  <si>
    <t>Costo de ventas</t>
  </si>
  <si>
    <t>Gastos de ventas</t>
  </si>
  <si>
    <t>Gastos administrativos</t>
  </si>
  <si>
    <t>Otros ingresos y gastos operativos</t>
  </si>
  <si>
    <t>Ingresos financieros - neto</t>
  </si>
  <si>
    <t>Resultado participación minoritaria</t>
  </si>
  <si>
    <t>Impuesto a la renta</t>
  </si>
  <si>
    <t>Resultado extraordinario neto de impuesto a la renta</t>
  </si>
  <si>
    <t>Resultado sobre actividades discontinuadas neto de impuesto a la renta</t>
  </si>
  <si>
    <t>Utilidad neta por acción ordinaria</t>
  </si>
  <si>
    <t>Estado de Evolución del Patrimonio Neto</t>
  </si>
  <si>
    <t>Estado de Flujos de Efectivo</t>
  </si>
  <si>
    <t>Otras Notas de los Estados Financieros</t>
  </si>
  <si>
    <t>Activos gravados</t>
  </si>
  <si>
    <t>Contingencias y compromisos</t>
  </si>
  <si>
    <t>Hechos posteriores</t>
  </si>
  <si>
    <t>Saldos y transacciones con partes relacionadas</t>
  </si>
  <si>
    <t>Mayo</t>
  </si>
  <si>
    <t>Junio</t>
  </si>
  <si>
    <t>REF.</t>
  </si>
  <si>
    <t>Agosto</t>
  </si>
  <si>
    <t>Septiembre</t>
  </si>
  <si>
    <t>Octubre</t>
  </si>
  <si>
    <t>Noviembre</t>
  </si>
  <si>
    <t>BG</t>
  </si>
  <si>
    <t>Diciembre</t>
  </si>
  <si>
    <t>Indice</t>
  </si>
  <si>
    <t>BALANCE GENERAL</t>
  </si>
  <si>
    <t>Nota</t>
  </si>
  <si>
    <t>ACTIVOS</t>
  </si>
  <si>
    <t>Activos Corrientes</t>
  </si>
  <si>
    <t>Gastos pagados por adelantado</t>
  </si>
  <si>
    <t>Otros Activos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</si>
  <si>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</si>
  <si>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</si>
  <si>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</si>
  <si>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</si>
  <si>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</si>
  <si>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</si>
  <si>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</si>
  <si>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</si>
  <si>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</si>
  <si>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Provisiones</t>
  </si>
  <si>
    <t>Total Pasivos Corrientes</t>
  </si>
  <si>
    <t>Pasivos no corrientes</t>
  </si>
  <si>
    <t xml:space="preserve">Préstamos a largo plazo </t>
  </si>
  <si>
    <t>Otros pasivos  no corrientes</t>
  </si>
  <si>
    <t>Total pasivos no corrientes</t>
  </si>
  <si>
    <t>Total Pasivos</t>
  </si>
  <si>
    <t>Patrimonio Neto</t>
  </si>
  <si>
    <t>Capital suscripto</t>
  </si>
  <si>
    <t>Capital a integrar</t>
  </si>
  <si>
    <t>Reservas Facultativas</t>
  </si>
  <si>
    <t>Subtotal</t>
  </si>
  <si>
    <t>Total Patrimonio Neto</t>
  </si>
  <si>
    <t>Total Pasivos y Patrimonio Neto</t>
  </si>
  <si>
    <t>Las notas que se acompañan forman parte integrante de estos estados.</t>
  </si>
  <si>
    <t>ESTADO DE RESULTADOS</t>
  </si>
  <si>
    <t>Comparativo con igual período del año anterior</t>
  </si>
  <si>
    <t>Utilidad bruta</t>
  </si>
  <si>
    <t xml:space="preserve">Gastos administrativos </t>
  </si>
  <si>
    <t>Otros ingresos  y gastos operativos</t>
  </si>
  <si>
    <t>Resultado operativo</t>
  </si>
  <si>
    <t>Gastos financieros -  neto</t>
  </si>
  <si>
    <t>Resultados Diversos</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</si>
  <si>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</si>
  <si>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</si>
  <si>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</si>
  <si>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</si>
  <si>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</si>
  <si>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</si>
  <si>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</si>
  <si>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</si>
  <si>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</si>
  <si>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</si>
  <si>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</si>
  <si>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</si>
  <si>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</si>
  <si>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Resultado del Ejercicio</t>
  </si>
  <si>
    <t>Total</t>
  </si>
  <si>
    <t>aumento de capital</t>
  </si>
  <si>
    <t>Cambio en política contable (Nota….)</t>
  </si>
  <si>
    <t>Saldo reestructurado</t>
  </si>
  <si>
    <t>Distribución de dividendos s/Acta de Asamblea Ordinaria N°… de fecha………</t>
  </si>
  <si>
    <t>Integración del capital social</t>
  </si>
  <si>
    <t>Reducción del capital social s/Acta de Asamblea General Ordinaria N°… de fecha……..</t>
  </si>
  <si>
    <t>Transferencia a Resultados Acumulados</t>
  </si>
  <si>
    <t>Revalúo de activos fijos</t>
  </si>
  <si>
    <t>Resultado del año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</si>
  <si>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</si>
  <si>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</si>
  <si>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</si>
  <si>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</si>
  <si>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</si>
  <si>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</si>
  <si>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</si>
  <si>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</si>
  <si>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</si>
  <si>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</si>
  <si>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</si>
  <si>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</si>
  <si>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Inversiones</t>
  </si>
  <si>
    <t>Ventas de bienes de uso</t>
  </si>
  <si>
    <t>Cobro de inversiones</t>
  </si>
  <si>
    <t>Aquisición de inversiones</t>
  </si>
  <si>
    <t>Flujo neto de efectivo de actividades de inversión</t>
  </si>
  <si>
    <t>FLUJO DE EFECTIVO DE ACTIVIDADES DE FINANCIACIÓN</t>
  </si>
  <si>
    <t>(Disminución) Incremento de préstamos</t>
  </si>
  <si>
    <t>Aportes de capital recibidos</t>
  </si>
  <si>
    <t>Intereses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</si>
  <si>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</si>
  <si>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</si>
  <si>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</si>
  <si>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</si>
  <si>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</si>
  <si>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3 - EFECTIVO Y EQUIVALENTE DE EFECTIVO</t>
  </si>
  <si>
    <t>En miles de guaranies</t>
  </si>
  <si>
    <t>La composición de la cuenta es la siguiente:</t>
  </si>
  <si>
    <t>Concepto</t>
  </si>
  <si>
    <t xml:space="preserve">Caja Efectivo </t>
  </si>
  <si>
    <t>Fondos Fijos</t>
  </si>
  <si>
    <t>Bancos</t>
  </si>
  <si>
    <t>Itau S.A..</t>
  </si>
  <si>
    <t>Financiera El Comercio S.A.E.C.A.</t>
  </si>
  <si>
    <t>Banco Rio S.A.</t>
  </si>
  <si>
    <t xml:space="preserve">Solar S.A. </t>
  </si>
  <si>
    <t>Banco Amambay S.A..</t>
  </si>
  <si>
    <t>Banco Itapua S.A.</t>
  </si>
  <si>
    <t>Otros Bancos</t>
  </si>
  <si>
    <t>NOTA 4 - INVERSIONES TEMPORALES</t>
  </si>
  <si>
    <t>Inversiones en Titulos del Sistema Financiero Local - Moneda Local Guaraníes</t>
  </si>
  <si>
    <t>Inversiones en Titulos del Sistema Financiero Local - Moneda Extranjera Dólares</t>
  </si>
  <si>
    <t>Otras inversiones - Moneda Local Guaraníes</t>
  </si>
  <si>
    <t>Otras inversiones - Moneda Extranjera Dólares</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</si>
  <si>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</si>
  <si>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</si>
  <si>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</si>
  <si>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</si>
  <si>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</si>
  <si>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</si>
  <si>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</si>
  <si>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Monto</t>
  </si>
  <si>
    <t xml:space="preserve">% Previsiones  sobre Cartera </t>
  </si>
  <si>
    <t>Menos: Intereses a vencer s/ créditos</t>
  </si>
  <si>
    <t>A  Total Cartera no Vencida</t>
  </si>
  <si>
    <t>Menos: Previsión para deudores incobrables</t>
  </si>
  <si>
    <t>B. Total Cartera Vencida</t>
  </si>
  <si>
    <t>Composición Cartera Vencida</t>
  </si>
  <si>
    <t>Normal</t>
  </si>
  <si>
    <t>En Gestión de Cobro</t>
  </si>
  <si>
    <t>Las cuentas a cobrar comerciales a largo plazo se integran como sigue:</t>
  </si>
  <si>
    <t>En Gestión de Cobro Judicial</t>
  </si>
  <si>
    <t>Total de la cartera de créditos (A+B)</t>
  </si>
  <si>
    <t>Deudores por ventas locales.</t>
  </si>
  <si>
    <t>Menos: Intereses a vencer s/ créditos.</t>
  </si>
  <si>
    <t>(-) Total Previsiones</t>
  </si>
  <si>
    <t>Créditos judiciales.</t>
  </si>
  <si>
    <t>Menos: Previsión para deudores incobrables.</t>
  </si>
  <si>
    <t>TOTAL  NETO DE LA CARTERA DE CRÉDITOS</t>
  </si>
  <si>
    <t>Observaciones</t>
  </si>
  <si>
    <t>Criterios de Clasificación utilizados</t>
  </si>
  <si>
    <t>mas de 30 días</t>
  </si>
  <si>
    <t>mas de 60 días</t>
  </si>
  <si>
    <t>Cartera Judicializada</t>
  </si>
  <si>
    <t>Corrientes</t>
  </si>
  <si>
    <t>No corrientes</t>
  </si>
  <si>
    <t>Créditos fiscales</t>
  </si>
  <si>
    <t>Honorarios a vencer.</t>
  </si>
  <si>
    <t>Gastos a recuperar de clientes</t>
  </si>
  <si>
    <t>Documentos a cobrar.</t>
  </si>
  <si>
    <t>Anticipos al Proveedores del Exterior</t>
  </si>
  <si>
    <t>Anticipo  a acreedores</t>
  </si>
  <si>
    <t>Deudores varios</t>
  </si>
  <si>
    <t>Documentos a cobrar</t>
  </si>
  <si>
    <t>Prestamos a personas vinculadas</t>
  </si>
  <si>
    <t>NOTA 7 – INVENTARIOS</t>
  </si>
  <si>
    <t>Los bienes de cambio están compuestos de la siguiente manera:</t>
  </si>
  <si>
    <t>Mercaderias Gravadas 10%</t>
  </si>
  <si>
    <t>Mercaderias Gravadas 5%</t>
  </si>
  <si>
    <t>Mercaderias Regimen de Turismo</t>
  </si>
  <si>
    <t>Materias Primas</t>
  </si>
  <si>
    <t xml:space="preserve">Total </t>
  </si>
  <si>
    <t>NOTA 10 – GASTOS PAGADOS POR ADELANTADOS</t>
  </si>
  <si>
    <t>Seguros a Devengar</t>
  </si>
  <si>
    <t>Intereses a Vencer</t>
  </si>
  <si>
    <t>Intereses a Vencer LP</t>
  </si>
  <si>
    <t>Nota 8 - OTROS ACTIVOS</t>
  </si>
  <si>
    <t>Periodo</t>
  </si>
  <si>
    <t>Tarjetas de Credito</t>
  </si>
  <si>
    <t>Garantias Pagadas</t>
  </si>
  <si>
    <t>NOTA 9 - PROPIEDADES, PLANTA Y EQUIPO - NETO</t>
  </si>
  <si>
    <t>Costo histórico revaluado al inicio del año</t>
  </si>
  <si>
    <t>Adquisiciones</t>
  </si>
  <si>
    <t>Bajas</t>
  </si>
  <si>
    <t>Revalúo del año</t>
  </si>
  <si>
    <t>Valor  al cierre del periodo</t>
  </si>
  <si>
    <t>Depreciación acumulada  al inicio del año</t>
  </si>
  <si>
    <t>Depreciación del año</t>
  </si>
  <si>
    <t>Bajas de depreciaciones acumuladas</t>
  </si>
  <si>
    <t>Revalúo depreciación acumulada del año</t>
  </si>
  <si>
    <t>Depreciación acumulada revaluada al final del periodo</t>
  </si>
  <si>
    <t>Valor neto contable</t>
  </si>
  <si>
    <t>Edificios</t>
  </si>
  <si>
    <t>Rodados</t>
  </si>
  <si>
    <t>Muebles y Equipos de Oficina</t>
  </si>
  <si>
    <t>Instalaciones</t>
  </si>
  <si>
    <t>Maquinarias</t>
  </si>
  <si>
    <t>Mejoras en Propiedad de Terceros</t>
  </si>
  <si>
    <t>Terrenos</t>
  </si>
  <si>
    <t>Equipos</t>
  </si>
  <si>
    <t>Construcciones en Curso</t>
  </si>
  <si>
    <t>Otros bienes</t>
  </si>
  <si>
    <t>Totales</t>
  </si>
  <si>
    <t>NOTA 11 – ACTIVOS INTANGIBLES</t>
  </si>
  <si>
    <t>Registro de Marcas</t>
  </si>
  <si>
    <t>Llaves de Negocios</t>
  </si>
  <si>
    <t>Menos amortización acumulada</t>
  </si>
  <si>
    <t>Total general</t>
  </si>
  <si>
    <t>Las cuentas por pagar comerciales se componen como sigue:</t>
  </si>
  <si>
    <t>Simbología según ISO 4217</t>
  </si>
  <si>
    <t>Indicación de Moneda</t>
  </si>
  <si>
    <t>Proveedores Locales</t>
  </si>
  <si>
    <t>PYG</t>
  </si>
  <si>
    <t>Guarani</t>
  </si>
  <si>
    <t>A.M LAS PIEDRAS S.A.</t>
  </si>
  <si>
    <t>VICENTE SCAVONE CIA</t>
  </si>
  <si>
    <t>DISTRIBUIDORA DIRIGIDA</t>
  </si>
  <si>
    <t>J.L.M IMPORT EXPORT S.A.</t>
  </si>
  <si>
    <t>SAN JOSE S.A.</t>
  </si>
  <si>
    <t>BRUMADO S.A.</t>
  </si>
  <si>
    <t>DISTRIBUIDORA GLORIA S.A.</t>
  </si>
  <si>
    <t>DISTRIBUIDORA DEL PARAGUAY</t>
  </si>
  <si>
    <t>EMBOTELLADORA CENTRAL</t>
  </si>
  <si>
    <t>PROFARCO S.A.</t>
  </si>
  <si>
    <t>APOLO IMPORT S.A.</t>
  </si>
  <si>
    <t>PARAGUAY REFRESCOS S.A.</t>
  </si>
  <si>
    <t>Otros Proveedores Locales</t>
  </si>
  <si>
    <t>Proveedores del Exterior</t>
  </si>
  <si>
    <t>NUTREX</t>
  </si>
  <si>
    <t>GNC</t>
  </si>
  <si>
    <t>ARAGON INTL.EXP.CORP COM</t>
  </si>
  <si>
    <t>PHOSPHOPURE</t>
  </si>
  <si>
    <t>NATURAL VITAMINS</t>
  </si>
  <si>
    <t>Otros acreedores</t>
  </si>
  <si>
    <t>CTAS A PAGAR - LUCELENA AURELIO NUNES</t>
  </si>
  <si>
    <t>CTAS A PAGAR - PLAYMET</t>
  </si>
  <si>
    <t>CTAS A PAGAR - QCUARTO MULTIM</t>
  </si>
  <si>
    <t>CTAS A PAGAR - CACERES SCHNEID</t>
  </si>
  <si>
    <t>CTAS A PAGAR - INSIDE</t>
  </si>
  <si>
    <t>CTAS A PAGAR - OUTSIDE S.R.L.</t>
  </si>
  <si>
    <t>CTAS A PAGAR - EL SOL DEL PY</t>
  </si>
  <si>
    <t>CTAS A PAGAR - LA CONSOLIDADA</t>
  </si>
  <si>
    <t>CTAS A PAGAR  - TIGO S.A.</t>
  </si>
  <si>
    <t>CTAS A PAGAR - TEISA</t>
  </si>
  <si>
    <t>CTAS A PAGAR - TOYOTOSHI S.A.</t>
  </si>
  <si>
    <t>CTAS A PAGAR - CORP SANTA ANA S.A.</t>
  </si>
  <si>
    <t>CTAS A PAGAR - AMADA TALAVERA</t>
  </si>
  <si>
    <t>Total cuentas a pagar por comerciales</t>
  </si>
  <si>
    <t>No Corrientes</t>
  </si>
  <si>
    <t>Proveedores - Entidades Relacionadas</t>
  </si>
  <si>
    <t>Otros proveedores</t>
  </si>
  <si>
    <t>-</t>
  </si>
  <si>
    <t>Proveedores locales</t>
  </si>
  <si>
    <t>NOTA 12 – CUENTAS POR PAGAR COMERCIALES</t>
  </si>
  <si>
    <t>Deudas Financieras</t>
  </si>
  <si>
    <t>Vencimiento</t>
  </si>
  <si>
    <t>Símbolo de Moneda</t>
  </si>
  <si>
    <t>Moneda</t>
  </si>
  <si>
    <t>Importe (miles de Gs)</t>
  </si>
  <si>
    <t>Tipo de Garantía</t>
  </si>
  <si>
    <t>Prestamos de bancos y Otras Entidades Fin</t>
  </si>
  <si>
    <t>S/tipo de Negociación</t>
  </si>
  <si>
    <t xml:space="preserve">A sola firma </t>
  </si>
  <si>
    <t>Guaraní</t>
  </si>
  <si>
    <t>BNF - PRESTAMOS</t>
  </si>
  <si>
    <t>BCO. CONTINENTAL - PRESTAMOS</t>
  </si>
  <si>
    <t>CEFISA FINANCIERA PRESTAMOS</t>
  </si>
  <si>
    <t>PRESTAMOS CONTI - REFINANCIAMIENTO</t>
  </si>
  <si>
    <t>BCO. ATLAS - PRESTAMOS U$</t>
  </si>
  <si>
    <t>PRESTAMOS SUDAMERIS</t>
  </si>
  <si>
    <t>BCO. ATLAS SOBREGIRO</t>
  </si>
  <si>
    <t>BANCO CTA. Gs. ACTUAL/DISTRUB  LP</t>
  </si>
  <si>
    <t xml:space="preserve">TARJETA 4152660004000898 </t>
  </si>
  <si>
    <t>TARJETA 4152660000021070</t>
  </si>
  <si>
    <t>TARJETA 4331718505002021</t>
  </si>
  <si>
    <t>Otros Prestamos a pagar</t>
  </si>
  <si>
    <t>Intereses a pagar</t>
  </si>
  <si>
    <t>INTERESES A PAGAR U$ CONTINENT</t>
  </si>
  <si>
    <t>INTERESES A PAGAR U$ CEFISA</t>
  </si>
  <si>
    <t>INTERESES A PAGAR -  ATLAS</t>
  </si>
  <si>
    <t>INTERESES A PAGAR POR REFIN</t>
  </si>
  <si>
    <t>INTERESES A PAGAR SUDAMERIS</t>
  </si>
  <si>
    <t>INTERESES A PAGAR - BNF</t>
  </si>
  <si>
    <t>Menos: Intereses a Vencer</t>
  </si>
  <si>
    <t>Deudas Financieras con Fideicomiso</t>
  </si>
  <si>
    <t>Fideicomiso</t>
  </si>
  <si>
    <t>Deudas por Bonos</t>
  </si>
  <si>
    <t>Bonos Emitidos</t>
  </si>
  <si>
    <t>(-)Intereses no devengados</t>
  </si>
  <si>
    <t>Préstamos de Entidades Locales</t>
  </si>
  <si>
    <t>Tipo de garantía</t>
  </si>
  <si>
    <t>Prestamos de bancos y otras Entidades Financieras</t>
  </si>
  <si>
    <t>PRESTAMO BCO. SUDAMERIS LP</t>
  </si>
  <si>
    <t>PRESTAMO BCO. CONTINENTAL U$ LP</t>
  </si>
  <si>
    <t>PRESTAMO BCO. ATLAS LP</t>
  </si>
  <si>
    <t>Intereses a Pagar</t>
  </si>
  <si>
    <t>INTERESES A PAGAR LP SUDAMERIS. U$</t>
  </si>
  <si>
    <t>INTERESES A PAGAR LP CONTIN. U$</t>
  </si>
  <si>
    <t>INTERESES A PAGAR LP ATLAS</t>
  </si>
  <si>
    <t>Menos: Intereses a Vencer..</t>
  </si>
  <si>
    <t>Bonos Emitidos.</t>
  </si>
  <si>
    <t>(-)Intereses no devengados.</t>
  </si>
  <si>
    <t>NOTA 13 –  PRESTAMOS A CORTO Y LARGO PLAZO</t>
  </si>
  <si>
    <t>Préstamos bancarios</t>
  </si>
  <si>
    <t>Bonos bursátiles</t>
  </si>
  <si>
    <t>Intereses bancarios a pagar</t>
  </si>
  <si>
    <t>Intereses bursatiles a pagar</t>
  </si>
  <si>
    <t>(nuevas cuentas a incluir)</t>
  </si>
  <si>
    <t>NOTA 14 – PORCION CORRIENTE DE LA DEUDA A LARGO PLAZO</t>
  </si>
  <si>
    <t>Sueldo y otras remuneraciones a pagar</t>
  </si>
  <si>
    <t>Aportes y retenciones a pagar</t>
  </si>
  <si>
    <t>Gastos de despachos a pagar</t>
  </si>
  <si>
    <t>Aguinaldos a Pagar</t>
  </si>
  <si>
    <t>NOTA 15 – REMUNERACIONES Y CARGAS SOCIALES A PAGAR</t>
  </si>
  <si>
    <t>Impuesto a la renta a pagar</t>
  </si>
  <si>
    <t>Otros impuestos a pagar</t>
  </si>
  <si>
    <t>NOTA 16 –  IMPUESTOS A PAGAR</t>
  </si>
  <si>
    <t>Anticipo de Clientes</t>
  </si>
  <si>
    <t>Fecha</t>
  </si>
  <si>
    <t>Monto Capital Suscripto</t>
  </si>
  <si>
    <t>Monto Capital a Integrar</t>
  </si>
  <si>
    <t>Cantidad de Cuotas</t>
  </si>
  <si>
    <t>Valor Nominal de Cuotas</t>
  </si>
  <si>
    <t>NOTA 18 – CAPITAL INTEGRADO</t>
  </si>
  <si>
    <t>a  Reserva de revalúo</t>
  </si>
  <si>
    <t>b Reserva legal</t>
  </si>
  <si>
    <t>c Reserva Facultativas</t>
  </si>
  <si>
    <t>NOTA 19 – RESERVAS</t>
  </si>
  <si>
    <t>Resultado de ejercicios anteriores</t>
  </si>
  <si>
    <t>Resultado del ejercicio actual</t>
  </si>
  <si>
    <t>NOTA 20 –  RESULTADOS ACUMULADOS</t>
  </si>
  <si>
    <t>ER</t>
  </si>
  <si>
    <t>Ventas de Mercaderias</t>
  </si>
  <si>
    <t>Ventas de Mercaderias Gravadas del IVA</t>
  </si>
  <si>
    <t>Ventas de Mercaderias Exenta</t>
  </si>
  <si>
    <t>NOTA 21 –  VENTAS</t>
  </si>
  <si>
    <t>Costo de ventas de Mercaderias</t>
  </si>
  <si>
    <t>Costo de Mercaderias Gravadas del IVA</t>
  </si>
  <si>
    <t>Costo de Mercaderias Exentas</t>
  </si>
  <si>
    <t>Total costo de ventas</t>
  </si>
  <si>
    <t>NOTA 22 - COSTO DE VENTAS</t>
  </si>
  <si>
    <t xml:space="preserve">El rubro está compuesto de la siguiente forma: </t>
  </si>
  <si>
    <t>Gastos de Ventas</t>
  </si>
  <si>
    <t>Gastos Administrativos</t>
  </si>
  <si>
    <t>Viaticos a Vendedores</t>
  </si>
  <si>
    <t>Gastos de alquiler</t>
  </si>
  <si>
    <t>Gastos de Publicidad</t>
  </si>
  <si>
    <t>Descuentos concedidos</t>
  </si>
  <si>
    <t>Gastos pagados en el exterior</t>
  </si>
  <si>
    <t>Agua, Luz, telefono e Internet</t>
  </si>
  <si>
    <t>Honorarios profesionales y asesoramiento</t>
  </si>
  <si>
    <t>Acuerdos comerciales</t>
  </si>
  <si>
    <t>Comisiones Pagadas</t>
  </si>
  <si>
    <t>Comisiones del exterior No dedu</t>
  </si>
  <si>
    <t>Comisiones y Gastos Bancarios</t>
  </si>
  <si>
    <t>Diferencias de Cambio</t>
  </si>
  <si>
    <t>Impuestos y tasas</t>
  </si>
  <si>
    <t>IVA gastos</t>
  </si>
  <si>
    <t>Gastos de Reparación y Mantenimiento</t>
  </si>
  <si>
    <t>Utiles de oficina</t>
  </si>
  <si>
    <t>Seguros pagados</t>
  </si>
  <si>
    <t>Gastos Generales</t>
  </si>
  <si>
    <t>Remuneraciones de administradores, directores, síndicos y consejo de vigilancia</t>
  </si>
  <si>
    <t>Sueldos y Jornales</t>
  </si>
  <si>
    <t>Contribuciones Sociales</t>
  </si>
  <si>
    <t>Combustibles y Lubricantes</t>
  </si>
  <si>
    <t>Otros Beneficios al personal</t>
  </si>
  <si>
    <t>Gastos de representacion</t>
  </si>
  <si>
    <t>Intereses, multas y recargos impositivos</t>
  </si>
  <si>
    <t>Intereses pagados a Entidades Bancarias y financieras</t>
  </si>
  <si>
    <t>Otros Intereses pagados</t>
  </si>
  <si>
    <t>Donaciones y Contribuiciones</t>
  </si>
  <si>
    <t>Gastos no deducibles</t>
  </si>
  <si>
    <t>Servicios pagados</t>
  </si>
  <si>
    <t>Depreciacion del ejercicio</t>
  </si>
  <si>
    <t>Otros Gastos</t>
  </si>
  <si>
    <t>NOTA 23 - GASTOS</t>
  </si>
  <si>
    <t>Otros ingresos</t>
  </si>
  <si>
    <t>Otros gastos</t>
  </si>
  <si>
    <t>Descuentos Obtenidos</t>
  </si>
  <si>
    <t>Otros Ingresos varios</t>
  </si>
  <si>
    <t>Alquileres cobrados</t>
  </si>
  <si>
    <t>Venta de Activos fijos</t>
  </si>
  <si>
    <t>Nota 24 - Otros Ingresos y gastos operativos</t>
  </si>
  <si>
    <t>Ingresos Financieros netos</t>
  </si>
  <si>
    <t>Gastos Financieros netos</t>
  </si>
  <si>
    <t>Diferencia de cambio</t>
  </si>
  <si>
    <t>Total ingresos financieros</t>
  </si>
  <si>
    <t>Total gastos financieros</t>
  </si>
  <si>
    <t>NOTA 25 - INGRESOS Y GASTOS FINANCIEROS NETOS</t>
  </si>
  <si>
    <t>Resultados por venta de bienes de uso</t>
  </si>
  <si>
    <t xml:space="preserve">Resultado por venta de las inversiones inmuebles </t>
  </si>
  <si>
    <t>Nota 26 - Resultados Diversos</t>
  </si>
  <si>
    <t xml:space="preserve">Las operaciones de la Sociedad, en general, están gravadas por el impuesto a la renta empresarial (IRE) cuya tasa general es del 10%. </t>
  </si>
  <si>
    <t>Nota 27 - IMPUESTO A LA RENTA</t>
  </si>
  <si>
    <t>Conceptos</t>
  </si>
  <si>
    <t>Nota 28 - Resultado extraordinario neto de impuesto a la renta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</si>
  <si>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</si>
  <si>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</si>
  <si>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</si>
  <si>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</si>
  <si>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29- UTILIDAD (PÉRDIDA) NETA DEL AÑO Y POR ACCION ORDINARIA</t>
  </si>
  <si>
    <t>Tipo de Activo</t>
  </si>
  <si>
    <t>C.C.Ctral.</t>
  </si>
  <si>
    <t>Importe Gs.</t>
  </si>
  <si>
    <t>Un Terreno Km. 22 Monday</t>
  </si>
  <si>
    <t>Un Terreno Salto de Guaira</t>
  </si>
  <si>
    <t>Un Terreno 420 m2 Hernandarias</t>
  </si>
  <si>
    <t>Un Terreno Bo. Obrero Finca No. 30109, 5411</t>
  </si>
  <si>
    <t>Dos Terreno Hernandarias Lote 04 Manzana Nro. 212 (los Velazquez)</t>
  </si>
  <si>
    <t>Un Terreno Plaza Out Side Bo. Boqueron</t>
  </si>
  <si>
    <t>Un Terreno Fernando de la Mora Finca No. 5002</t>
  </si>
  <si>
    <t>Un Terreno Santa Rita Lote No. 08</t>
  </si>
  <si>
    <t>Un Terreno Santa Rita Lote No. 09</t>
  </si>
  <si>
    <t>Un Terreno Bo. Boqueron  Carlos Ortiz</t>
  </si>
  <si>
    <t>Terrenos Tierra Propia Inmobiliaria</t>
  </si>
  <si>
    <t>Terrenos Corp. Santa Ana</t>
  </si>
  <si>
    <t>Un Terreno Barrio Obrero Lote 18 Manz 1</t>
  </si>
  <si>
    <t>Un Terreno Barrio Boqueron - La Plaza</t>
  </si>
  <si>
    <t>NOTA 30 - ACTIVOS GRAVADOS</t>
  </si>
  <si>
    <t>a.     Compromisos Socios</t>
  </si>
  <si>
    <t xml:space="preserve">A la fecha de emisión de los presentes estados financieros la Sociedad no posee compromisos de los Socios. </t>
  </si>
  <si>
    <t>b.    Contingencias legales</t>
  </si>
  <si>
    <t>A la fecha de emisión de los presentes estados contables la Sociedad no registra juicios u otras acciones legales que pudieran producir variaciones sobre los importes reportados como saldos al cierre.</t>
  </si>
  <si>
    <t>c.     Garantías constituidas</t>
  </si>
  <si>
    <t>A la fecha del presente informe la Sociedad no posee Garantías constituidas.</t>
  </si>
  <si>
    <t xml:space="preserve">Obs.: Esta información debe estar ajustada  a lo requerido por la Norma de Información Financiera N° 5 Contingencias y sucesos que ocurren después de la fecha del balance. </t>
  </si>
  <si>
    <t xml:space="preserve">NOTA 31 - CONTINGENCIAS Y COMPROMISOS </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</si>
  <si>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2022.</t>
  </si>
  <si>
    <t>NOTA 32 - HECHOS POSTERIORES</t>
  </si>
  <si>
    <t>a). Saldos</t>
  </si>
  <si>
    <t>Nombre</t>
  </si>
  <si>
    <t>Relación</t>
  </si>
  <si>
    <t>Cuenta Contable</t>
  </si>
  <si>
    <t>Activo Corriente</t>
  </si>
  <si>
    <t>Total Activo Corriente</t>
  </si>
  <si>
    <t>Activo no Corriente</t>
  </si>
  <si>
    <t>Total Activo no Corriente</t>
  </si>
  <si>
    <t>Total Activo</t>
  </si>
  <si>
    <t>Pasivo</t>
  </si>
  <si>
    <t>Total Pasivo</t>
  </si>
  <si>
    <t>b). Transacciones</t>
  </si>
  <si>
    <t>Ingresos</t>
  </si>
  <si>
    <t>Total Ingresos</t>
  </si>
  <si>
    <t>Egresos</t>
  </si>
  <si>
    <t>Índice</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</si>
  <si>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</si>
  <si>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</si>
  <si>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</si>
  <si>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</si>
  <si>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</si>
  <si>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</si>
  <si>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</si>
  <si>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</si>
  <si>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</si>
  <si>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</si>
  <si>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</si>
  <si>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</si>
  <si>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</si>
  <si>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</si>
  <si>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</si>
  <si>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</si>
  <si>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</si>
  <si>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</si>
  <si>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</si>
  <si>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</si>
  <si>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</si>
  <si>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</si>
  <si>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</si>
  <si>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</si>
  <si>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</si>
  <si>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</si>
  <si>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</si>
  <si>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</si>
  <si>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</si>
  <si>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</si>
  <si>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</si>
  <si>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</si>
  <si>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</si>
  <si>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</si>
  <si>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</si>
  <si>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</si>
  <si>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</si>
  <si>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</si>
  <si>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</si>
  <si>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</si>
  <si>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</si>
  <si>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</si>
  <si>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</si>
  <si>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</si>
  <si>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</si>
  <si>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</si>
  <si>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</si>
  <si>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</si>
  <si>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</si>
  <si>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</si>
  <si>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</si>
  <si>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</si>
  <si>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</si>
  <si>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</si>
  <si>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</si>
  <si>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</si>
  <si>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</si>
  <si>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</si>
  <si>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</si>
  <si>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</si>
  <si>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</si>
  <si>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</si>
  <si>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</si>
  <si>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</si>
  <si>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</si>
  <si>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</si>
  <si>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</si>
  <si>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</si>
  <si>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</si>
  <si>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</si>
  <si>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</si>
  <si>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</si>
  <si>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</si>
  <si>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</si>
  <si>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</si>
  <si>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</si>
  <si>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</si>
  <si>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</si>
  <si>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</si>
  <si>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</si>
  <si>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</si>
  <si>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</si>
  <si>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</si>
  <si>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</si>
  <si>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</si>
  <si>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</si>
  <si>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</si>
  <si>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</si>
  <si>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</si>
  <si>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</si>
  <si>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</si>
  <si>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</si>
  <si>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</si>
  <si>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</si>
  <si>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</si>
  <si>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</si>
  <si>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</si>
  <si>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</si>
  <si>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</si>
  <si>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</si>
  <si>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</si>
  <si>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</si>
  <si>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</si>
  <si>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</si>
  <si>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</si>
  <si>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</si>
  <si>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</si>
  <si>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</si>
  <si>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</si>
  <si>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</si>
  <si>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</si>
  <si>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</si>
  <si>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</si>
  <si>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</si>
  <si>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</si>
  <si>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</si>
  <si>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</si>
  <si>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</si>
  <si>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</si>
  <si>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</si>
  <si>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</si>
  <si>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</si>
  <si>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</si>
  <si>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</si>
  <si>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</si>
  <si>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</si>
  <si>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</si>
  <si>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</si>
  <si>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</si>
  <si>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</si>
  <si>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</si>
  <si>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</si>
  <si>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</si>
  <si>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</si>
  <si>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</si>
  <si>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</si>
  <si>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</si>
  <si>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</si>
  <si>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</si>
  <si>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</si>
  <si>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</si>
  <si>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</si>
  <si>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</si>
  <si>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</si>
  <si>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</si>
  <si>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</si>
  <si>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</si>
  <si>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</si>
  <si>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</si>
  <si>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</si>
  <si>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</si>
  <si>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</si>
  <si>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</si>
  <si>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</si>
  <si>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</si>
  <si>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</si>
  <si>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</si>
  <si>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</si>
  <si>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</si>
  <si>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</si>
  <si>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</si>
  <si>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</si>
  <si>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</si>
  <si>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</si>
  <si>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</si>
  <si>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</si>
  <si>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</si>
  <si>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</si>
  <si>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</si>
  <si>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</si>
  <si>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</si>
  <si>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</si>
  <si>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</si>
  <si>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</si>
  <si>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</si>
  <si>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</si>
  <si>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</si>
  <si>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</si>
  <si>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</si>
  <si>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</si>
  <si>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</si>
  <si>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</si>
  <si>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</si>
  <si>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</si>
  <si>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</si>
  <si>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</si>
  <si>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</si>
  <si>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</si>
  <si>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</si>
  <si>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</si>
  <si>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</si>
  <si>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</si>
  <si>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</si>
  <si>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</si>
  <si>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</si>
  <si>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</si>
  <si>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</si>
  <si>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</si>
  <si>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</si>
  <si>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</si>
  <si>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</si>
  <si>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</si>
  <si>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</si>
  <si>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</si>
  <si>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</si>
  <si>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</si>
  <si>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</si>
  <si>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</si>
  <si>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</si>
  <si>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</si>
  <si>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</si>
  <si>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</si>
  <si>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</si>
  <si>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</si>
  <si>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</si>
  <si>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</si>
  <si>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</si>
  <si>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</si>
  <si>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</si>
  <si>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</si>
  <si>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</si>
  <si>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</si>
  <si>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</si>
  <si>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</si>
  <si>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</si>
  <si>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</si>
  <si>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</si>
  <si>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</si>
  <si>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</si>
  <si>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</si>
  <si>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</si>
  <si>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</si>
  <si>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</si>
  <si>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</si>
  <si>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</si>
  <si>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</si>
  <si>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</si>
  <si>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</si>
  <si>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</si>
  <si>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</si>
  <si>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</si>
  <si>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</si>
  <si>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</si>
  <si>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</si>
  <si>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</si>
  <si>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</si>
  <si>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</si>
  <si>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</si>
  <si>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</si>
  <si>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</si>
  <si>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</si>
  <si>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</si>
  <si>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</si>
  <si>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</si>
  <si>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</si>
  <si>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</si>
  <si>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</si>
  <si>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</si>
  <si>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</si>
  <si>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</si>
  <si>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</si>
  <si>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</si>
  <si>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</si>
  <si>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</si>
  <si>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</si>
  <si>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</si>
  <si>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</si>
  <si>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</si>
  <si>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</si>
  <si>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</si>
  <si>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</si>
  <si>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</si>
  <si>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</si>
  <si>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</si>
  <si>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</si>
  <si>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</si>
  <si>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</si>
  <si>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</si>
  <si>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</si>
  <si>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</si>
  <si>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</si>
  <si>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</si>
  <si>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</si>
  <si>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</si>
  <si>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</si>
  <si>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</si>
  <si>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</si>
  <si>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</si>
  <si>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</si>
  <si>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</si>
  <si>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</si>
  <si>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</si>
  <si>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</si>
  <si>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</si>
  <si>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</si>
  <si>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</si>
  <si>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</si>
  <si>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</si>
  <si>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</si>
  <si>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</si>
  <si>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</si>
  <si>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</si>
  <si>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</si>
  <si>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</si>
  <si>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</si>
  <si>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</si>
  <si>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</si>
  <si>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</si>
  <si>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</si>
  <si>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</si>
  <si>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</si>
  <si>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</si>
  <si>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</si>
  <si>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</si>
  <si>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</si>
  <si>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</si>
  <si>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</si>
  <si>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</si>
  <si>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</si>
  <si>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</si>
  <si>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</si>
  <si>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</si>
  <si>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</si>
  <si>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</si>
  <si>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</si>
  <si>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</si>
  <si>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</si>
  <si>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</si>
  <si>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</si>
  <si>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</si>
  <si>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</si>
  <si>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</si>
  <si>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</si>
  <si>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</si>
  <si>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</si>
  <si>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</si>
  <si>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</si>
  <si>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</si>
  <si>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</si>
  <si>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</si>
  <si>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</si>
  <si>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</si>
  <si>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</si>
  <si>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</si>
  <si>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</si>
  <si>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</si>
  <si>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</si>
  <si>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</si>
  <si>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</si>
  <si>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</si>
  <si>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</si>
  <si>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</si>
  <si>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</si>
  <si>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</si>
  <si>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</si>
  <si>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</si>
  <si>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 xml:space="preserve">NOTAS A LOS ESTADOS FINANCIEROS CORRESPONDIENTES AL PERIODO TERMINADO </t>
  </si>
  <si>
    <t xml:space="preserve">Presentadas en forma comparativa con el periodo terminado </t>
  </si>
  <si>
    <t>NOTA 1 – DESCRIPCIÓN DE LA NATURALEZA Y DEL NEGOCIO DE LA COMPAÑÍA</t>
  </si>
  <si>
    <t>La Firma XTREME S.R.L. fue constituida por Esritura Publica Nro. 29, de fecha 07 de Abril de 1998, e inscripta en el Registro Publico de Comercio anotado bajo el Nro. 334, serie B, folio 8036, Serie D, en fecha 25 de octubre del 2000</t>
  </si>
  <si>
    <t>Por Escritura Publica Nro. 66 de fecha 06 de Noviembre del 2000 fue formalizado la cesion de cuotas sociales y modificacion parcial de sus estatutos, inscribiendose en el Registro Publico de Comercio anotado bajo el Nr. 980, serie A folio 7534 y siguientes, seccion contratos en fecha 16 de noviembre del 2000 y en la seccion Personas Juridicas y Asociaciones, anotado bajo el Nro. 8733 serie D en la fecha 16 de Noviembre del 2000.</t>
  </si>
  <si>
    <t>Por Escritura Publica Nro. 92 de fecha 20 de octubre de 2005 fue formalizado la cesion de cuotas sociales, aumento de capital y modificacion parcial de sus estatutos, inscribiendose en el Registro Publico de Comercio anotado bajo el Nro. 701 serie a, folio 4592 y siguientes, seccion contratos en fecha 27 de Diciembre 200 y en la seccion de personas Juridicas y Asociaciones, anotado bajo el nro. 1512 al folio 16813, serie C en la fecha 11 de Diciembre de 2006.</t>
  </si>
  <si>
    <t>Por Escritura Publica Nro 57 de fecha 23 de Agosto del 2013 fue formalizado la cesion de cuotas sociales, aumento de capital y modificacion parcial de sus estatutos, inscribiendose en el Registro Publico de Comercio anotado bajo el Nro 980, serie A folio 7534 y siguientes, seccion Contratos en fecha 11 de setiembre de 2013 y en la Seccion Personas Juridicas y Asociaciones, anotado bajo el Nro. 1115 al folio 12137, serie A en la fecha 11 de setiembre de 2013.</t>
  </si>
  <si>
    <t>Por Escritura Publica Nro. 37 de fecha 22 de Mayo del 2014 fue formalizado la cesion de cuotas sociales, y modificacion del Estatuto Social, inscribiendose en el Registro Publico de Comercio bajo el Nro. 313, Serie A, folio 3271 de fecha 09 de Junio de 2014 y en la Seccion Personas Juridicas Asociaciones, anotado bajo el Nro. 609, folio Nro. 96893 de fecha 9 de Junio del 2014, serie A.</t>
  </si>
  <si>
    <t>Por Escritura Nro. 64 de fecha 18 de Noviembre del 2020, se realizo la Modificacion del Estatuto Social de la firma, inscribiendose en el Registro Publico de Comercio No. 02, folio 10/20 de fecha 18 e Mayo de 2021, y en la Seccion Personas Juridicas y Asociaciones No. 02, Folio 10 de fecha 18 de Mayo de 2021, consistente en el aumento de Capital</t>
  </si>
  <si>
    <t>Por Escritura Nro. 124 de fecha 25 de Octubre de 2021 se realiza la Modificacion del Estatuto Social por Aumento de Capital, inscribiendose en el Registro Publico de Comercio Nro. 2, Folio 2, con Matricula Juridica Nro. 18.255 de fecha 19 de Noviembre de 2021</t>
  </si>
  <si>
    <t>La Sociedad tiene por objeto principal dedicarse  a la venta de productos farmaceuticos y medicinales, cosmeticos y articulos de tocador, ademas al comercio al por mayor de productos diversos (Importador-Exportador) por cuenta propia o de terceros, o asociaciones a terceros. En general podra realizar todo acto licito de comercio sin mas limitaciones que las legales.</t>
  </si>
  <si>
    <t>NOTA 2 - RESUMEN DE LAS PRINCIPALES POLÍTICAS CONTABLES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</si>
  <si>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</si>
  <si>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</si>
  <si>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</si>
  <si>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</si>
  <si>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</si>
  <si>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</si>
  <si>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</si>
  <si>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Miles de G.</t>
  </si>
  <si>
    <t>Activos</t>
  </si>
  <si>
    <t>ACTIVOS CORRIENTES</t>
  </si>
  <si>
    <t>DÓLAR</t>
  </si>
  <si>
    <t>Deudores por Venta</t>
  </si>
  <si>
    <t>Adelanto a Proveedores</t>
  </si>
  <si>
    <t>SUBTOTALES</t>
  </si>
  <si>
    <t>ACTIVOS NO CORRIENTES</t>
  </si>
  <si>
    <t>Creditos en Gestion de Cobro</t>
  </si>
  <si>
    <t>TOTALES</t>
  </si>
  <si>
    <t>PASIVOS CORRIENTES</t>
  </si>
  <si>
    <t>Proveedores</t>
  </si>
  <si>
    <t>Prestamos de terceros</t>
  </si>
  <si>
    <t>PASIVOS NO CORRIENTES</t>
  </si>
  <si>
    <t>Posición neta</t>
  </si>
  <si>
    <t>d.   Efectivo y equivalentes de efectivo</t>
  </si>
  <si>
    <t>Se considerarán dentro del concepto de efectivo los saldos en efectivo, disponibilidades en cuentas bancarias que se verifican al cierre del mes por medio de  arqueos y conciliaciones bancarias.</t>
  </si>
  <si>
    <t>e.   Inversiones</t>
  </si>
  <si>
    <t>f. Previsión para cuentas de dudoso cobro/incobrables</t>
  </si>
  <si>
    <t>g. Inventarios</t>
  </si>
  <si>
    <t>h. Previsiones para desvalorización y deterioro de inventarios</t>
  </si>
  <si>
    <t>Las previsiones para desvalorización y deterioro de inventarios han sido estimadas tomando como base la valorización del stock deteriorado existente al cierre del ejercicio.</t>
  </si>
  <si>
    <t xml:space="preserve">i. Propiedades, planta y equipo  </t>
  </si>
  <si>
    <t xml:space="preserve">Los bienes de uso estan registrados a su costo de adquisicion, de acuerdo con las disposiciones de la Ley 125/91, utilizando los coeficientes que reflejan la inflacion en el Pais. El incremento neto del valor de los bienes tiene como comtrapartida una reserva especial que forma parte del patrimonio neto. Los bienes son depreciados utilizando en metodo lineal de acuerdo con las siguientes vidas utiles. El poder ejecutivo podra establecer el revaluo obligatorio de los bienes del activo fijo, cuando la variacion del Indice de Precios del Consumo determinado por el Banco Central del Paraguay alcance un 20 % acumulado desde el ejercicio en el cual se haya dispuesto en el ultimo ajuste por revaluo. El incremento neto en el valor de los bienes tiene como contrapartida una Reserva especial que forma parte del Patrimonio Neto cuyo unico destino podra ser la capitalizacion. </t>
  </si>
  <si>
    <t>j. Intangibles</t>
  </si>
  <si>
    <t>Los intangibles se exponen a su costo incurrido menos las correspondientes amortizaciones acumuladas al cierre del año.</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</si>
  <si>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</si>
  <si>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Este rubro incluye costos incurridos por la sociedad relacionados con ingresos futuros.</t>
  </si>
  <si>
    <t>k. Reconocimiento de ingresos y egresos</t>
  </si>
  <si>
    <t xml:space="preserve">Intereses sobre Titulos y otros valores: Los intereses generados son reconocidos como ingresos conforme se devengan, Venta de Titulos: se reconoce como ingreso la diferencia de precio entre el valor de venta de un activo propio y el valor de adquisicion. </t>
  </si>
  <si>
    <t>l.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</si>
  <si>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</si>
  <si>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m. Otros principios, prácticas y métodos</t>
  </si>
  <si>
    <t>No aplicable. Los presentes Estados Financieros no incluyen informacion consolidada. Cambio de politicas y procedimeinto de Contabilidad</t>
  </si>
  <si>
    <t>Las politicas y procedimientos aplicados para la preparacion de los presentes estados finacieros, no presentan cambios respecto a los utilizados en el ejercicio anterior.</t>
  </si>
  <si>
    <t>n. Distribución de utilidades</t>
  </si>
  <si>
    <t xml:space="preserve">Las utilidades del ejercicio depende netamente de la decisión del directorio por optar en la distribución o Aumentar el Capital. </t>
  </si>
  <si>
    <t>Nota 1</t>
  </si>
  <si>
    <t>Nota 2</t>
  </si>
  <si>
    <t>Nota 3</t>
  </si>
  <si>
    <t>Nota 4</t>
  </si>
  <si>
    <t>Nota 5</t>
  </si>
  <si>
    <t>Nota 6</t>
  </si>
  <si>
    <t>Nota 7</t>
  </si>
  <si>
    <t>Nota 9</t>
  </si>
  <si>
    <t>Nota 10</t>
  </si>
  <si>
    <t>Nota 11</t>
  </si>
  <si>
    <t>Nota 12</t>
  </si>
  <si>
    <t>Nota 13</t>
  </si>
  <si>
    <t>Nota 14</t>
  </si>
  <si>
    <t>Nota 15</t>
  </si>
  <si>
    <t>Nota 16</t>
  </si>
  <si>
    <t>Nota 18</t>
  </si>
  <si>
    <t>Nota 19</t>
  </si>
  <si>
    <t>Nota 20</t>
  </si>
  <si>
    <t>Nota 21</t>
  </si>
  <si>
    <t>Nota 22</t>
  </si>
  <si>
    <t>Nota 23</t>
  </si>
  <si>
    <t>Nota 24</t>
  </si>
  <si>
    <t>Nota 25</t>
  </si>
  <si>
    <t>Nota 27</t>
  </si>
  <si>
    <t>Nota 28</t>
  </si>
  <si>
    <t>Nota 29</t>
  </si>
  <si>
    <t>Nota 30</t>
  </si>
  <si>
    <t>Nota 31</t>
  </si>
  <si>
    <t>Nota 32</t>
  </si>
  <si>
    <t>Nota 33</t>
  </si>
  <si>
    <r>
      <t xml:space="preserve">OBS: </t>
    </r>
    <r>
      <rPr>
        <sz val="10"/>
        <color theme="1"/>
        <rFont val="Arial"/>
        <family val="2"/>
      </rPr>
      <t>Las mismas ya se encuentran detallados en la  Nota 13</t>
    </r>
  </si>
  <si>
    <t>NO APLICA</t>
  </si>
  <si>
    <t>Nota 8</t>
  </si>
  <si>
    <t>Nota 26</t>
  </si>
  <si>
    <t>NOTA 17 -  INGRESOS DIFERIDOS</t>
  </si>
  <si>
    <t>Nota 17</t>
  </si>
  <si>
    <t>EVPN</t>
  </si>
  <si>
    <t>EFE</t>
  </si>
  <si>
    <t xml:space="preserve">Las existencias se valúan al precio promedio ponderado (PPP)  y para el calculo del costo se aplican la formula INV. INICIAL + COMPRAS -INV. FINAL , y para las bajas de inventarios se se evaluaran conforme a creterios aceptados por los principios contables. </t>
  </si>
  <si>
    <t>Las previsiones para incobrables son estimadas y constituidas en base al analisis individual de los deudores,realizado por la gerencia de la sociedad sobre el total de sus cuentas por cobrar judicializadas.</t>
  </si>
  <si>
    <t>NOTA 33 - SALDOS Y TRANSACCIONES CON PARTES RELACIONADAS</t>
  </si>
  <si>
    <t>OBSERVACION: CON RELACION A LA NO UTILIZACION DE  PREVISIONES SOBRE LAS CUENTAS A COBRAR ,DICHA SITUACION CORRESPONDE A QUE APROXIMADAMENTE EL 85% DE LAS VENTAS SON</t>
  </si>
  <si>
    <t xml:space="preserve">BAJO LA MODALIDAD DE CONTADO Y EL SALDO CREDITO MAXIMO 30 A 45 DIAS </t>
  </si>
  <si>
    <t>WOODDBOLT-NUTRABOLT</t>
  </si>
  <si>
    <t xml:space="preserve">BANCO NACIONAL DE FOMENTO  GS. A ACT LP </t>
  </si>
  <si>
    <t>BANCO BASA GS A ACTUALIZAR</t>
  </si>
  <si>
    <t xml:space="preserve">Fletes Internacionales </t>
  </si>
  <si>
    <t>La aplicación de estimaciones contables se producen  conforme  a las decisiones que tomen el Directorio, los cuales seran registradas en los informes financieros.</t>
  </si>
  <si>
    <t>SANTACRUZ Y CIA S.A.</t>
  </si>
  <si>
    <t xml:space="preserve">AUSTRALIAM GOLD </t>
  </si>
  <si>
    <t>PRESTAMO BNF L/P</t>
  </si>
  <si>
    <t>INTERESES A PAGAR BNF L/P</t>
  </si>
  <si>
    <t>MOLIPAR</t>
  </si>
  <si>
    <t>HEMMY</t>
  </si>
  <si>
    <t>Cheque Diferido Pendientes de Cobro</t>
  </si>
  <si>
    <t>INDEL S.A</t>
  </si>
  <si>
    <t>TYGERS TRADING S.A</t>
  </si>
  <si>
    <t>GLAMBIA PERFORMANCE</t>
  </si>
  <si>
    <t xml:space="preserve">ALFA VITAMINAS </t>
  </si>
  <si>
    <t>CEFISA PRESTAMO L/P</t>
  </si>
  <si>
    <t xml:space="preserve">EMISION DE BONOS </t>
  </si>
  <si>
    <t>INTERESES A PAGAR CEFISA L/P</t>
  </si>
  <si>
    <t>Saldo al 31 de Diciembre 2022</t>
  </si>
  <si>
    <t xml:space="preserve">WR S.A. </t>
  </si>
  <si>
    <t xml:space="preserve">Gastos Bancarios </t>
  </si>
  <si>
    <t>BANCO CONTI/GS A ACTUALIZAR</t>
  </si>
  <si>
    <t>Recaudaciones a Depositar</t>
  </si>
  <si>
    <t>RAMIREZ DIAZ DE ESPADA</t>
  </si>
  <si>
    <t xml:space="preserve">QUEST NUTRITION </t>
  </si>
  <si>
    <t>NBTY-US NUTRITION</t>
  </si>
  <si>
    <t>PRESTAMO BASA L/P</t>
  </si>
  <si>
    <t>INTERESES A PAGAR BASA L/P</t>
  </si>
  <si>
    <t xml:space="preserve">BANCO BASA </t>
  </si>
  <si>
    <t>BCO. FAMILIAR A ACTUALIZAR GS</t>
  </si>
  <si>
    <t xml:space="preserve">   </t>
  </si>
  <si>
    <t>SPORT NUTRITION-S-N-I</t>
  </si>
  <si>
    <t xml:space="preserve">SUDAMERIS BANK $ A ACTUALIZAR </t>
  </si>
  <si>
    <t xml:space="preserve">TARJETA </t>
  </si>
  <si>
    <t xml:space="preserve">INTERFISA A ACTUALIZAR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</si>
  <si>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al 31 de Marzo del 2022 y 31 de Marzo del 2023. Según el índice general de precios del consumo (IPC) publicado por el Banco Central del Paraguay, la inflación fue de 8,1% al 31 de Marzo y 6,4%  al 31 de Marzo de 2021. </t>
    </r>
    <r>
      <rPr>
        <i/>
        <sz val="14"/>
        <color rgb="FF000000"/>
        <rFont val="Arial"/>
        <family val="2"/>
      </rPr>
      <t>Obs: Datos a incorporar para cierre del ejercicio</t>
    </r>
    <r>
      <rPr>
        <sz val="14"/>
        <color rgb="FF000000"/>
        <rFont val="Arial"/>
        <family val="2"/>
      </rPr>
      <t xml:space="preserve">
</t>
    </r>
  </si>
  <si>
    <t>ejercicio finalizado el 31 de Marzo  del 2024</t>
  </si>
  <si>
    <t>Al 31 de Marzo del 2024</t>
  </si>
  <si>
    <t>Al 31 de Marzo  de 2024</t>
  </si>
  <si>
    <t>Al 31 de Marzo de 2024</t>
  </si>
  <si>
    <t>AL 31  DE MARZO  DEL  2024</t>
  </si>
  <si>
    <t>A la fecha de emisión de estos estados financieros, el tipo de cambio de la moneda extranjera Dólar  no varió sustancialmente con respecto al vigente al 31 de Marzo  de  2024.</t>
  </si>
  <si>
    <t>La cuenta de inversiones corresponde a compras de Acciones de Cefisa, con un saldo al 31/03/2024 de Gs. 3.198.500.000 y su cotizacion en Dolares a la fecha detallada anteriormente fue de U$ 436.774,54</t>
  </si>
  <si>
    <t>AL 31 de Marzo del 2024</t>
  </si>
  <si>
    <t>AL 31 de Marzo  del 2024</t>
  </si>
  <si>
    <t>Por Escritura Nro. 139 de fecha 11 de Octubre de 2022 se realiza la Modificacion del Estatuto Social por Aumento de Capital, inscribiendose en el Registro Publico de Comercio Nro. 4, Folio 32, con Matricula Juridica Nro. 18.255 de fecha 03 de Abril de 2023</t>
  </si>
  <si>
    <t>UNIVERSAL NUTRITION</t>
  </si>
  <si>
    <t>BANCO RIO - PRESTAMOS</t>
  </si>
  <si>
    <t>CREDISOLUCION - PRESTAMOS</t>
  </si>
  <si>
    <t>INTERFISA BANCO - PRESTAMOS</t>
  </si>
  <si>
    <t>BANCO RIO A ACTUALIZAR U$</t>
  </si>
  <si>
    <t>INTERESES A PAGAR - BASA</t>
  </si>
  <si>
    <t>INTERESES A PAGAR U$ BCO. RIO</t>
  </si>
  <si>
    <t>INTERESES A PAGAR - CREDISOLUCION</t>
  </si>
  <si>
    <t>INTERESES A PAGAR - INTERFISA US</t>
  </si>
  <si>
    <t>PRESTAMO BANCO RIO L/P</t>
  </si>
  <si>
    <t>INTERESES A PAGAR L/P BANCO RIO</t>
  </si>
  <si>
    <t>Saldo al 31 de Diciembre 2023</t>
  </si>
  <si>
    <t>Anticipos a Proveedores Locales</t>
  </si>
  <si>
    <t>Anticipos de Directores</t>
  </si>
  <si>
    <t>al 31 de Marzo  del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</si>
</sst>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 #,##0_ ;_ * \-#,##0_ ;_ * &quot;-&quot;_ ;_ @_ "/>
    <numFmt numFmtId="43" formatCode="_ * #,##0.00_ ;_ * \-#,##0.00_ ;_ * &quot;-&quot;??_ ;_ @_ "/>
    <numFmt numFmtId="164" formatCode="_-* #,##0.00_-;\-* #,##0.00_-;_-* &quot;-&quot;??_-;_-@_-"/>
    <numFmt numFmtId="165" formatCode="_(* #,##0.00_);_(* \(#,##0.00\);_(* &quot;-&quot;??_);_(@_)"/>
    <numFmt numFmtId="166" formatCode="dd/mm/yyyy;@"/>
    <numFmt numFmtId="167" formatCode="_ * #,##0_ ;_ * \-#,##0_ ;_ * &quot;-&quot;??_ ;_ @_ "/>
    <numFmt numFmtId="168" formatCode="_(* #,##0_);_(* \(#,##0\);_(* &quot;-&quot;??_);_(@_)"/>
    <numFmt numFmtId="169" formatCode="_ * #,##0.00_ ;_ * \-#,##0.00_ ;_ * &quot;-&quot;_ ;_ @_ "/>
    <numFmt numFmtId="170" formatCode="#,###,##0"/>
    <numFmt numFmtId="171" formatCode="_-* #,##0_-;\-* #,##0_-;_-* &quot;-&quot;??_-;_-@_-"/>
    <numFmt numFmtId="172" formatCode="dd\.mm\.yyyy;@"/>
  </numFmts>
  <fonts count="7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1"/>
      <name val="Arial"/>
      <family val="2"/>
    </font>
    <font>
      <b/>
      <sz val="11"/>
      <color theme="1"/>
      <name val="Arial"/>
      <family val="2"/>
    </font>
    <font>
      <sz val="11"/>
      <name val="Arial"/>
      <family val="2"/>
    </font>
    <font>
      <b/>
      <sz val="10"/>
      <color theme="1"/>
      <name val="Arial"/>
      <family val="2"/>
    </font>
    <font>
      <b/>
      <sz val="11"/>
      <name val="Arial"/>
      <family val="2"/>
    </font>
    <font>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b/>
      <i/>
      <u/>
      <sz val="11"/>
      <color theme="8" tint="-0.499984740745262"/>
      <name val="Arial Black"/>
      <family val="2"/>
    </font>
    <font>
      <sz val="1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sz val="10"/>
      <name val="Arial Black"/>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sz val="12"/>
      <name val="Arial"/>
      <family val="2"/>
    </font>
    <font>
      <b/>
      <sz val="8"/>
      <name val="Arial"/>
      <family val="2"/>
    </font>
    <font>
      <b/>
      <i/>
      <u/>
      <sz val="10"/>
      <color theme="8" tint="-0.499984740745262"/>
      <name val="Arial"/>
      <family val="2"/>
    </font>
    <font>
      <b/>
      <sz val="10"/>
      <color theme="0"/>
      <name val="Arial"/>
      <family val="2"/>
    </font>
    <font>
      <sz val="10"/>
      <color rgb="FFFF0000"/>
      <name val="Arial"/>
      <family val="2"/>
    </font>
    <font>
      <sz val="10"/>
      <color theme="0"/>
      <name val="Arial Black"/>
      <family val="2"/>
    </font>
    <font>
      <i/>
      <sz val="10"/>
      <color theme="1"/>
      <name val="Arial"/>
      <family val="2"/>
    </font>
    <font>
      <b/>
      <sz val="10"/>
      <color rgb="FF000000"/>
      <name val="Arial"/>
      <family val="2"/>
    </font>
    <font>
      <sz val="10"/>
      <color rgb="FF000000"/>
      <name val="Arial"/>
      <family val="2"/>
    </font>
    <font>
      <b/>
      <u/>
      <sz val="10"/>
      <name val="Arial"/>
      <family val="2"/>
    </font>
    <font>
      <sz val="11"/>
      <color indexed="8"/>
      <name val="Calibri"/>
      <family val="2"/>
    </font>
    <font>
      <u/>
      <sz val="10"/>
      <color theme="1"/>
      <name val="Arial"/>
      <family val="2"/>
    </font>
    <font>
      <sz val="10"/>
      <color theme="1"/>
      <name val="Calibri"/>
      <family val="2"/>
      <scheme val="minor"/>
    </font>
    <font>
      <b/>
      <sz val="10"/>
      <color theme="1"/>
      <name val="Calibri"/>
      <family val="2"/>
      <scheme val="minor"/>
    </font>
    <font>
      <b/>
      <sz val="9"/>
      <color rgb="FFFFFFFF"/>
      <name val="Arial"/>
      <family val="2"/>
    </font>
    <font>
      <sz val="9"/>
      <name val="Arial"/>
      <family val="2"/>
    </font>
    <font>
      <sz val="9"/>
      <color rgb="FFFFFFFF"/>
      <name val="Arial"/>
      <family val="2"/>
    </font>
    <font>
      <b/>
      <sz val="11"/>
      <color theme="0"/>
      <name val="Arial"/>
      <family val="2"/>
    </font>
    <font>
      <b/>
      <i/>
      <sz val="10"/>
      <color theme="1"/>
      <name val="Arial"/>
      <family val="2"/>
    </font>
    <font>
      <b/>
      <i/>
      <sz val="11"/>
      <color theme="1"/>
      <name val="Arial"/>
      <family val="2"/>
    </font>
    <font>
      <sz val="11"/>
      <color rgb="FFFF0000"/>
      <name val="Calibri"/>
      <family val="2"/>
      <scheme val="minor"/>
    </font>
    <font>
      <b/>
      <u/>
      <sz val="10"/>
      <color theme="1"/>
      <name val="Arial"/>
      <family val="2"/>
    </font>
    <font>
      <sz val="10"/>
      <name val="Times New Roman"/>
      <family val="1"/>
    </font>
    <font>
      <sz val="11"/>
      <name val="Calibri"/>
      <family val="2"/>
      <scheme val="minor"/>
    </font>
    <font>
      <b/>
      <sz val="9"/>
      <color theme="0"/>
      <name val="Arial"/>
      <family val="2"/>
    </font>
    <font>
      <sz val="10"/>
      <name val="Calibri"/>
      <family val="2"/>
      <scheme val="minor"/>
    </font>
    <font>
      <sz val="11"/>
      <color indexed="8"/>
      <name val="Calibri"/>
      <family val="2"/>
      <charset val="1"/>
    </font>
    <font>
      <i/>
      <sz val="10"/>
      <name val="Arial"/>
      <family val="2"/>
    </font>
    <font>
      <b/>
      <sz val="10"/>
      <color rgb="FFFFFFFF"/>
      <name val="Arial"/>
      <family val="2"/>
    </font>
    <font>
      <sz val="14"/>
      <color theme="1"/>
      <name val="Arial"/>
      <family val="2"/>
    </font>
    <font>
      <u/>
      <sz val="14"/>
      <color theme="10"/>
      <name val="Calibri"/>
      <family val="2"/>
      <scheme val="minor"/>
    </font>
    <font>
      <b/>
      <sz val="14"/>
      <color theme="0"/>
      <name val="Arial"/>
      <family val="2"/>
    </font>
    <font>
      <b/>
      <sz val="14"/>
      <name val="Arial"/>
      <family val="2"/>
    </font>
    <font>
      <b/>
      <sz val="14"/>
      <color theme="1"/>
      <name val="Arial"/>
      <family val="2"/>
    </font>
    <font>
      <sz val="14"/>
      <color rgb="FF000000"/>
      <name val="Arial"/>
      <family val="2"/>
    </font>
    <font>
      <i/>
      <sz val="14"/>
      <color rgb="FF000000"/>
      <name val="Arial"/>
      <family val="2"/>
    </font>
    <font>
      <sz val="14"/>
      <color theme="1"/>
      <name val="Calibri"/>
      <family val="2"/>
      <scheme val="minor"/>
    </font>
    <font>
      <b/>
      <sz val="14"/>
      <color theme="1"/>
      <name val="Calibri"/>
      <family val="2"/>
      <scheme val="minor"/>
    </font>
    <font>
      <b/>
      <sz val="14"/>
      <name val="Calibri"/>
      <family val="2"/>
      <scheme val="minor"/>
    </font>
    <font>
      <sz val="14"/>
      <color rgb="FFFF0000"/>
      <name val="Calibri"/>
      <family val="2"/>
      <scheme val="minor"/>
    </font>
    <font>
      <sz val="14"/>
      <name val="Arial"/>
      <family val="2"/>
    </font>
    <font>
      <sz val="14"/>
      <color rgb="FFFF0000"/>
      <name val="Arial"/>
      <family val="2"/>
    </font>
    <font>
      <sz val="18"/>
      <color theme="1"/>
      <name val="Arial"/>
      <family val="2"/>
    </font>
    <font>
      <b/>
      <sz val="16"/>
      <color theme="1"/>
      <name val="Arial"/>
      <family val="2"/>
    </font>
    <font>
      <sz val="12"/>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rgb="FFFFC00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theme="4" tint="0.79998168889431442"/>
        <bgColor indexed="64"/>
      </patternFill>
    </fill>
    <fill>
      <patternFill patternType="solid">
        <fgColor theme="4" tint="0.39997558519241921"/>
        <bgColor indexed="64"/>
      </patternFill>
    </fill>
    <fill>
      <patternFill patternType="solid">
        <fgColor rgb="FF203764"/>
        <bgColor rgb="FF000000"/>
      </patternFill>
    </fill>
  </fills>
  <borders count="39">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right style="thin">
        <color indexed="64"/>
      </right>
      <top/>
      <bottom/>
      <diagonal/>
    </border>
    <border>
      <left/>
      <right/>
      <top style="thin">
        <color indexed="64"/>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style="thin">
        <color indexed="64"/>
      </top>
      <bottom/>
      <diagonal/>
    </border>
    <border>
      <left/>
      <right/>
      <top/>
      <bottom style="double">
        <color indexed="64"/>
      </bottom>
      <diagonal/>
    </border>
  </borders>
  <cellStyleXfs count="19">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3" fillId="0" borderId="0" applyNumberFormat="0" applyFill="0" applyBorder="0" applyAlignment="0" applyProtection="0"/>
    <xf numFmtId="0" fontId="16" fillId="0" borderId="0" applyNumberFormat="0" applyFill="0" applyBorder="0" applyAlignment="0" applyProtection="0"/>
    <xf numFmtId="0" fontId="16" fillId="0" borderId="0"/>
    <xf numFmtId="165" fontId="38" fillId="0" borderId="0" applyFont="0" applyFill="0" applyBorder="0" applyAlignment="0" applyProtection="0"/>
    <xf numFmtId="0" fontId="16" fillId="0" borderId="0"/>
    <xf numFmtId="165" fontId="1" fillId="0" borderId="0" applyFont="0" applyFill="0" applyBorder="0" applyAlignment="0" applyProtection="0"/>
    <xf numFmtId="43" fontId="16" fillId="0" borderId="0" applyFont="0" applyFill="0" applyBorder="0" applyAlignment="0" applyProtection="0"/>
    <xf numFmtId="0" fontId="16" fillId="0" borderId="0"/>
    <xf numFmtId="165" fontId="16" fillId="0" borderId="0" applyFont="0" applyFill="0" applyBorder="0" applyAlignment="0" applyProtection="0"/>
    <xf numFmtId="165" fontId="16" fillId="0" borderId="0" applyFont="0" applyFill="0" applyBorder="0" applyAlignment="0" applyProtection="0"/>
    <xf numFmtId="0" fontId="54" fillId="0" borderId="0"/>
    <xf numFmtId="164" fontId="38"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cellStyleXfs>
  <cellXfs count="610">
    <xf numFmtId="0" fontId="0" fillId="0" borderId="0" xfId="0"/>
    <xf numFmtId="0" fontId="4" fillId="0" borderId="0" xfId="0" applyFont="1"/>
    <xf numFmtId="0" fontId="4" fillId="2" borderId="0" xfId="0" applyFont="1" applyFill="1"/>
    <xf numFmtId="0" fontId="5" fillId="2" borderId="0" xfId="0" applyFont="1" applyFill="1" applyAlignment="1">
      <alignment horizontal="center" vertical="center"/>
    </xf>
    <xf numFmtId="0" fontId="5" fillId="2" borderId="0" xfId="0" applyFont="1" applyFill="1" applyAlignment="1">
      <alignment vertical="center"/>
    </xf>
    <xf numFmtId="0" fontId="4" fillId="2" borderId="0" xfId="0" applyFont="1" applyFill="1" applyAlignment="1">
      <alignment horizontal="center"/>
    </xf>
    <xf numFmtId="0" fontId="6" fillId="2" borderId="0" xfId="0" applyFont="1" applyFill="1" applyAlignment="1">
      <alignment horizontal="center"/>
    </xf>
    <xf numFmtId="0" fontId="4" fillId="2" borderId="0" xfId="0" applyFont="1" applyFill="1" applyAlignment="1">
      <alignment horizontal="left"/>
    </xf>
    <xf numFmtId="0" fontId="7" fillId="0" borderId="0" xfId="0" applyFont="1" applyAlignment="1">
      <alignment horizontal="right"/>
    </xf>
    <xf numFmtId="0" fontId="8" fillId="2" borderId="0" xfId="0" applyFont="1" applyFill="1"/>
    <xf numFmtId="0" fontId="9" fillId="0" borderId="0" xfId="0" applyFont="1"/>
    <xf numFmtId="0" fontId="9" fillId="4" borderId="0" xfId="0" applyFont="1" applyFill="1"/>
    <xf numFmtId="0" fontId="9" fillId="0" borderId="1" xfId="0" applyFont="1" applyBorder="1"/>
    <xf numFmtId="0" fontId="12" fillId="2" borderId="2" xfId="0" applyFont="1" applyFill="1" applyBorder="1" applyAlignment="1">
      <alignment horizontal="center" vertical="center"/>
    </xf>
    <xf numFmtId="0" fontId="12" fillId="2" borderId="3" xfId="0" applyFont="1" applyFill="1" applyBorder="1" applyAlignment="1">
      <alignment vertical="center"/>
    </xf>
    <xf numFmtId="0" fontId="12" fillId="2" borderId="0" xfId="0" applyFont="1" applyFill="1" applyAlignment="1">
      <alignment vertical="center"/>
    </xf>
    <xf numFmtId="0" fontId="9" fillId="0" borderId="0" xfId="0" applyFont="1" applyAlignment="1">
      <alignment horizontal="left"/>
    </xf>
    <xf numFmtId="0" fontId="9" fillId="0" borderId="3" xfId="0" applyFont="1" applyBorder="1"/>
    <xf numFmtId="0" fontId="9" fillId="0" borderId="4" xfId="0" applyFont="1" applyBorder="1"/>
    <xf numFmtId="0" fontId="9" fillId="0" borderId="5" xfId="0" applyFont="1" applyBorder="1"/>
    <xf numFmtId="0" fontId="9" fillId="4" borderId="0" xfId="0" applyFont="1" applyFill="1" applyAlignment="1">
      <alignment horizontal="left"/>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13" fillId="0" borderId="7" xfId="4" applyBorder="1" applyAlignment="1">
      <alignment horizontal="center"/>
    </xf>
    <xf numFmtId="0" fontId="13" fillId="0" borderId="7" xfId="4" quotePrefix="1" applyBorder="1" applyAlignment="1">
      <alignment horizontal="center"/>
    </xf>
    <xf numFmtId="0" fontId="13" fillId="0" borderId="8" xfId="4" applyBorder="1" applyAlignment="1">
      <alignment horizontal="center" vertical="center"/>
    </xf>
    <xf numFmtId="0" fontId="7" fillId="0" borderId="0" xfId="0" applyFont="1" applyAlignment="1">
      <alignment horizontal="center"/>
    </xf>
    <xf numFmtId="0" fontId="14" fillId="0" borderId="0" xfId="4" quotePrefix="1" applyFont="1" applyBorder="1" applyAlignment="1">
      <alignment horizontal="left"/>
    </xf>
    <xf numFmtId="0" fontId="9" fillId="0" borderId="0" xfId="0" applyFont="1" applyAlignment="1">
      <alignment horizontal="right"/>
    </xf>
    <xf numFmtId="0" fontId="9" fillId="0" borderId="0" xfId="0" applyFont="1" applyAlignment="1">
      <alignment horizontal="center"/>
    </xf>
    <xf numFmtId="0" fontId="11" fillId="0" borderId="0" xfId="0" applyFont="1"/>
    <xf numFmtId="0" fontId="15" fillId="0" borderId="0" xfId="0" applyFont="1" applyAlignment="1">
      <alignment vertical="center"/>
    </xf>
    <xf numFmtId="0" fontId="13" fillId="2" borderId="0" xfId="4" applyFill="1" applyAlignment="1">
      <alignment horizontal="center" vertical="center"/>
    </xf>
    <xf numFmtId="0" fontId="11" fillId="2" borderId="0" xfId="0" applyFont="1" applyFill="1"/>
    <xf numFmtId="0" fontId="17" fillId="0" borderId="0" xfId="0" applyFont="1"/>
    <xf numFmtId="0" fontId="17" fillId="5" borderId="0" xfId="0" applyFont="1" applyFill="1"/>
    <xf numFmtId="0" fontId="18" fillId="5" borderId="0" xfId="1" applyNumberFormat="1" applyFont="1" applyFill="1" applyAlignment="1">
      <alignment horizontal="center"/>
    </xf>
    <xf numFmtId="166" fontId="18" fillId="5" borderId="0" xfId="1" applyNumberFormat="1" applyFont="1" applyFill="1" applyAlignment="1">
      <alignment horizontal="center"/>
    </xf>
    <xf numFmtId="0" fontId="18" fillId="2" borderId="0" xfId="0" applyFont="1" applyFill="1" applyAlignment="1">
      <alignment horizontal="center" vertical="center"/>
    </xf>
    <xf numFmtId="0" fontId="12" fillId="0" borderId="0" xfId="0" applyFont="1"/>
    <xf numFmtId="0" fontId="9" fillId="2" borderId="0" xfId="0" applyFont="1" applyFill="1" applyAlignment="1">
      <alignment horizontal="center" vertical="center"/>
    </xf>
    <xf numFmtId="167" fontId="9" fillId="0" borderId="0" xfId="1" applyNumberFormat="1" applyFont="1" applyFill="1"/>
    <xf numFmtId="0" fontId="13" fillId="0" borderId="0" xfId="4" applyAlignment="1">
      <alignment horizontal="center"/>
    </xf>
    <xf numFmtId="41" fontId="9" fillId="0" borderId="0" xfId="2" applyFont="1" applyFill="1"/>
    <xf numFmtId="167" fontId="17" fillId="0" borderId="0" xfId="0" applyNumberFormat="1" applyFont="1"/>
    <xf numFmtId="167" fontId="12" fillId="0" borderId="9" xfId="1" applyNumberFormat="1" applyFont="1" applyFill="1" applyBorder="1"/>
    <xf numFmtId="167" fontId="16" fillId="0" borderId="0" xfId="1" applyNumberFormat="1" applyFont="1" applyFill="1"/>
    <xf numFmtId="0" fontId="12" fillId="0" borderId="0" xfId="0" applyFont="1" applyAlignment="1">
      <alignment horizontal="left"/>
    </xf>
    <xf numFmtId="0" fontId="19" fillId="2" borderId="0" xfId="0" applyFont="1" applyFill="1" applyAlignment="1">
      <alignment horizontal="center" vertical="center"/>
    </xf>
    <xf numFmtId="167" fontId="18" fillId="5" borderId="0" xfId="1" applyNumberFormat="1" applyFont="1" applyFill="1" applyBorder="1"/>
    <xf numFmtId="167" fontId="18" fillId="5" borderId="2" xfId="1" applyNumberFormat="1" applyFont="1" applyFill="1" applyBorder="1"/>
    <xf numFmtId="166" fontId="20" fillId="2" borderId="0" xfId="1" applyNumberFormat="1" applyFont="1" applyFill="1" applyAlignment="1">
      <alignment horizontal="center"/>
    </xf>
    <xf numFmtId="166" fontId="20" fillId="2" borderId="0" xfId="1" applyNumberFormat="1" applyFont="1" applyFill="1" applyBorder="1" applyAlignment="1">
      <alignment horizontal="center"/>
    </xf>
    <xf numFmtId="167" fontId="11" fillId="0" borderId="0" xfId="0" applyNumberFormat="1" applyFont="1"/>
    <xf numFmtId="0" fontId="10" fillId="0" borderId="0" xfId="0" applyFont="1"/>
    <xf numFmtId="167" fontId="9" fillId="0" borderId="0" xfId="0" applyNumberFormat="1" applyFont="1"/>
    <xf numFmtId="167" fontId="9" fillId="2" borderId="0" xfId="0" applyNumberFormat="1" applyFont="1" applyFill="1" applyAlignment="1">
      <alignment horizontal="center" vertical="center"/>
    </xf>
    <xf numFmtId="0" fontId="12" fillId="2" borderId="0" xfId="0" applyFont="1" applyFill="1" applyAlignment="1">
      <alignment horizontal="center" vertical="center"/>
    </xf>
    <xf numFmtId="0" fontId="12" fillId="2" borderId="0" xfId="0" applyFont="1" applyFill="1" applyAlignment="1">
      <alignment horizontal="left" vertical="center"/>
    </xf>
    <xf numFmtId="168" fontId="16" fillId="2" borderId="0" xfId="1" applyNumberFormat="1" applyFont="1" applyFill="1" applyBorder="1"/>
    <xf numFmtId="0" fontId="21" fillId="2" borderId="0" xfId="0" applyFont="1" applyFill="1" applyAlignment="1">
      <alignment horizontal="center" vertical="center"/>
    </xf>
    <xf numFmtId="0" fontId="17" fillId="2" borderId="0" xfId="0" applyFont="1" applyFill="1" applyAlignment="1">
      <alignment horizontal="center" vertical="center"/>
    </xf>
    <xf numFmtId="0" fontId="22" fillId="0" borderId="0" xfId="0" applyFont="1"/>
    <xf numFmtId="169" fontId="23" fillId="0" borderId="0" xfId="2" applyNumberFormat="1" applyFont="1" applyFill="1"/>
    <xf numFmtId="0" fontId="24" fillId="0" borderId="0" xfId="0" applyFont="1"/>
    <xf numFmtId="167" fontId="25" fillId="0" borderId="0" xfId="1" applyNumberFormat="1" applyFont="1" applyFill="1" applyAlignment="1"/>
    <xf numFmtId="167" fontId="25" fillId="2" borderId="0" xfId="1" applyNumberFormat="1" applyFont="1" applyFill="1" applyAlignment="1">
      <alignment horizontal="center" vertical="center"/>
    </xf>
    <xf numFmtId="0" fontId="25" fillId="0" borderId="0" xfId="0" applyFont="1"/>
    <xf numFmtId="0" fontId="26" fillId="0" borderId="0" xfId="0" applyFont="1"/>
    <xf numFmtId="0" fontId="26" fillId="2" borderId="0" xfId="0" applyFont="1" applyFill="1" applyAlignment="1">
      <alignment horizontal="center" vertical="center"/>
    </xf>
    <xf numFmtId="0" fontId="28" fillId="0" borderId="0" xfId="0" applyFont="1"/>
    <xf numFmtId="167" fontId="9" fillId="0" borderId="0" xfId="1" applyNumberFormat="1" applyFont="1" applyFill="1" applyAlignment="1"/>
    <xf numFmtId="167" fontId="27" fillId="0" borderId="0" xfId="1" applyNumberFormat="1" applyFont="1" applyFill="1" applyAlignment="1"/>
    <xf numFmtId="167" fontId="29" fillId="0" borderId="0" xfId="1" applyNumberFormat="1" applyFont="1" applyFill="1"/>
    <xf numFmtId="0" fontId="29" fillId="0" borderId="0" xfId="0" applyFont="1"/>
    <xf numFmtId="0" fontId="29" fillId="2" borderId="0" xfId="0" applyFont="1" applyFill="1" applyAlignment="1">
      <alignment horizontal="center" vertical="center"/>
    </xf>
    <xf numFmtId="43" fontId="11" fillId="0" borderId="0" xfId="1" applyFont="1" applyFill="1"/>
    <xf numFmtId="43" fontId="11" fillId="2" borderId="0" xfId="1" applyFont="1" applyFill="1" applyAlignment="1">
      <alignment horizontal="center" vertical="center"/>
    </xf>
    <xf numFmtId="0" fontId="11" fillId="2" borderId="0" xfId="0" applyFont="1" applyFill="1" applyAlignment="1">
      <alignment horizontal="center" vertical="center"/>
    </xf>
    <xf numFmtId="167" fontId="11" fillId="0" borderId="0" xfId="1" applyNumberFormat="1" applyFont="1" applyFill="1"/>
    <xf numFmtId="0" fontId="29" fillId="2" borderId="0" xfId="0" applyFont="1" applyFill="1"/>
    <xf numFmtId="0" fontId="30" fillId="0" borderId="0" xfId="0" applyFont="1" applyAlignment="1">
      <alignment vertical="center"/>
    </xf>
    <xf numFmtId="0" fontId="14" fillId="2" borderId="0" xfId="4" applyFont="1" applyFill="1" applyAlignment="1">
      <alignment horizontal="center" vertical="center"/>
    </xf>
    <xf numFmtId="167" fontId="10" fillId="5" borderId="0" xfId="0" applyNumberFormat="1" applyFont="1" applyFill="1" applyAlignment="1">
      <alignment horizontal="center" vertical="center"/>
    </xf>
    <xf numFmtId="166" fontId="31" fillId="5" borderId="0" xfId="1" applyNumberFormat="1" applyFont="1" applyFill="1" applyAlignment="1">
      <alignment horizontal="center" vertical="center"/>
    </xf>
    <xf numFmtId="166" fontId="31" fillId="5" borderId="0" xfId="1" applyNumberFormat="1" applyFont="1" applyFill="1" applyAlignment="1">
      <alignment horizontal="center"/>
    </xf>
    <xf numFmtId="0" fontId="14" fillId="0" borderId="0" xfId="4" applyFont="1" applyAlignment="1">
      <alignment horizontal="center"/>
    </xf>
    <xf numFmtId="168" fontId="9" fillId="0" borderId="0" xfId="2" applyNumberFormat="1" applyFont="1" applyFill="1" applyAlignment="1">
      <alignment horizontal="center"/>
    </xf>
    <xf numFmtId="0" fontId="7" fillId="0" borderId="0" xfId="0" applyFont="1"/>
    <xf numFmtId="0" fontId="7" fillId="2" borderId="0" xfId="0" applyFont="1" applyFill="1" applyAlignment="1">
      <alignment horizontal="center" vertical="center"/>
    </xf>
    <xf numFmtId="0" fontId="12" fillId="0" borderId="0" xfId="0" applyFont="1" applyAlignment="1">
      <alignment wrapText="1"/>
    </xf>
    <xf numFmtId="3" fontId="12" fillId="0" borderId="0" xfId="1" applyNumberFormat="1" applyFont="1" applyFill="1" applyBorder="1" applyAlignment="1">
      <alignment horizontal="center"/>
    </xf>
    <xf numFmtId="167" fontId="9"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0" applyNumberFormat="1" applyFont="1" applyAlignment="1">
      <alignment horizontal="center"/>
    </xf>
    <xf numFmtId="167" fontId="12" fillId="0" borderId="0" xfId="1" applyNumberFormat="1" applyFont="1" applyFill="1"/>
    <xf numFmtId="167" fontId="12" fillId="2" borderId="0" xfId="1" applyNumberFormat="1" applyFont="1" applyFill="1" applyAlignment="1">
      <alignment horizontal="center" vertical="center"/>
    </xf>
    <xf numFmtId="3" fontId="12" fillId="0" borderId="0" xfId="1" applyNumberFormat="1" applyFont="1" applyFill="1" applyAlignment="1">
      <alignment horizontal="center"/>
    </xf>
    <xf numFmtId="167" fontId="9" fillId="0" borderId="0" xfId="1" applyNumberFormat="1" applyFont="1"/>
    <xf numFmtId="167" fontId="9" fillId="0" borderId="0" xfId="1" applyNumberFormat="1" applyFont="1" applyBorder="1"/>
    <xf numFmtId="167" fontId="13" fillId="0" borderId="0" xfId="4" applyNumberFormat="1" applyAlignment="1">
      <alignment horizontal="center" vertical="center"/>
    </xf>
    <xf numFmtId="167" fontId="10" fillId="0" borderId="0" xfId="1" applyNumberFormat="1" applyFont="1"/>
    <xf numFmtId="0" fontId="8" fillId="0" borderId="0" xfId="0" applyFont="1"/>
    <xf numFmtId="0" fontId="4" fillId="0" borderId="0" xfId="0" applyFont="1" applyAlignment="1">
      <alignment horizontal="center"/>
    </xf>
    <xf numFmtId="167" fontId="9" fillId="0" borderId="0" xfId="1" applyNumberFormat="1" applyFont="1" applyAlignment="1">
      <alignment horizontal="center"/>
    </xf>
    <xf numFmtId="167" fontId="9" fillId="0" borderId="0" xfId="1" applyNumberFormat="1" applyFont="1" applyBorder="1" applyAlignment="1">
      <alignment horizontal="center"/>
    </xf>
    <xf numFmtId="0" fontId="31" fillId="3" borderId="0" xfId="0" applyFont="1" applyFill="1" applyAlignment="1">
      <alignment vertical="center"/>
    </xf>
    <xf numFmtId="167" fontId="31" fillId="3" borderId="0" xfId="1" applyNumberFormat="1" applyFont="1" applyFill="1" applyBorder="1"/>
    <xf numFmtId="0" fontId="9" fillId="0" borderId="0" xfId="0" applyFont="1" applyAlignment="1">
      <alignment wrapText="1"/>
    </xf>
    <xf numFmtId="168" fontId="16" fillId="0" borderId="0" xfId="1" applyNumberFormat="1" applyFont="1"/>
    <xf numFmtId="167" fontId="32" fillId="0" borderId="0" xfId="1" applyNumberFormat="1" applyFont="1"/>
    <xf numFmtId="168" fontId="9" fillId="0" borderId="0" xfId="0" applyNumberFormat="1" applyFont="1"/>
    <xf numFmtId="167" fontId="31" fillId="3" borderId="0" xfId="1" applyNumberFormat="1" applyFont="1" applyFill="1" applyBorder="1" applyAlignment="1">
      <alignment vertical="center"/>
    </xf>
    <xf numFmtId="167" fontId="12" fillId="0" borderId="10" xfId="1" applyNumberFormat="1" applyFont="1" applyBorder="1"/>
    <xf numFmtId="167" fontId="12" fillId="0" borderId="0" xfId="1" applyNumberFormat="1" applyFont="1" applyBorder="1"/>
    <xf numFmtId="0" fontId="31" fillId="2" borderId="0" xfId="0" applyFont="1" applyFill="1" applyAlignment="1">
      <alignment vertical="center"/>
    </xf>
    <xf numFmtId="0" fontId="12" fillId="2" borderId="0" xfId="0" applyFont="1" applyFill="1"/>
    <xf numFmtId="167" fontId="31" fillId="2" borderId="0" xfId="1" applyNumberFormat="1" applyFont="1" applyFill="1" applyBorder="1" applyAlignment="1">
      <alignment vertical="center"/>
    </xf>
    <xf numFmtId="167" fontId="12" fillId="2" borderId="0" xfId="1" applyNumberFormat="1" applyFont="1" applyFill="1" applyBorder="1"/>
    <xf numFmtId="167" fontId="32" fillId="2" borderId="0" xfId="1" applyNumberFormat="1" applyFont="1" applyFill="1"/>
    <xf numFmtId="0" fontId="9" fillId="2" borderId="0" xfId="0" applyFont="1" applyFill="1"/>
    <xf numFmtId="0" fontId="31" fillId="2" borderId="0" xfId="0" applyFont="1" applyFill="1"/>
    <xf numFmtId="167" fontId="31" fillId="2" borderId="0" xfId="1" applyNumberFormat="1" applyFont="1" applyFill="1" applyBorder="1"/>
    <xf numFmtId="167" fontId="10" fillId="2" borderId="0" xfId="1" applyNumberFormat="1" applyFont="1" applyFill="1"/>
    <xf numFmtId="0" fontId="10" fillId="2" borderId="0" xfId="0" applyFont="1" applyFill="1"/>
    <xf numFmtId="167" fontId="31" fillId="2" borderId="0" xfId="1" applyNumberFormat="1" applyFont="1" applyFill="1" applyBorder="1" applyAlignment="1">
      <alignment horizontal="left" vertical="top"/>
    </xf>
    <xf numFmtId="167" fontId="32" fillId="0" borderId="0" xfId="1" applyNumberFormat="1" applyFont="1" applyBorder="1"/>
    <xf numFmtId="170" fontId="9" fillId="0" borderId="0" xfId="0" applyNumberFormat="1" applyFont="1" applyAlignment="1">
      <alignment horizontal="right"/>
    </xf>
    <xf numFmtId="0" fontId="33" fillId="5" borderId="0" xfId="0" applyFont="1" applyFill="1" applyAlignment="1">
      <alignment horizontal="center" vertical="center"/>
    </xf>
    <xf numFmtId="167" fontId="9" fillId="2" borderId="0" xfId="1" applyNumberFormat="1" applyFont="1" applyFill="1"/>
    <xf numFmtId="168" fontId="9" fillId="0" borderId="0" xfId="1" applyNumberFormat="1" applyFont="1"/>
    <xf numFmtId="168" fontId="9" fillId="2" borderId="0" xfId="1" applyNumberFormat="1" applyFont="1" applyFill="1"/>
    <xf numFmtId="0" fontId="31" fillId="5" borderId="0" xfId="0" applyFont="1" applyFill="1"/>
    <xf numFmtId="168" fontId="31" fillId="5" borderId="0" xfId="1" applyNumberFormat="1" applyFont="1" applyFill="1" applyBorder="1"/>
    <xf numFmtId="167" fontId="9" fillId="2" borderId="0" xfId="0" applyNumberFormat="1" applyFont="1" applyFill="1"/>
    <xf numFmtId="168" fontId="9" fillId="0" borderId="0" xfId="1" applyNumberFormat="1" applyFont="1" applyAlignment="1">
      <alignment horizontal="right"/>
    </xf>
    <xf numFmtId="0" fontId="31" fillId="0" borderId="0" xfId="0" applyFont="1"/>
    <xf numFmtId="168" fontId="31" fillId="0" borderId="0" xfId="1" applyNumberFormat="1" applyFont="1" applyFill="1" applyBorder="1"/>
    <xf numFmtId="0" fontId="34" fillId="0" borderId="0" xfId="0" applyFont="1"/>
    <xf numFmtId="0" fontId="18" fillId="5" borderId="0" xfId="0" applyFont="1" applyFill="1"/>
    <xf numFmtId="168" fontId="18" fillId="5" borderId="0" xfId="1" applyNumberFormat="1" applyFont="1" applyFill="1" applyBorder="1"/>
    <xf numFmtId="0" fontId="35" fillId="0" borderId="0" xfId="0" applyFont="1" applyAlignment="1">
      <alignment vertical="center"/>
    </xf>
    <xf numFmtId="0" fontId="36" fillId="0" borderId="0" xfId="0" applyFont="1" applyAlignment="1">
      <alignment vertical="center"/>
    </xf>
    <xf numFmtId="0" fontId="12" fillId="2" borderId="5" xfId="5" applyFont="1" applyFill="1" applyBorder="1" applyAlignment="1">
      <alignment horizontal="left"/>
    </xf>
    <xf numFmtId="0" fontId="37" fillId="2" borderId="0" xfId="5" applyFont="1" applyFill="1" applyAlignment="1">
      <alignment horizontal="center"/>
    </xf>
    <xf numFmtId="14" fontId="22" fillId="2" borderId="0" xfId="6" applyNumberFormat="1" applyFont="1" applyFill="1" applyAlignment="1">
      <alignment horizontal="center"/>
    </xf>
    <xf numFmtId="0" fontId="12" fillId="2" borderId="0" xfId="6" applyFont="1" applyFill="1"/>
    <xf numFmtId="167" fontId="12" fillId="2" borderId="10" xfId="7" applyNumberFormat="1" applyFont="1" applyFill="1" applyBorder="1"/>
    <xf numFmtId="0" fontId="0" fillId="6" borderId="0" xfId="0" applyFill="1"/>
    <xf numFmtId="0" fontId="9" fillId="6" borderId="0" xfId="0" applyFont="1" applyFill="1"/>
    <xf numFmtId="0" fontId="36" fillId="6" borderId="0" xfId="0" applyFont="1" applyFill="1" applyAlignment="1">
      <alignment vertical="center"/>
    </xf>
    <xf numFmtId="0" fontId="9" fillId="2" borderId="0" xfId="0" applyFont="1" applyFill="1" applyAlignment="1">
      <alignment horizontal="center"/>
    </xf>
    <xf numFmtId="3" fontId="9" fillId="6" borderId="0" xfId="0" applyNumberFormat="1" applyFont="1" applyFill="1"/>
    <xf numFmtId="0" fontId="0" fillId="6" borderId="0" xfId="0" applyFill="1" applyAlignment="1">
      <alignment horizontal="center"/>
    </xf>
    <xf numFmtId="0" fontId="16" fillId="6" borderId="0" xfId="0" applyFont="1" applyFill="1"/>
    <xf numFmtId="0" fontId="13" fillId="2" borderId="0" xfId="4" applyFill="1"/>
    <xf numFmtId="0" fontId="31" fillId="5" borderId="0" xfId="0" applyFont="1" applyFill="1" applyAlignment="1">
      <alignment vertical="center"/>
    </xf>
    <xf numFmtId="0" fontId="31" fillId="0" borderId="0" xfId="0" applyFont="1" applyAlignment="1">
      <alignment vertical="center"/>
    </xf>
    <xf numFmtId="0" fontId="32" fillId="2" borderId="0" xfId="0" applyFont="1" applyFill="1"/>
    <xf numFmtId="0" fontId="7" fillId="2" borderId="11" xfId="0" applyFont="1" applyFill="1" applyBorder="1" applyAlignment="1">
      <alignment vertical="center"/>
    </xf>
    <xf numFmtId="0" fontId="7" fillId="2" borderId="0" xfId="0" applyFont="1" applyFill="1" applyAlignment="1">
      <alignment vertical="center"/>
    </xf>
    <xf numFmtId="0" fontId="9" fillId="2" borderId="13" xfId="0" applyFont="1" applyFill="1" applyBorder="1"/>
    <xf numFmtId="167" fontId="9" fillId="2" borderId="13" xfId="1" applyNumberFormat="1" applyFont="1" applyFill="1" applyBorder="1"/>
    <xf numFmtId="0" fontId="7" fillId="2" borderId="1" xfId="0" applyFont="1" applyFill="1" applyBorder="1" applyAlignment="1">
      <alignment vertical="center"/>
    </xf>
    <xf numFmtId="0" fontId="7" fillId="2" borderId="13" xfId="0" applyFont="1" applyFill="1" applyBorder="1" applyAlignment="1">
      <alignment horizontal="center" vertical="center" wrapText="1"/>
    </xf>
    <xf numFmtId="168" fontId="16" fillId="2" borderId="13" xfId="1" applyNumberFormat="1" applyFont="1" applyFill="1" applyBorder="1"/>
    <xf numFmtId="0" fontId="9" fillId="2" borderId="11" xfId="0" applyFont="1" applyFill="1" applyBorder="1"/>
    <xf numFmtId="9" fontId="9" fillId="0" borderId="14" xfId="3" applyFont="1" applyFill="1" applyBorder="1" applyAlignment="1">
      <alignment horizontal="center"/>
    </xf>
    <xf numFmtId="0" fontId="9" fillId="2" borderId="6" xfId="0" applyFont="1" applyFill="1" applyBorder="1"/>
    <xf numFmtId="171" fontId="9" fillId="0" borderId="13" xfId="1" applyNumberFormat="1" applyFont="1" applyFill="1" applyBorder="1"/>
    <xf numFmtId="9" fontId="9" fillId="0" borderId="12" xfId="3" applyFont="1" applyFill="1" applyBorder="1" applyAlignment="1">
      <alignment horizontal="center"/>
    </xf>
    <xf numFmtId="0" fontId="7" fillId="2" borderId="13" xfId="0" applyFont="1" applyFill="1" applyBorder="1"/>
    <xf numFmtId="167" fontId="7" fillId="2" borderId="13" xfId="1" applyNumberFormat="1" applyFont="1" applyFill="1" applyBorder="1"/>
    <xf numFmtId="0" fontId="34" fillId="2" borderId="11" xfId="0" applyFont="1" applyFill="1" applyBorder="1"/>
    <xf numFmtId="9" fontId="10" fillId="2" borderId="0" xfId="3" applyFont="1" applyFill="1"/>
    <xf numFmtId="171" fontId="9" fillId="2" borderId="9" xfId="1" applyNumberFormat="1" applyFont="1" applyFill="1" applyBorder="1"/>
    <xf numFmtId="171" fontId="9" fillId="2" borderId="12" xfId="1" applyNumberFormat="1" applyFont="1" applyFill="1" applyBorder="1"/>
    <xf numFmtId="0" fontId="9" fillId="2" borderId="13" xfId="0" applyFont="1" applyFill="1" applyBorder="1" applyAlignment="1">
      <alignment wrapText="1"/>
    </xf>
    <xf numFmtId="171" fontId="9" fillId="2" borderId="13" xfId="1" applyNumberFormat="1" applyFont="1" applyFill="1" applyBorder="1"/>
    <xf numFmtId="171" fontId="9" fillId="2" borderId="14" xfId="1" applyNumberFormat="1" applyFont="1" applyFill="1" applyBorder="1"/>
    <xf numFmtId="0" fontId="16" fillId="2" borderId="13" xfId="0" applyFont="1" applyFill="1" applyBorder="1"/>
    <xf numFmtId="9" fontId="9" fillId="2" borderId="14" xfId="3" applyFont="1" applyFill="1" applyBorder="1"/>
    <xf numFmtId="0" fontId="9" fillId="2" borderId="9" xfId="0" applyFont="1" applyFill="1" applyBorder="1"/>
    <xf numFmtId="0" fontId="9" fillId="2" borderId="12" xfId="0" applyFont="1" applyFill="1" applyBorder="1"/>
    <xf numFmtId="0" fontId="16" fillId="2" borderId="13" xfId="0" applyFont="1" applyFill="1" applyBorder="1" applyAlignment="1">
      <alignment wrapText="1"/>
    </xf>
    <xf numFmtId="171" fontId="9" fillId="2" borderId="11" xfId="1" applyNumberFormat="1" applyFont="1" applyFill="1" applyBorder="1" applyAlignment="1">
      <alignment vertical="center"/>
    </xf>
    <xf numFmtId="0" fontId="9" fillId="0" borderId="11" xfId="0" applyFont="1" applyBorder="1"/>
    <xf numFmtId="0" fontId="9" fillId="2" borderId="2" xfId="0" applyFont="1" applyFill="1" applyBorder="1"/>
    <xf numFmtId="0" fontId="39" fillId="2" borderId="13" xfId="0" applyFont="1" applyFill="1" applyBorder="1"/>
    <xf numFmtId="0" fontId="7" fillId="2" borderId="0" xfId="0" applyFont="1" applyFill="1"/>
    <xf numFmtId="0" fontId="40" fillId="2" borderId="0" xfId="0" applyFont="1" applyFill="1" applyAlignment="1">
      <alignment horizontal="center"/>
    </xf>
    <xf numFmtId="0" fontId="12" fillId="2" borderId="5" xfId="8" applyFont="1" applyFill="1" applyBorder="1" applyAlignment="1">
      <alignment horizontal="left"/>
    </xf>
    <xf numFmtId="168" fontId="9" fillId="2" borderId="0" xfId="2" applyNumberFormat="1" applyFont="1" applyFill="1" applyAlignment="1">
      <alignment horizontal="center"/>
    </xf>
    <xf numFmtId="168" fontId="16" fillId="2" borderId="0" xfId="9" applyNumberFormat="1" applyFont="1" applyFill="1"/>
    <xf numFmtId="168" fontId="12" fillId="2" borderId="10" xfId="1" applyNumberFormat="1" applyFont="1" applyFill="1" applyBorder="1"/>
    <xf numFmtId="3" fontId="9" fillId="0" borderId="0" xfId="0" applyNumberFormat="1" applyFont="1"/>
    <xf numFmtId="3" fontId="0" fillId="0" borderId="0" xfId="0" applyNumberFormat="1"/>
    <xf numFmtId="3" fontId="7" fillId="0" borderId="0" xfId="0" applyNumberFormat="1" applyFont="1"/>
    <xf numFmtId="0" fontId="13" fillId="0" borderId="0" xfId="4"/>
    <xf numFmtId="0" fontId="31" fillId="5" borderId="0" xfId="0" applyFont="1" applyFill="1" applyAlignment="1">
      <alignment horizontal="left" vertical="center"/>
    </xf>
    <xf numFmtId="0" fontId="16" fillId="2" borderId="0" xfId="8" applyFill="1" applyAlignment="1">
      <alignment horizontal="left"/>
    </xf>
    <xf numFmtId="168" fontId="16" fillId="2" borderId="0" xfId="1" applyNumberFormat="1" applyFont="1" applyFill="1"/>
    <xf numFmtId="167" fontId="16" fillId="2" borderId="0" xfId="10" applyNumberFormat="1" applyFont="1" applyFill="1"/>
    <xf numFmtId="167" fontId="12" fillId="2" borderId="10" xfId="10" applyNumberFormat="1" applyFont="1" applyFill="1" applyBorder="1"/>
    <xf numFmtId="41" fontId="12" fillId="2" borderId="10" xfId="2" applyFont="1" applyFill="1" applyBorder="1"/>
    <xf numFmtId="0" fontId="9" fillId="0" borderId="0" xfId="0" applyFont="1" applyAlignment="1">
      <alignment vertical="justify" wrapText="1"/>
    </xf>
    <xf numFmtId="0" fontId="7"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vertical="top" wrapText="1"/>
    </xf>
    <xf numFmtId="41" fontId="1" fillId="0" borderId="2" xfId="2" applyFont="1" applyBorder="1"/>
    <xf numFmtId="41" fontId="9" fillId="0" borderId="2" xfId="2" applyFont="1" applyBorder="1" applyAlignment="1">
      <alignment vertical="top" wrapText="1"/>
    </xf>
    <xf numFmtId="0" fontId="3" fillId="0" borderId="0" xfId="0" applyFont="1"/>
    <xf numFmtId="41" fontId="0" fillId="0" borderId="10" xfId="0" applyNumberFormat="1" applyBorder="1"/>
    <xf numFmtId="0" fontId="7" fillId="0" borderId="0" xfId="0" applyFont="1" applyAlignment="1">
      <alignment vertical="top" wrapText="1"/>
    </xf>
    <xf numFmtId="0" fontId="14" fillId="6" borderId="0" xfId="4" applyFont="1" applyFill="1"/>
    <xf numFmtId="0" fontId="4" fillId="6" borderId="0" xfId="0" applyFont="1" applyFill="1"/>
    <xf numFmtId="0" fontId="4" fillId="6" borderId="0" xfId="0" applyFont="1" applyFill="1" applyAlignment="1">
      <alignment horizontal="left"/>
    </xf>
    <xf numFmtId="0" fontId="43" fillId="6" borderId="0" xfId="11" applyFont="1" applyFill="1"/>
    <xf numFmtId="3" fontId="43" fillId="6" borderId="0" xfId="11" applyNumberFormat="1" applyFont="1" applyFill="1"/>
    <xf numFmtId="0" fontId="22" fillId="8" borderId="15" xfId="11" applyFont="1" applyFill="1" applyBorder="1" applyAlignment="1">
      <alignment vertical="center"/>
    </xf>
    <xf numFmtId="0" fontId="44" fillId="6" borderId="0" xfId="11" applyFont="1" applyFill="1"/>
    <xf numFmtId="0" fontId="0" fillId="2" borderId="0" xfId="0" applyFill="1"/>
    <xf numFmtId="0" fontId="42" fillId="8" borderId="15" xfId="11" applyFont="1" applyFill="1" applyBorder="1" applyAlignment="1">
      <alignment vertical="center"/>
    </xf>
    <xf numFmtId="0" fontId="43" fillId="2" borderId="0" xfId="11" applyFont="1" applyFill="1"/>
    <xf numFmtId="3" fontId="43" fillId="2" borderId="0" xfId="11" applyNumberFormat="1" applyFont="1" applyFill="1"/>
    <xf numFmtId="0" fontId="42" fillId="7" borderId="16" xfId="11" applyFont="1" applyFill="1" applyBorder="1" applyAlignment="1">
      <alignment horizontal="center" vertical="center"/>
    </xf>
    <xf numFmtId="0" fontId="42" fillId="7" borderId="17" xfId="11" applyFont="1" applyFill="1" applyBorder="1" applyAlignment="1">
      <alignment horizontal="center" vertical="center" wrapText="1"/>
    </xf>
    <xf numFmtId="0" fontId="0" fillId="3" borderId="0" xfId="0" applyFill="1"/>
    <xf numFmtId="0" fontId="42" fillId="7" borderId="20" xfId="11" applyFont="1" applyFill="1" applyBorder="1" applyAlignment="1">
      <alignment vertical="center"/>
    </xf>
    <xf numFmtId="0" fontId="42" fillId="7" borderId="20" xfId="11" applyFont="1" applyFill="1" applyBorder="1" applyAlignment="1">
      <alignment vertical="center" wrapText="1"/>
    </xf>
    <xf numFmtId="0" fontId="31" fillId="5" borderId="21" xfId="8" quotePrefix="1" applyFont="1" applyFill="1" applyBorder="1" applyAlignment="1">
      <alignment horizontal="center"/>
    </xf>
    <xf numFmtId="0" fontId="31" fillId="5" borderId="22" xfId="8" quotePrefix="1" applyFont="1" applyFill="1" applyBorder="1" applyAlignment="1">
      <alignment horizontal="center"/>
    </xf>
    <xf numFmtId="0" fontId="40" fillId="0" borderId="0" xfId="0" applyFont="1"/>
    <xf numFmtId="0" fontId="16" fillId="0" borderId="3" xfId="11" applyBorder="1"/>
    <xf numFmtId="168" fontId="16" fillId="6" borderId="23" xfId="12" applyNumberFormat="1" applyFont="1" applyFill="1" applyBorder="1"/>
    <xf numFmtId="168" fontId="16" fillId="6" borderId="7" xfId="12" applyNumberFormat="1" applyFont="1" applyFill="1" applyBorder="1"/>
    <xf numFmtId="165" fontId="16" fillId="6" borderId="3" xfId="12" applyFont="1" applyFill="1" applyBorder="1" applyAlignment="1">
      <alignment horizontal="right"/>
    </xf>
    <xf numFmtId="167" fontId="16" fillId="6" borderId="7" xfId="1" applyNumberFormat="1" applyFont="1" applyFill="1" applyBorder="1"/>
    <xf numFmtId="168" fontId="16" fillId="2" borderId="7" xfId="12" applyNumberFormat="1" applyFont="1" applyFill="1" applyBorder="1"/>
    <xf numFmtId="0" fontId="16" fillId="6" borderId="0" xfId="11" applyFill="1"/>
    <xf numFmtId="168" fontId="16" fillId="6" borderId="0" xfId="12" applyNumberFormat="1" applyFont="1" applyFill="1" applyBorder="1"/>
    <xf numFmtId="0" fontId="40" fillId="6" borderId="0" xfId="0" applyFont="1" applyFill="1"/>
    <xf numFmtId="168" fontId="16" fillId="6" borderId="3" xfId="12" applyNumberFormat="1" applyFont="1" applyFill="1" applyBorder="1"/>
    <xf numFmtId="168" fontId="16" fillId="6" borderId="7" xfId="12" quotePrefix="1" applyNumberFormat="1" applyFont="1" applyFill="1" applyBorder="1"/>
    <xf numFmtId="168" fontId="12" fillId="6" borderId="7" xfId="12" applyNumberFormat="1" applyFont="1" applyFill="1" applyBorder="1"/>
    <xf numFmtId="168" fontId="12" fillId="6" borderId="3" xfId="12" applyNumberFormat="1" applyFont="1" applyFill="1" applyBorder="1"/>
    <xf numFmtId="0" fontId="16" fillId="6" borderId="3" xfId="11" applyFill="1" applyBorder="1"/>
    <xf numFmtId="0" fontId="22" fillId="9" borderId="13" xfId="11" applyFont="1" applyFill="1" applyBorder="1"/>
    <xf numFmtId="168" fontId="22" fillId="9" borderId="13" xfId="12" applyNumberFormat="1" applyFont="1" applyFill="1" applyBorder="1"/>
    <xf numFmtId="168" fontId="22" fillId="0" borderId="13" xfId="12" applyNumberFormat="1" applyFont="1" applyFill="1" applyBorder="1"/>
    <xf numFmtId="3" fontId="22" fillId="6" borderId="0" xfId="11" applyNumberFormat="1" applyFont="1" applyFill="1"/>
    <xf numFmtId="168" fontId="0" fillId="6" borderId="0" xfId="0" applyNumberFormat="1" applyFill="1"/>
    <xf numFmtId="3" fontId="0" fillId="6" borderId="0" xfId="0" applyNumberFormat="1" applyFill="1"/>
    <xf numFmtId="0" fontId="16" fillId="2" borderId="0" xfId="0" applyFont="1" applyFill="1"/>
    <xf numFmtId="168" fontId="0" fillId="0" borderId="0" xfId="0" applyNumberFormat="1"/>
    <xf numFmtId="3" fontId="40" fillId="6" borderId="0" xfId="0" applyNumberFormat="1" applyFont="1" applyFill="1"/>
    <xf numFmtId="0" fontId="7" fillId="6" borderId="0" xfId="0" applyFont="1" applyFill="1" applyAlignment="1">
      <alignment vertical="justify" wrapText="1"/>
    </xf>
    <xf numFmtId="0" fontId="9" fillId="6" borderId="0" xfId="0" applyFont="1" applyFill="1" applyAlignment="1">
      <alignment vertical="justify" wrapText="1"/>
    </xf>
    <xf numFmtId="0" fontId="9" fillId="2" borderId="0" xfId="0" applyFont="1" applyFill="1" applyAlignment="1">
      <alignment vertical="justify" wrapText="1"/>
    </xf>
    <xf numFmtId="0" fontId="9" fillId="6" borderId="0" xfId="0" applyFont="1" applyFill="1" applyAlignment="1">
      <alignment horizontal="left" vertical="top" wrapText="1"/>
    </xf>
    <xf numFmtId="0" fontId="9" fillId="6" borderId="0" xfId="0" applyFont="1" applyFill="1" applyAlignment="1">
      <alignment vertical="top" wrapText="1"/>
    </xf>
    <xf numFmtId="0" fontId="3" fillId="6" borderId="0" xfId="0" applyFont="1" applyFill="1"/>
    <xf numFmtId="168" fontId="7" fillId="2" borderId="10" xfId="2" applyNumberFormat="1" applyFont="1" applyFill="1" applyBorder="1" applyAlignment="1">
      <alignment horizontal="center"/>
    </xf>
    <xf numFmtId="0" fontId="7" fillId="6" borderId="0" xfId="0" applyFont="1" applyFill="1" applyAlignment="1">
      <alignment vertical="top" wrapText="1"/>
    </xf>
    <xf numFmtId="0" fontId="9" fillId="6" borderId="0" xfId="0" applyFont="1" applyFill="1" applyAlignment="1">
      <alignment horizontal="center"/>
    </xf>
    <xf numFmtId="0" fontId="31" fillId="5" borderId="5" xfId="8" applyFont="1" applyFill="1" applyBorder="1" applyAlignment="1">
      <alignment horizontal="center"/>
    </xf>
    <xf numFmtId="0" fontId="7" fillId="10" borderId="0" xfId="0" applyFont="1" applyFill="1"/>
    <xf numFmtId="0" fontId="3" fillId="10" borderId="0" xfId="0" applyFont="1" applyFill="1" applyAlignment="1">
      <alignment horizontal="center"/>
    </xf>
    <xf numFmtId="0" fontId="12" fillId="10" borderId="0" xfId="8" applyFont="1" applyFill="1" applyAlignment="1">
      <alignment horizontal="center"/>
    </xf>
    <xf numFmtId="167" fontId="12" fillId="10" borderId="0" xfId="1" applyNumberFormat="1" applyFont="1" applyFill="1" applyBorder="1" applyAlignment="1">
      <alignment horizontal="center"/>
    </xf>
    <xf numFmtId="0" fontId="0" fillId="0" borderId="0" xfId="0" applyAlignment="1">
      <alignment horizontal="center"/>
    </xf>
    <xf numFmtId="0" fontId="16" fillId="2" borderId="0" xfId="8" applyFill="1" applyAlignment="1">
      <alignment horizontal="center"/>
    </xf>
    <xf numFmtId="167" fontId="16" fillId="2" borderId="0" xfId="1" applyNumberFormat="1" applyFont="1" applyFill="1" applyBorder="1" applyAlignment="1"/>
    <xf numFmtId="167" fontId="16" fillId="2" borderId="0" xfId="1" applyNumberFormat="1" applyFont="1" applyFill="1" applyBorder="1" applyAlignment="1">
      <alignment horizontal="center"/>
    </xf>
    <xf numFmtId="3" fontId="16" fillId="2" borderId="0" xfId="1" applyNumberFormat="1" applyFont="1" applyFill="1" applyBorder="1" applyAlignment="1">
      <alignment horizontal="right"/>
    </xf>
    <xf numFmtId="167" fontId="16" fillId="2" borderId="0" xfId="1" applyNumberFormat="1" applyFont="1" applyFill="1" applyBorder="1" applyAlignment="1">
      <alignment horizontal="right"/>
    </xf>
    <xf numFmtId="3" fontId="16" fillId="0" borderId="0" xfId="1" applyNumberFormat="1" applyFont="1" applyFill="1" applyAlignment="1">
      <alignment horizontal="right"/>
    </xf>
    <xf numFmtId="167" fontId="12" fillId="10" borderId="0" xfId="1" quotePrefix="1" applyNumberFormat="1" applyFont="1" applyFill="1" applyAlignment="1">
      <alignment horizontal="center"/>
    </xf>
    <xf numFmtId="167" fontId="16" fillId="2" borderId="0" xfId="1" quotePrefix="1" applyNumberFormat="1" applyFont="1" applyFill="1" applyAlignment="1">
      <alignment horizontal="center"/>
    </xf>
    <xf numFmtId="3" fontId="16" fillId="2" borderId="0" xfId="1" quotePrefix="1" applyNumberFormat="1" applyFont="1" applyFill="1" applyAlignment="1">
      <alignment horizontal="right"/>
    </xf>
    <xf numFmtId="167" fontId="16" fillId="2" borderId="0" xfId="1" applyNumberFormat="1" applyFont="1" applyFill="1" applyAlignment="1">
      <alignment horizontal="center"/>
    </xf>
    <xf numFmtId="168" fontId="12" fillId="10" borderId="10" xfId="1" applyNumberFormat="1" applyFont="1" applyFill="1" applyBorder="1"/>
    <xf numFmtId="0" fontId="12" fillId="2" borderId="0" xfId="8" applyFont="1" applyFill="1" applyAlignment="1">
      <alignment horizontal="center"/>
    </xf>
    <xf numFmtId="0" fontId="40" fillId="2" borderId="0" xfId="0" applyFont="1" applyFill="1"/>
    <xf numFmtId="0" fontId="3" fillId="0" borderId="0" xfId="0" applyFont="1" applyAlignment="1">
      <alignment horizontal="center"/>
    </xf>
    <xf numFmtId="168" fontId="12" fillId="2" borderId="0" xfId="1" applyNumberFormat="1" applyFont="1" applyFill="1"/>
    <xf numFmtId="0" fontId="9" fillId="10" borderId="0" xfId="0" applyFont="1" applyFill="1"/>
    <xf numFmtId="168" fontId="16" fillId="10" borderId="10" xfId="1" applyNumberFormat="1" applyFont="1" applyFill="1" applyBorder="1"/>
    <xf numFmtId="0" fontId="45" fillId="5" borderId="0" xfId="0" applyFont="1" applyFill="1" applyAlignment="1">
      <alignment vertical="center"/>
    </xf>
    <xf numFmtId="0" fontId="11" fillId="0" borderId="0" xfId="0" applyFont="1" applyAlignment="1">
      <alignment vertical="center"/>
    </xf>
    <xf numFmtId="0" fontId="3" fillId="0" borderId="5" xfId="0" applyFont="1" applyBorder="1" applyAlignment="1">
      <alignment horizontal="center"/>
    </xf>
    <xf numFmtId="0" fontId="3" fillId="0" borderId="5" xfId="0" applyFont="1" applyBorder="1" applyAlignment="1">
      <alignment horizontal="center" vertical="center"/>
    </xf>
    <xf numFmtId="0" fontId="12" fillId="2" borderId="5" xfId="8" applyFont="1" applyFill="1" applyBorder="1" applyAlignment="1">
      <alignment horizontal="center"/>
    </xf>
    <xf numFmtId="0" fontId="7" fillId="10" borderId="0" xfId="0" applyFont="1" applyFill="1" applyAlignment="1">
      <alignment horizontal="right"/>
    </xf>
    <xf numFmtId="0" fontId="7" fillId="10" borderId="0" xfId="0" applyFont="1" applyFill="1" applyAlignment="1">
      <alignment horizontal="center"/>
    </xf>
    <xf numFmtId="168" fontId="7" fillId="10" borderId="0" xfId="2" applyNumberFormat="1" applyFont="1" applyFill="1" applyAlignment="1">
      <alignment horizontal="center"/>
    </xf>
    <xf numFmtId="0" fontId="7" fillId="10" borderId="0" xfId="0" applyFont="1" applyFill="1" applyAlignment="1">
      <alignment horizontal="left"/>
    </xf>
    <xf numFmtId="168" fontId="9" fillId="2" borderId="0" xfId="2" applyNumberFormat="1" applyFont="1" applyFill="1" applyBorder="1" applyAlignment="1">
      <alignment horizontal="center"/>
    </xf>
    <xf numFmtId="168" fontId="7" fillId="0" borderId="0" xfId="2" applyNumberFormat="1" applyFont="1" applyFill="1" applyAlignment="1">
      <alignment horizontal="center"/>
    </xf>
    <xf numFmtId="0" fontId="7" fillId="0" borderId="0" xfId="0" applyFont="1" applyAlignment="1">
      <alignment horizontal="left"/>
    </xf>
    <xf numFmtId="0" fontId="9" fillId="10" borderId="0" xfId="0" applyFont="1" applyFill="1" applyAlignment="1">
      <alignment horizontal="right"/>
    </xf>
    <xf numFmtId="0" fontId="9" fillId="10" borderId="0" xfId="0" applyFont="1" applyFill="1" applyAlignment="1">
      <alignment horizontal="center"/>
    </xf>
    <xf numFmtId="167" fontId="7" fillId="10" borderId="24" xfId="1" applyNumberFormat="1" applyFont="1" applyFill="1" applyBorder="1"/>
    <xf numFmtId="0" fontId="9" fillId="10" borderId="0" xfId="0" applyFont="1" applyFill="1" applyAlignment="1">
      <alignment horizontal="left"/>
    </xf>
    <xf numFmtId="0" fontId="7" fillId="0" borderId="5" xfId="0" applyFont="1" applyBorder="1" applyAlignment="1">
      <alignment horizontal="center"/>
    </xf>
    <xf numFmtId="14" fontId="16" fillId="0" borderId="0" xfId="0" applyNumberFormat="1" applyFont="1" applyAlignment="1">
      <alignment horizontal="center"/>
    </xf>
    <xf numFmtId="167" fontId="7" fillId="0" borderId="24" xfId="1" applyNumberFormat="1" applyFont="1" applyBorder="1"/>
    <xf numFmtId="14" fontId="9" fillId="0" borderId="0" xfId="0" applyNumberFormat="1" applyFont="1" applyAlignment="1">
      <alignment horizontal="center"/>
    </xf>
    <xf numFmtId="0" fontId="16" fillId="0" borderId="0" xfId="0" applyFont="1"/>
    <xf numFmtId="14" fontId="9" fillId="0" borderId="0" xfId="0" applyNumberFormat="1" applyFont="1" applyAlignment="1">
      <alignment horizontal="right"/>
    </xf>
    <xf numFmtId="167" fontId="7" fillId="0" borderId="2" xfId="1" applyNumberFormat="1" applyFont="1" applyBorder="1"/>
    <xf numFmtId="167" fontId="7" fillId="10" borderId="10" xfId="0" applyNumberFormat="1" applyFont="1" applyFill="1" applyBorder="1"/>
    <xf numFmtId="0" fontId="9" fillId="0" borderId="0" xfId="0" applyFont="1" applyAlignment="1">
      <alignment vertical="center"/>
    </xf>
    <xf numFmtId="0" fontId="7" fillId="0" borderId="5" xfId="0" applyFont="1" applyBorder="1" applyAlignment="1">
      <alignment horizontal="center" vertical="center"/>
    </xf>
    <xf numFmtId="0" fontId="34" fillId="10" borderId="0" xfId="0" applyFont="1" applyFill="1"/>
    <xf numFmtId="0" fontId="9" fillId="0" borderId="5" xfId="0" applyFont="1" applyBorder="1" applyAlignment="1">
      <alignment horizontal="center"/>
    </xf>
    <xf numFmtId="0" fontId="46" fillId="10" borderId="0" xfId="0" applyFont="1" applyFill="1"/>
    <xf numFmtId="0" fontId="46" fillId="10" borderId="0" xfId="0" applyFont="1" applyFill="1" applyAlignment="1">
      <alignment horizontal="center"/>
    </xf>
    <xf numFmtId="167" fontId="47" fillId="10" borderId="0" xfId="0" applyNumberFormat="1" applyFont="1" applyFill="1"/>
    <xf numFmtId="0" fontId="46" fillId="0" borderId="0" xfId="0" applyFont="1"/>
    <xf numFmtId="0" fontId="7" fillId="6" borderId="0" xfId="0" applyFont="1" applyFill="1" applyAlignment="1">
      <alignment horizontal="center" vertical="center" wrapText="1"/>
    </xf>
    <xf numFmtId="41" fontId="9" fillId="6" borderId="0" xfId="2" applyFont="1" applyFill="1"/>
    <xf numFmtId="0" fontId="34" fillId="6" borderId="0" xfId="0" applyFont="1" applyFill="1" applyAlignment="1">
      <alignment horizontal="left" vertical="top" wrapText="1"/>
    </xf>
    <xf numFmtId="0" fontId="7" fillId="6" borderId="0" xfId="0" applyFont="1" applyFill="1"/>
    <xf numFmtId="41" fontId="9" fillId="6" borderId="2" xfId="2" applyFont="1" applyFill="1" applyBorder="1"/>
    <xf numFmtId="41" fontId="9" fillId="6" borderId="0" xfId="2" applyFont="1" applyFill="1" applyBorder="1"/>
    <xf numFmtId="0" fontId="7" fillId="6" borderId="0" xfId="0" applyFont="1" applyFill="1" applyAlignment="1">
      <alignment vertical="center" wrapText="1"/>
    </xf>
    <xf numFmtId="167" fontId="9" fillId="6" borderId="0" xfId="1" applyNumberFormat="1" applyFont="1" applyFill="1"/>
    <xf numFmtId="41" fontId="7" fillId="6" borderId="10" xfId="2" applyFont="1" applyFill="1" applyBorder="1"/>
    <xf numFmtId="41" fontId="7" fillId="6" borderId="0" xfId="2" applyFont="1" applyFill="1" applyBorder="1"/>
    <xf numFmtId="0" fontId="13" fillId="6" borderId="0" xfId="4" applyFill="1"/>
    <xf numFmtId="0" fontId="3" fillId="6" borderId="0" xfId="0" applyFont="1" applyFill="1" applyAlignment="1">
      <alignment horizontal="center" vertical="center"/>
    </xf>
    <xf numFmtId="167" fontId="7" fillId="6" borderId="10" xfId="1" applyNumberFormat="1" applyFont="1" applyFill="1" applyBorder="1"/>
    <xf numFmtId="0" fontId="31" fillId="0" borderId="0" xfId="0" applyFont="1" applyAlignment="1">
      <alignment vertical="center" wrapText="1"/>
    </xf>
    <xf numFmtId="0" fontId="14" fillId="0" borderId="0" xfId="4" applyFont="1"/>
    <xf numFmtId="0" fontId="49" fillId="0" borderId="0" xfId="0" applyFont="1"/>
    <xf numFmtId="167" fontId="9" fillId="0" borderId="5" xfId="1" applyNumberFormat="1" applyFont="1" applyBorder="1"/>
    <xf numFmtId="167" fontId="7" fillId="0" borderId="0" xfId="1" applyNumberFormat="1" applyFont="1"/>
    <xf numFmtId="167" fontId="7" fillId="0" borderId="10" xfId="1" applyNumberFormat="1" applyFont="1" applyBorder="1"/>
    <xf numFmtId="0" fontId="7" fillId="6" borderId="5" xfId="0" applyFont="1" applyFill="1" applyBorder="1"/>
    <xf numFmtId="167" fontId="9" fillId="6" borderId="5" xfId="1" applyNumberFormat="1" applyFont="1" applyFill="1" applyBorder="1"/>
    <xf numFmtId="0" fontId="14" fillId="2" borderId="0" xfId="4" applyFont="1" applyFill="1"/>
    <xf numFmtId="0" fontId="31" fillId="0" borderId="0" xfId="0" applyFont="1" applyAlignment="1">
      <alignment horizontal="center" vertical="center"/>
    </xf>
    <xf numFmtId="0" fontId="34" fillId="2" borderId="0" xfId="0" applyFont="1" applyFill="1"/>
    <xf numFmtId="167" fontId="7" fillId="2" borderId="10" xfId="1" applyNumberFormat="1" applyFont="1" applyFill="1" applyBorder="1"/>
    <xf numFmtId="0" fontId="3" fillId="2" borderId="0" xfId="0" applyFont="1" applyFill="1"/>
    <xf numFmtId="167" fontId="2" fillId="0" borderId="0" xfId="1" applyNumberFormat="1" applyFont="1" applyFill="1" applyAlignment="1">
      <alignment horizontal="center" vertical="center"/>
    </xf>
    <xf numFmtId="0" fontId="36" fillId="0" borderId="3" xfId="0" applyFont="1" applyBorder="1" applyAlignment="1">
      <alignment vertical="center"/>
    </xf>
    <xf numFmtId="0" fontId="50" fillId="0" borderId="0" xfId="0" applyFont="1"/>
    <xf numFmtId="0" fontId="9" fillId="0" borderId="3" xfId="0" applyFont="1" applyBorder="1" applyAlignment="1">
      <alignment vertical="center"/>
    </xf>
    <xf numFmtId="167" fontId="3" fillId="2" borderId="10" xfId="1" applyNumberFormat="1" applyFont="1" applyFill="1" applyBorder="1"/>
    <xf numFmtId="167" fontId="1" fillId="2" borderId="0" xfId="1" applyNumberFormat="1" applyFont="1" applyFill="1"/>
    <xf numFmtId="0" fontId="51" fillId="6" borderId="0" xfId="0" applyFont="1" applyFill="1"/>
    <xf numFmtId="0" fontId="51" fillId="0" borderId="0" xfId="0" applyFont="1"/>
    <xf numFmtId="0" fontId="2" fillId="5" borderId="26" xfId="0" applyFont="1" applyFill="1" applyBorder="1"/>
    <xf numFmtId="0" fontId="52" fillId="5" borderId="27" xfId="0" applyFont="1" applyFill="1" applyBorder="1" applyAlignment="1">
      <alignment vertical="center" wrapText="1"/>
    </xf>
    <xf numFmtId="0" fontId="31" fillId="5" borderId="29" xfId="0" applyFont="1" applyFill="1" applyBorder="1" applyAlignment="1">
      <alignment horizontal="center" vertical="center" wrapText="1"/>
    </xf>
    <xf numFmtId="0" fontId="53" fillId="6" borderId="0" xfId="0" applyFont="1" applyFill="1"/>
    <xf numFmtId="0" fontId="53" fillId="0" borderId="0" xfId="0" applyFont="1"/>
    <xf numFmtId="0" fontId="16" fillId="0" borderId="30" xfId="0" applyFont="1" applyBorder="1" applyAlignment="1">
      <alignment vertical="center" wrapText="1"/>
    </xf>
    <xf numFmtId="167" fontId="16" fillId="0" borderId="31" xfId="1" applyNumberFormat="1" applyFont="1" applyBorder="1" applyAlignment="1">
      <alignment horizontal="right" vertical="center" wrapText="1"/>
    </xf>
    <xf numFmtId="3" fontId="16" fillId="0" borderId="31" xfId="1" applyNumberFormat="1" applyFont="1" applyBorder="1" applyAlignment="1">
      <alignment horizontal="right" vertical="center" wrapText="1"/>
    </xf>
    <xf numFmtId="167" fontId="16" fillId="0" borderId="31" xfId="1" applyNumberFormat="1" applyFont="1" applyBorder="1" applyAlignment="1">
      <alignment horizontal="center" vertical="center" wrapText="1"/>
    </xf>
    <xf numFmtId="0" fontId="16" fillId="0" borderId="32" xfId="0" applyFont="1" applyBorder="1" applyAlignment="1">
      <alignment vertical="center" wrapText="1"/>
    </xf>
    <xf numFmtId="43" fontId="16" fillId="0" borderId="31" xfId="1" applyFont="1" applyBorder="1" applyAlignment="1">
      <alignment horizontal="center" vertical="center" wrapText="1"/>
    </xf>
    <xf numFmtId="3" fontId="16" fillId="0" borderId="31" xfId="1" applyNumberFormat="1" applyFont="1" applyFill="1" applyBorder="1" applyAlignment="1">
      <alignment horizontal="right" vertical="center" wrapText="1"/>
    </xf>
    <xf numFmtId="0" fontId="16" fillId="0" borderId="32" xfId="0" applyFont="1" applyBorder="1" applyAlignment="1">
      <alignment horizontal="left" vertical="center" wrapText="1"/>
    </xf>
    <xf numFmtId="0" fontId="16" fillId="0" borderId="33" xfId="0" applyFont="1" applyBorder="1" applyAlignment="1">
      <alignment vertical="center" wrapText="1"/>
    </xf>
    <xf numFmtId="167" fontId="16" fillId="0" borderId="31" xfId="1" applyNumberFormat="1" applyFont="1" applyFill="1" applyBorder="1" applyAlignment="1">
      <alignment horizontal="right" vertical="center" wrapText="1"/>
    </xf>
    <xf numFmtId="0" fontId="12" fillId="0" borderId="34" xfId="0" applyFont="1" applyBorder="1" applyAlignment="1">
      <alignment vertical="center" wrapText="1"/>
    </xf>
    <xf numFmtId="167" fontId="12" fillId="0" borderId="35" xfId="1" applyNumberFormat="1" applyFont="1" applyBorder="1" applyAlignment="1">
      <alignment horizontal="center" vertical="center" wrapText="1"/>
    </xf>
    <xf numFmtId="167" fontId="51" fillId="6" borderId="0" xfId="0" applyNumberFormat="1" applyFont="1" applyFill="1"/>
    <xf numFmtId="0" fontId="16" fillId="6" borderId="0" xfId="0" applyFont="1" applyFill="1" applyAlignment="1">
      <alignment horizontal="right"/>
    </xf>
    <xf numFmtId="0" fontId="48" fillId="6" borderId="0" xfId="0" applyFont="1" applyFill="1"/>
    <xf numFmtId="0" fontId="48" fillId="0" borderId="0" xfId="0" applyFont="1"/>
    <xf numFmtId="3" fontId="36" fillId="6" borderId="0" xfId="0" applyNumberFormat="1" applyFont="1" applyFill="1"/>
    <xf numFmtId="0" fontId="36" fillId="6" borderId="0" xfId="0" applyFont="1" applyFill="1"/>
    <xf numFmtId="9" fontId="36" fillId="6" borderId="0" xfId="3" applyFont="1" applyFill="1" applyBorder="1"/>
    <xf numFmtId="168" fontId="36" fillId="6" borderId="0" xfId="13" applyNumberFormat="1" applyFont="1" applyFill="1" applyBorder="1"/>
    <xf numFmtId="168" fontId="35" fillId="6" borderId="0" xfId="13" applyNumberFormat="1" applyFont="1" applyFill="1" applyBorder="1"/>
    <xf numFmtId="3" fontId="35" fillId="6" borderId="0" xfId="0" applyNumberFormat="1" applyFont="1" applyFill="1"/>
    <xf numFmtId="0" fontId="35" fillId="6" borderId="0" xfId="0" applyFont="1" applyFill="1"/>
    <xf numFmtId="41" fontId="36" fillId="6" borderId="10" xfId="2" applyFont="1" applyFill="1" applyBorder="1" applyAlignment="1">
      <alignment horizontal="center"/>
    </xf>
    <xf numFmtId="168" fontId="36" fillId="6" borderId="0" xfId="13" applyNumberFormat="1" applyFont="1" applyFill="1" applyBorder="1" applyAlignment="1">
      <alignment horizontal="center"/>
    </xf>
    <xf numFmtId="0" fontId="35" fillId="6" borderId="0" xfId="0" applyFont="1" applyFill="1" applyAlignment="1">
      <alignment horizontal="center"/>
    </xf>
    <xf numFmtId="171" fontId="9" fillId="2" borderId="0" xfId="1" applyNumberFormat="1" applyFont="1" applyFill="1"/>
    <xf numFmtId="171" fontId="9" fillId="2" borderId="0" xfId="0" applyNumberFormat="1" applyFont="1" applyFill="1"/>
    <xf numFmtId="167" fontId="36" fillId="6" borderId="0" xfId="1" applyNumberFormat="1" applyFont="1" applyFill="1" applyBorder="1"/>
    <xf numFmtId="41" fontId="35" fillId="6" borderId="10" xfId="2" applyFont="1" applyFill="1" applyBorder="1"/>
    <xf numFmtId="43" fontId="35" fillId="6" borderId="10" xfId="1" applyFont="1" applyFill="1" applyBorder="1"/>
    <xf numFmtId="3" fontId="36" fillId="6" borderId="0" xfId="3" applyNumberFormat="1" applyFont="1" applyFill="1" applyBorder="1"/>
    <xf numFmtId="41" fontId="36" fillId="6" borderId="10" xfId="2" applyFont="1" applyFill="1" applyBorder="1"/>
    <xf numFmtId="0" fontId="32" fillId="6" borderId="0" xfId="0" applyFont="1" applyFill="1"/>
    <xf numFmtId="0" fontId="16" fillId="6" borderId="0" xfId="0" applyFont="1" applyFill="1" applyAlignment="1">
      <alignment wrapText="1"/>
    </xf>
    <xf numFmtId="0" fontId="32" fillId="6" borderId="0" xfId="0" applyFont="1" applyFill="1" applyAlignment="1">
      <alignment wrapText="1"/>
    </xf>
    <xf numFmtId="0" fontId="12" fillId="6" borderId="0" xfId="0" applyFont="1" applyFill="1" applyAlignment="1">
      <alignment wrapText="1"/>
    </xf>
    <xf numFmtId="0" fontId="36" fillId="0" borderId="0" xfId="0" applyFont="1"/>
    <xf numFmtId="0" fontId="12" fillId="2" borderId="13" xfId="0" applyFont="1" applyFill="1" applyBorder="1" applyAlignment="1">
      <alignment horizontal="center" vertical="center" wrapText="1"/>
    </xf>
    <xf numFmtId="0" fontId="16" fillId="2" borderId="11" xfId="14" applyFont="1" applyFill="1" applyBorder="1" applyAlignment="1">
      <alignment horizontal="left"/>
    </xf>
    <xf numFmtId="1" fontId="16" fillId="2" borderId="13" xfId="0" applyNumberFormat="1" applyFont="1" applyFill="1" applyBorder="1"/>
    <xf numFmtId="3" fontId="16" fillId="2" borderId="13" xfId="0" applyNumberFormat="1" applyFont="1" applyFill="1" applyBorder="1" applyAlignment="1">
      <alignment horizontal="right"/>
    </xf>
    <xf numFmtId="0" fontId="16" fillId="2" borderId="13" xfId="0" applyFont="1" applyFill="1" applyBorder="1" applyAlignment="1">
      <alignment vertical="top" wrapText="1"/>
    </xf>
    <xf numFmtId="0" fontId="12" fillId="2" borderId="13" xfId="0" applyFont="1" applyFill="1" applyBorder="1" applyAlignment="1">
      <alignment horizontal="left" vertical="center" wrapText="1"/>
    </xf>
    <xf numFmtId="3" fontId="12" fillId="2" borderId="13" xfId="0" applyNumberFormat="1" applyFont="1" applyFill="1" applyBorder="1" applyAlignment="1">
      <alignment horizontal="right" vertical="center" wrapText="1"/>
    </xf>
    <xf numFmtId="0" fontId="12" fillId="6" borderId="0" xfId="0" applyFont="1" applyFill="1" applyAlignment="1">
      <alignment horizontal="left"/>
    </xf>
    <xf numFmtId="0" fontId="16" fillId="2" borderId="36" xfId="0" applyFont="1" applyFill="1" applyBorder="1"/>
    <xf numFmtId="0" fontId="16" fillId="6" borderId="0" xfId="0" applyFont="1" applyFill="1" applyAlignment="1">
      <alignment horizontal="center"/>
    </xf>
    <xf numFmtId="0" fontId="7" fillId="2" borderId="0" xfId="0" applyFont="1" applyFill="1" applyAlignment="1">
      <alignment horizontal="justify" vertical="center"/>
    </xf>
    <xf numFmtId="0" fontId="36" fillId="2" borderId="0" xfId="0" applyFont="1" applyFill="1" applyAlignment="1">
      <alignment horizontal="left" vertical="top"/>
    </xf>
    <xf numFmtId="0" fontId="36" fillId="2" borderId="0" xfId="0" applyFont="1" applyFill="1" applyAlignment="1">
      <alignment vertical="top"/>
    </xf>
    <xf numFmtId="0" fontId="16" fillId="2" borderId="0" xfId="0" applyFont="1" applyFill="1" applyAlignment="1">
      <alignment vertical="center" wrapText="1"/>
    </xf>
    <xf numFmtId="0" fontId="14" fillId="0" borderId="0" xfId="4" applyFont="1" applyAlignment="1">
      <alignment horizontal="center" vertical="center"/>
    </xf>
    <xf numFmtId="0" fontId="56" fillId="12" borderId="0" xfId="0" applyFont="1" applyFill="1"/>
    <xf numFmtId="0" fontId="56" fillId="8" borderId="0" xfId="0" applyFont="1" applyFill="1"/>
    <xf numFmtId="0" fontId="35" fillId="0" borderId="13" xfId="0" applyFont="1" applyBorder="1" applyAlignment="1">
      <alignment horizontal="center" vertical="center" wrapText="1"/>
    </xf>
    <xf numFmtId="0" fontId="35" fillId="0" borderId="1" xfId="0" applyFont="1" applyBorder="1" applyAlignment="1">
      <alignment horizontal="left" vertical="center" wrapText="1"/>
    </xf>
    <xf numFmtId="0" fontId="35" fillId="0" borderId="2" xfId="0" applyFont="1" applyBorder="1" applyAlignment="1">
      <alignment horizontal="left" vertical="center" wrapText="1"/>
    </xf>
    <xf numFmtId="0" fontId="36" fillId="0" borderId="13" xfId="0" applyFont="1" applyBorder="1"/>
    <xf numFmtId="0" fontId="36" fillId="0" borderId="13" xfId="0" applyFont="1" applyBorder="1" applyAlignment="1">
      <alignment horizontal="center" vertical="center" wrapText="1"/>
    </xf>
    <xf numFmtId="41" fontId="36" fillId="0" borderId="13" xfId="2" applyFont="1" applyBorder="1" applyAlignment="1">
      <alignment horizontal="right" vertical="center" wrapText="1"/>
    </xf>
    <xf numFmtId="3" fontId="36" fillId="0" borderId="12" xfId="0" applyNumberFormat="1" applyFont="1" applyBorder="1"/>
    <xf numFmtId="3" fontId="36" fillId="0" borderId="11" xfId="0" applyNumberFormat="1" applyFont="1" applyBorder="1"/>
    <xf numFmtId="3" fontId="36" fillId="0" borderId="13" xfId="0" applyNumberFormat="1" applyFont="1" applyBorder="1"/>
    <xf numFmtId="0" fontId="35" fillId="0" borderId="13" xfId="0" applyFont="1" applyBorder="1" applyAlignment="1">
      <alignment vertical="center" wrapText="1"/>
    </xf>
    <xf numFmtId="3" fontId="35" fillId="0" borderId="13" xfId="0" applyNumberFormat="1" applyFont="1" applyBorder="1" applyAlignment="1">
      <alignment horizontal="right" vertical="center" wrapText="1"/>
    </xf>
    <xf numFmtId="0" fontId="35" fillId="0" borderId="11" xfId="0" applyFont="1" applyBorder="1" applyAlignment="1">
      <alignment horizontal="left" vertical="center"/>
    </xf>
    <xf numFmtId="0" fontId="35" fillId="0" borderId="9" xfId="0" applyFont="1" applyBorder="1" applyAlignment="1">
      <alignment horizontal="center" vertical="center"/>
    </xf>
    <xf numFmtId="3" fontId="35" fillId="0" borderId="13" xfId="0" applyNumberFormat="1" applyFont="1" applyBorder="1" applyAlignment="1">
      <alignment horizontal="right" vertical="center"/>
    </xf>
    <xf numFmtId="3" fontId="35" fillId="0" borderId="12" xfId="0" applyNumberFormat="1" applyFont="1" applyBorder="1" applyAlignment="1">
      <alignment horizontal="right" vertical="center"/>
    </xf>
    <xf numFmtId="0" fontId="35" fillId="0" borderId="0" xfId="0" applyFont="1" applyAlignment="1">
      <alignment horizontal="center" vertical="center"/>
    </xf>
    <xf numFmtId="0" fontId="35" fillId="0" borderId="11" xfId="0" applyFont="1" applyBorder="1" applyAlignment="1">
      <alignment horizontal="left" vertical="center" wrapText="1"/>
    </xf>
    <xf numFmtId="0" fontId="35" fillId="0" borderId="9" xfId="0" applyFont="1" applyBorder="1" applyAlignment="1">
      <alignment horizontal="left" vertical="center" wrapText="1"/>
    </xf>
    <xf numFmtId="0" fontId="35" fillId="0" borderId="12" xfId="0" applyFont="1" applyBorder="1" applyAlignment="1">
      <alignment horizontal="left" vertical="center" wrapText="1"/>
    </xf>
    <xf numFmtId="0" fontId="36" fillId="0" borderId="11" xfId="0" applyFont="1" applyBorder="1"/>
    <xf numFmtId="0" fontId="36" fillId="0" borderId="8" xfId="0" applyFont="1" applyBorder="1" applyAlignment="1">
      <alignment horizontal="center" vertical="center" wrapText="1"/>
    </xf>
    <xf numFmtId="3" fontId="36" fillId="0" borderId="8" xfId="0" applyNumberFormat="1" applyFont="1" applyBorder="1"/>
    <xf numFmtId="3" fontId="36" fillId="0" borderId="14" xfId="0" applyNumberFormat="1" applyFont="1" applyBorder="1"/>
    <xf numFmtId="0" fontId="35" fillId="0" borderId="13" xfId="0" applyFont="1" applyBorder="1" applyAlignment="1">
      <alignment vertical="center"/>
    </xf>
    <xf numFmtId="0" fontId="35" fillId="2" borderId="1" xfId="0" applyFont="1" applyFill="1" applyBorder="1" applyAlignment="1">
      <alignment horizontal="center" vertical="center" wrapText="1"/>
    </xf>
    <xf numFmtId="0" fontId="35" fillId="2" borderId="2" xfId="0" applyFont="1" applyFill="1" applyBorder="1" applyAlignment="1">
      <alignment horizontal="center" vertical="center" wrapText="1"/>
    </xf>
    <xf numFmtId="14" fontId="31" fillId="2" borderId="2" xfId="1" applyNumberFormat="1" applyFont="1" applyFill="1" applyBorder="1" applyAlignment="1">
      <alignment horizontal="center"/>
    </xf>
    <xf numFmtId="0" fontId="7" fillId="0" borderId="0" xfId="0" applyFont="1" applyAlignment="1">
      <alignment vertical="center"/>
    </xf>
    <xf numFmtId="0" fontId="31" fillId="5" borderId="1" xfId="0" applyFont="1" applyFill="1" applyBorder="1" applyAlignment="1">
      <alignment vertical="center"/>
    </xf>
    <xf numFmtId="0" fontId="31" fillId="5" borderId="2" xfId="0" applyFont="1" applyFill="1" applyBorder="1" applyAlignment="1">
      <alignment vertical="center"/>
    </xf>
    <xf numFmtId="0" fontId="31" fillId="5" borderId="37" xfId="0" applyFont="1" applyFill="1" applyBorder="1" applyAlignment="1">
      <alignment vertical="center"/>
    </xf>
    <xf numFmtId="0" fontId="9" fillId="0" borderId="0" xfId="0" applyFont="1" applyAlignment="1">
      <alignment vertical="center" wrapText="1"/>
    </xf>
    <xf numFmtId="0" fontId="9" fillId="0" borderId="3" xfId="0" applyFont="1" applyBorder="1" applyAlignment="1">
      <alignment horizontal="left" vertical="center"/>
    </xf>
    <xf numFmtId="0" fontId="9" fillId="0" borderId="23" xfId="0" applyFont="1" applyBorder="1"/>
    <xf numFmtId="0" fontId="40" fillId="0" borderId="0" xfId="0" applyFont="1" applyAlignment="1">
      <alignment vertical="center" wrapText="1"/>
    </xf>
    <xf numFmtId="3" fontId="3" fillId="0" borderId="0" xfId="0" applyNumberFormat="1" applyFont="1" applyAlignment="1">
      <alignment horizontal="center"/>
    </xf>
    <xf numFmtId="168" fontId="16" fillId="2" borderId="0" xfId="1" applyNumberFormat="1" applyFont="1" applyFill="1" applyAlignment="1">
      <alignment horizontal="right" vertical="center"/>
    </xf>
    <xf numFmtId="168" fontId="16" fillId="10" borderId="10" xfId="1" applyNumberFormat="1" applyFont="1" applyFill="1" applyBorder="1" applyAlignment="1">
      <alignment horizontal="right" vertical="center"/>
    </xf>
    <xf numFmtId="0" fontId="0" fillId="0" borderId="0" xfId="0" applyAlignment="1">
      <alignment horizontal="right" vertical="center"/>
    </xf>
    <xf numFmtId="171" fontId="9" fillId="2" borderId="8" xfId="1" applyNumberFormat="1" applyFont="1" applyFill="1" applyBorder="1"/>
    <xf numFmtId="171" fontId="9" fillId="0" borderId="13" xfId="1" applyNumberFormat="1" applyFont="1" applyFill="1" applyBorder="1" applyAlignment="1">
      <alignment horizontal="center"/>
    </xf>
    <xf numFmtId="167" fontId="7" fillId="10" borderId="0" xfId="0" applyNumberFormat="1" applyFont="1" applyFill="1"/>
    <xf numFmtId="0" fontId="57" fillId="0" borderId="0" xfId="0" applyFont="1"/>
    <xf numFmtId="0" fontId="58" fillId="0" borderId="0" xfId="4" applyFont="1"/>
    <xf numFmtId="0" fontId="61" fillId="0" borderId="0" xfId="0" applyFont="1" applyAlignment="1">
      <alignment vertical="center"/>
    </xf>
    <xf numFmtId="0" fontId="64" fillId="6" borderId="0" xfId="0" applyFont="1" applyFill="1"/>
    <xf numFmtId="0" fontId="59" fillId="5" borderId="0" xfId="0" applyFont="1" applyFill="1" applyAlignment="1">
      <alignment horizontal="center" vertical="center"/>
    </xf>
    <xf numFmtId="0" fontId="65" fillId="6" borderId="0" xfId="0" applyFont="1" applyFill="1" applyAlignment="1">
      <alignment horizontal="center"/>
    </xf>
    <xf numFmtId="0" fontId="66" fillId="0" borderId="0" xfId="0" applyFont="1" applyAlignment="1">
      <alignment horizontal="center" wrapText="1"/>
    </xf>
    <xf numFmtId="0" fontId="67" fillId="6" borderId="0" xfId="0" applyFont="1" applyFill="1"/>
    <xf numFmtId="0" fontId="60" fillId="0" borderId="0" xfId="0" applyFont="1"/>
    <xf numFmtId="0" fontId="68" fillId="0" borderId="0" xfId="0" applyFont="1"/>
    <xf numFmtId="3" fontId="68" fillId="0" borderId="0" xfId="1" applyNumberFormat="1" applyFont="1" applyBorder="1"/>
    <xf numFmtId="3" fontId="68" fillId="0" borderId="5" xfId="1" applyNumberFormat="1" applyFont="1" applyBorder="1"/>
    <xf numFmtId="0" fontId="57" fillId="6" borderId="0" xfId="0" applyFont="1" applyFill="1"/>
    <xf numFmtId="0" fontId="57" fillId="6" borderId="5" xfId="0" applyFont="1" applyFill="1" applyBorder="1"/>
    <xf numFmtId="0" fontId="57" fillId="6" borderId="9" xfId="0" applyFont="1" applyFill="1" applyBorder="1"/>
    <xf numFmtId="0" fontId="69" fillId="6" borderId="0" xfId="0" applyFont="1" applyFill="1"/>
    <xf numFmtId="0" fontId="65" fillId="6" borderId="0" xfId="0" applyFont="1" applyFill="1"/>
    <xf numFmtId="3" fontId="60" fillId="0" borderId="0" xfId="0" applyNumberFormat="1" applyFont="1"/>
    <xf numFmtId="0" fontId="64" fillId="0" borderId="0" xfId="0" applyFont="1" applyAlignment="1">
      <alignment vertical="justify" wrapText="1"/>
    </xf>
    <xf numFmtId="0" fontId="57" fillId="0" borderId="0" xfId="0" applyFont="1" applyAlignment="1">
      <alignment horizontal="left" vertical="justify" wrapText="1"/>
    </xf>
    <xf numFmtId="0" fontId="68" fillId="0" borderId="0" xfId="0" applyFont="1" applyAlignment="1">
      <alignment horizontal="left" vertical="justify" wrapText="1"/>
    </xf>
    <xf numFmtId="0" fontId="61" fillId="0" borderId="0" xfId="0" applyFont="1"/>
    <xf numFmtId="166" fontId="10" fillId="3" borderId="0" xfId="0" applyNumberFormat="1" applyFont="1" applyFill="1"/>
    <xf numFmtId="167" fontId="9" fillId="0" borderId="0" xfId="1" applyNumberFormat="1" applyFont="1" applyAlignment="1">
      <alignment horizontal="right"/>
    </xf>
    <xf numFmtId="41" fontId="36" fillId="6" borderId="0" xfId="2" applyFont="1" applyFill="1" applyBorder="1" applyAlignment="1">
      <alignment horizontal="center"/>
    </xf>
    <xf numFmtId="166" fontId="31" fillId="5" borderId="9" xfId="1" applyNumberFormat="1" applyFont="1" applyFill="1" applyBorder="1" applyAlignment="1">
      <alignment horizontal="center"/>
    </xf>
    <xf numFmtId="166" fontId="31" fillId="5" borderId="12" xfId="1" applyNumberFormat="1" applyFont="1" applyFill="1" applyBorder="1" applyAlignment="1">
      <alignment horizontal="center"/>
    </xf>
    <xf numFmtId="0" fontId="16" fillId="0" borderId="0" xfId="0" applyFont="1" applyAlignment="1">
      <alignment horizontal="center"/>
    </xf>
    <xf numFmtId="3" fontId="51" fillId="6" borderId="0" xfId="0" applyNumberFormat="1" applyFont="1" applyFill="1"/>
    <xf numFmtId="167" fontId="18" fillId="5" borderId="5" xfId="1" applyNumberFormat="1" applyFont="1" applyFill="1" applyBorder="1"/>
    <xf numFmtId="167" fontId="4" fillId="0" borderId="0" xfId="1" applyNumberFormat="1" applyFont="1" applyAlignment="1">
      <alignment horizontal="center"/>
    </xf>
    <xf numFmtId="167" fontId="4" fillId="0" borderId="0" xfId="1" applyNumberFormat="1" applyFont="1"/>
    <xf numFmtId="167" fontId="16" fillId="2" borderId="31" xfId="1" applyNumberFormat="1" applyFont="1" applyFill="1" applyBorder="1" applyAlignment="1">
      <alignment horizontal="right" vertical="center" wrapText="1"/>
    </xf>
    <xf numFmtId="41" fontId="9" fillId="2" borderId="13" xfId="2" applyFont="1" applyFill="1" applyBorder="1"/>
    <xf numFmtId="41" fontId="9" fillId="0" borderId="0" xfId="2" applyFont="1"/>
    <xf numFmtId="41" fontId="7" fillId="0" borderId="0" xfId="2" applyFont="1"/>
    <xf numFmtId="41" fontId="1" fillId="0" borderId="0" xfId="2" applyFont="1" applyBorder="1"/>
    <xf numFmtId="41" fontId="16" fillId="2" borderId="0" xfId="2" applyFont="1" applyFill="1" applyBorder="1"/>
    <xf numFmtId="3" fontId="16" fillId="2" borderId="31" xfId="1" applyNumberFormat="1" applyFont="1" applyFill="1" applyBorder="1" applyAlignment="1">
      <alignment horizontal="right" vertical="center" wrapText="1"/>
    </xf>
    <xf numFmtId="167" fontId="16" fillId="2" borderId="31" xfId="1" applyNumberFormat="1" applyFont="1" applyFill="1" applyBorder="1" applyAlignment="1">
      <alignment horizontal="center" vertical="center" wrapText="1"/>
    </xf>
    <xf numFmtId="167" fontId="70" fillId="0" borderId="0" xfId="1" applyNumberFormat="1" applyFont="1"/>
    <xf numFmtId="0" fontId="71" fillId="2" borderId="0" xfId="0" applyFont="1" applyFill="1"/>
    <xf numFmtId="41" fontId="9" fillId="0" borderId="0" xfId="2" applyFont="1" applyAlignment="1">
      <alignment horizontal="right"/>
    </xf>
    <xf numFmtId="41" fontId="9" fillId="6" borderId="0" xfId="2" applyFont="1" applyFill="1" applyAlignment="1"/>
    <xf numFmtId="41" fontId="11" fillId="0" borderId="0" xfId="0" applyNumberFormat="1" applyFont="1"/>
    <xf numFmtId="41" fontId="9" fillId="0" borderId="0" xfId="0" applyNumberFormat="1" applyFont="1" applyAlignment="1">
      <alignment horizontal="left"/>
    </xf>
    <xf numFmtId="167" fontId="9" fillId="0" borderId="13" xfId="1" applyNumberFormat="1" applyFont="1" applyFill="1" applyBorder="1"/>
    <xf numFmtId="0" fontId="9" fillId="0" borderId="13" xfId="0" applyFont="1" applyBorder="1"/>
    <xf numFmtId="0" fontId="11" fillId="0" borderId="0" xfId="0" applyFont="1" applyAlignment="1">
      <alignment horizontal="right"/>
    </xf>
    <xf numFmtId="3" fontId="61" fillId="6" borderId="38" xfId="0" applyNumberFormat="1" applyFont="1" applyFill="1" applyBorder="1"/>
    <xf numFmtId="3" fontId="61" fillId="6" borderId="0" xfId="0" applyNumberFormat="1" applyFont="1" applyFill="1"/>
    <xf numFmtId="3" fontId="61" fillId="6" borderId="10" xfId="0" applyNumberFormat="1" applyFont="1" applyFill="1" applyBorder="1"/>
    <xf numFmtId="3" fontId="61" fillId="6" borderId="9" xfId="0" applyNumberFormat="1" applyFont="1" applyFill="1" applyBorder="1"/>
    <xf numFmtId="41" fontId="16" fillId="0" borderId="0" xfId="2" applyFont="1" applyFill="1"/>
    <xf numFmtId="41" fontId="16" fillId="2" borderId="31" xfId="2" applyFont="1" applyFill="1" applyBorder="1" applyAlignment="1">
      <alignment horizontal="center" vertical="center" wrapText="1"/>
    </xf>
    <xf numFmtId="41" fontId="7" fillId="6" borderId="2" xfId="2" applyFont="1" applyFill="1" applyBorder="1"/>
    <xf numFmtId="168" fontId="16" fillId="2" borderId="0" xfId="2" applyNumberFormat="1" applyFont="1" applyFill="1" applyAlignment="1">
      <alignment horizontal="center"/>
    </xf>
    <xf numFmtId="168" fontId="16" fillId="0" borderId="7" xfId="12" applyNumberFormat="1" applyFont="1" applyFill="1" applyBorder="1"/>
    <xf numFmtId="168" fontId="16" fillId="0" borderId="0" xfId="2" applyNumberFormat="1" applyFont="1" applyFill="1" applyAlignment="1">
      <alignment horizontal="center"/>
    </xf>
    <xf numFmtId="167" fontId="16" fillId="6" borderId="5" xfId="1" applyNumberFormat="1" applyFont="1" applyFill="1" applyBorder="1"/>
    <xf numFmtId="3" fontId="16" fillId="0" borderId="0" xfId="0" applyNumberFormat="1" applyFont="1"/>
    <xf numFmtId="0" fontId="4" fillId="6" borderId="0" xfId="0" applyFont="1" applyFill="1" applyAlignment="1">
      <alignment horizontal="center"/>
    </xf>
    <xf numFmtId="0" fontId="4" fillId="6" borderId="0" xfId="0" applyFont="1" applyFill="1" applyAlignment="1">
      <alignment horizontal="right"/>
    </xf>
    <xf numFmtId="0" fontId="72" fillId="6" borderId="0" xfId="0" applyFont="1" applyFill="1" applyAlignment="1">
      <alignment horizontal="center"/>
    </xf>
    <xf numFmtId="41" fontId="9" fillId="0" borderId="0" xfId="2" applyFont="1" applyAlignment="1">
      <alignment horizontal="center"/>
    </xf>
    <xf numFmtId="0" fontId="9" fillId="6" borderId="0" xfId="0" applyFont="1" applyFill="1" applyAlignment="1">
      <alignment horizontal="right" vertical="center"/>
    </xf>
    <xf numFmtId="0" fontId="9" fillId="6" borderId="0" xfId="0" applyFont="1" applyFill="1" applyAlignment="1">
      <alignment horizontal="center" vertical="center"/>
    </xf>
    <xf numFmtId="0" fontId="9" fillId="0" borderId="0" xfId="0" applyFont="1" applyAlignment="1">
      <alignment horizontal="right" vertical="center"/>
    </xf>
    <xf numFmtId="41" fontId="0" fillId="0" borderId="2" xfId="2" applyFont="1" applyBorder="1"/>
    <xf numFmtId="3" fontId="12" fillId="10" borderId="0" xfId="1" applyNumberFormat="1" applyFont="1" applyFill="1" applyBorder="1" applyAlignment="1">
      <alignment horizontal="center"/>
    </xf>
    <xf numFmtId="41" fontId="9" fillId="2" borderId="0" xfId="2" applyFont="1" applyFill="1"/>
    <xf numFmtId="41" fontId="7" fillId="2" borderId="0" xfId="2" applyFont="1" applyFill="1"/>
    <xf numFmtId="168" fontId="9" fillId="2" borderId="0" xfId="2" applyNumberFormat="1" applyFont="1" applyFill="1" applyAlignment="1">
      <alignment horizontal="center" vertical="center"/>
    </xf>
    <xf numFmtId="167" fontId="9" fillId="2" borderId="0" xfId="1" applyNumberFormat="1" applyFont="1" applyFill="1" applyBorder="1" applyAlignment="1">
      <alignment horizontal="center"/>
    </xf>
    <xf numFmtId="0" fontId="9" fillId="2" borderId="0" xfId="8" applyFont="1" applyFill="1" applyAlignment="1">
      <alignment horizontal="center"/>
    </xf>
    <xf numFmtId="3" fontId="9" fillId="0" borderId="0" xfId="1" applyNumberFormat="1" applyFont="1" applyFill="1" applyAlignment="1">
      <alignment horizontal="right"/>
    </xf>
    <xf numFmtId="3" fontId="57" fillId="6" borderId="0" xfId="0" applyNumberFormat="1" applyFont="1" applyFill="1"/>
    <xf numFmtId="41" fontId="51" fillId="2" borderId="0" xfId="2" applyFont="1" applyFill="1" applyBorder="1"/>
    <xf numFmtId="3" fontId="1" fillId="0" borderId="0" xfId="2" applyNumberFormat="1" applyFont="1" applyBorder="1"/>
    <xf numFmtId="3" fontId="9" fillId="0" borderId="0" xfId="0" applyNumberFormat="1" applyFont="1" applyAlignment="1">
      <alignment vertical="justify" wrapText="1"/>
    </xf>
    <xf numFmtId="3" fontId="68" fillId="0" borderId="0" xfId="1" applyNumberFormat="1" applyFont="1" applyFill="1" applyBorder="1"/>
    <xf numFmtId="3" fontId="68" fillId="0" borderId="5" xfId="1" applyNumberFormat="1" applyFont="1" applyFill="1" applyBorder="1"/>
    <xf numFmtId="3" fontId="61" fillId="0" borderId="0" xfId="0" applyNumberFormat="1" applyFont="1" applyFill="1"/>
    <xf numFmtId="0" fontId="57" fillId="0" borderId="0" xfId="0" applyFont="1" applyFill="1"/>
    <xf numFmtId="0" fontId="57" fillId="0" borderId="5" xfId="0" applyFont="1" applyFill="1" applyBorder="1"/>
    <xf numFmtId="0" fontId="57" fillId="0" borderId="9" xfId="0" applyFont="1" applyFill="1" applyBorder="1"/>
    <xf numFmtId="3" fontId="61" fillId="0" borderId="38" xfId="0" applyNumberFormat="1" applyFont="1" applyFill="1" applyBorder="1"/>
    <xf numFmtId="0" fontId="69" fillId="0" borderId="0" xfId="0" applyFont="1" applyFill="1"/>
    <xf numFmtId="0" fontId="9" fillId="0" borderId="0" xfId="0" applyFont="1"/>
    <xf numFmtId="0" fontId="12" fillId="0" borderId="0" xfId="0" applyFont="1" applyAlignment="1">
      <alignment horizontal="center"/>
    </xf>
    <xf numFmtId="0" fontId="12" fillId="0" borderId="0" xfId="0" applyFont="1" applyAlignment="1">
      <alignment horizontal="left" vertical="center"/>
    </xf>
    <xf numFmtId="0" fontId="12" fillId="2" borderId="0" xfId="0" applyFont="1" applyFill="1" applyAlignment="1">
      <alignment horizontal="left" vertical="center"/>
    </xf>
    <xf numFmtId="0" fontId="12" fillId="0" borderId="0" xfId="0" applyFont="1" applyAlignment="1">
      <alignment horizontal="left"/>
    </xf>
    <xf numFmtId="0" fontId="18" fillId="5" borderId="0" xfId="0" applyFont="1" applyFill="1" applyAlignment="1">
      <alignment horizontal="left"/>
    </xf>
    <xf numFmtId="0" fontId="18" fillId="5" borderId="0" xfId="0" applyFont="1" applyFill="1" applyAlignment="1">
      <alignment horizontal="left" vertical="center"/>
    </xf>
    <xf numFmtId="167" fontId="25" fillId="0" borderId="0" xfId="1" applyNumberFormat="1" applyFont="1" applyFill="1" applyAlignment="1">
      <alignment horizontal="center"/>
    </xf>
    <xf numFmtId="0" fontId="26" fillId="0" borderId="0" xfId="0" applyFont="1" applyAlignment="1">
      <alignment horizontal="left" vertical="center"/>
    </xf>
    <xf numFmtId="0" fontId="9" fillId="0" borderId="0" xfId="0" applyFont="1" applyAlignment="1">
      <alignment horizontal="center"/>
    </xf>
    <xf numFmtId="3" fontId="9" fillId="0" borderId="0" xfId="0" applyNumberFormat="1" applyFont="1" applyAlignment="1">
      <alignment horizontal="center"/>
    </xf>
    <xf numFmtId="0" fontId="4" fillId="0" borderId="0" xfId="0" applyFont="1" applyAlignment="1">
      <alignment horizontal="center"/>
    </xf>
    <xf numFmtId="0" fontId="31" fillId="5" borderId="0" xfId="0" applyFont="1" applyFill="1" applyAlignment="1">
      <alignment horizontal="center" vertical="center" wrapText="1"/>
    </xf>
    <xf numFmtId="167" fontId="31" fillId="5" borderId="0" xfId="1" applyNumberFormat="1" applyFont="1" applyFill="1" applyAlignment="1">
      <alignment horizontal="center" vertical="center" wrapText="1"/>
    </xf>
    <xf numFmtId="167" fontId="31" fillId="5" borderId="5" xfId="1" applyNumberFormat="1" applyFont="1" applyFill="1" applyBorder="1" applyAlignment="1">
      <alignment horizontal="center" vertical="center" wrapText="1"/>
    </xf>
    <xf numFmtId="0" fontId="31" fillId="0" borderId="0" xfId="0" applyFont="1" applyAlignment="1">
      <alignment horizontal="center" vertical="center" wrapText="1"/>
    </xf>
    <xf numFmtId="0" fontId="16" fillId="0" borderId="0" xfId="0" applyFont="1" applyAlignment="1">
      <alignment horizontal="center"/>
    </xf>
    <xf numFmtId="0" fontId="7" fillId="0" borderId="0" xfId="0" applyFont="1" applyAlignment="1">
      <alignment horizontal="left" vertical="center"/>
    </xf>
    <xf numFmtId="0" fontId="9" fillId="0" borderId="1" xfId="0" applyFont="1" applyBorder="1" applyAlignment="1">
      <alignment vertical="center" wrapText="1"/>
    </xf>
    <xf numFmtId="0" fontId="40" fillId="0" borderId="2" xfId="0" applyFont="1" applyBorder="1" applyAlignment="1">
      <alignment vertical="center" wrapText="1"/>
    </xf>
    <xf numFmtId="0" fontId="40" fillId="0" borderId="37" xfId="0" applyFont="1" applyBorder="1" applyAlignment="1">
      <alignment vertical="center" wrapText="1"/>
    </xf>
    <xf numFmtId="0" fontId="9" fillId="0" borderId="3" xfId="0" applyFont="1" applyBorder="1" applyAlignment="1">
      <alignment vertical="center" wrapText="1"/>
    </xf>
    <xf numFmtId="0" fontId="40" fillId="0" borderId="0" xfId="0" applyFont="1" applyAlignment="1">
      <alignment vertical="center" wrapText="1"/>
    </xf>
    <xf numFmtId="0" fontId="40" fillId="0" borderId="23" xfId="0" applyFont="1" applyBorder="1" applyAlignment="1">
      <alignment vertical="center" wrapText="1"/>
    </xf>
    <xf numFmtId="0" fontId="9" fillId="0" borderId="0" xfId="0" applyFont="1" applyAlignment="1">
      <alignment vertical="center" wrapText="1"/>
    </xf>
    <xf numFmtId="0" fontId="9" fillId="0" borderId="4" xfId="0" applyFont="1" applyBorder="1" applyAlignment="1">
      <alignment vertical="center" wrapText="1"/>
    </xf>
    <xf numFmtId="0" fontId="40" fillId="0" borderId="5" xfId="0" applyFont="1" applyBorder="1" applyAlignment="1">
      <alignment vertical="center" wrapText="1"/>
    </xf>
    <xf numFmtId="0" fontId="40" fillId="0" borderId="14" xfId="0" applyFont="1" applyBorder="1" applyAlignment="1">
      <alignment vertical="center" wrapText="1"/>
    </xf>
    <xf numFmtId="0" fontId="62" fillId="0" borderId="0" xfId="0" applyFont="1" applyAlignment="1">
      <alignment horizontal="left" vertical="top" wrapText="1"/>
    </xf>
    <xf numFmtId="0" fontId="59" fillId="5" borderId="0" xfId="0" applyFont="1" applyFill="1" applyAlignment="1">
      <alignment horizontal="left" vertical="center"/>
    </xf>
    <xf numFmtId="0" fontId="60" fillId="0" borderId="0" xfId="0" applyFont="1" applyAlignment="1">
      <alignment horizontal="left" vertical="justify" wrapText="1"/>
    </xf>
    <xf numFmtId="0" fontId="57" fillId="0" borderId="0" xfId="0" applyFont="1" applyAlignment="1">
      <alignment horizontal="justify" vertical="justify" wrapText="1"/>
    </xf>
    <xf numFmtId="0" fontId="61" fillId="0" borderId="0" xfId="0" applyFont="1" applyAlignment="1">
      <alignment horizontal="left" vertical="justify" wrapText="1"/>
    </xf>
    <xf numFmtId="0" fontId="57" fillId="0" borderId="0" xfId="0" applyFont="1" applyAlignment="1">
      <alignment horizontal="justify" vertical="justify"/>
    </xf>
    <xf numFmtId="0" fontId="57" fillId="0" borderId="0" xfId="0" applyFont="1" applyAlignment="1">
      <alignment horizontal="left" vertical="justify" wrapText="1"/>
    </xf>
    <xf numFmtId="0" fontId="68" fillId="0" borderId="0" xfId="0" applyFont="1" applyAlignment="1">
      <alignment horizontal="left" vertical="justify" wrapText="1"/>
    </xf>
    <xf numFmtId="0" fontId="57" fillId="0" borderId="0" xfId="0" applyFont="1" applyAlignment="1">
      <alignment horizontal="left" vertical="top" wrapText="1"/>
    </xf>
    <xf numFmtId="0" fontId="31" fillId="5" borderId="0" xfId="0" applyFont="1" applyFill="1" applyAlignment="1">
      <alignment horizontal="left"/>
    </xf>
    <xf numFmtId="0" fontId="9" fillId="2" borderId="0" xfId="0" applyFont="1" applyFill="1" applyAlignment="1">
      <alignment horizontal="center"/>
    </xf>
    <xf numFmtId="0" fontId="17" fillId="2" borderId="11" xfId="0" applyFont="1" applyFill="1" applyBorder="1" applyAlignment="1">
      <alignment horizontal="center"/>
    </xf>
    <xf numFmtId="0" fontId="17" fillId="2" borderId="12" xfId="0" applyFont="1" applyFill="1" applyBorder="1" applyAlignment="1">
      <alignment horizontal="center"/>
    </xf>
    <xf numFmtId="0" fontId="9" fillId="2" borderId="11" xfId="0" applyFont="1" applyFill="1" applyBorder="1" applyAlignment="1">
      <alignment horizontal="center"/>
    </xf>
    <xf numFmtId="0" fontId="9" fillId="2" borderId="12" xfId="0" applyFont="1" applyFill="1" applyBorder="1" applyAlignment="1">
      <alignment horizontal="center"/>
    </xf>
    <xf numFmtId="0" fontId="31" fillId="5" borderId="0" xfId="0" applyFont="1" applyFill="1" applyAlignment="1">
      <alignment horizontal="left" vertical="center"/>
    </xf>
    <xf numFmtId="0" fontId="9" fillId="0" borderId="0" xfId="0" applyFont="1" applyAlignment="1">
      <alignment horizontal="left" vertical="center"/>
    </xf>
    <xf numFmtId="0" fontId="41" fillId="2" borderId="0" xfId="0" applyFont="1" applyFill="1" applyAlignment="1">
      <alignment horizontal="center"/>
    </xf>
    <xf numFmtId="0" fontId="42" fillId="7" borderId="11" xfId="11" applyFont="1" applyFill="1" applyBorder="1" applyAlignment="1">
      <alignment horizontal="left" vertical="center"/>
    </xf>
    <xf numFmtId="0" fontId="42" fillId="7" borderId="9" xfId="11" applyFont="1" applyFill="1" applyBorder="1" applyAlignment="1">
      <alignment horizontal="left" vertical="center"/>
    </xf>
    <xf numFmtId="0" fontId="42" fillId="7" borderId="12" xfId="11" applyFont="1" applyFill="1" applyBorder="1" applyAlignment="1">
      <alignment horizontal="left" vertical="center"/>
    </xf>
    <xf numFmtId="0" fontId="42" fillId="7" borderId="18" xfId="11" applyFont="1" applyFill="1" applyBorder="1" applyAlignment="1">
      <alignment horizontal="center" vertical="center" wrapText="1"/>
    </xf>
    <xf numFmtId="0" fontId="42" fillId="7" borderId="19" xfId="11" applyFont="1" applyFill="1" applyBorder="1" applyAlignment="1">
      <alignment horizontal="center" vertical="center" wrapText="1"/>
    </xf>
    <xf numFmtId="0" fontId="7" fillId="0" borderId="0" xfId="0" applyFont="1" applyAlignment="1">
      <alignment horizontal="left"/>
    </xf>
    <xf numFmtId="0" fontId="9" fillId="0" borderId="0" xfId="0" applyFont="1" applyAlignment="1">
      <alignment horizontal="left" vertical="top" wrapText="1"/>
    </xf>
    <xf numFmtId="172" fontId="2" fillId="5" borderId="0" xfId="0" applyNumberFormat="1" applyFont="1" applyFill="1" applyAlignment="1">
      <alignment horizontal="center" vertical="center"/>
    </xf>
    <xf numFmtId="0" fontId="7" fillId="2" borderId="0" xfId="0" applyFont="1" applyFill="1" applyAlignment="1">
      <alignment horizontal="center"/>
    </xf>
    <xf numFmtId="0" fontId="7" fillId="6" borderId="0" xfId="0" applyFont="1" applyFill="1" applyAlignment="1">
      <alignment horizontal="center" vertical="center"/>
    </xf>
    <xf numFmtId="0" fontId="31" fillId="5" borderId="0" xfId="0" applyFont="1" applyFill="1" applyAlignment="1">
      <alignment horizontal="center" vertical="center"/>
    </xf>
    <xf numFmtId="0" fontId="43" fillId="0" borderId="25" xfId="0" applyFont="1" applyBorder="1" applyAlignment="1">
      <alignment horizontal="center" vertical="center" wrapText="1"/>
    </xf>
    <xf numFmtId="0" fontId="43" fillId="0" borderId="28" xfId="0" applyFont="1" applyBorder="1" applyAlignment="1">
      <alignment horizontal="center" vertical="center" wrapText="1"/>
    </xf>
    <xf numFmtId="9" fontId="36" fillId="6" borderId="0" xfId="3" applyFont="1" applyFill="1" applyBorder="1" applyAlignment="1">
      <alignment horizontal="center"/>
    </xf>
    <xf numFmtId="0" fontId="35" fillId="6" borderId="0" xfId="0" applyFont="1" applyFill="1" applyAlignment="1">
      <alignment horizontal="left"/>
    </xf>
    <xf numFmtId="0" fontId="55" fillId="6" borderId="0" xfId="0" applyFont="1" applyFill="1" applyAlignment="1">
      <alignment horizontal="left" wrapText="1"/>
    </xf>
    <xf numFmtId="0" fontId="16" fillId="2" borderId="0" xfId="0" applyFont="1" applyFill="1" applyAlignment="1">
      <alignment horizontal="left"/>
    </xf>
    <xf numFmtId="0" fontId="55" fillId="11" borderId="0" xfId="0" applyFont="1" applyFill="1" applyAlignment="1">
      <alignment horizontal="left" vertical="center" wrapText="1"/>
    </xf>
    <xf numFmtId="0" fontId="16" fillId="6" borderId="0" xfId="0" applyFont="1" applyFill="1" applyAlignment="1">
      <alignment horizontal="left" vertical="center" wrapText="1"/>
    </xf>
    <xf numFmtId="0" fontId="16" fillId="6" borderId="0" xfId="0" applyFont="1" applyFill="1" applyAlignment="1">
      <alignment horizontal="left" wrapText="1"/>
    </xf>
  </cellXfs>
  <cellStyles count="19">
    <cellStyle name="Excel Built-in Normal" xfId="14"/>
    <cellStyle name="Hipervínculo" xfId="4" builtinId="8"/>
    <cellStyle name="Millares" xfId="1" builtinId="3"/>
    <cellStyle name="Millares [0]" xfId="2" builtinId="6"/>
    <cellStyle name="Millares 100 11" xfId="9"/>
    <cellStyle name="Millares 100 11 2" xfId="16"/>
    <cellStyle name="Millares 174 2" xfId="13"/>
    <cellStyle name="Millares 174 2 2" xfId="18"/>
    <cellStyle name="Millares 2" xfId="7"/>
    <cellStyle name="Millares 2 2" xfId="15"/>
    <cellStyle name="Millares 212" xfId="10"/>
    <cellStyle name="Millares 3 11" xfId="12"/>
    <cellStyle name="Millares 3 11 2" xfId="17"/>
    <cellStyle name="Normal" xfId="0" builtinId="0"/>
    <cellStyle name="Normal 10 10 2 2 2" xfId="11"/>
    <cellStyle name="Normal 12 2 10" xfId="8"/>
    <cellStyle name="Normal 2" xfId="5"/>
    <cellStyle name="Normal 2 2 2 3" xfId="6"/>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9.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10.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8.emf"/><Relationship Id="rId1" Type="http://schemas.openxmlformats.org/officeDocument/2006/relationships/image" Target="../media/image4.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11.emf"/><Relationship Id="rId1" Type="http://schemas.openxmlformats.org/officeDocument/2006/relationships/image" Target="../media/image4.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16.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17.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18.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19.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20.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21.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2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23.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24.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25.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26.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27.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28.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29.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30.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31.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3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33.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34.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12.emf"/><Relationship Id="rId1" Type="http://schemas.openxmlformats.org/officeDocument/2006/relationships/image" Target="../media/image4.emf"/></Relationships>
</file>

<file path=xl/drawings/_rels/vmlDrawing35.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36.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7.emf"/><Relationship Id="rId1" Type="http://schemas.openxmlformats.org/officeDocument/2006/relationships/image" Target="../media/image4.emf"/></Relationships>
</file>

<file path=xl/drawings/_rels/vmlDrawing37.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38.vml.rels><?xml version="1.0" encoding="UTF-8" standalone="yes"?>
<Relationships xmlns="http://schemas.openxmlformats.org/package/2006/relationships"><Relationship Id="rId3" Type="http://schemas.openxmlformats.org/officeDocument/2006/relationships/image" Target="../media/image14.emf"/><Relationship Id="rId2" Type="http://schemas.openxmlformats.org/officeDocument/2006/relationships/image" Target="../media/image7.emf"/><Relationship Id="rId1" Type="http://schemas.openxmlformats.org/officeDocument/2006/relationships/image" Target="../media/image4.emf"/></Relationships>
</file>

<file path=xl/drawings/_rels/vmlDrawing39.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_rels/vmlDrawing40.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4</xdr:col>
      <xdr:colOff>57150</xdr:colOff>
      <xdr:row>7</xdr:row>
      <xdr:rowOff>142875</xdr:rowOff>
    </xdr:from>
    <xdr:to>
      <xdr:col>4</xdr:col>
      <xdr:colOff>571500</xdr:colOff>
      <xdr:row>7</xdr:row>
      <xdr:rowOff>152400</xdr:rowOff>
    </xdr:to>
    <xdr:cxnSp macro="">
      <xdr:nvCxnSpPr>
        <xdr:cNvPr id="2" name="Conector recto 1">
          <a:extLst>
            <a:ext uri="{FF2B5EF4-FFF2-40B4-BE49-F238E27FC236}">
              <a16:creationId xmlns:a16="http://schemas.microsoft.com/office/drawing/2014/main" xmlns="" id="{00000000-0008-0000-0B00-000003000000}"/>
            </a:ext>
          </a:extLst>
        </xdr:cNvPr>
        <xdr:cNvCxnSpPr/>
      </xdr:nvCxnSpPr>
      <xdr:spPr>
        <a:xfrm flipV="1">
          <a:off x="5029200" y="952500"/>
          <a:ext cx="514350" cy="95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581025</xdr:colOff>
      <xdr:row>7</xdr:row>
      <xdr:rowOff>142876</xdr:rowOff>
    </xdr:from>
    <xdr:to>
      <xdr:col>4</xdr:col>
      <xdr:colOff>2438400</xdr:colOff>
      <xdr:row>11</xdr:row>
      <xdr:rowOff>152400</xdr:rowOff>
    </xdr:to>
    <xdr:cxnSp macro="">
      <xdr:nvCxnSpPr>
        <xdr:cNvPr id="3" name="Conector recto 2">
          <a:extLst>
            <a:ext uri="{FF2B5EF4-FFF2-40B4-BE49-F238E27FC236}">
              <a16:creationId xmlns:a16="http://schemas.microsoft.com/office/drawing/2014/main" xmlns="" id="{00000000-0008-0000-0B00-000006000000}"/>
            </a:ext>
          </a:extLst>
        </xdr:cNvPr>
        <xdr:cNvCxnSpPr/>
      </xdr:nvCxnSpPr>
      <xdr:spPr>
        <a:xfrm>
          <a:off x="5553075" y="952501"/>
          <a:ext cx="752475" cy="657224"/>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1543050</xdr:colOff>
      <xdr:row>9</xdr:row>
      <xdr:rowOff>28575</xdr:rowOff>
    </xdr:from>
    <xdr:to>
      <xdr:col>2</xdr:col>
      <xdr:colOff>952500</xdr:colOff>
      <xdr:row>12</xdr:row>
      <xdr:rowOff>28575</xdr:rowOff>
    </xdr:to>
    <xdr:sp macro="" textlink="">
      <xdr:nvSpPr>
        <xdr:cNvPr id="2" name="WordArt 1">
          <a:extLst>
            <a:ext uri="{FF2B5EF4-FFF2-40B4-BE49-F238E27FC236}">
              <a16:creationId xmlns:a16="http://schemas.microsoft.com/office/drawing/2014/main" xmlns="" id="{00000000-0008-0000-1400-000002000000}"/>
            </a:ext>
          </a:extLst>
        </xdr:cNvPr>
        <xdr:cNvSpPr>
          <a:spLocks noChangeArrowheads="1" noChangeShapeType="1" noTextEdit="1"/>
        </xdr:cNvSpPr>
      </xdr:nvSpPr>
      <xdr:spPr bwMode="auto">
        <a:xfrm>
          <a:off x="1543050" y="1743075"/>
          <a:ext cx="3333750" cy="571500"/>
        </a:xfrm>
        <a:prstGeom prst="rect">
          <a:avLst/>
        </a:prstGeom>
      </xdr:spPr>
      <xdr:txBody>
        <a:bodyPr wrap="none" fromWordArt="1">
          <a:prstTxWarp prst="textPlain">
            <a:avLst>
              <a:gd name="adj" fmla="val 50000"/>
            </a:avLst>
          </a:prstTxWarp>
        </a:bodyPr>
        <a:lstStyle/>
        <a:p>
          <a:pPr algn="ctr" rtl="0"/>
          <a:endPar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endParaRPr>
        </a:p>
      </xdr:txBody>
    </xdr:sp>
    <xdr:clientData/>
  </xdr:twoCellAnchor>
  <xdr:twoCellAnchor>
    <xdr:from>
      <xdr:col>0</xdr:col>
      <xdr:colOff>1943100</xdr:colOff>
      <xdr:row>6</xdr:row>
      <xdr:rowOff>19050</xdr:rowOff>
    </xdr:from>
    <xdr:to>
      <xdr:col>3</xdr:col>
      <xdr:colOff>342900</xdr:colOff>
      <xdr:row>9</xdr:row>
      <xdr:rowOff>19050</xdr:rowOff>
    </xdr:to>
    <xdr:sp macro="" textlink="">
      <xdr:nvSpPr>
        <xdr:cNvPr id="3" name="WordArt 1">
          <a:extLst>
            <a:ext uri="{FF2B5EF4-FFF2-40B4-BE49-F238E27FC236}">
              <a16:creationId xmlns:a16="http://schemas.microsoft.com/office/drawing/2014/main" xmlns="" id="{00000000-0008-0000-1400-000003000000}"/>
            </a:ext>
          </a:extLst>
        </xdr:cNvPr>
        <xdr:cNvSpPr>
          <a:spLocks noChangeArrowheads="1" noChangeShapeType="1" noTextEdit="1"/>
        </xdr:cNvSpPr>
      </xdr:nvSpPr>
      <xdr:spPr bwMode="auto">
        <a:xfrm>
          <a:off x="1943100" y="1162050"/>
          <a:ext cx="3333750" cy="571500"/>
        </a:xfrm>
        <a:prstGeom prst="rect">
          <a:avLst/>
        </a:prstGeom>
      </xdr:spPr>
      <xdr:txBody>
        <a:bodyPr wrap="none" fromWordArt="1">
          <a:prstTxWarp prst="textPlain">
            <a:avLst>
              <a:gd name="adj" fmla="val 50000"/>
            </a:avLst>
          </a:prstTxWarp>
        </a:bodyPr>
        <a:lstStyle/>
        <a:p>
          <a:pPr algn="ctr" rtl="0"/>
          <a:endPar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5</xdr:row>
      <xdr:rowOff>28575</xdr:rowOff>
    </xdr:from>
    <xdr:to>
      <xdr:col>8</xdr:col>
      <xdr:colOff>85725</xdr:colOff>
      <xdr:row>8</xdr:row>
      <xdr:rowOff>38100</xdr:rowOff>
    </xdr:to>
    <xdr:sp macro="" textlink="">
      <xdr:nvSpPr>
        <xdr:cNvPr id="2" name="CuadroTexto 1">
          <a:extLst>
            <a:ext uri="{FF2B5EF4-FFF2-40B4-BE49-F238E27FC236}">
              <a16:creationId xmlns:a16="http://schemas.microsoft.com/office/drawing/2014/main" xmlns="" id="{00000000-0008-0000-1A00-000003000000}"/>
            </a:ext>
          </a:extLst>
        </xdr:cNvPr>
        <xdr:cNvSpPr txBox="1"/>
      </xdr:nvSpPr>
      <xdr:spPr>
        <a:xfrm>
          <a:off x="47625" y="1162050"/>
          <a:ext cx="73056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a:t>
          </a:r>
        </a:p>
      </xdr:txBody>
    </xdr:sp>
    <xdr:clientData/>
  </xdr:twoCellAnchor>
  <xdr:twoCellAnchor>
    <xdr:from>
      <xdr:col>0</xdr:col>
      <xdr:colOff>47625</xdr:colOff>
      <xdr:row>10</xdr:row>
      <xdr:rowOff>38100</xdr:rowOff>
    </xdr:from>
    <xdr:to>
      <xdr:col>8</xdr:col>
      <xdr:colOff>85725</xdr:colOff>
      <xdr:row>13</xdr:row>
      <xdr:rowOff>0</xdr:rowOff>
    </xdr:to>
    <xdr:sp macro="" textlink="">
      <xdr:nvSpPr>
        <xdr:cNvPr id="3" name="CuadroTexto 2">
          <a:extLst>
            <a:ext uri="{FF2B5EF4-FFF2-40B4-BE49-F238E27FC236}">
              <a16:creationId xmlns:a16="http://schemas.microsoft.com/office/drawing/2014/main" xmlns="" id="{00000000-0008-0000-1A00-000004000000}"/>
            </a:ext>
          </a:extLst>
        </xdr:cNvPr>
        <xdr:cNvSpPr txBox="1"/>
      </xdr:nvSpPr>
      <xdr:spPr>
        <a:xfrm>
          <a:off x="47625" y="1981200"/>
          <a:ext cx="7305675"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 legislación vigente las sociedades por cuotas, deben constituir una reserva legal no menor al 5% de las utilidades netas del ejercicio, hasta alcanzar el 20% del capital suscripto.</a:t>
          </a:r>
          <a:endParaRPr lang="es-PY" sz="1100"/>
        </a:p>
      </xdr:txBody>
    </xdr:sp>
    <xdr:clientData/>
  </xdr:twoCellAnchor>
  <xdr:twoCellAnchor>
    <xdr:from>
      <xdr:col>0</xdr:col>
      <xdr:colOff>47625</xdr:colOff>
      <xdr:row>14</xdr:row>
      <xdr:rowOff>28575</xdr:rowOff>
    </xdr:from>
    <xdr:to>
      <xdr:col>8</xdr:col>
      <xdr:colOff>85725</xdr:colOff>
      <xdr:row>18</xdr:row>
      <xdr:rowOff>66675</xdr:rowOff>
    </xdr:to>
    <xdr:sp macro="" textlink="">
      <xdr:nvSpPr>
        <xdr:cNvPr id="4" name="CuadroTexto 3">
          <a:extLst>
            <a:ext uri="{FF2B5EF4-FFF2-40B4-BE49-F238E27FC236}">
              <a16:creationId xmlns:a16="http://schemas.microsoft.com/office/drawing/2014/main" xmlns="" id="{00000000-0008-0000-1A00-000005000000}"/>
            </a:ext>
          </a:extLst>
        </xdr:cNvPr>
        <xdr:cNvSpPr txBox="1"/>
      </xdr:nvSpPr>
      <xdr:spPr>
        <a:xfrm>
          <a:off x="47625" y="2619375"/>
          <a:ext cx="7305675" cy="68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a:p>
          <a:endParaRPr lang="es-PY"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133350</xdr:colOff>
      <xdr:row>5</xdr:row>
      <xdr:rowOff>28575</xdr:rowOff>
    </xdr:from>
    <xdr:to>
      <xdr:col>7</xdr:col>
      <xdr:colOff>76200</xdr:colOff>
      <xdr:row>8</xdr:row>
      <xdr:rowOff>0</xdr:rowOff>
    </xdr:to>
    <xdr:cxnSp macro="">
      <xdr:nvCxnSpPr>
        <xdr:cNvPr id="2" name="Conector recto 1">
          <a:extLst>
            <a:ext uri="{FF2B5EF4-FFF2-40B4-BE49-F238E27FC236}">
              <a16:creationId xmlns:a16="http://schemas.microsoft.com/office/drawing/2014/main" xmlns="" id="{00000000-0008-0000-2100-000004000000}"/>
            </a:ext>
          </a:extLst>
        </xdr:cNvPr>
        <xdr:cNvCxnSpPr/>
      </xdr:nvCxnSpPr>
      <xdr:spPr>
        <a:xfrm>
          <a:off x="5095875" y="1485900"/>
          <a:ext cx="1562100" cy="4572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361950</xdr:colOff>
      <xdr:row>6</xdr:row>
      <xdr:rowOff>114300</xdr:rowOff>
    </xdr:from>
    <xdr:to>
      <xdr:col>2</xdr:col>
      <xdr:colOff>885825</xdr:colOff>
      <xdr:row>8</xdr:row>
      <xdr:rowOff>152400</xdr:rowOff>
    </xdr:to>
    <xdr:cxnSp macro="">
      <xdr:nvCxnSpPr>
        <xdr:cNvPr id="2" name="Conector recto 1">
          <a:extLst>
            <a:ext uri="{FF2B5EF4-FFF2-40B4-BE49-F238E27FC236}">
              <a16:creationId xmlns:a16="http://schemas.microsoft.com/office/drawing/2014/main" xmlns="" id="{00000000-0008-0000-2600-000002000000}"/>
            </a:ext>
          </a:extLst>
        </xdr:cNvPr>
        <xdr:cNvCxnSpPr/>
      </xdr:nvCxnSpPr>
      <xdr:spPr>
        <a:xfrm>
          <a:off x="2171700" y="1247775"/>
          <a:ext cx="1752600" cy="36195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171\Users\Users\conta\Desktop\CNV%20XT\CNV%20AL%2031-12-21\EEFF%20CNV%20XTREME%20SRL%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171\Users\Users\conta\Desktop\CNV%20XT\CNV%20AL%2030-06-2022\PRUEBA%20CNV%20SIN%20NOTA%20APLICABLES\EEFF%20CNV%20XTREME%20SRL%20062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171\Users\Users\conta\Desktop\CNV%20XT\CNV%20AL%2030-06-2022\BALANCE%20CNV%20AL%2030-06-2022\EEFF%20CNV%20XTREME%20SRL%200620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171\Users\Users\conta\Desktop\CNV%20XT\CNV%20AL%2031\03\2023\BALANCE%20CNV%20AL%2031\03\2023\EEFF%20CNV%20XTREME%20SRL%2003202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171\Users\Users\conta\Desktop\CNV%20XT\CNV%20AL%2030-09-2022\BALANCE%20CNV%20AL%2030-06-2022\EEFF%20CNV%20XTREME%20SRL%2006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Hoja3"/>
      <sheetName val="Nota 38"/>
      <sheetName val="Nota 39"/>
      <sheetName val="Nota 40"/>
      <sheetName val="Base de Monedas"/>
      <sheetName val="Hoja1"/>
      <sheetName val="Hoja2"/>
    </sheetNames>
    <sheetDataSet>
      <sheetData sheetId="0"/>
      <sheetData sheetId="1"/>
      <sheetData sheetId="2"/>
      <sheetData sheetId="3"/>
      <sheetData sheetId="4"/>
      <sheetData sheetId="5"/>
      <sheetData sheetId="6"/>
      <sheetData sheetId="7"/>
      <sheetData sheetId="8"/>
      <sheetData sheetId="9">
        <row r="6">
          <cell r="C6">
            <v>2498500000</v>
          </cell>
        </row>
      </sheetData>
      <sheetData sheetId="10"/>
      <sheetData sheetId="11"/>
      <sheetData sheetId="12"/>
      <sheetData sheetId="13"/>
      <sheetData sheetId="14"/>
      <sheetData sheetId="15"/>
      <sheetData sheetId="16"/>
      <sheetData sheetId="17"/>
      <sheetData sheetId="18"/>
      <sheetData sheetId="19"/>
      <sheetData sheetId="20">
        <row r="11">
          <cell r="C11">
            <v>0</v>
          </cell>
        </row>
      </sheetData>
      <sheetData sheetId="21"/>
      <sheetData sheetId="22"/>
      <sheetData sheetId="23"/>
      <sheetData sheetId="24"/>
      <sheetData sheetId="25">
        <row r="4">
          <cell r="C4">
            <v>0</v>
          </cell>
        </row>
      </sheetData>
      <sheetData sheetId="26"/>
      <sheetData sheetId="27">
        <row r="4">
          <cell r="C4">
            <v>0</v>
          </cell>
        </row>
      </sheetData>
      <sheetData sheetId="28"/>
      <sheetData sheetId="29">
        <row r="4">
          <cell r="C4">
            <v>0</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Hoja3"/>
      <sheetName val="Nota 38"/>
      <sheetName val="Nota 39"/>
      <sheetName val="Nota 40"/>
      <sheetName val="Base de Monedas"/>
      <sheetName val="Hoja1"/>
      <sheetName val="Hoja2"/>
    </sheetNames>
    <sheetDataSet>
      <sheetData sheetId="0"/>
      <sheetData sheetId="1"/>
      <sheetData sheetId="2"/>
      <sheetData sheetId="3"/>
      <sheetData sheetId="4"/>
      <sheetData sheetId="5"/>
      <sheetData sheetId="6"/>
      <sheetData sheetId="7"/>
      <sheetData sheetId="8">
        <row r="17">
          <cell r="C17">
            <v>12702785924</v>
          </cell>
        </row>
      </sheetData>
      <sheetData sheetId="9">
        <row r="10">
          <cell r="B10">
            <v>3198500000</v>
          </cell>
        </row>
      </sheetData>
      <sheetData sheetId="10">
        <row r="9">
          <cell r="D9">
            <v>19630013820</v>
          </cell>
        </row>
      </sheetData>
      <sheetData sheetId="11">
        <row r="11">
          <cell r="B11">
            <v>7033876384</v>
          </cell>
        </row>
      </sheetData>
      <sheetData sheetId="12">
        <row r="12">
          <cell r="B12">
            <v>6013591388</v>
          </cell>
        </row>
      </sheetData>
      <sheetData sheetId="13">
        <row r="10">
          <cell r="B10">
            <v>164522321</v>
          </cell>
        </row>
      </sheetData>
      <sheetData sheetId="14">
        <row r="16">
          <cell r="M16">
            <v>35829927072</v>
          </cell>
        </row>
      </sheetData>
      <sheetData sheetId="15">
        <row r="9">
          <cell r="B9">
            <v>823750177</v>
          </cell>
        </row>
      </sheetData>
      <sheetData sheetId="16">
        <row r="7">
          <cell r="B7">
            <v>221895694</v>
          </cell>
        </row>
      </sheetData>
      <sheetData sheetId="17"/>
      <sheetData sheetId="18">
        <row r="51">
          <cell r="D51">
            <v>9510163004</v>
          </cell>
        </row>
      </sheetData>
      <sheetData sheetId="19">
        <row r="45">
          <cell r="E45">
            <v>14015935915</v>
          </cell>
        </row>
      </sheetData>
      <sheetData sheetId="20">
        <row r="15">
          <cell r="B15">
            <v>0</v>
          </cell>
        </row>
      </sheetData>
      <sheetData sheetId="21">
        <row r="12">
          <cell r="B12">
            <v>308178567</v>
          </cell>
        </row>
      </sheetData>
      <sheetData sheetId="22">
        <row r="11">
          <cell r="B11">
            <v>195197464</v>
          </cell>
        </row>
      </sheetData>
      <sheetData sheetId="23">
        <row r="9">
          <cell r="B9">
            <v>30250353</v>
          </cell>
        </row>
      </sheetData>
      <sheetData sheetId="24">
        <row r="10">
          <cell r="B10">
            <v>0</v>
          </cell>
        </row>
      </sheetData>
      <sheetData sheetId="25">
        <row r="7">
          <cell r="B7">
            <v>41900000000</v>
          </cell>
        </row>
      </sheetData>
      <sheetData sheetId="26">
        <row r="7">
          <cell r="B7">
            <v>5237638626</v>
          </cell>
        </row>
      </sheetData>
      <sheetData sheetId="27"/>
      <sheetData sheetId="28">
        <row r="10">
          <cell r="B10">
            <v>2506590540</v>
          </cell>
        </row>
      </sheetData>
      <sheetData sheetId="29"/>
      <sheetData sheetId="30">
        <row r="15">
          <cell r="B15">
            <v>25179578996</v>
          </cell>
        </row>
      </sheetData>
      <sheetData sheetId="31">
        <row r="14">
          <cell r="B14">
            <v>16368602341</v>
          </cell>
        </row>
      </sheetData>
      <sheetData sheetId="32">
        <row r="44">
          <cell r="D44">
            <v>-1828447966</v>
          </cell>
        </row>
      </sheetData>
      <sheetData sheetId="33">
        <row r="13">
          <cell r="B13">
            <v>274096820</v>
          </cell>
        </row>
      </sheetData>
      <sheetData sheetId="34">
        <row r="12">
          <cell r="B12">
            <v>767368482</v>
          </cell>
        </row>
      </sheetData>
      <sheetData sheetId="35">
        <row r="10">
          <cell r="B10">
            <v>0</v>
          </cell>
        </row>
      </sheetData>
      <sheetData sheetId="36">
        <row r="13">
          <cell r="B13">
            <v>0</v>
          </cell>
        </row>
      </sheetData>
      <sheetData sheetId="37">
        <row r="11">
          <cell r="B11">
            <v>-298491188</v>
          </cell>
        </row>
      </sheetData>
      <sheetData sheetId="38"/>
      <sheetData sheetId="39">
        <row r="12">
          <cell r="B12">
            <v>0</v>
          </cell>
        </row>
      </sheetData>
      <sheetData sheetId="40">
        <row r="10">
          <cell r="B10">
            <v>759424479</v>
          </cell>
        </row>
      </sheetData>
      <sheetData sheetId="41"/>
      <sheetData sheetId="42"/>
      <sheetData sheetId="43"/>
      <sheetData sheetId="44"/>
      <sheetData sheetId="45"/>
      <sheetData sheetId="46"/>
      <sheetData sheetId="47">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 sheetId="48"/>
      <sheetData sheetId="4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Hoja3"/>
      <sheetName val="Nota 38"/>
      <sheetName val="Nota 39"/>
      <sheetName val="Nota 40"/>
      <sheetName val="Base de Monedas"/>
      <sheetName val="Hoja1"/>
      <sheetName val="Hoja2"/>
    </sheetNames>
    <sheetDataSet>
      <sheetData sheetId="0"/>
      <sheetData sheetId="1">
        <row r="1">
          <cell r="C1" t="str">
            <v>XTREME S.R.L.</v>
          </cell>
        </row>
        <row r="2">
          <cell r="S2">
            <v>4</v>
          </cell>
          <cell r="T2" t="str">
            <v>Abril</v>
          </cell>
        </row>
        <row r="3">
          <cell r="B3">
            <v>44742</v>
          </cell>
          <cell r="S3">
            <v>5</v>
          </cell>
          <cell r="T3" t="str">
            <v>Mayo</v>
          </cell>
        </row>
        <row r="4">
          <cell r="S4">
            <v>6</v>
          </cell>
          <cell r="T4" t="str">
            <v>Junio</v>
          </cell>
        </row>
        <row r="5">
          <cell r="S5">
            <v>7</v>
          </cell>
          <cell r="T5" t="str">
            <v>Julio</v>
          </cell>
        </row>
        <row r="6">
          <cell r="S6">
            <v>8</v>
          </cell>
          <cell r="T6" t="str">
            <v>Agosto</v>
          </cell>
        </row>
        <row r="7">
          <cell r="S7">
            <v>9</v>
          </cell>
          <cell r="T7" t="str">
            <v>Septiembre</v>
          </cell>
        </row>
        <row r="8">
          <cell r="S8">
            <v>10</v>
          </cell>
          <cell r="T8" t="str">
            <v>Octubre</v>
          </cell>
        </row>
        <row r="9">
          <cell r="S9">
            <v>11</v>
          </cell>
          <cell r="T9" t="str">
            <v>Noviembre</v>
          </cell>
        </row>
        <row r="10">
          <cell r="S10">
            <v>12</v>
          </cell>
          <cell r="T10" t="str">
            <v>Diciembre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5:J16"/>
  <sheetViews>
    <sheetView tabSelected="1" workbookViewId="0">
      <selection activeCell="F33" sqref="F33:F34"/>
    </sheetView>
  </sheetViews>
  <sheetFormatPr baseColWidth="10" defaultColWidth="11.42578125" defaultRowHeight="14.25" x14ac:dyDescent="0.2"/>
  <cols>
    <col min="1" max="16384" width="11.42578125" style="2"/>
  </cols>
  <sheetData>
    <row r="5" spans="1:10" ht="15" x14ac:dyDescent="0.2">
      <c r="A5" s="1"/>
      <c r="D5" s="3" t="s">
        <v>0</v>
      </c>
    </row>
    <row r="6" spans="1:10" ht="15" x14ac:dyDescent="0.2">
      <c r="C6" s="4"/>
    </row>
    <row r="7" spans="1:10" ht="15" x14ac:dyDescent="0.2">
      <c r="C7" s="4"/>
    </row>
    <row r="8" spans="1:10" x14ac:dyDescent="0.2">
      <c r="D8" s="5" t="s">
        <v>1</v>
      </c>
    </row>
    <row r="9" spans="1:10" x14ac:dyDescent="0.2">
      <c r="D9" s="5" t="s">
        <v>984</v>
      </c>
    </row>
    <row r="11" spans="1:10" x14ac:dyDescent="0.2">
      <c r="B11" s="6"/>
      <c r="C11" s="5"/>
      <c r="D11" s="5"/>
      <c r="F11" s="6"/>
      <c r="J11" s="6"/>
    </row>
    <row r="16" spans="1:10" x14ac:dyDescent="0.2">
      <c r="D16" s="7"/>
    </row>
  </sheetData>
  <pageMargins left="1.1023622047244095" right="0.70866141732283472" top="1.5354330708661419" bottom="1.1023622047244095" header="0.31496062992125984" footer="0.31496062992125984"/>
  <pageSetup paperSize="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T69"/>
  <sheetViews>
    <sheetView showGridLines="0" zoomScaleNormal="100" workbookViewId="0">
      <selection activeCell="A58" sqref="A58"/>
    </sheetView>
  </sheetViews>
  <sheetFormatPr baseColWidth="10" defaultColWidth="11.42578125" defaultRowHeight="12.75" x14ac:dyDescent="0.2"/>
  <cols>
    <col min="1" max="1" width="20.28515625" style="10" customWidth="1"/>
    <col min="2" max="2" width="11.85546875" style="10" customWidth="1"/>
    <col min="3" max="3" width="48.42578125" style="10" customWidth="1"/>
    <col min="4" max="4" width="10" style="16" customWidth="1"/>
    <col min="5" max="5" width="6.42578125" style="10" customWidth="1"/>
    <col min="6" max="6" width="6.7109375" style="10" bestFit="1" customWidth="1"/>
    <col min="7" max="16384" width="11.42578125" style="10"/>
  </cols>
  <sheetData>
    <row r="1" spans="1:20" ht="15" x14ac:dyDescent="0.25">
      <c r="A1"/>
      <c r="B1" s="8" t="s">
        <v>2</v>
      </c>
      <c r="C1" s="9" t="s">
        <v>0</v>
      </c>
      <c r="D1" s="10"/>
    </row>
    <row r="2" spans="1:20" x14ac:dyDescent="0.2">
      <c r="A2" s="8" t="s">
        <v>3</v>
      </c>
      <c r="B2" s="478">
        <v>45382</v>
      </c>
      <c r="S2" s="10">
        <v>5</v>
      </c>
      <c r="T2" s="10" t="s">
        <v>53</v>
      </c>
    </row>
    <row r="3" spans="1:20" ht="12.75" hidden="1" customHeight="1" x14ac:dyDescent="0.2">
      <c r="A3" s="11"/>
      <c r="B3" s="11"/>
      <c r="C3" s="11"/>
      <c r="D3" s="20"/>
      <c r="S3" s="10">
        <v>6</v>
      </c>
      <c r="T3" s="10" t="s">
        <v>54</v>
      </c>
    </row>
    <row r="4" spans="1:20" ht="13.5" customHeight="1" x14ac:dyDescent="0.2">
      <c r="B4" s="12"/>
      <c r="C4" s="13" t="s">
        <v>4</v>
      </c>
      <c r="D4" s="21" t="s">
        <v>55</v>
      </c>
      <c r="S4" s="10">
        <v>8</v>
      </c>
      <c r="T4" s="10" t="s">
        <v>56</v>
      </c>
    </row>
    <row r="5" spans="1:20" ht="18" customHeight="1" x14ac:dyDescent="0.2">
      <c r="B5" s="14" t="s">
        <v>5</v>
      </c>
      <c r="C5" s="15"/>
      <c r="D5" s="22"/>
      <c r="S5" s="10">
        <v>9</v>
      </c>
      <c r="T5" s="10" t="s">
        <v>57</v>
      </c>
    </row>
    <row r="6" spans="1:20" ht="15" x14ac:dyDescent="0.25">
      <c r="A6" s="16"/>
      <c r="B6" s="17"/>
      <c r="C6" s="10" t="s">
        <v>6</v>
      </c>
      <c r="D6" s="23" t="s">
        <v>904</v>
      </c>
      <c r="S6" s="10">
        <v>10</v>
      </c>
      <c r="T6" s="10" t="s">
        <v>58</v>
      </c>
    </row>
    <row r="7" spans="1:20" ht="15" x14ac:dyDescent="0.25">
      <c r="A7" s="16"/>
      <c r="B7" s="17"/>
      <c r="C7" s="10" t="s">
        <v>7</v>
      </c>
      <c r="D7" s="24" t="s">
        <v>905</v>
      </c>
      <c r="S7" s="10">
        <v>11</v>
      </c>
      <c r="T7" s="10" t="s">
        <v>59</v>
      </c>
    </row>
    <row r="8" spans="1:20" ht="15" x14ac:dyDescent="0.25">
      <c r="A8" s="16"/>
      <c r="B8" s="14" t="s">
        <v>8</v>
      </c>
      <c r="D8" s="23"/>
      <c r="S8" s="10">
        <v>12</v>
      </c>
      <c r="T8" s="10" t="s">
        <v>61</v>
      </c>
    </row>
    <row r="9" spans="1:20" ht="15" x14ac:dyDescent="0.25">
      <c r="A9" s="16"/>
      <c r="B9" s="17"/>
      <c r="C9" s="10" t="s">
        <v>9</v>
      </c>
      <c r="D9" s="24" t="s">
        <v>906</v>
      </c>
    </row>
    <row r="10" spans="1:20" ht="15" x14ac:dyDescent="0.25">
      <c r="A10" s="16"/>
      <c r="B10" s="17"/>
      <c r="C10" s="10" t="s">
        <v>10</v>
      </c>
      <c r="D10" s="24" t="s">
        <v>907</v>
      </c>
    </row>
    <row r="11" spans="1:20" ht="15" x14ac:dyDescent="0.25">
      <c r="A11" s="16"/>
      <c r="B11" s="17"/>
      <c r="C11" s="10" t="s">
        <v>11</v>
      </c>
      <c r="D11" s="24" t="s">
        <v>908</v>
      </c>
    </row>
    <row r="12" spans="1:20" ht="15" x14ac:dyDescent="0.25">
      <c r="A12" s="16"/>
      <c r="B12" s="17"/>
      <c r="C12" s="10" t="s">
        <v>12</v>
      </c>
      <c r="D12" s="24" t="s">
        <v>909</v>
      </c>
    </row>
    <row r="13" spans="1:20" ht="15" x14ac:dyDescent="0.25">
      <c r="A13" s="16"/>
      <c r="B13" s="17"/>
      <c r="C13" s="10" t="s">
        <v>11</v>
      </c>
      <c r="D13" s="24" t="s">
        <v>908</v>
      </c>
    </row>
    <row r="14" spans="1:20" ht="15" x14ac:dyDescent="0.25">
      <c r="A14" s="16"/>
      <c r="B14" s="17"/>
      <c r="C14" s="10" t="s">
        <v>13</v>
      </c>
      <c r="D14" s="24" t="s">
        <v>910</v>
      </c>
    </row>
    <row r="15" spans="1:20" ht="15" x14ac:dyDescent="0.25">
      <c r="A15" s="16"/>
      <c r="B15" s="17"/>
      <c r="C15" s="10" t="s">
        <v>14</v>
      </c>
      <c r="D15" s="24" t="s">
        <v>936</v>
      </c>
    </row>
    <row r="16" spans="1:20" ht="15" x14ac:dyDescent="0.25">
      <c r="A16" s="16"/>
      <c r="B16" s="17"/>
      <c r="C16" s="10" t="s">
        <v>15</v>
      </c>
      <c r="D16" s="24" t="s">
        <v>911</v>
      </c>
    </row>
    <row r="17" spans="1:4" ht="15" x14ac:dyDescent="0.25">
      <c r="A17" s="16"/>
      <c r="B17" s="17"/>
      <c r="C17" s="10" t="s">
        <v>16</v>
      </c>
      <c r="D17" s="24" t="s">
        <v>912</v>
      </c>
    </row>
    <row r="18" spans="1:4" ht="15" x14ac:dyDescent="0.25">
      <c r="A18" s="16"/>
      <c r="B18" s="17"/>
      <c r="C18" s="10" t="s">
        <v>17</v>
      </c>
      <c r="D18" s="24" t="s">
        <v>913</v>
      </c>
    </row>
    <row r="19" spans="1:4" ht="15" x14ac:dyDescent="0.25">
      <c r="A19" s="16"/>
      <c r="B19" s="17"/>
      <c r="C19" s="10" t="s">
        <v>18</v>
      </c>
      <c r="D19" s="24" t="s">
        <v>914</v>
      </c>
    </row>
    <row r="20" spans="1:4" ht="15" x14ac:dyDescent="0.25">
      <c r="A20" s="16"/>
      <c r="B20" s="17"/>
      <c r="C20" s="10" t="s">
        <v>19</v>
      </c>
      <c r="D20" s="24" t="s">
        <v>915</v>
      </c>
    </row>
    <row r="21" spans="1:4" ht="15" x14ac:dyDescent="0.25">
      <c r="A21" s="16"/>
      <c r="B21" s="17"/>
      <c r="C21" s="10" t="s">
        <v>20</v>
      </c>
      <c r="D21" s="24" t="s">
        <v>916</v>
      </c>
    </row>
    <row r="22" spans="1:4" ht="15" x14ac:dyDescent="0.25">
      <c r="A22" s="16"/>
      <c r="B22" s="17"/>
      <c r="C22" s="10" t="s">
        <v>21</v>
      </c>
      <c r="D22" s="24" t="s">
        <v>917</v>
      </c>
    </row>
    <row r="23" spans="1:4" ht="15" x14ac:dyDescent="0.25">
      <c r="A23" s="16"/>
      <c r="B23" s="17"/>
      <c r="C23" s="10" t="s">
        <v>22</v>
      </c>
      <c r="D23" s="24" t="s">
        <v>918</v>
      </c>
    </row>
    <row r="24" spans="1:4" ht="15" x14ac:dyDescent="0.25">
      <c r="A24" s="16"/>
      <c r="B24" s="17"/>
      <c r="C24" s="10" t="s">
        <v>23</v>
      </c>
      <c r="D24" s="24" t="s">
        <v>939</v>
      </c>
    </row>
    <row r="25" spans="1:4" ht="15" x14ac:dyDescent="0.25">
      <c r="A25" s="16"/>
      <c r="B25" s="17"/>
      <c r="C25" s="10" t="s">
        <v>25</v>
      </c>
      <c r="D25" s="24" t="s">
        <v>915</v>
      </c>
    </row>
    <row r="26" spans="1:4" ht="15" x14ac:dyDescent="0.25">
      <c r="A26" s="16"/>
      <c r="B26" s="17"/>
      <c r="C26" s="10" t="s">
        <v>26</v>
      </c>
      <c r="D26" s="24" t="s">
        <v>919</v>
      </c>
    </row>
    <row r="27" spans="1:4" ht="15" x14ac:dyDescent="0.25">
      <c r="A27" s="16"/>
      <c r="B27" s="17"/>
      <c r="C27" s="10" t="s">
        <v>27</v>
      </c>
      <c r="D27" s="24" t="s">
        <v>920</v>
      </c>
    </row>
    <row r="28" spans="1:4" ht="15" x14ac:dyDescent="0.25">
      <c r="A28" s="16"/>
      <c r="B28" s="17"/>
      <c r="C28" s="10" t="s">
        <v>28</v>
      </c>
      <c r="D28" s="24" t="s">
        <v>920</v>
      </c>
    </row>
    <row r="29" spans="1:4" ht="15" x14ac:dyDescent="0.25">
      <c r="A29" s="16"/>
      <c r="B29" s="17"/>
      <c r="C29" s="10" t="s">
        <v>29</v>
      </c>
      <c r="D29" s="24" t="s">
        <v>920</v>
      </c>
    </row>
    <row r="30" spans="1:4" ht="15" x14ac:dyDescent="0.25">
      <c r="A30" s="16"/>
      <c r="B30" s="17"/>
      <c r="C30" s="10" t="s">
        <v>30</v>
      </c>
      <c r="D30" s="24" t="s">
        <v>920</v>
      </c>
    </row>
    <row r="31" spans="1:4" ht="15" x14ac:dyDescent="0.25">
      <c r="A31" s="16"/>
      <c r="B31" s="17"/>
      <c r="C31" s="10" t="s">
        <v>32</v>
      </c>
      <c r="D31" s="24" t="s">
        <v>921</v>
      </c>
    </row>
    <row r="32" spans="1:4" ht="15" x14ac:dyDescent="0.25">
      <c r="A32" s="16"/>
      <c r="B32" s="14" t="s">
        <v>34</v>
      </c>
      <c r="D32" s="23"/>
    </row>
    <row r="33" spans="1:4" ht="15" x14ac:dyDescent="0.25">
      <c r="A33" s="16"/>
      <c r="B33" s="17"/>
      <c r="C33" s="10" t="s">
        <v>35</v>
      </c>
      <c r="D33" s="24" t="s">
        <v>922</v>
      </c>
    </row>
    <row r="34" spans="1:4" ht="15" x14ac:dyDescent="0.25">
      <c r="A34" s="16"/>
      <c r="B34" s="17"/>
      <c r="C34" s="10" t="s">
        <v>36</v>
      </c>
      <c r="D34" s="24" t="s">
        <v>923</v>
      </c>
    </row>
    <row r="35" spans="1:4" ht="15" x14ac:dyDescent="0.25">
      <c r="A35" s="16"/>
      <c r="B35" s="17"/>
      <c r="C35" s="10" t="s">
        <v>37</v>
      </c>
      <c r="D35" s="24" t="s">
        <v>924</v>
      </c>
    </row>
    <row r="36" spans="1:4" ht="15" x14ac:dyDescent="0.25">
      <c r="A36" s="16"/>
      <c r="B36" s="17"/>
      <c r="C36" s="10" t="s">
        <v>38</v>
      </c>
      <c r="D36" s="24" t="s">
        <v>924</v>
      </c>
    </row>
    <row r="37" spans="1:4" ht="15" x14ac:dyDescent="0.25">
      <c r="A37" s="16"/>
      <c r="B37" s="17"/>
      <c r="C37" s="10" t="s">
        <v>39</v>
      </c>
      <c r="D37" s="24" t="s">
        <v>925</v>
      </c>
    </row>
    <row r="38" spans="1:4" ht="15" x14ac:dyDescent="0.25">
      <c r="A38" s="16"/>
      <c r="B38" s="17"/>
      <c r="C38" s="10" t="s">
        <v>40</v>
      </c>
      <c r="D38" s="24" t="s">
        <v>926</v>
      </c>
    </row>
    <row r="39" spans="1:4" ht="15" x14ac:dyDescent="0.25">
      <c r="A39" s="16"/>
      <c r="B39" s="17"/>
      <c r="C39" s="10" t="s">
        <v>100</v>
      </c>
      <c r="D39" s="24" t="s">
        <v>937</v>
      </c>
    </row>
    <row r="40" spans="1:4" ht="15" x14ac:dyDescent="0.25">
      <c r="A40" s="16"/>
      <c r="B40" s="17"/>
      <c r="C40" s="10" t="s">
        <v>42</v>
      </c>
      <c r="D40" s="24" t="s">
        <v>927</v>
      </c>
    </row>
    <row r="41" spans="1:4" ht="15" x14ac:dyDescent="0.25">
      <c r="A41" s="16"/>
      <c r="B41" s="17"/>
      <c r="C41" s="10" t="s">
        <v>44</v>
      </c>
      <c r="D41" s="24" t="s">
        <v>928</v>
      </c>
    </row>
    <row r="42" spans="1:4" ht="15" x14ac:dyDescent="0.25">
      <c r="A42" s="16"/>
      <c r="B42" s="17"/>
      <c r="C42" s="10" t="s">
        <v>45</v>
      </c>
      <c r="D42" s="23" t="s">
        <v>929</v>
      </c>
    </row>
    <row r="43" spans="1:4" ht="15" x14ac:dyDescent="0.25">
      <c r="A43" s="16"/>
      <c r="B43" s="14" t="s">
        <v>46</v>
      </c>
      <c r="D43" s="23" t="s">
        <v>940</v>
      </c>
    </row>
    <row r="44" spans="1:4" ht="15" x14ac:dyDescent="0.25">
      <c r="A44" s="16"/>
      <c r="B44" s="14" t="s">
        <v>47</v>
      </c>
      <c r="D44" s="24" t="s">
        <v>941</v>
      </c>
    </row>
    <row r="45" spans="1:4" ht="15" x14ac:dyDescent="0.25">
      <c r="A45" s="16"/>
      <c r="B45" s="14" t="s">
        <v>48</v>
      </c>
      <c r="D45" s="24"/>
    </row>
    <row r="46" spans="1:4" ht="15" x14ac:dyDescent="0.25">
      <c r="A46" s="16"/>
      <c r="B46" s="17"/>
      <c r="C46" s="10" t="s">
        <v>49</v>
      </c>
      <c r="D46" s="23" t="s">
        <v>930</v>
      </c>
    </row>
    <row r="47" spans="1:4" ht="15" x14ac:dyDescent="0.25">
      <c r="A47" s="16"/>
      <c r="B47" s="17"/>
      <c r="C47" s="10" t="s">
        <v>50</v>
      </c>
      <c r="D47" s="23" t="s">
        <v>931</v>
      </c>
    </row>
    <row r="48" spans="1:4" ht="15" x14ac:dyDescent="0.25">
      <c r="A48" s="16"/>
      <c r="B48" s="17"/>
      <c r="C48" s="10" t="s">
        <v>51</v>
      </c>
      <c r="D48" s="23" t="s">
        <v>932</v>
      </c>
    </row>
    <row r="49" spans="1:4" ht="15" x14ac:dyDescent="0.2">
      <c r="A49" s="16"/>
      <c r="B49" s="18"/>
      <c r="C49" s="19" t="s">
        <v>52</v>
      </c>
      <c r="D49" s="25" t="s">
        <v>933</v>
      </c>
    </row>
    <row r="50" spans="1:4" x14ac:dyDescent="0.2">
      <c r="A50" s="26"/>
      <c r="D50" s="27"/>
    </row>
    <row r="51" spans="1:4" x14ac:dyDescent="0.2">
      <c r="A51" s="26"/>
      <c r="D51" s="27"/>
    </row>
    <row r="53" spans="1:4" x14ac:dyDescent="0.2">
      <c r="C53" s="28"/>
    </row>
    <row r="54" spans="1:4" x14ac:dyDescent="0.2">
      <c r="B54" s="29"/>
      <c r="C54" s="28"/>
    </row>
    <row r="59" spans="1:4" x14ac:dyDescent="0.2">
      <c r="A59" s="28"/>
      <c r="C59" s="28"/>
    </row>
    <row r="69" spans="3:3" x14ac:dyDescent="0.2">
      <c r="C69" s="29"/>
    </row>
  </sheetData>
  <hyperlinks>
    <hyperlink ref="D6" location="'NOTA 1'!A1" display="Nota 1"/>
    <hyperlink ref="D7" location="'NOTA 2'!A1" display="Nota 2"/>
    <hyperlink ref="D9" location="'NOTA 3'!A1" display="Nota 3"/>
    <hyperlink ref="D10" location="'NOTA 4'!A1" display="Nota 4"/>
    <hyperlink ref="D11" location="'NOTA 5'!A1" display="Nota 5"/>
    <hyperlink ref="D12" location="'NOTA 6'!A1" display="Nota 6"/>
    <hyperlink ref="D13" location="'NOTA 5'!A1" display="Nota 5"/>
    <hyperlink ref="D14" location="'NOTA 7'!A1" display="Nota 7"/>
    <hyperlink ref="D16" location="'NOTA 9'!A1" display="Nota 9"/>
    <hyperlink ref="D17" location="'NOTA 10'!A1" display="Nota 10"/>
    <hyperlink ref="D18" location="'NOTA 11'!A1" display="Nota 11"/>
    <hyperlink ref="D19" location="'NOTA 12'!A1" display="Nota 12"/>
    <hyperlink ref="D20" location="'NOTA 13'!A1" display="Nota 13"/>
    <hyperlink ref="D21" location="'NOTA 14'!A1" display="Nota 14"/>
    <hyperlink ref="D22" location="'NOTA 15'!A1" display="Nota 15"/>
    <hyperlink ref="D23" location="'NOTA 16'!A1" display="Nota 16"/>
    <hyperlink ref="D24" location="'NOTA 17'!A1" display="Nota 17"/>
    <hyperlink ref="D28" location="'NOTA 19'!A1" display="Nota 19"/>
    <hyperlink ref="D29" location="'NOTA 19'!A1" display="Nota 19"/>
    <hyperlink ref="D26" location="'NOTA 18'!A1" display="Nota 18"/>
    <hyperlink ref="D30" location="'NOTA 19'!A1" display="Nota 19"/>
    <hyperlink ref="D31" location="'NOTA 20'!A1" display="Nota 20"/>
    <hyperlink ref="D33" location="'NOTA 21'!A1" display="Nota 21"/>
    <hyperlink ref="D34" location="'NOTA 22'!A1" display="Nota 22"/>
    <hyperlink ref="D35" location="'NOTA 23'!A1" display="Nota 23"/>
    <hyperlink ref="D36" location="'NOTA 23'!A1" display="Nota 23"/>
    <hyperlink ref="D37" location="'NOTA 24'!A1" display="Nota 24"/>
    <hyperlink ref="D38" location="'NOTA 25'!A1" display="Nota 25"/>
    <hyperlink ref="D40" location="'NOTA 27'!A1" display="Nota 27"/>
    <hyperlink ref="D41" location="'NOTA 28'!A1" display="Nota 28"/>
    <hyperlink ref="D42" location="'NOTA 29'!A1" display="Nota 29"/>
    <hyperlink ref="D46" location="'NOTA 30'!A1" display="Nota 30"/>
    <hyperlink ref="D47" location="'NOTA 31'!A1" display="Nota 31"/>
    <hyperlink ref="D48" location="'NOTA 32'!A1" display="Nota 32"/>
    <hyperlink ref="D49" location="'NOTA 33'!A1" display="Nota 33"/>
    <hyperlink ref="D15" location="'NOTA 8'!A1" display="Nota 8"/>
    <hyperlink ref="D27" location="'NOTA 19'!A1" display="Nota 19"/>
    <hyperlink ref="D39" location="'NOTA 26'!A1" display="Nota 26"/>
    <hyperlink ref="D25" location="'NOTA 13'!A1" display="Nota 13"/>
    <hyperlink ref="D43" location="EVPN!A1" display="EVPN"/>
    <hyperlink ref="D44" location="EFE!A1" display="EFE"/>
  </hyperlinks>
  <pageMargins left="1.1023622047244095" right="0.70866141732283472" top="1.5354330708661419" bottom="1.1417322834645669" header="0.31496062992125984" footer="0.31496062992125984"/>
  <pageSetup paperSize="5" scale="8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J73"/>
  <sheetViews>
    <sheetView showGridLines="0" topLeftCell="A46" workbookViewId="0">
      <selection activeCell="F55" sqref="F55"/>
    </sheetView>
  </sheetViews>
  <sheetFormatPr baseColWidth="10" defaultColWidth="11.42578125" defaultRowHeight="11.25" x14ac:dyDescent="0.2"/>
  <cols>
    <col min="1" max="1" width="2.140625" style="30" customWidth="1"/>
    <col min="2" max="2" width="2" style="30" customWidth="1"/>
    <col min="3" max="3" width="2.28515625" style="30" customWidth="1"/>
    <col min="4" max="4" width="41.42578125" style="30" customWidth="1"/>
    <col min="5" max="5" width="10.28515625" style="33" customWidth="1"/>
    <col min="6" max="7" width="21.7109375" style="30" bestFit="1" customWidth="1"/>
    <col min="8" max="8" width="11.42578125" style="30"/>
    <col min="9" max="9" width="20.28515625" style="30" customWidth="1"/>
    <col min="10" max="10" width="15.28515625" style="30" customWidth="1"/>
    <col min="11" max="16384" width="11.42578125" style="30"/>
  </cols>
  <sheetData>
    <row r="1" spans="1:7" ht="18.75" x14ac:dyDescent="0.2">
      <c r="D1" s="31"/>
      <c r="E1" s="32" t="s">
        <v>62</v>
      </c>
    </row>
    <row r="2" spans="1:7" ht="12.75" x14ac:dyDescent="0.2">
      <c r="A2" s="545" t="s">
        <v>63</v>
      </c>
      <c r="B2" s="545"/>
      <c r="C2" s="545"/>
      <c r="D2" s="545"/>
      <c r="E2" s="545"/>
      <c r="F2" s="545"/>
      <c r="G2" s="545"/>
    </row>
    <row r="3" spans="1:7" ht="12.75" x14ac:dyDescent="0.2">
      <c r="A3" s="545" t="s">
        <v>985</v>
      </c>
      <c r="B3" s="545"/>
      <c r="C3" s="545"/>
      <c r="D3" s="545"/>
      <c r="E3" s="545"/>
      <c r="F3" s="545"/>
      <c r="G3" s="545"/>
    </row>
    <row r="4" spans="1:7" ht="15" x14ac:dyDescent="0.3">
      <c r="A4" s="34"/>
      <c r="B4" s="35"/>
      <c r="C4" s="35"/>
      <c r="D4" s="35"/>
      <c r="E4" s="36" t="s">
        <v>64</v>
      </c>
      <c r="F4" s="37">
        <v>45382</v>
      </c>
      <c r="G4" s="37">
        <v>45016</v>
      </c>
    </row>
    <row r="5" spans="1:7" ht="15" x14ac:dyDescent="0.2">
      <c r="B5" s="546" t="s">
        <v>65</v>
      </c>
      <c r="C5" s="546"/>
      <c r="D5" s="546"/>
      <c r="E5" s="38"/>
    </row>
    <row r="6" spans="1:7" ht="12.75" x14ac:dyDescent="0.2">
      <c r="A6" s="34"/>
      <c r="B6" s="39" t="s">
        <v>66</v>
      </c>
      <c r="C6" s="10"/>
      <c r="D6" s="10"/>
      <c r="E6" s="40"/>
      <c r="G6" s="41"/>
    </row>
    <row r="7" spans="1:7" ht="15" x14ac:dyDescent="0.25">
      <c r="A7" s="34"/>
      <c r="B7" s="10"/>
      <c r="C7" s="544" t="s">
        <v>9</v>
      </c>
      <c r="D7" s="544"/>
      <c r="E7" s="42">
        <v>3</v>
      </c>
      <c r="F7" s="490">
        <f>+'NOTA 3'!B17</f>
        <v>13131528515</v>
      </c>
      <c r="G7" s="490">
        <v>13726718528</v>
      </c>
    </row>
    <row r="8" spans="1:7" ht="15" x14ac:dyDescent="0.25">
      <c r="A8" s="34"/>
      <c r="B8" s="10"/>
      <c r="C8" s="544" t="s">
        <v>10</v>
      </c>
      <c r="D8" s="544"/>
      <c r="E8" s="42">
        <v>4</v>
      </c>
      <c r="F8" s="490">
        <f>+'NOTA 4'!B10</f>
        <v>3198500000</v>
      </c>
      <c r="G8" s="490">
        <v>3198500000</v>
      </c>
    </row>
    <row r="9" spans="1:7" ht="15" x14ac:dyDescent="0.25">
      <c r="A9" s="34"/>
      <c r="B9" s="10"/>
      <c r="C9" s="544" t="s">
        <v>11</v>
      </c>
      <c r="D9" s="544"/>
      <c r="E9" s="42">
        <v>5</v>
      </c>
      <c r="F9" s="490">
        <f>+'NOTA 5'!D9</f>
        <v>20016032289</v>
      </c>
      <c r="G9" s="490">
        <v>19240860708</v>
      </c>
    </row>
    <row r="10" spans="1:7" ht="15" x14ac:dyDescent="0.25">
      <c r="A10" s="44"/>
      <c r="B10" s="10"/>
      <c r="C10" s="544" t="s">
        <v>12</v>
      </c>
      <c r="D10" s="544"/>
      <c r="E10" s="42">
        <v>6</v>
      </c>
      <c r="F10" s="490">
        <f>+'NOTA 6'!B14</f>
        <v>7493855946</v>
      </c>
      <c r="G10" s="490">
        <v>5815718474</v>
      </c>
    </row>
    <row r="11" spans="1:7" ht="15" x14ac:dyDescent="0.25">
      <c r="A11" s="34"/>
      <c r="B11" s="10"/>
      <c r="C11" s="544" t="s">
        <v>13</v>
      </c>
      <c r="D11" s="544"/>
      <c r="E11" s="42">
        <v>7</v>
      </c>
      <c r="F11" s="490">
        <f>+'NOTA 7'!B11</f>
        <v>8461260404</v>
      </c>
      <c r="G11" s="490">
        <v>7200930028</v>
      </c>
    </row>
    <row r="12" spans="1:7" ht="15" x14ac:dyDescent="0.25">
      <c r="A12" s="34"/>
      <c r="B12" s="10"/>
      <c r="C12" s="544" t="s">
        <v>67</v>
      </c>
      <c r="D12" s="544"/>
      <c r="E12" s="42">
        <v>10</v>
      </c>
      <c r="F12" s="492">
        <f>+'NOTA 10'!B9</f>
        <v>1193451396</v>
      </c>
      <c r="G12" s="492">
        <v>1605234399</v>
      </c>
    </row>
    <row r="13" spans="1:7" ht="15" x14ac:dyDescent="0.25">
      <c r="A13" s="34"/>
      <c r="B13" s="10"/>
      <c r="C13" s="10" t="s">
        <v>68</v>
      </c>
      <c r="D13" s="10"/>
      <c r="E13" s="42">
        <v>8</v>
      </c>
      <c r="F13" s="490">
        <f>+'NOTA 8'!B7</f>
        <v>344374410</v>
      </c>
      <c r="G13" s="490">
        <v>401959667</v>
      </c>
    </row>
    <row r="14" spans="1:7" ht="12.75" x14ac:dyDescent="0.2">
      <c r="A14" s="34"/>
      <c r="B14" s="10"/>
      <c r="C14" s="39" t="s">
        <v>69</v>
      </c>
      <c r="D14" s="10"/>
      <c r="E14" s="40"/>
      <c r="F14" s="45">
        <f>SUM(F7:F13)</f>
        <v>53839002960</v>
      </c>
      <c r="G14" s="45">
        <f>SUM(G7:G13)</f>
        <v>51189921804</v>
      </c>
    </row>
    <row r="15" spans="1:7" ht="12.75" x14ac:dyDescent="0.2">
      <c r="A15" s="34"/>
      <c r="B15" s="39" t="s">
        <v>70</v>
      </c>
      <c r="C15" s="10"/>
      <c r="D15" s="10"/>
      <c r="E15" s="40"/>
      <c r="F15" s="10"/>
      <c r="G15" s="41"/>
    </row>
    <row r="16" spans="1:7" ht="15" x14ac:dyDescent="0.25">
      <c r="A16" s="34"/>
      <c r="B16" s="10"/>
      <c r="C16" s="544" t="s">
        <v>71</v>
      </c>
      <c r="D16" s="544"/>
      <c r="E16" s="42">
        <v>10</v>
      </c>
      <c r="F16" s="490">
        <f>+'NOTA 10'!B14</f>
        <v>2181110619</v>
      </c>
      <c r="G16" s="490">
        <v>1983637286</v>
      </c>
    </row>
    <row r="17" spans="1:10" ht="15" x14ac:dyDescent="0.25">
      <c r="A17" s="34"/>
      <c r="B17" s="10"/>
      <c r="C17" s="544" t="s">
        <v>11</v>
      </c>
      <c r="D17" s="544"/>
      <c r="E17" s="42">
        <v>5</v>
      </c>
      <c r="F17" s="493"/>
      <c r="G17" s="493"/>
    </row>
    <row r="18" spans="1:10" ht="15" x14ac:dyDescent="0.25">
      <c r="A18" s="34"/>
      <c r="B18" s="10"/>
      <c r="C18" s="544" t="s">
        <v>72</v>
      </c>
      <c r="D18" s="544"/>
      <c r="E18" s="42">
        <v>9</v>
      </c>
      <c r="F18" s="490">
        <f>+'NOTA 9'!M16</f>
        <v>35870394160</v>
      </c>
      <c r="G18" s="490">
        <v>35343584479</v>
      </c>
    </row>
    <row r="19" spans="1:10" ht="15" x14ac:dyDescent="0.25">
      <c r="A19" s="34"/>
      <c r="B19" s="10"/>
      <c r="C19" s="544" t="s">
        <v>17</v>
      </c>
      <c r="D19" s="544"/>
      <c r="E19" s="42">
        <v>11</v>
      </c>
      <c r="F19" s="490">
        <f>+'NOTA 11'!B7</f>
        <v>6828872</v>
      </c>
      <c r="G19" s="490">
        <v>8489549</v>
      </c>
    </row>
    <row r="20" spans="1:10" ht="15" x14ac:dyDescent="0.25">
      <c r="A20" s="34"/>
      <c r="B20" s="10"/>
      <c r="C20" s="544"/>
      <c r="D20" s="544"/>
      <c r="E20" s="42"/>
      <c r="F20" s="504" t="s">
        <v>297</v>
      </c>
      <c r="G20" s="41"/>
    </row>
    <row r="21" spans="1:10" ht="12.75" x14ac:dyDescent="0.2">
      <c r="A21" s="34"/>
      <c r="B21" s="10"/>
      <c r="C21" s="548" t="s">
        <v>73</v>
      </c>
      <c r="D21" s="548"/>
      <c r="E21" s="40"/>
      <c r="F21" s="45">
        <f>SUM(F16:F20)</f>
        <v>38058333651</v>
      </c>
      <c r="G21" s="45">
        <f>SUM(G16:G20)</f>
        <v>37335711314</v>
      </c>
    </row>
    <row r="22" spans="1:10" ht="15" x14ac:dyDescent="0.3">
      <c r="A22" s="34"/>
      <c r="B22" s="549" t="s">
        <v>74</v>
      </c>
      <c r="C22" s="549"/>
      <c r="D22" s="549"/>
      <c r="E22" s="48"/>
      <c r="F22" s="485">
        <f>+F14+F21</f>
        <v>91897336611</v>
      </c>
      <c r="G22" s="50">
        <f>+G14+G21</f>
        <v>88525633118</v>
      </c>
      <c r="I22" s="41"/>
      <c r="J22" s="53"/>
    </row>
    <row r="23" spans="1:10" ht="17.25" x14ac:dyDescent="0.45">
      <c r="B23" s="547" t="s">
        <v>75</v>
      </c>
      <c r="C23" s="547"/>
      <c r="D23" s="547"/>
      <c r="E23" s="38"/>
      <c r="F23" s="51"/>
      <c r="G23" s="52"/>
      <c r="I23" s="53"/>
      <c r="J23" s="53"/>
    </row>
    <row r="24" spans="1:10" ht="12.75" x14ac:dyDescent="0.2">
      <c r="A24" s="34"/>
      <c r="B24" s="39" t="s">
        <v>76</v>
      </c>
      <c r="C24" s="10"/>
      <c r="D24" s="10"/>
      <c r="E24" s="40"/>
      <c r="F24" s="54">
        <v>-1</v>
      </c>
      <c r="G24" s="41"/>
      <c r="I24" s="53"/>
    </row>
    <row r="25" spans="1:10" ht="15" x14ac:dyDescent="0.25">
      <c r="A25" s="34"/>
      <c r="B25" s="10"/>
      <c r="C25" s="544" t="s">
        <v>18</v>
      </c>
      <c r="D25" s="544"/>
      <c r="E25" s="42">
        <v>12</v>
      </c>
      <c r="F25" s="490">
        <f>+'NOTA 12'!D56</f>
        <v>5561617003</v>
      </c>
      <c r="G25" s="490">
        <v>7833045616</v>
      </c>
    </row>
    <row r="26" spans="1:10" ht="15" x14ac:dyDescent="0.25">
      <c r="A26" s="34"/>
      <c r="B26" s="10"/>
      <c r="C26" s="544" t="s">
        <v>77</v>
      </c>
      <c r="D26" s="544"/>
      <c r="E26" s="42">
        <v>13</v>
      </c>
      <c r="F26" s="490">
        <f>+'NOTA 13'!F43</f>
        <v>12375684450</v>
      </c>
      <c r="G26" s="46">
        <v>15312576157</v>
      </c>
      <c r="J26" s="500"/>
    </row>
    <row r="27" spans="1:10" ht="15" x14ac:dyDescent="0.25">
      <c r="A27" s="34"/>
      <c r="B27" s="10"/>
      <c r="C27" s="544" t="s">
        <v>20</v>
      </c>
      <c r="D27" s="544"/>
      <c r="E27" s="42">
        <v>14</v>
      </c>
      <c r="F27" s="498">
        <v>0</v>
      </c>
      <c r="G27" s="41">
        <f>'[1]Nota 15'!C11</f>
        <v>0</v>
      </c>
    </row>
    <row r="28" spans="1:10" ht="15" x14ac:dyDescent="0.25">
      <c r="A28" s="34"/>
      <c r="B28" s="10"/>
      <c r="C28" s="544" t="s">
        <v>21</v>
      </c>
      <c r="D28" s="544"/>
      <c r="E28" s="42">
        <v>15</v>
      </c>
      <c r="F28" s="490">
        <f>+'NOTA 15'!B9</f>
        <v>312128137</v>
      </c>
      <c r="G28" s="490">
        <v>289034050</v>
      </c>
    </row>
    <row r="29" spans="1:10" ht="15" x14ac:dyDescent="0.25">
      <c r="A29" s="34"/>
      <c r="B29" s="10"/>
      <c r="C29" s="544" t="s">
        <v>22</v>
      </c>
      <c r="D29" s="544"/>
      <c r="E29" s="42">
        <v>16</v>
      </c>
      <c r="F29" s="490">
        <f>+'NOTA 16'!B7</f>
        <v>372746306</v>
      </c>
      <c r="G29" s="490">
        <v>249361330</v>
      </c>
    </row>
    <row r="30" spans="1:10" ht="15" x14ac:dyDescent="0.25">
      <c r="A30" s="34"/>
      <c r="B30" s="10"/>
      <c r="C30" s="544" t="s">
        <v>78</v>
      </c>
      <c r="D30" s="544"/>
      <c r="E30" s="42">
        <v>17</v>
      </c>
      <c r="F30" s="490">
        <f>+'NOTA 17'!B8</f>
        <v>0</v>
      </c>
      <c r="G30" s="490">
        <v>32343104</v>
      </c>
    </row>
    <row r="31" spans="1:10" ht="15" x14ac:dyDescent="0.25">
      <c r="A31" s="34"/>
      <c r="B31" s="10"/>
      <c r="C31" s="544" t="s">
        <v>24</v>
      </c>
      <c r="D31" s="544"/>
      <c r="E31" s="42"/>
      <c r="F31" s="43"/>
      <c r="G31" s="41"/>
    </row>
    <row r="32" spans="1:10" ht="12.75" x14ac:dyDescent="0.2">
      <c r="A32" s="34"/>
      <c r="B32" s="10"/>
      <c r="C32" s="39" t="s">
        <v>79</v>
      </c>
      <c r="D32" s="10"/>
      <c r="E32" s="40"/>
      <c r="F32" s="45">
        <f>SUM(F25:F30)</f>
        <v>18622175896</v>
      </c>
      <c r="G32" s="45">
        <f>SUM(G25:G31)</f>
        <v>23716360257</v>
      </c>
    </row>
    <row r="33" spans="1:9" ht="12.75" x14ac:dyDescent="0.2">
      <c r="A33" s="34"/>
      <c r="B33" s="39" t="s">
        <v>80</v>
      </c>
      <c r="C33" s="10"/>
      <c r="D33" s="10"/>
      <c r="E33" s="40"/>
      <c r="F33" s="10"/>
      <c r="G33" s="10"/>
    </row>
    <row r="34" spans="1:9" ht="15" x14ac:dyDescent="0.25">
      <c r="A34" s="34"/>
      <c r="B34" s="10"/>
      <c r="C34" s="544" t="s">
        <v>81</v>
      </c>
      <c r="D34" s="544"/>
      <c r="E34" s="42">
        <v>13</v>
      </c>
      <c r="F34" s="43">
        <f>+'NOTA 13'!F83</f>
        <v>18265205481</v>
      </c>
      <c r="G34" s="46">
        <v>11602861331</v>
      </c>
    </row>
    <row r="35" spans="1:9" ht="15" x14ac:dyDescent="0.25">
      <c r="A35" s="34"/>
      <c r="B35" s="10"/>
      <c r="C35" s="544" t="s">
        <v>82</v>
      </c>
      <c r="D35" s="544"/>
      <c r="E35" s="42"/>
      <c r="F35" s="43"/>
      <c r="G35" s="41"/>
    </row>
    <row r="36" spans="1:9" ht="12.75" x14ac:dyDescent="0.2">
      <c r="A36" s="34"/>
      <c r="B36" s="10"/>
      <c r="C36" s="39" t="s">
        <v>83</v>
      </c>
      <c r="D36" s="10"/>
      <c r="E36" s="40"/>
      <c r="F36" s="45">
        <f>+F34</f>
        <v>18265205481</v>
      </c>
      <c r="G36" s="45">
        <f>SUM(G34:G35)</f>
        <v>11602861331</v>
      </c>
    </row>
    <row r="37" spans="1:9" ht="12.75" x14ac:dyDescent="0.2">
      <c r="A37" s="34"/>
      <c r="B37" s="10"/>
      <c r="C37" s="10"/>
      <c r="D37" s="55"/>
      <c r="E37" s="56"/>
      <c r="F37" s="55"/>
      <c r="G37" s="41"/>
    </row>
    <row r="38" spans="1:9" ht="15" x14ac:dyDescent="0.3">
      <c r="A38" s="34"/>
      <c r="B38" s="550" t="s">
        <v>84</v>
      </c>
      <c r="C38" s="550"/>
      <c r="D38" s="550"/>
      <c r="E38" s="57"/>
      <c r="F38" s="49">
        <f>+F32+F36</f>
        <v>36887381377</v>
      </c>
      <c r="G38" s="49">
        <f>+G32+G36</f>
        <v>35319221588</v>
      </c>
      <c r="I38" s="55"/>
    </row>
    <row r="39" spans="1:9" ht="15" x14ac:dyDescent="0.25">
      <c r="B39" s="547" t="s">
        <v>85</v>
      </c>
      <c r="C39" s="547"/>
      <c r="D39" s="547"/>
      <c r="E39" s="38"/>
      <c r="G39"/>
      <c r="I39" s="53"/>
    </row>
    <row r="40" spans="1:9" ht="15" x14ac:dyDescent="0.25">
      <c r="B40" s="58"/>
      <c r="C40" s="544" t="s">
        <v>86</v>
      </c>
      <c r="D40" s="544"/>
      <c r="E40" s="42">
        <v>18</v>
      </c>
      <c r="F40" s="490">
        <f>+'NOTA 18'!B9</f>
        <v>43650000000</v>
      </c>
      <c r="G40" s="509">
        <v>41900000000</v>
      </c>
    </row>
    <row r="41" spans="1:9" ht="15" x14ac:dyDescent="0.25">
      <c r="A41" s="34"/>
      <c r="B41" s="10"/>
      <c r="C41" s="544" t="s">
        <v>87</v>
      </c>
      <c r="D41" s="544"/>
      <c r="E41" s="42">
        <v>18</v>
      </c>
      <c r="F41" s="490">
        <v>0</v>
      </c>
      <c r="G41" s="43">
        <f>'[1]Nota 20'!C4</f>
        <v>0</v>
      </c>
    </row>
    <row r="42" spans="1:9" ht="15" x14ac:dyDescent="0.2">
      <c r="A42" s="34"/>
      <c r="B42" s="10"/>
      <c r="C42" s="544" t="s">
        <v>27</v>
      </c>
      <c r="D42" s="544"/>
      <c r="E42" s="32">
        <v>19</v>
      </c>
      <c r="F42" s="490">
        <f>+'NOTA 19'!B5</f>
        <v>5237638626</v>
      </c>
      <c r="G42" s="490">
        <v>5237638626</v>
      </c>
    </row>
    <row r="43" spans="1:9" ht="15" x14ac:dyDescent="0.2">
      <c r="A43" s="44"/>
      <c r="B43" s="10"/>
      <c r="C43" s="544" t="s">
        <v>28</v>
      </c>
      <c r="D43" s="544"/>
      <c r="E43" s="32">
        <v>19</v>
      </c>
      <c r="F43" s="490">
        <f>+'NOTA 19'!B10</f>
        <v>2049879064</v>
      </c>
      <c r="G43" s="490">
        <v>1829284373</v>
      </c>
    </row>
    <row r="44" spans="1:9" ht="15" x14ac:dyDescent="0.2">
      <c r="A44" s="34"/>
      <c r="B44" s="10"/>
      <c r="C44" s="544" t="s">
        <v>88</v>
      </c>
      <c r="D44" s="544"/>
      <c r="E44" s="32">
        <v>19</v>
      </c>
      <c r="F44" s="490">
        <f>+'NOTA 19'!B14</f>
        <v>1438015316</v>
      </c>
      <c r="G44" s="490">
        <v>1517002</v>
      </c>
    </row>
    <row r="45" spans="1:9" ht="15" x14ac:dyDescent="0.25">
      <c r="A45" s="34"/>
      <c r="B45" s="10"/>
      <c r="C45" s="544" t="s">
        <v>31</v>
      </c>
      <c r="D45" s="544"/>
      <c r="E45" s="42"/>
      <c r="F45" s="43"/>
      <c r="G45" s="43">
        <f>'[1]Nota 22'!C4</f>
        <v>0</v>
      </c>
    </row>
    <row r="46" spans="1:9" ht="15" x14ac:dyDescent="0.25">
      <c r="A46" s="34"/>
      <c r="B46" s="10"/>
      <c r="C46" s="544" t="s">
        <v>32</v>
      </c>
      <c r="D46" s="544"/>
      <c r="E46" s="42">
        <v>20</v>
      </c>
      <c r="F46" s="493">
        <f>+'NOTA 20'!B9</f>
        <v>2634422228</v>
      </c>
      <c r="G46" s="493">
        <v>4132412326</v>
      </c>
    </row>
    <row r="47" spans="1:9" ht="12.75" x14ac:dyDescent="0.2">
      <c r="A47" s="34"/>
      <c r="B47" s="10"/>
      <c r="C47" s="544" t="s">
        <v>89</v>
      </c>
      <c r="D47" s="544"/>
      <c r="E47" s="40"/>
      <c r="F47" s="43">
        <f>SUM(F40:F46)</f>
        <v>55009955234</v>
      </c>
      <c r="G47" s="43">
        <v>53206411530</v>
      </c>
    </row>
    <row r="48" spans="1:9" ht="15" x14ac:dyDescent="0.25">
      <c r="A48" s="34"/>
      <c r="B48" s="10"/>
      <c r="C48" s="544" t="s">
        <v>33</v>
      </c>
      <c r="D48" s="544"/>
      <c r="E48" s="42"/>
      <c r="F48" s="43"/>
      <c r="G48" s="43">
        <f>'[1]Nota 24'!C4</f>
        <v>0</v>
      </c>
    </row>
    <row r="49" spans="1:9" ht="15" x14ac:dyDescent="0.3">
      <c r="A49" s="34"/>
      <c r="B49" s="550" t="s">
        <v>90</v>
      </c>
      <c r="C49" s="550"/>
      <c r="D49" s="550"/>
      <c r="E49" s="57"/>
      <c r="F49" s="49">
        <f>F47</f>
        <v>55009955234</v>
      </c>
      <c r="G49" s="49">
        <f>G47</f>
        <v>53206411530</v>
      </c>
    </row>
    <row r="50" spans="1:9" ht="15" x14ac:dyDescent="0.3">
      <c r="A50" s="34"/>
      <c r="B50" s="550" t="s">
        <v>91</v>
      </c>
      <c r="C50" s="550"/>
      <c r="D50" s="550"/>
      <c r="E50" s="60"/>
      <c r="F50" s="49">
        <f>+F38+F49</f>
        <v>91897336611</v>
      </c>
      <c r="G50" s="49">
        <f>+G38+G49</f>
        <v>88525633118</v>
      </c>
      <c r="I50" s="53"/>
    </row>
    <row r="51" spans="1:9" ht="11.25" customHeight="1" x14ac:dyDescent="0.2">
      <c r="B51" s="34" t="s">
        <v>92</v>
      </c>
      <c r="C51" s="34"/>
      <c r="D51" s="34"/>
      <c r="E51" s="61"/>
      <c r="F51" s="34"/>
      <c r="G51" s="34"/>
    </row>
    <row r="52" spans="1:9" ht="12" x14ac:dyDescent="0.2">
      <c r="A52" s="34"/>
      <c r="B52" s="62"/>
      <c r="C52" s="34"/>
      <c r="D52" s="34"/>
      <c r="E52" s="61"/>
      <c r="F52" s="44">
        <f>+F50-F22</f>
        <v>0</v>
      </c>
      <c r="G52" s="63"/>
    </row>
    <row r="53" spans="1:9" ht="12" hidden="1" customHeight="1" x14ac:dyDescent="0.2">
      <c r="A53" s="34"/>
      <c r="B53" s="62"/>
      <c r="C53" s="34"/>
      <c r="D53" s="34"/>
      <c r="E53" s="61"/>
      <c r="F53" s="44">
        <f>+F22-F50</f>
        <v>0</v>
      </c>
      <c r="G53" s="63"/>
    </row>
    <row r="54" spans="1:9" ht="12" x14ac:dyDescent="0.2">
      <c r="A54" s="34"/>
      <c r="B54" s="62"/>
      <c r="C54" s="34"/>
      <c r="D54" s="34"/>
      <c r="E54" s="61"/>
      <c r="F54" s="34"/>
      <c r="G54" s="63"/>
    </row>
    <row r="55" spans="1:9" ht="12" x14ac:dyDescent="0.2">
      <c r="A55" s="34"/>
      <c r="B55" s="34"/>
      <c r="C55" s="34"/>
      <c r="D55" s="34"/>
      <c r="E55" s="61"/>
      <c r="F55" s="34"/>
      <c r="G55" s="34"/>
    </row>
    <row r="56" spans="1:9" s="67" customFormat="1" ht="15" x14ac:dyDescent="0.2">
      <c r="A56" s="64"/>
      <c r="B56" s="65"/>
      <c r="C56" s="65"/>
      <c r="D56" s="65"/>
      <c r="E56" s="66"/>
      <c r="F56" s="551"/>
      <c r="G56" s="551"/>
    </row>
    <row r="57" spans="1:9" s="67" customFormat="1" ht="15.75" x14ac:dyDescent="0.25">
      <c r="B57" s="68"/>
      <c r="C57" s="68"/>
      <c r="D57" s="483"/>
      <c r="E57" s="69"/>
      <c r="F57" s="71"/>
      <c r="G57" s="72"/>
    </row>
    <row r="58" spans="1:9" s="67" customFormat="1" ht="15.75" x14ac:dyDescent="0.25">
      <c r="A58" s="64"/>
      <c r="B58" s="64"/>
      <c r="C58" s="64"/>
      <c r="D58" s="68"/>
      <c r="E58" s="69"/>
      <c r="F58" s="70"/>
      <c r="G58" s="64"/>
    </row>
    <row r="59" spans="1:9" s="67" customFormat="1" ht="15.75" x14ac:dyDescent="0.25">
      <c r="A59" s="64"/>
      <c r="B59" s="64"/>
      <c r="C59" s="64"/>
      <c r="D59" s="68"/>
      <c r="E59" s="69"/>
      <c r="F59" s="70"/>
      <c r="G59" s="64"/>
    </row>
    <row r="60" spans="1:9" s="67" customFormat="1" ht="15.75" x14ac:dyDescent="0.25">
      <c r="A60" s="64"/>
      <c r="B60" s="64"/>
      <c r="C60" s="64"/>
      <c r="D60" s="68"/>
      <c r="E60" s="69"/>
      <c r="F60" s="70"/>
      <c r="G60" s="64"/>
    </row>
    <row r="61" spans="1:9" s="67" customFormat="1" ht="15.75" x14ac:dyDescent="0.25">
      <c r="B61" s="68"/>
      <c r="C61" s="68"/>
      <c r="D61" s="483"/>
      <c r="E61" s="69"/>
      <c r="F61" s="71"/>
      <c r="G61" s="72"/>
    </row>
    <row r="62" spans="1:9" s="68" customFormat="1" ht="15.75" x14ac:dyDescent="0.25">
      <c r="B62" s="552"/>
      <c r="C62" s="552"/>
      <c r="D62" s="552"/>
      <c r="E62" s="69"/>
      <c r="F62" s="70"/>
    </row>
    <row r="63" spans="1:9" ht="12.75" x14ac:dyDescent="0.2">
      <c r="A63" s="10"/>
      <c r="B63" s="10"/>
      <c r="C63" s="41"/>
      <c r="D63" s="16"/>
      <c r="E63" s="40"/>
      <c r="F63" s="16"/>
      <c r="G63" s="10"/>
    </row>
    <row r="64" spans="1:9" ht="12.75" x14ac:dyDescent="0.2">
      <c r="D64" s="483"/>
      <c r="F64" s="10"/>
    </row>
    <row r="65" spans="3:6" x14ac:dyDescent="0.2">
      <c r="D65" s="76"/>
      <c r="E65" s="77"/>
      <c r="F65" s="76"/>
    </row>
    <row r="66" spans="3:6" x14ac:dyDescent="0.2">
      <c r="D66" s="76"/>
      <c r="E66" s="77"/>
      <c r="F66" s="76"/>
    </row>
    <row r="67" spans="3:6" x14ac:dyDescent="0.2">
      <c r="D67" s="76"/>
      <c r="E67" s="77"/>
      <c r="F67" s="76"/>
    </row>
    <row r="68" spans="3:6" x14ac:dyDescent="0.2">
      <c r="D68" s="76"/>
      <c r="E68" s="77"/>
      <c r="F68" s="76"/>
    </row>
    <row r="69" spans="3:6" x14ac:dyDescent="0.2">
      <c r="D69" s="76"/>
      <c r="E69" s="77"/>
      <c r="F69" s="76"/>
    </row>
    <row r="70" spans="3:6" x14ac:dyDescent="0.2">
      <c r="E70" s="78"/>
    </row>
    <row r="71" spans="3:6" x14ac:dyDescent="0.2">
      <c r="C71" s="79"/>
      <c r="E71" s="78"/>
    </row>
    <row r="72" spans="3:6" x14ac:dyDescent="0.2">
      <c r="C72" s="73"/>
      <c r="D72" s="74"/>
      <c r="E72" s="75"/>
      <c r="F72" s="74"/>
    </row>
    <row r="73" spans="3:6" x14ac:dyDescent="0.2">
      <c r="D73" s="74"/>
      <c r="E73" s="80"/>
      <c r="F73" s="74"/>
    </row>
  </sheetData>
  <mergeCells count="41">
    <mergeCell ref="B62:D62"/>
    <mergeCell ref="C47:D47"/>
    <mergeCell ref="C48:D48"/>
    <mergeCell ref="B49:D49"/>
    <mergeCell ref="B50:D50"/>
    <mergeCell ref="F56:G56"/>
    <mergeCell ref="C41:D41"/>
    <mergeCell ref="C42:D42"/>
    <mergeCell ref="C43:D43"/>
    <mergeCell ref="C44:D44"/>
    <mergeCell ref="C45:D45"/>
    <mergeCell ref="C46:D46"/>
    <mergeCell ref="C40:D40"/>
    <mergeCell ref="C25:D25"/>
    <mergeCell ref="C26:D26"/>
    <mergeCell ref="C27:D27"/>
    <mergeCell ref="C28:D28"/>
    <mergeCell ref="C29:D29"/>
    <mergeCell ref="C30:D30"/>
    <mergeCell ref="C31:D31"/>
    <mergeCell ref="C34:D34"/>
    <mergeCell ref="C35:D35"/>
    <mergeCell ref="B38:D38"/>
    <mergeCell ref="B39:D39"/>
    <mergeCell ref="B23:D23"/>
    <mergeCell ref="C9:D9"/>
    <mergeCell ref="C10:D10"/>
    <mergeCell ref="C11:D11"/>
    <mergeCell ref="C12:D12"/>
    <mergeCell ref="C16:D16"/>
    <mergeCell ref="C17:D17"/>
    <mergeCell ref="C18:D18"/>
    <mergeCell ref="C19:D19"/>
    <mergeCell ref="C20:D20"/>
    <mergeCell ref="C21:D21"/>
    <mergeCell ref="B22:D22"/>
    <mergeCell ref="C8:D8"/>
    <mergeCell ref="A2:G2"/>
    <mergeCell ref="A3:G3"/>
    <mergeCell ref="B5:D5"/>
    <mergeCell ref="C7:D7"/>
  </mergeCells>
  <hyperlinks>
    <hyperlink ref="E1" location="Indice!A1" display="Indice"/>
    <hyperlink ref="E19" location="'NOTA 11'!A1" display="'NOTA 11'!A1"/>
    <hyperlink ref="E25" location="'NOTA 12'!A1" display="'NOTA 12'!A1"/>
    <hyperlink ref="E26" location="'NOTA 13'!A1" display="'NOTA 13'!A1"/>
    <hyperlink ref="E27" location="'NOTA 14'!A1" display="'NOTA 14'!A1"/>
    <hyperlink ref="E28" location="'NOTA 15'!A1" display="'NOTA 15'!A1"/>
    <hyperlink ref="E29" location="'NOTA 16'!A1" display="'NOTA 16'!A1"/>
    <hyperlink ref="E30" location="'NOTA 17'!A1" display="'NOTA 17'!A1"/>
    <hyperlink ref="E34" location="'NOTA 13'!A1" display="'NOTA 13'!A1"/>
    <hyperlink ref="E40" location="'NOTA 18'!A1" display="'NOTA 18'!A1"/>
    <hyperlink ref="E42" location="'NOTA 19'!A1" display="'NOTA 19'!A1"/>
    <hyperlink ref="E43" location="'NOTA 19'!A1" display="'NOTA 19'!A1"/>
    <hyperlink ref="E44" location="'NOTA 19'!A1" display="'NOTA 19'!A1"/>
    <hyperlink ref="E46" location="'NOTA 20'!A1" display="'NOTA 20'!A1"/>
    <hyperlink ref="E41" location="'NOTA 18'!A1" display="'NOTA 18'!A1"/>
    <hyperlink ref="E17" location="'NOTA 5'!A1" display="'NOTA 5'!A1"/>
    <hyperlink ref="E18" location="'NOTA 9'!A1" display="'NOTA 9'!A1"/>
    <hyperlink ref="E16" location="'NOTA 10'!A1" display="'NOTA 10'!A1"/>
    <hyperlink ref="E13" location="'NOTA 8'!A1" display="'NOTA 8'!A1"/>
    <hyperlink ref="E12" location="'NOTA 10'!A1" display="'NOTA 10'!A1"/>
    <hyperlink ref="E11" location="'NOTA 7'!A1" display="'NOTA 7'!A1"/>
    <hyperlink ref="E10" location="'NOTA 6'!A1" display="'NOTA 6'!A1"/>
    <hyperlink ref="E9" location="'NOTA 5'!A1" display="'NOTA 5'!A1"/>
    <hyperlink ref="E8" location="'NOTA 4'!A1" display="'NOTA 4'!A1"/>
    <hyperlink ref="E7" location="'NOTA 3'!A1" display="'NOTA 3'!A1"/>
  </hyperlinks>
  <pageMargins left="1.1023622047244095" right="0.70866141732283472" top="1.5354330708661419" bottom="1.1417322834645669" header="0.31496062992125984" footer="0.31496062992125984"/>
  <pageSetup paperSize="5" scale="75"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G47"/>
  <sheetViews>
    <sheetView showGridLines="0" topLeftCell="A25" workbookViewId="0">
      <selection activeCell="B31" sqref="B31"/>
    </sheetView>
  </sheetViews>
  <sheetFormatPr baseColWidth="10" defaultColWidth="11.42578125" defaultRowHeight="12.75" x14ac:dyDescent="0.2"/>
  <cols>
    <col min="1" max="1" width="61" style="10" customWidth="1"/>
    <col min="2" max="2" width="11" style="40" customWidth="1"/>
    <col min="3" max="3" width="15.7109375" style="94" bestFit="1" customWidth="1"/>
    <col min="4" max="4" width="15.42578125" style="94" bestFit="1" customWidth="1"/>
    <col min="5" max="5" width="11.42578125" style="10"/>
    <col min="6" max="6" width="12.42578125" style="10" bestFit="1" customWidth="1"/>
    <col min="7" max="7" width="15.7109375" style="10" bestFit="1" customWidth="1"/>
    <col min="8" max="16384" width="11.42578125" style="10"/>
  </cols>
  <sheetData>
    <row r="1" spans="1:7" x14ac:dyDescent="0.2">
      <c r="A1" s="81"/>
      <c r="B1" s="82" t="s">
        <v>62</v>
      </c>
    </row>
    <row r="2" spans="1:7" x14ac:dyDescent="0.2">
      <c r="A2" s="545" t="s">
        <v>93</v>
      </c>
      <c r="B2" s="545"/>
      <c r="C2" s="545"/>
      <c r="D2" s="545"/>
    </row>
    <row r="3" spans="1:7" x14ac:dyDescent="0.2">
      <c r="A3" s="545" t="s">
        <v>986</v>
      </c>
      <c r="B3" s="545"/>
      <c r="C3" s="545"/>
      <c r="D3" s="545"/>
    </row>
    <row r="4" spans="1:7" x14ac:dyDescent="0.2">
      <c r="A4" s="553" t="s">
        <v>94</v>
      </c>
      <c r="B4" s="553"/>
      <c r="C4" s="553"/>
      <c r="D4" s="553"/>
    </row>
    <row r="5" spans="1:7" x14ac:dyDescent="0.2">
      <c r="A5" s="83"/>
      <c r="B5" s="84" t="s">
        <v>64</v>
      </c>
      <c r="C5" s="85">
        <v>45382</v>
      </c>
      <c r="D5" s="85">
        <v>45016</v>
      </c>
    </row>
    <row r="6" spans="1:7" ht="15" x14ac:dyDescent="0.25">
      <c r="A6" s="10" t="s">
        <v>35</v>
      </c>
      <c r="B6" s="42">
        <v>21</v>
      </c>
      <c r="C6" s="87">
        <f>+'NOTA 21'!B10</f>
        <v>14162693388</v>
      </c>
      <c r="D6" s="87">
        <f>+'NOTA 21'!C10</f>
        <v>15333934713</v>
      </c>
    </row>
    <row r="7" spans="1:7" ht="15" x14ac:dyDescent="0.25">
      <c r="A7" s="10" t="s">
        <v>36</v>
      </c>
      <c r="B7" s="42">
        <v>22</v>
      </c>
      <c r="C7" s="87">
        <f>-'NOTA 22'!B9</f>
        <v>-9429670558</v>
      </c>
      <c r="D7" s="87">
        <f>-'NOTA 22'!C9</f>
        <v>-10675107141</v>
      </c>
      <c r="F7" s="88"/>
    </row>
    <row r="8" spans="1:7" x14ac:dyDescent="0.2">
      <c r="A8" s="39" t="s">
        <v>95</v>
      </c>
      <c r="B8" s="57"/>
      <c r="C8" s="87">
        <f>SUM(C6:C7)</f>
        <v>4733022830</v>
      </c>
      <c r="D8" s="87">
        <f>SUM(D6:D7)</f>
        <v>4658827572</v>
      </c>
    </row>
    <row r="9" spans="1:7" ht="15" x14ac:dyDescent="0.25">
      <c r="A9" s="10" t="s">
        <v>37</v>
      </c>
      <c r="B9" s="42">
        <v>23</v>
      </c>
      <c r="C9" s="87">
        <f>+'NOTA 23'!C40</f>
        <v>-843991140</v>
      </c>
      <c r="D9" s="87">
        <f>+'NOTA 23'!F40</f>
        <v>-842723933</v>
      </c>
    </row>
    <row r="10" spans="1:7" ht="15" x14ac:dyDescent="0.25">
      <c r="A10" s="10" t="s">
        <v>96</v>
      </c>
      <c r="B10" s="42">
        <v>23</v>
      </c>
      <c r="C10" s="87">
        <f>+'NOTA 23'!D40</f>
        <v>-2280976365</v>
      </c>
      <c r="D10" s="87">
        <f>+'NOTA 23'!G40</f>
        <v>-3017322834</v>
      </c>
    </row>
    <row r="11" spans="1:7" ht="15" x14ac:dyDescent="0.25">
      <c r="A11" s="10" t="s">
        <v>97</v>
      </c>
      <c r="B11" s="42">
        <v>24</v>
      </c>
      <c r="C11" s="87">
        <f>+'NOTA 24'!B9</f>
        <v>30731885</v>
      </c>
      <c r="D11" s="87">
        <f>'NOTA 24'!C9</f>
        <v>122889839</v>
      </c>
      <c r="G11" s="111"/>
    </row>
    <row r="12" spans="1:7" s="88" customFormat="1" x14ac:dyDescent="0.2">
      <c r="A12" s="39" t="s">
        <v>98</v>
      </c>
      <c r="B12" s="57"/>
      <c r="C12" s="87">
        <f>SUM(C8:C11)</f>
        <v>1638787210</v>
      </c>
      <c r="D12" s="87">
        <f>SUM(D8:D11)</f>
        <v>921670644</v>
      </c>
    </row>
    <row r="13" spans="1:7" ht="15" x14ac:dyDescent="0.25">
      <c r="A13" s="10" t="s">
        <v>40</v>
      </c>
      <c r="B13" s="42">
        <v>25</v>
      </c>
      <c r="C13" s="87">
        <f>+'NOTA 25'!B10</f>
        <v>520230461</v>
      </c>
      <c r="D13" s="87">
        <f>+'NOTA 25'!C10</f>
        <v>969691645</v>
      </c>
      <c r="F13" s="88"/>
    </row>
    <row r="14" spans="1:7" ht="15" x14ac:dyDescent="0.25">
      <c r="A14" s="10" t="s">
        <v>99</v>
      </c>
      <c r="B14" s="42">
        <v>25</v>
      </c>
      <c r="C14" s="87">
        <f>-'NOTA 25'!F10</f>
        <v>-1374628711</v>
      </c>
      <c r="D14" s="87">
        <f>-'NOTA 25'!G10</f>
        <v>-1200757345</v>
      </c>
    </row>
    <row r="15" spans="1:7" s="88" customFormat="1" x14ac:dyDescent="0.2">
      <c r="A15" s="88" t="s">
        <v>89</v>
      </c>
      <c r="B15" s="89"/>
      <c r="C15" s="87">
        <f>SUM(C12:C14)</f>
        <v>784388960</v>
      </c>
      <c r="D15" s="87">
        <f>SUM(D12:D14)</f>
        <v>690604944</v>
      </c>
    </row>
    <row r="16" spans="1:7" ht="15" x14ac:dyDescent="0.25">
      <c r="A16" s="10" t="s">
        <v>100</v>
      </c>
      <c r="B16" s="42">
        <v>26</v>
      </c>
      <c r="C16" s="87" t="s">
        <v>297</v>
      </c>
      <c r="D16" s="87">
        <v>0</v>
      </c>
    </row>
    <row r="17" spans="1:6" ht="25.5" x14ac:dyDescent="0.2">
      <c r="A17" s="90" t="s">
        <v>101</v>
      </c>
      <c r="B17" s="57"/>
      <c r="C17" s="87">
        <f>+C15</f>
        <v>784388960</v>
      </c>
      <c r="D17" s="87">
        <f>+D15</f>
        <v>690604944</v>
      </c>
    </row>
    <row r="18" spans="1:6" x14ac:dyDescent="0.2">
      <c r="A18" s="10" t="s">
        <v>41</v>
      </c>
      <c r="B18" s="86"/>
      <c r="C18" s="87">
        <f>'[2]Nota 31'!B13</f>
        <v>0</v>
      </c>
      <c r="D18" s="87">
        <v>0</v>
      </c>
    </row>
    <row r="19" spans="1:6" x14ac:dyDescent="0.2">
      <c r="A19" s="90" t="s">
        <v>102</v>
      </c>
      <c r="B19" s="57"/>
      <c r="C19" s="87"/>
      <c r="D19" s="87"/>
    </row>
    <row r="20" spans="1:6" ht="15" x14ac:dyDescent="0.2">
      <c r="A20" s="10" t="s">
        <v>42</v>
      </c>
      <c r="B20" s="32">
        <v>27</v>
      </c>
      <c r="C20" s="87">
        <f>+'NOTA 27'!B8</f>
        <v>-162149315</v>
      </c>
      <c r="D20" s="87">
        <f>+'NOTA 27'!C8</f>
        <v>-241856993</v>
      </c>
    </row>
    <row r="21" spans="1:6" x14ac:dyDescent="0.2">
      <c r="A21" s="39" t="s">
        <v>103</v>
      </c>
      <c r="B21" s="57"/>
      <c r="C21" s="87">
        <f>+C20</f>
        <v>-162149315</v>
      </c>
      <c r="D21" s="87">
        <f>+D20</f>
        <v>-241856993</v>
      </c>
    </row>
    <row r="22" spans="1:6" ht="15" x14ac:dyDescent="0.25">
      <c r="A22" s="10" t="s">
        <v>43</v>
      </c>
      <c r="B22" s="42">
        <v>27</v>
      </c>
      <c r="C22" s="87">
        <f>+C21</f>
        <v>-162149315</v>
      </c>
      <c r="D22" s="87">
        <f>+D21</f>
        <v>-241856993</v>
      </c>
    </row>
    <row r="23" spans="1:6" x14ac:dyDescent="0.2">
      <c r="A23" s="10" t="s">
        <v>44</v>
      </c>
      <c r="B23" s="86"/>
      <c r="C23" s="87">
        <v>0</v>
      </c>
      <c r="D23" s="87">
        <v>0</v>
      </c>
      <c r="F23" s="111"/>
    </row>
    <row r="24" spans="1:6" ht="15" x14ac:dyDescent="0.25">
      <c r="A24" s="88" t="s">
        <v>104</v>
      </c>
      <c r="B24" s="42">
        <v>29</v>
      </c>
      <c r="C24" s="87">
        <f>+C17+C20</f>
        <v>622239645</v>
      </c>
      <c r="D24" s="87">
        <f>+D17+D20</f>
        <v>448747951</v>
      </c>
    </row>
    <row r="25" spans="1:6" x14ac:dyDescent="0.2">
      <c r="A25" s="88" t="s">
        <v>45</v>
      </c>
      <c r="B25" s="86"/>
      <c r="C25" s="87">
        <f>+C24</f>
        <v>622239645</v>
      </c>
      <c r="D25" s="87">
        <v>379621407</v>
      </c>
    </row>
    <row r="27" spans="1:6" x14ac:dyDescent="0.2">
      <c r="A27" s="39"/>
      <c r="B27" s="57"/>
      <c r="C27" s="91"/>
      <c r="D27" s="91"/>
    </row>
    <row r="28" spans="1:6" x14ac:dyDescent="0.2">
      <c r="A28" s="10" t="s">
        <v>92</v>
      </c>
    </row>
    <row r="32" spans="1:6" x14ac:dyDescent="0.2">
      <c r="A32" s="92"/>
      <c r="B32" s="93"/>
      <c r="C32" s="554"/>
      <c r="D32" s="554"/>
    </row>
    <row r="33" spans="1:4" x14ac:dyDescent="0.2">
      <c r="A33" s="92"/>
      <c r="B33" s="93"/>
    </row>
    <row r="34" spans="1:4" x14ac:dyDescent="0.2">
      <c r="A34" s="95"/>
      <c r="B34" s="96"/>
      <c r="D34" s="97"/>
    </row>
    <row r="35" spans="1:4" x14ac:dyDescent="0.2">
      <c r="A35" s="29"/>
    </row>
    <row r="36" spans="1:4" x14ac:dyDescent="0.2">
      <c r="A36" s="29"/>
    </row>
    <row r="37" spans="1:4" x14ac:dyDescent="0.2">
      <c r="A37" s="29"/>
    </row>
    <row r="38" spans="1:4" x14ac:dyDescent="0.2">
      <c r="A38" s="29"/>
    </row>
    <row r="39" spans="1:4" x14ac:dyDescent="0.2">
      <c r="A39" s="29"/>
    </row>
    <row r="40" spans="1:4" x14ac:dyDescent="0.2">
      <c r="A40" s="29"/>
    </row>
    <row r="43" spans="1:4" x14ac:dyDescent="0.2">
      <c r="A43" s="29"/>
    </row>
    <row r="46" spans="1:4" x14ac:dyDescent="0.2">
      <c r="A46" s="92"/>
      <c r="B46" s="93"/>
      <c r="C46" s="554"/>
      <c r="D46" s="554"/>
    </row>
    <row r="47" spans="1:4" x14ac:dyDescent="0.2">
      <c r="A47" s="95"/>
      <c r="B47" s="96"/>
      <c r="D47" s="97"/>
    </row>
  </sheetData>
  <mergeCells count="5">
    <mergeCell ref="A2:D2"/>
    <mergeCell ref="A3:D3"/>
    <mergeCell ref="A4:D4"/>
    <mergeCell ref="C32:D32"/>
    <mergeCell ref="C46:D46"/>
  </mergeCells>
  <hyperlinks>
    <hyperlink ref="B1" location="Indice!A1" display="Indice"/>
    <hyperlink ref="B6" location="'NOTA 21'!A1" display="'NOTA 21'!A1"/>
    <hyperlink ref="B7" location="'NOTA 22'!A1" display="'NOTA 22'!A1"/>
    <hyperlink ref="B9" location="'NOTA 23'!A1" display="'NOTA 23'!A1"/>
    <hyperlink ref="B10" location="'NOTA 23'!A1" display="'NOTA 23'!A1"/>
    <hyperlink ref="B11" location="'NOTA 24'!A1" display="'NOTA 24'!A1"/>
    <hyperlink ref="B13" location="'NOTA 25'!A1" display="'NOTA 25'!A1"/>
    <hyperlink ref="B14" location="'NOTA 25'!A1" display="'NOTA 25'!A1"/>
    <hyperlink ref="B16" location="'NOTA 26'!A1" display="'NOTA 26'!A1"/>
    <hyperlink ref="B20" location="'NOTA 27'!A1" display="'NOTA 27'!A1"/>
    <hyperlink ref="B22" location="'NOTA 27'!A1" display="'NOTA 27'!A1"/>
    <hyperlink ref="B24" location="'NOTA 29'!A1" display="'NOTA 29'!A1"/>
  </hyperlinks>
  <pageMargins left="1.1023622047244095" right="0.70866141732283472" top="1.5354330708661419" bottom="1.1417322834645669" header="0.31496062992125984" footer="0.31496062992125984"/>
  <pageSetup paperSize="5" scale="7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T42"/>
  <sheetViews>
    <sheetView showGridLines="0" topLeftCell="A34" zoomScale="77" zoomScaleNormal="77" workbookViewId="0">
      <selection activeCell="J52" sqref="J52"/>
    </sheetView>
  </sheetViews>
  <sheetFormatPr baseColWidth="10" defaultColWidth="11.42578125" defaultRowHeight="12.75" x14ac:dyDescent="0.2"/>
  <cols>
    <col min="1" max="1" width="55" style="10" customWidth="1"/>
    <col min="2" max="2" width="0.85546875" style="10" customWidth="1"/>
    <col min="3" max="3" width="18.7109375" style="98" customWidth="1"/>
    <col min="4" max="4" width="2.5703125" style="98" hidden="1" customWidth="1"/>
    <col min="5" max="5" width="1" style="99" customWidth="1"/>
    <col min="6" max="6" width="15.140625" style="98" customWidth="1"/>
    <col min="7" max="7" width="0.85546875" style="99" customWidth="1"/>
    <col min="8" max="8" width="18.42578125" style="98" customWidth="1"/>
    <col min="9" max="9" width="1" style="99" customWidth="1"/>
    <col min="10" max="10" width="15.7109375" style="98" customWidth="1"/>
    <col min="11" max="11" width="0.7109375" style="99" customWidth="1"/>
    <col min="12" max="12" width="19.42578125" style="98" customWidth="1"/>
    <col min="13" max="13" width="0.7109375" style="99" customWidth="1"/>
    <col min="14" max="14" width="19" style="98" bestFit="1" customWidth="1"/>
    <col min="15" max="15" width="1.140625" style="99" customWidth="1"/>
    <col min="16" max="16" width="20" style="98" customWidth="1"/>
    <col min="17" max="17" width="1.140625" style="101" customWidth="1"/>
    <col min="18" max="18" width="17.42578125" style="10" bestFit="1" customWidth="1"/>
    <col min="19" max="19" width="1.140625" style="10" customWidth="1"/>
    <col min="20" max="20" width="18.85546875" style="10" customWidth="1"/>
    <col min="21" max="16384" width="11.42578125" style="10"/>
  </cols>
  <sheetData>
    <row r="1" spans="1:20" ht="18.75" x14ac:dyDescent="0.2">
      <c r="A1" s="31"/>
      <c r="H1" s="100" t="s">
        <v>62</v>
      </c>
    </row>
    <row r="2" spans="1:20" ht="15" x14ac:dyDescent="0.25">
      <c r="B2" s="102"/>
      <c r="C2" s="102"/>
      <c r="D2" s="102"/>
      <c r="E2" s="102"/>
      <c r="F2" s="102" t="s">
        <v>105</v>
      </c>
      <c r="G2" s="102"/>
      <c r="H2" s="102"/>
      <c r="I2" s="102"/>
      <c r="J2" s="102"/>
      <c r="K2" s="102"/>
      <c r="L2" s="102"/>
      <c r="M2" s="102"/>
      <c r="N2" s="102"/>
      <c r="O2" s="102"/>
      <c r="P2" s="102"/>
      <c r="R2" s="54"/>
    </row>
    <row r="3" spans="1:20" x14ac:dyDescent="0.2">
      <c r="A3" s="545"/>
      <c r="B3" s="545"/>
      <c r="C3" s="545"/>
      <c r="D3" s="545"/>
      <c r="E3" s="10"/>
      <c r="F3" s="545" t="s">
        <v>987</v>
      </c>
      <c r="G3" s="545"/>
      <c r="H3" s="545"/>
      <c r="I3" s="545"/>
      <c r="J3" s="10"/>
      <c r="K3" s="10"/>
      <c r="L3" s="10"/>
      <c r="M3" s="10"/>
      <c r="N3" s="10"/>
      <c r="O3" s="10"/>
      <c r="P3" s="10"/>
      <c r="Q3" s="10"/>
    </row>
    <row r="4" spans="1:20" ht="14.25" x14ac:dyDescent="0.2">
      <c r="A4" s="555" t="s">
        <v>106</v>
      </c>
      <c r="B4" s="555"/>
      <c r="C4" s="555"/>
      <c r="D4" s="555"/>
      <c r="E4" s="555"/>
      <c r="F4" s="555"/>
      <c r="G4" s="555"/>
      <c r="H4" s="555"/>
      <c r="I4" s="555"/>
      <c r="J4" s="555"/>
      <c r="K4" s="555"/>
      <c r="L4" s="555"/>
      <c r="M4" s="555"/>
      <c r="N4" s="555"/>
      <c r="O4" s="555"/>
      <c r="P4" s="555"/>
      <c r="R4" s="54"/>
    </row>
    <row r="5" spans="1:20" ht="14.25" x14ac:dyDescent="0.2">
      <c r="A5" s="103"/>
      <c r="B5" s="103"/>
      <c r="C5" s="103"/>
      <c r="D5" s="103"/>
      <c r="E5" s="103"/>
      <c r="F5" s="103"/>
      <c r="G5" s="103"/>
      <c r="H5" s="103"/>
      <c r="I5" s="103"/>
      <c r="J5" s="103"/>
      <c r="K5" s="103"/>
      <c r="L5" s="103"/>
      <c r="M5" s="103"/>
      <c r="N5" s="103"/>
      <c r="O5" s="103"/>
      <c r="P5" s="103"/>
      <c r="R5" s="54"/>
    </row>
    <row r="6" spans="1:20" ht="25.5" customHeight="1" x14ac:dyDescent="0.2">
      <c r="A6" s="16"/>
      <c r="B6" s="16"/>
      <c r="C6" s="556" t="s">
        <v>107</v>
      </c>
      <c r="D6" s="556"/>
      <c r="E6" s="556"/>
      <c r="F6" s="556"/>
      <c r="G6" s="16"/>
      <c r="H6" s="16"/>
      <c r="I6" s="16"/>
      <c r="J6" s="16"/>
      <c r="K6" s="16"/>
      <c r="L6" s="556" t="s">
        <v>108</v>
      </c>
      <c r="M6" s="556"/>
      <c r="N6" s="556"/>
      <c r="O6" s="556"/>
      <c r="P6" s="556"/>
      <c r="R6" s="54"/>
    </row>
    <row r="7" spans="1:20" ht="15" customHeight="1" x14ac:dyDescent="0.2">
      <c r="A7" s="559"/>
      <c r="C7" s="557" t="s">
        <v>109</v>
      </c>
      <c r="D7" s="104" t="s">
        <v>110</v>
      </c>
      <c r="E7" s="105"/>
      <c r="F7" s="557" t="s">
        <v>111</v>
      </c>
      <c r="G7" s="105"/>
      <c r="H7" s="557" t="s">
        <v>27</v>
      </c>
      <c r="I7" s="105"/>
      <c r="J7" s="557" t="s">
        <v>112</v>
      </c>
      <c r="K7" s="105"/>
      <c r="L7" s="557" t="s">
        <v>28</v>
      </c>
      <c r="M7" s="105"/>
      <c r="N7" s="557" t="s">
        <v>113</v>
      </c>
      <c r="O7" s="105"/>
      <c r="P7" s="557" t="s">
        <v>32</v>
      </c>
      <c r="R7" s="557" t="s">
        <v>114</v>
      </c>
      <c r="S7" s="105"/>
      <c r="T7" s="557" t="s">
        <v>115</v>
      </c>
    </row>
    <row r="8" spans="1:20" ht="27.75" customHeight="1" x14ac:dyDescent="0.2">
      <c r="A8" s="559"/>
      <c r="C8" s="558"/>
      <c r="D8" s="104" t="s">
        <v>116</v>
      </c>
      <c r="E8" s="105"/>
      <c r="F8" s="558"/>
      <c r="G8" s="105"/>
      <c r="H8" s="558"/>
      <c r="I8" s="105"/>
      <c r="J8" s="558"/>
      <c r="K8" s="105"/>
      <c r="L8" s="558"/>
      <c r="M8" s="105"/>
      <c r="N8" s="558"/>
      <c r="O8" s="105"/>
      <c r="P8" s="558" t="s">
        <v>115</v>
      </c>
      <c r="R8" s="558"/>
      <c r="S8" s="105"/>
      <c r="T8" s="558"/>
    </row>
    <row r="9" spans="1:20" ht="21" customHeight="1" x14ac:dyDescent="0.2">
      <c r="R9" s="54"/>
    </row>
    <row r="10" spans="1:20" x14ac:dyDescent="0.2">
      <c r="A10" s="106" t="s">
        <v>966</v>
      </c>
      <c r="B10" s="39"/>
      <c r="C10" s="107">
        <v>41900000000</v>
      </c>
      <c r="F10" s="107"/>
      <c r="H10" s="107">
        <v>5237638626</v>
      </c>
      <c r="J10" s="107">
        <v>0</v>
      </c>
      <c r="L10" s="107">
        <v>1911225263</v>
      </c>
      <c r="N10" s="107">
        <v>1517002</v>
      </c>
      <c r="P10" s="107">
        <v>1747166061</v>
      </c>
      <c r="R10" s="107">
        <v>1936498314</v>
      </c>
      <c r="S10" s="101"/>
      <c r="T10" s="107">
        <f>SUM(B10:R10)</f>
        <v>52734045266</v>
      </c>
    </row>
    <row r="11" spans="1:20" x14ac:dyDescent="0.2">
      <c r="A11" s="10" t="s">
        <v>117</v>
      </c>
      <c r="R11" s="98"/>
      <c r="S11" s="101"/>
      <c r="T11" s="98"/>
    </row>
    <row r="12" spans="1:20" x14ac:dyDescent="0.2">
      <c r="A12" s="106" t="s">
        <v>118</v>
      </c>
      <c r="C12" s="107">
        <v>0</v>
      </c>
      <c r="F12" s="107">
        <v>0</v>
      </c>
      <c r="H12" s="107">
        <v>0</v>
      </c>
      <c r="J12" s="107">
        <v>0</v>
      </c>
      <c r="L12" s="107">
        <v>105904346</v>
      </c>
      <c r="N12" s="107">
        <v>0</v>
      </c>
      <c r="P12" s="107">
        <v>0</v>
      </c>
      <c r="R12" s="107">
        <v>0</v>
      </c>
      <c r="S12" s="101"/>
      <c r="T12" s="107">
        <f>SUM(B12:R12)</f>
        <v>105904346</v>
      </c>
    </row>
    <row r="13" spans="1:20" ht="25.5" x14ac:dyDescent="0.2">
      <c r="A13" s="108" t="s">
        <v>119</v>
      </c>
      <c r="N13" s="109"/>
      <c r="R13" s="516">
        <v>-500000000</v>
      </c>
    </row>
    <row r="14" spans="1:20" x14ac:dyDescent="0.2">
      <c r="A14" s="106" t="s">
        <v>120</v>
      </c>
      <c r="C14" s="107">
        <v>1750000000</v>
      </c>
      <c r="F14" s="107">
        <v>0</v>
      </c>
      <c r="H14" s="107">
        <v>0</v>
      </c>
      <c r="J14" s="107">
        <v>0</v>
      </c>
      <c r="L14" s="107">
        <v>0</v>
      </c>
      <c r="N14" s="107">
        <v>0</v>
      </c>
      <c r="P14" s="107">
        <v>-1747166061</v>
      </c>
      <c r="R14" s="107">
        <v>0</v>
      </c>
      <c r="S14" s="101"/>
      <c r="T14" s="107">
        <f>SUM(B14:R14)</f>
        <v>2833939</v>
      </c>
    </row>
    <row r="15" spans="1:20" ht="25.5" hidden="1" x14ac:dyDescent="0.2">
      <c r="A15" s="108" t="s">
        <v>121</v>
      </c>
      <c r="L15" s="109"/>
      <c r="P15" s="109"/>
      <c r="Q15" s="110"/>
      <c r="R15" s="54"/>
    </row>
    <row r="16" spans="1:20" x14ac:dyDescent="0.2">
      <c r="A16" s="108" t="s">
        <v>122</v>
      </c>
      <c r="C16" s="98">
        <v>0</v>
      </c>
      <c r="L16" s="109"/>
      <c r="P16" s="109"/>
      <c r="Q16" s="110"/>
      <c r="R16" s="111"/>
    </row>
    <row r="17" spans="1:20" x14ac:dyDescent="0.2">
      <c r="A17" s="106" t="s">
        <v>123</v>
      </c>
      <c r="C17" s="107"/>
      <c r="F17" s="107"/>
      <c r="H17" s="107"/>
      <c r="J17" s="107"/>
      <c r="L17" s="107"/>
      <c r="N17" s="107">
        <v>1436496314</v>
      </c>
      <c r="P17" s="107"/>
      <c r="R17" s="107">
        <v>-1436496314</v>
      </c>
      <c r="S17" s="101"/>
      <c r="T17" s="107">
        <f>SUM(B17:R17)</f>
        <v>0</v>
      </c>
    </row>
    <row r="18" spans="1:20" x14ac:dyDescent="0.2">
      <c r="A18" s="106" t="s">
        <v>124</v>
      </c>
      <c r="C18" s="107"/>
      <c r="F18" s="107"/>
      <c r="H18" s="107"/>
      <c r="J18" s="107"/>
      <c r="L18" s="107"/>
      <c r="N18" s="107"/>
      <c r="P18" s="107"/>
      <c r="R18" s="107">
        <v>2012182583</v>
      </c>
      <c r="S18" s="101"/>
      <c r="T18" s="107">
        <f>SUM(B18:R18)</f>
        <v>2012182583</v>
      </c>
    </row>
    <row r="19" spans="1:20" x14ac:dyDescent="0.2">
      <c r="R19" s="54"/>
    </row>
    <row r="20" spans="1:20" ht="13.5" thickBot="1" x14ac:dyDescent="0.25">
      <c r="A20" s="106" t="s">
        <v>966</v>
      </c>
      <c r="B20" s="39"/>
      <c r="C20" s="112">
        <f>SUM(C10:C19)</f>
        <v>43650000000</v>
      </c>
      <c r="D20" s="113"/>
      <c r="E20" s="114"/>
      <c r="F20" s="112">
        <f>SUM(F10:F19)</f>
        <v>0</v>
      </c>
      <c r="G20" s="114"/>
      <c r="H20" s="112">
        <f>SUM(H10:H19)</f>
        <v>5237638626</v>
      </c>
      <c r="I20" s="114"/>
      <c r="J20" s="112">
        <f>SUM(J10:J19)</f>
        <v>0</v>
      </c>
      <c r="K20" s="114"/>
      <c r="L20" s="112">
        <f>SUM(L10:L19)</f>
        <v>2017129609</v>
      </c>
      <c r="M20" s="114"/>
      <c r="N20" s="112">
        <f>SUM(N10:N19)</f>
        <v>1438013316</v>
      </c>
      <c r="O20" s="112">
        <f>SUM(O10:O19)</f>
        <v>0</v>
      </c>
      <c r="P20" s="112">
        <f>SUM(P10:P19)</f>
        <v>0</v>
      </c>
      <c r="Q20" s="110"/>
      <c r="R20" s="112">
        <f>SUM(R10:R19)</f>
        <v>2012184583</v>
      </c>
      <c r="S20" s="110"/>
      <c r="T20" s="107">
        <f>SUM(B20:R20)</f>
        <v>54354966134</v>
      </c>
    </row>
    <row r="21" spans="1:20" s="120" customFormat="1" ht="13.5" thickTop="1" x14ac:dyDescent="0.2">
      <c r="A21" s="115"/>
      <c r="B21" s="116"/>
      <c r="C21" s="117"/>
      <c r="D21" s="118"/>
      <c r="E21" s="118"/>
      <c r="F21" s="117"/>
      <c r="G21" s="118"/>
      <c r="H21" s="117"/>
      <c r="I21" s="118"/>
      <c r="J21" s="117"/>
      <c r="K21" s="118"/>
      <c r="L21" s="117"/>
      <c r="M21" s="118"/>
      <c r="N21" s="117"/>
      <c r="O21" s="118"/>
      <c r="P21" s="117"/>
      <c r="Q21" s="119"/>
      <c r="R21" s="117"/>
      <c r="S21" s="119"/>
      <c r="T21" s="117"/>
    </row>
    <row r="22" spans="1:20" x14ac:dyDescent="0.2">
      <c r="A22" s="106" t="s">
        <v>966</v>
      </c>
      <c r="B22" s="39"/>
      <c r="C22" s="107">
        <f>C20</f>
        <v>43650000000</v>
      </c>
      <c r="F22" s="107">
        <f>F20</f>
        <v>0</v>
      </c>
      <c r="H22" s="107">
        <f>H20</f>
        <v>5237638626</v>
      </c>
      <c r="J22" s="107">
        <f>J20</f>
        <v>0</v>
      </c>
      <c r="L22" s="107">
        <f>L20</f>
        <v>2017129609</v>
      </c>
      <c r="N22" s="107">
        <f>N20</f>
        <v>1438013316</v>
      </c>
      <c r="P22" s="107">
        <f>P20</f>
        <v>0</v>
      </c>
      <c r="R22" s="107">
        <f>R20</f>
        <v>2012184583</v>
      </c>
      <c r="S22" s="101"/>
      <c r="T22" s="107">
        <f>T20</f>
        <v>54354966134</v>
      </c>
    </row>
    <row r="23" spans="1:20" x14ac:dyDescent="0.2">
      <c r="A23" s="10" t="s">
        <v>117</v>
      </c>
      <c r="R23" s="98"/>
      <c r="S23" s="101"/>
      <c r="T23" s="98"/>
    </row>
    <row r="24" spans="1:20" x14ac:dyDescent="0.2">
      <c r="A24" s="106" t="s">
        <v>118</v>
      </c>
      <c r="C24" s="107">
        <v>0</v>
      </c>
      <c r="F24" s="107">
        <v>0</v>
      </c>
      <c r="H24" s="107">
        <v>0</v>
      </c>
      <c r="J24" s="107">
        <v>0</v>
      </c>
      <c r="L24" s="107">
        <v>32749455</v>
      </c>
      <c r="N24" s="107">
        <v>0</v>
      </c>
      <c r="P24" s="107"/>
      <c r="R24" s="107"/>
      <c r="S24" s="101"/>
      <c r="T24" s="107">
        <f>SUM(B24:R24)</f>
        <v>32749455</v>
      </c>
    </row>
    <row r="25" spans="1:20" ht="25.5" x14ac:dyDescent="0.2">
      <c r="A25" s="108" t="s">
        <v>119</v>
      </c>
      <c r="N25" s="109"/>
      <c r="R25" s="54"/>
    </row>
    <row r="26" spans="1:20" x14ac:dyDescent="0.2">
      <c r="A26" s="106" t="s">
        <v>120</v>
      </c>
      <c r="C26" s="107"/>
      <c r="F26" s="107"/>
      <c r="H26" s="107"/>
      <c r="J26" s="107"/>
      <c r="L26" s="107"/>
      <c r="N26" s="107"/>
      <c r="P26" s="107"/>
      <c r="R26" s="107">
        <v>0</v>
      </c>
      <c r="S26" s="101"/>
      <c r="T26" s="107">
        <f>SUM(B26:R26)</f>
        <v>0</v>
      </c>
    </row>
    <row r="27" spans="1:20" ht="25.5" hidden="1" x14ac:dyDescent="0.2">
      <c r="A27" s="108" t="s">
        <v>121</v>
      </c>
      <c r="L27" s="109"/>
      <c r="P27" s="109"/>
      <c r="Q27" s="110"/>
      <c r="R27" s="54"/>
    </row>
    <row r="28" spans="1:20" x14ac:dyDescent="0.2">
      <c r="A28" s="108" t="s">
        <v>122</v>
      </c>
      <c r="L28" s="109"/>
      <c r="P28" s="109">
        <v>2012184583</v>
      </c>
      <c r="Q28" s="110"/>
      <c r="R28" s="111">
        <v>-2012184583</v>
      </c>
    </row>
    <row r="29" spans="1:20" x14ac:dyDescent="0.2">
      <c r="A29" s="106" t="s">
        <v>123</v>
      </c>
      <c r="C29" s="107"/>
      <c r="F29" s="107"/>
      <c r="H29" s="107">
        <v>0</v>
      </c>
      <c r="J29" s="107"/>
      <c r="L29" s="107"/>
      <c r="N29" s="107"/>
      <c r="P29" s="107"/>
      <c r="R29" s="107"/>
      <c r="S29" s="101"/>
      <c r="T29" s="107">
        <v>0</v>
      </c>
    </row>
    <row r="30" spans="1:20" x14ac:dyDescent="0.2">
      <c r="A30" s="106" t="s">
        <v>124</v>
      </c>
      <c r="C30" s="107"/>
      <c r="F30" s="107"/>
      <c r="H30" s="107"/>
      <c r="J30" s="107"/>
      <c r="L30" s="107"/>
      <c r="N30" s="107"/>
      <c r="P30" s="107"/>
      <c r="R30" s="107">
        <v>622239645</v>
      </c>
      <c r="S30" s="101"/>
      <c r="T30" s="107">
        <f>SUM(B30:R30)</f>
        <v>622239645</v>
      </c>
    </row>
    <row r="31" spans="1:20" x14ac:dyDescent="0.2">
      <c r="R31" s="54"/>
    </row>
    <row r="32" spans="1:20" ht="13.5" thickBot="1" x14ac:dyDescent="0.25">
      <c r="A32" s="106" t="s">
        <v>1005</v>
      </c>
      <c r="B32" s="39"/>
      <c r="C32" s="112">
        <f>SUM(C22:C31)</f>
        <v>43650000000</v>
      </c>
      <c r="D32" s="113">
        <f>SUM(D22:D30)</f>
        <v>0</v>
      </c>
      <c r="E32" s="114"/>
      <c r="F32" s="112">
        <f>SUM(F22:F31)</f>
        <v>0</v>
      </c>
      <c r="G32" s="114">
        <f>SUM(G22:G31)</f>
        <v>0</v>
      </c>
      <c r="H32" s="112">
        <f>SUM(H22:H31)</f>
        <v>5237638626</v>
      </c>
      <c r="I32" s="114"/>
      <c r="J32" s="112">
        <f>SUM(J22:J31)</f>
        <v>0</v>
      </c>
      <c r="K32" s="114"/>
      <c r="L32" s="112">
        <f>+L22+L24</f>
        <v>2049879064</v>
      </c>
      <c r="M32" s="114"/>
      <c r="N32" s="112">
        <f>SUM(N22:N31)</f>
        <v>1438013316</v>
      </c>
      <c r="O32" s="114"/>
      <c r="P32" s="112">
        <f>SUM(P22:P31)</f>
        <v>2012184583</v>
      </c>
      <c r="Q32" s="110"/>
      <c r="R32" s="112">
        <f>SUM(R22:R31)</f>
        <v>622239645</v>
      </c>
      <c r="S32" s="110"/>
      <c r="T32" s="112">
        <f>SUM(T22:T31)</f>
        <v>55009955234</v>
      </c>
    </row>
    <row r="33" spans="1:20" s="124" customFormat="1" ht="13.5" thickTop="1" x14ac:dyDescent="0.2">
      <c r="A33" s="115"/>
      <c r="B33" s="121"/>
      <c r="C33" s="117"/>
      <c r="D33" s="122"/>
      <c r="E33" s="122"/>
      <c r="F33" s="117"/>
      <c r="G33" s="122"/>
      <c r="H33" s="117"/>
      <c r="I33" s="122"/>
      <c r="J33" s="117"/>
      <c r="K33" s="122"/>
      <c r="L33" s="117"/>
      <c r="M33" s="122"/>
      <c r="N33" s="117"/>
      <c r="O33" s="122"/>
      <c r="P33" s="117"/>
      <c r="Q33" s="123"/>
      <c r="R33" s="117"/>
      <c r="S33" s="123"/>
      <c r="T33" s="117"/>
    </row>
    <row r="34" spans="1:20" s="124" customFormat="1" x14ac:dyDescent="0.2">
      <c r="A34" s="115"/>
      <c r="B34" s="121"/>
      <c r="C34" s="117"/>
      <c r="D34" s="122"/>
      <c r="E34" s="122"/>
      <c r="F34" s="117"/>
      <c r="G34" s="122"/>
      <c r="H34" s="117"/>
      <c r="I34" s="122"/>
      <c r="J34" s="117"/>
      <c r="K34" s="122"/>
      <c r="L34" s="117"/>
      <c r="M34" s="122"/>
      <c r="N34" s="117"/>
      <c r="O34" s="122"/>
      <c r="P34" s="117"/>
      <c r="Q34" s="123"/>
      <c r="R34" s="125"/>
      <c r="S34" s="123"/>
      <c r="T34" s="117"/>
    </row>
    <row r="35" spans="1:20" x14ac:dyDescent="0.2">
      <c r="A35" s="10" t="s">
        <v>92</v>
      </c>
      <c r="C35" s="110"/>
      <c r="D35" s="110"/>
      <c r="E35" s="126"/>
      <c r="F35" s="110"/>
      <c r="G35" s="126"/>
      <c r="H35" s="10"/>
      <c r="I35" s="10"/>
      <c r="K35" s="126"/>
      <c r="L35" s="110"/>
      <c r="M35" s="126"/>
      <c r="N35" s="110"/>
      <c r="O35" s="126"/>
      <c r="P35" s="110"/>
    </row>
    <row r="36" spans="1:20" x14ac:dyDescent="0.2">
      <c r="C36" s="110"/>
      <c r="D36" s="110"/>
      <c r="E36" s="126"/>
      <c r="F36" s="110"/>
      <c r="G36" s="126"/>
      <c r="H36" s="10"/>
      <c r="I36" s="10"/>
      <c r="K36" s="126"/>
      <c r="L36" s="110"/>
      <c r="M36" s="126"/>
      <c r="N36" s="110"/>
      <c r="O36" s="126"/>
      <c r="P36" s="110"/>
    </row>
    <row r="37" spans="1:20" x14ac:dyDescent="0.2">
      <c r="C37" s="110"/>
      <c r="D37" s="110"/>
      <c r="E37" s="126"/>
      <c r="F37" s="110"/>
      <c r="G37" s="126"/>
      <c r="H37" s="10"/>
      <c r="I37" s="10"/>
      <c r="K37" s="126"/>
      <c r="L37" s="110"/>
      <c r="M37" s="126"/>
      <c r="N37" s="110"/>
      <c r="O37" s="126"/>
      <c r="P37" s="110"/>
    </row>
    <row r="39" spans="1:20" x14ac:dyDescent="0.2">
      <c r="C39" s="110"/>
      <c r="D39" s="110"/>
      <c r="E39" s="126"/>
      <c r="F39" s="110"/>
      <c r="G39" s="126"/>
      <c r="H39" s="120"/>
      <c r="I39" s="120"/>
      <c r="J39" s="120"/>
      <c r="K39" s="126"/>
      <c r="L39" s="110"/>
      <c r="M39" s="126"/>
      <c r="N39" s="110"/>
      <c r="O39" s="126"/>
      <c r="P39" s="110"/>
    </row>
    <row r="41" spans="1:20" x14ac:dyDescent="0.2">
      <c r="C41" s="110"/>
      <c r="D41" s="110"/>
      <c r="E41" s="126"/>
      <c r="F41" s="110"/>
      <c r="G41" s="126"/>
      <c r="H41" s="10"/>
      <c r="I41" s="10"/>
      <c r="K41" s="126"/>
      <c r="L41" s="110"/>
      <c r="M41" s="126"/>
      <c r="N41" s="110"/>
      <c r="O41" s="126"/>
      <c r="P41" s="110"/>
    </row>
    <row r="42" spans="1:20" x14ac:dyDescent="0.2">
      <c r="F42" s="110"/>
      <c r="H42" s="10"/>
      <c r="I42" s="10"/>
      <c r="J42" s="127"/>
    </row>
  </sheetData>
  <mergeCells count="15">
    <mergeCell ref="N7:N8"/>
    <mergeCell ref="P7:P8"/>
    <mergeCell ref="R7:R8"/>
    <mergeCell ref="T7:T8"/>
    <mergeCell ref="A7:A8"/>
    <mergeCell ref="C7:C8"/>
    <mergeCell ref="F7:F8"/>
    <mergeCell ref="H7:H8"/>
    <mergeCell ref="J7:J8"/>
    <mergeCell ref="L7:L8"/>
    <mergeCell ref="A3:D3"/>
    <mergeCell ref="F3:I3"/>
    <mergeCell ref="A4:P4"/>
    <mergeCell ref="C6:F6"/>
    <mergeCell ref="L6:P6"/>
  </mergeCells>
  <hyperlinks>
    <hyperlink ref="H1" location="Indice!A1" display="Indice"/>
  </hyperlinks>
  <printOptions horizontalCentered="1"/>
  <pageMargins left="1.4960629921259843" right="1.1023622047244095" top="1.1417322834645669" bottom="1.1417322834645669" header="0.31496062992125984" footer="0.31496062992125984"/>
  <pageSetup paperSize="5" scale="55"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F54"/>
  <sheetViews>
    <sheetView showGridLines="0" topLeftCell="A34" workbookViewId="0">
      <selection activeCell="B39" sqref="B39"/>
    </sheetView>
  </sheetViews>
  <sheetFormatPr baseColWidth="10" defaultColWidth="10.85546875" defaultRowHeight="12.75" x14ac:dyDescent="0.2"/>
  <cols>
    <col min="1" max="1" width="58.42578125" style="10" customWidth="1"/>
    <col min="2" max="2" width="21.140625" style="98" customWidth="1"/>
    <col min="3" max="3" width="19.5703125" style="98" customWidth="1"/>
    <col min="4" max="4" width="2.42578125" style="10" customWidth="1"/>
    <col min="5" max="5" width="5.42578125" style="10" customWidth="1"/>
    <col min="6" max="6" width="2.28515625" style="10" customWidth="1"/>
    <col min="7" max="7" width="4.42578125" style="10" customWidth="1"/>
    <col min="8" max="16384" width="10.85546875" style="10"/>
  </cols>
  <sheetData>
    <row r="1" spans="1:6" x14ac:dyDescent="0.2">
      <c r="A1" s="545" t="s">
        <v>125</v>
      </c>
      <c r="B1" s="545"/>
      <c r="C1" s="545"/>
    </row>
    <row r="2" spans="1:6" x14ac:dyDescent="0.2">
      <c r="A2" s="545" t="s">
        <v>986</v>
      </c>
      <c r="B2" s="545"/>
      <c r="C2" s="545"/>
    </row>
    <row r="3" spans="1:6" x14ac:dyDescent="0.2">
      <c r="A3" s="560" t="s">
        <v>106</v>
      </c>
      <c r="B3" s="560"/>
      <c r="C3" s="560"/>
    </row>
    <row r="4" spans="1:6" ht="15" x14ac:dyDescent="0.3">
      <c r="A4" s="128"/>
      <c r="B4" s="37">
        <v>45382</v>
      </c>
      <c r="C4" s="37">
        <v>45016</v>
      </c>
    </row>
    <row r="5" spans="1:6" ht="14.25" x14ac:dyDescent="0.2">
      <c r="B5" s="104"/>
      <c r="C5" s="486"/>
    </row>
    <row r="6" spans="1:6" ht="14.25" x14ac:dyDescent="0.2">
      <c r="A6" s="39" t="s">
        <v>126</v>
      </c>
      <c r="C6" s="487"/>
    </row>
    <row r="7" spans="1:6" x14ac:dyDescent="0.2">
      <c r="A7" s="10" t="s">
        <v>127</v>
      </c>
      <c r="B7" s="98">
        <v>15442755796</v>
      </c>
      <c r="C7" s="129">
        <v>16810473929</v>
      </c>
    </row>
    <row r="8" spans="1:6" x14ac:dyDescent="0.2">
      <c r="A8" s="10" t="s">
        <v>128</v>
      </c>
      <c r="B8" s="130">
        <v>-9711941858</v>
      </c>
      <c r="C8" s="130">
        <v>-11313270790</v>
      </c>
      <c r="F8" s="55"/>
    </row>
    <row r="9" spans="1:6" x14ac:dyDescent="0.2">
      <c r="A9" s="10" t="s">
        <v>129</v>
      </c>
      <c r="B9" s="130">
        <v>-2836276054</v>
      </c>
      <c r="C9" s="130">
        <v>-4097141738</v>
      </c>
      <c r="F9" s="55"/>
    </row>
    <row r="10" spans="1:6" x14ac:dyDescent="0.2">
      <c r="A10" s="10" t="s">
        <v>130</v>
      </c>
      <c r="B10" s="98">
        <v>0</v>
      </c>
      <c r="C10" s="98">
        <v>0</v>
      </c>
      <c r="F10" s="55"/>
    </row>
    <row r="11" spans="1:6" x14ac:dyDescent="0.2">
      <c r="A11" s="10" t="s">
        <v>131</v>
      </c>
      <c r="B11" s="98">
        <v>0</v>
      </c>
      <c r="C11" s="98">
        <v>0</v>
      </c>
      <c r="F11" s="55"/>
    </row>
    <row r="12" spans="1:6" x14ac:dyDescent="0.2">
      <c r="A12" s="10" t="s">
        <v>132</v>
      </c>
      <c r="B12" s="130">
        <v>-75387884</v>
      </c>
      <c r="C12" s="131">
        <v>-162684297</v>
      </c>
      <c r="F12" s="55"/>
    </row>
    <row r="13" spans="1:6" x14ac:dyDescent="0.2">
      <c r="A13" s="132" t="s">
        <v>133</v>
      </c>
      <c r="B13" s="133">
        <f>SUM(B7:B12)</f>
        <v>2819150000</v>
      </c>
      <c r="C13" s="133">
        <f>SUM(C7:C12)</f>
        <v>1237377104</v>
      </c>
    </row>
    <row r="15" spans="1:6" x14ac:dyDescent="0.2">
      <c r="A15" s="39" t="s">
        <v>134</v>
      </c>
    </row>
    <row r="16" spans="1:6" x14ac:dyDescent="0.2">
      <c r="A16" s="10" t="s">
        <v>135</v>
      </c>
      <c r="B16" s="130">
        <v>-123847640</v>
      </c>
      <c r="C16" s="130">
        <v>-146630436</v>
      </c>
      <c r="F16" s="55"/>
    </row>
    <row r="17" spans="1:6" x14ac:dyDescent="0.2">
      <c r="A17" s="10" t="s">
        <v>136</v>
      </c>
      <c r="B17" s="130">
        <v>0</v>
      </c>
      <c r="C17" s="130">
        <v>0</v>
      </c>
      <c r="F17" s="55"/>
    </row>
    <row r="18" spans="1:6" x14ac:dyDescent="0.2">
      <c r="A18" s="10" t="s">
        <v>137</v>
      </c>
      <c r="B18" s="135">
        <v>0</v>
      </c>
      <c r="C18" s="135">
        <v>0</v>
      </c>
    </row>
    <row r="19" spans="1:6" x14ac:dyDescent="0.2">
      <c r="A19" s="10" t="s">
        <v>138</v>
      </c>
      <c r="B19" s="130">
        <v>0</v>
      </c>
      <c r="C19" s="130">
        <v>0</v>
      </c>
    </row>
    <row r="20" spans="1:6" x14ac:dyDescent="0.2">
      <c r="A20" s="10" t="s">
        <v>139</v>
      </c>
      <c r="B20" s="130">
        <v>0</v>
      </c>
      <c r="C20" s="130">
        <v>0</v>
      </c>
    </row>
    <row r="21" spans="1:6" x14ac:dyDescent="0.2">
      <c r="A21" s="10" t="s">
        <v>140</v>
      </c>
      <c r="B21" s="130">
        <v>0</v>
      </c>
      <c r="C21" s="130">
        <v>0</v>
      </c>
    </row>
    <row r="22" spans="1:6" x14ac:dyDescent="0.2">
      <c r="A22" s="132" t="s">
        <v>141</v>
      </c>
      <c r="B22" s="133">
        <f>SUM(B16:B21)</f>
        <v>-123847640</v>
      </c>
      <c r="C22" s="133">
        <f>SUM(C16:C21)</f>
        <v>-146630436</v>
      </c>
    </row>
    <row r="24" spans="1:6" x14ac:dyDescent="0.2">
      <c r="A24" s="39" t="s">
        <v>142</v>
      </c>
    </row>
    <row r="25" spans="1:6" x14ac:dyDescent="0.2">
      <c r="A25" s="10" t="s">
        <v>143</v>
      </c>
      <c r="B25" s="130">
        <v>1469298979</v>
      </c>
      <c r="C25" s="130">
        <v>-540751462</v>
      </c>
    </row>
    <row r="26" spans="1:6" x14ac:dyDescent="0.2">
      <c r="A26" s="10" t="s">
        <v>144</v>
      </c>
      <c r="B26" s="130">
        <v>0</v>
      </c>
      <c r="C26" s="130">
        <v>0</v>
      </c>
    </row>
    <row r="27" spans="1:6" x14ac:dyDescent="0.2">
      <c r="A27" s="10" t="s">
        <v>145</v>
      </c>
      <c r="B27" s="130">
        <v>-1025989886</v>
      </c>
      <c r="C27" s="130">
        <v>-502796628</v>
      </c>
    </row>
    <row r="28" spans="1:6" x14ac:dyDescent="0.2">
      <c r="A28" s="132" t="s">
        <v>146</v>
      </c>
      <c r="B28" s="133">
        <f>B25+B26+B27</f>
        <v>443309093</v>
      </c>
      <c r="C28" s="133">
        <f>+C25+C27</f>
        <v>-1043548090</v>
      </c>
    </row>
    <row r="29" spans="1:6" x14ac:dyDescent="0.2">
      <c r="A29" s="136"/>
      <c r="B29" s="137"/>
      <c r="C29" s="137"/>
    </row>
    <row r="30" spans="1:6" x14ac:dyDescent="0.2">
      <c r="A30" s="138" t="s">
        <v>147</v>
      </c>
      <c r="B30" s="130">
        <f>+B13+B22+B28</f>
        <v>3138611453</v>
      </c>
      <c r="C30" s="130">
        <f>+C13+C22+C28</f>
        <v>47198578</v>
      </c>
    </row>
    <row r="31" spans="1:6" x14ac:dyDescent="0.2">
      <c r="A31" s="138" t="s">
        <v>148</v>
      </c>
      <c r="B31" s="130">
        <v>0</v>
      </c>
      <c r="C31" s="130">
        <v>0</v>
      </c>
    </row>
    <row r="32" spans="1:6" x14ac:dyDescent="0.2">
      <c r="A32" s="138" t="s">
        <v>149</v>
      </c>
      <c r="B32" s="130">
        <v>9992917062</v>
      </c>
      <c r="C32" s="130">
        <v>14185870094</v>
      </c>
    </row>
    <row r="34" spans="1:3" ht="15" x14ac:dyDescent="0.3">
      <c r="A34" s="139" t="s">
        <v>150</v>
      </c>
      <c r="B34" s="140">
        <f>+SUM(B30:B32)</f>
        <v>13131528515</v>
      </c>
      <c r="C34" s="140">
        <f>+C30+C32</f>
        <v>14233068672</v>
      </c>
    </row>
    <row r="35" spans="1:3" x14ac:dyDescent="0.2">
      <c r="B35" s="101" t="e">
        <v>#REF!</v>
      </c>
      <c r="C35" s="110"/>
    </row>
    <row r="36" spans="1:3" x14ac:dyDescent="0.2">
      <c r="A36" s="10" t="s">
        <v>92</v>
      </c>
      <c r="B36" s="110"/>
      <c r="C36" s="110"/>
    </row>
    <row r="37" spans="1:3" x14ac:dyDescent="0.2">
      <c r="B37" s="110"/>
      <c r="C37" s="110"/>
    </row>
    <row r="38" spans="1:3" x14ac:dyDescent="0.2">
      <c r="B38" s="110"/>
      <c r="C38" s="110"/>
    </row>
    <row r="40" spans="1:3" ht="19.5" customHeight="1" x14ac:dyDescent="0.35">
      <c r="B40" s="496"/>
    </row>
    <row r="41" spans="1:3" ht="24.75" customHeight="1" x14ac:dyDescent="0.2"/>
    <row r="46" spans="1:3" x14ac:dyDescent="0.2">
      <c r="A46" s="29"/>
    </row>
    <row r="54" spans="1:1" x14ac:dyDescent="0.2">
      <c r="A54" s="104"/>
    </row>
  </sheetData>
  <mergeCells count="3">
    <mergeCell ref="A1:C1"/>
    <mergeCell ref="A2:C2"/>
    <mergeCell ref="A3:C3"/>
  </mergeCells>
  <pageMargins left="1.1023622047244095" right="0.70866141732283472" top="1.5354330708661419" bottom="1.1417322834645669" header="0.31496062992125984" footer="0.31496062992125984"/>
  <pageSetup paperSize="5" scale="75"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N19"/>
  <sheetViews>
    <sheetView showGridLines="0" topLeftCell="A19" workbookViewId="0">
      <selection activeCell="G21" sqref="G21"/>
    </sheetView>
  </sheetViews>
  <sheetFormatPr baseColWidth="10" defaultColWidth="11.42578125" defaultRowHeight="12.75" x14ac:dyDescent="0.2"/>
  <cols>
    <col min="1" max="8" width="11.42578125" style="10"/>
    <col min="9" max="9" width="21.140625" style="10" customWidth="1"/>
    <col min="10" max="16384" width="11.42578125" style="10"/>
  </cols>
  <sheetData>
    <row r="1" spans="1:14" ht="15" customHeight="1" x14ac:dyDescent="0.2"/>
    <row r="2" spans="1:14" ht="15" customHeight="1" x14ac:dyDescent="0.2">
      <c r="A2" s="156" t="s">
        <v>848</v>
      </c>
      <c r="B2" s="156"/>
      <c r="C2" s="156"/>
      <c r="D2" s="156"/>
      <c r="E2" s="156"/>
      <c r="F2" s="156"/>
      <c r="G2" s="156"/>
      <c r="H2" s="156" t="s">
        <v>988</v>
      </c>
      <c r="I2" s="156"/>
      <c r="J2" s="441"/>
      <c r="K2" s="441"/>
      <c r="L2" s="441"/>
    </row>
    <row r="3" spans="1:14" ht="15" customHeight="1" x14ac:dyDescent="0.2">
      <c r="A3" s="441" t="s">
        <v>849</v>
      </c>
      <c r="B3" s="441"/>
      <c r="C3" s="441"/>
      <c r="D3" s="441"/>
      <c r="E3" s="441"/>
      <c r="F3" s="441" t="s">
        <v>1008</v>
      </c>
      <c r="G3" s="441"/>
      <c r="H3" s="441"/>
      <c r="I3" s="441"/>
      <c r="J3" s="441"/>
      <c r="K3" s="441"/>
      <c r="L3" s="441"/>
    </row>
    <row r="4" spans="1:14" ht="15" customHeight="1" x14ac:dyDescent="0.2"/>
    <row r="5" spans="1:14" ht="15" customHeight="1" x14ac:dyDescent="0.2">
      <c r="A5" s="442" t="s">
        <v>850</v>
      </c>
      <c r="B5" s="443"/>
      <c r="C5" s="443"/>
      <c r="D5" s="443"/>
      <c r="E5" s="443"/>
      <c r="F5" s="443"/>
      <c r="G5" s="443"/>
      <c r="H5" s="443"/>
      <c r="I5" s="444"/>
      <c r="J5" s="561"/>
      <c r="K5" s="561"/>
      <c r="L5" s="561"/>
    </row>
    <row r="6" spans="1:14" ht="47.25" customHeight="1" x14ac:dyDescent="0.2">
      <c r="A6" s="562" t="s">
        <v>851</v>
      </c>
      <c r="B6" s="563"/>
      <c r="C6" s="563"/>
      <c r="D6" s="563"/>
      <c r="E6" s="563"/>
      <c r="F6" s="563"/>
      <c r="G6" s="563"/>
      <c r="H6" s="563"/>
      <c r="I6" s="564"/>
      <c r="J6" s="445"/>
      <c r="K6" s="445"/>
      <c r="L6" s="445"/>
      <c r="M6" s="445"/>
      <c r="N6" s="445"/>
    </row>
    <row r="7" spans="1:14" ht="15" customHeight="1" x14ac:dyDescent="0.2">
      <c r="A7" s="446"/>
      <c r="I7" s="447"/>
    </row>
    <row r="8" spans="1:14" ht="51" customHeight="1" x14ac:dyDescent="0.2">
      <c r="A8" s="565" t="s">
        <v>852</v>
      </c>
      <c r="B8" s="566"/>
      <c r="C8" s="566"/>
      <c r="D8" s="566"/>
      <c r="E8" s="566"/>
      <c r="F8" s="566"/>
      <c r="G8" s="566"/>
      <c r="H8" s="566"/>
      <c r="I8" s="567"/>
      <c r="J8" s="568"/>
      <c r="K8" s="566"/>
      <c r="L8" s="566"/>
      <c r="M8" s="566"/>
      <c r="N8" s="566"/>
    </row>
    <row r="9" spans="1:14" ht="15" customHeight="1" x14ac:dyDescent="0.2">
      <c r="A9" s="446"/>
      <c r="I9" s="447"/>
    </row>
    <row r="10" spans="1:14" ht="51.75" customHeight="1" x14ac:dyDescent="0.2">
      <c r="A10" s="565" t="s">
        <v>853</v>
      </c>
      <c r="B10" s="566"/>
      <c r="C10" s="566"/>
      <c r="D10" s="566"/>
      <c r="E10" s="566"/>
      <c r="F10" s="566"/>
      <c r="G10" s="566"/>
      <c r="H10" s="566"/>
      <c r="I10" s="567"/>
      <c r="J10" s="568"/>
      <c r="K10" s="566"/>
      <c r="L10" s="566"/>
      <c r="M10" s="566"/>
      <c r="N10" s="566"/>
    </row>
    <row r="11" spans="1:14" ht="15" customHeight="1" x14ac:dyDescent="0.2">
      <c r="A11" s="446"/>
      <c r="I11" s="447"/>
    </row>
    <row r="12" spans="1:14" ht="62.25" customHeight="1" x14ac:dyDescent="0.2">
      <c r="A12" s="565" t="s">
        <v>854</v>
      </c>
      <c r="B12" s="566"/>
      <c r="C12" s="566"/>
      <c r="D12" s="566"/>
      <c r="E12" s="566"/>
      <c r="F12" s="566"/>
      <c r="G12" s="566"/>
      <c r="H12" s="566"/>
      <c r="I12" s="567"/>
    </row>
    <row r="13" spans="1:14" ht="10.5" customHeight="1" x14ac:dyDescent="0.2">
      <c r="A13" s="446"/>
      <c r="I13" s="447"/>
    </row>
    <row r="14" spans="1:14" ht="51" customHeight="1" x14ac:dyDescent="0.2">
      <c r="A14" s="565" t="s">
        <v>855</v>
      </c>
      <c r="B14" s="566"/>
      <c r="C14" s="566"/>
      <c r="D14" s="566"/>
      <c r="E14" s="566"/>
      <c r="F14" s="566"/>
      <c r="G14" s="566"/>
      <c r="H14" s="566"/>
      <c r="I14" s="567"/>
      <c r="J14" s="568"/>
      <c r="K14" s="566"/>
      <c r="L14" s="566"/>
      <c r="M14" s="566"/>
      <c r="N14" s="566"/>
    </row>
    <row r="15" spans="1:14" ht="54" customHeight="1" x14ac:dyDescent="0.2">
      <c r="A15" s="565" t="s">
        <v>856</v>
      </c>
      <c r="B15" s="566"/>
      <c r="C15" s="566"/>
      <c r="D15" s="566"/>
      <c r="E15" s="566"/>
      <c r="F15" s="566"/>
      <c r="G15" s="566"/>
      <c r="H15" s="566"/>
      <c r="I15" s="567"/>
      <c r="J15" s="445"/>
      <c r="K15" s="448"/>
      <c r="L15" s="448"/>
      <c r="M15" s="448"/>
      <c r="N15" s="448"/>
    </row>
    <row r="16" spans="1:14" ht="57" customHeight="1" x14ac:dyDescent="0.2">
      <c r="A16" s="565" t="s">
        <v>857</v>
      </c>
      <c r="B16" s="566"/>
      <c r="C16" s="566"/>
      <c r="D16" s="566"/>
      <c r="E16" s="566"/>
      <c r="F16" s="566"/>
      <c r="G16" s="566"/>
      <c r="H16" s="566"/>
      <c r="I16" s="567"/>
      <c r="J16" s="445"/>
      <c r="K16" s="448"/>
      <c r="L16" s="448"/>
      <c r="M16" s="448"/>
      <c r="N16" s="448"/>
    </row>
    <row r="17" spans="1:14" ht="57" customHeight="1" x14ac:dyDescent="0.2">
      <c r="A17" s="565" t="s">
        <v>993</v>
      </c>
      <c r="B17" s="566"/>
      <c r="C17" s="566"/>
      <c r="D17" s="566"/>
      <c r="E17" s="566"/>
      <c r="F17" s="566"/>
      <c r="G17" s="566"/>
      <c r="H17" s="566"/>
      <c r="I17" s="567"/>
      <c r="J17" s="445"/>
      <c r="K17" s="448"/>
      <c r="L17" s="448"/>
      <c r="M17" s="448"/>
      <c r="N17" s="448"/>
    </row>
    <row r="18" spans="1:14" ht="59.25" customHeight="1" x14ac:dyDescent="0.2">
      <c r="A18" s="569" t="s">
        <v>858</v>
      </c>
      <c r="B18" s="570"/>
      <c r="C18" s="570"/>
      <c r="D18" s="570"/>
      <c r="E18" s="570"/>
      <c r="F18" s="570"/>
      <c r="G18" s="570"/>
      <c r="H18" s="570"/>
      <c r="I18" s="571"/>
      <c r="J18" s="568"/>
      <c r="K18" s="566"/>
      <c r="L18" s="566"/>
      <c r="M18" s="566"/>
      <c r="N18" s="566"/>
    </row>
    <row r="19" spans="1:14" ht="15" customHeight="1" x14ac:dyDescent="0.2"/>
  </sheetData>
  <mergeCells count="14">
    <mergeCell ref="A18:I18"/>
    <mergeCell ref="J18:N18"/>
    <mergeCell ref="A12:I12"/>
    <mergeCell ref="A14:I14"/>
    <mergeCell ref="J14:N14"/>
    <mergeCell ref="A15:I15"/>
    <mergeCell ref="A16:I16"/>
    <mergeCell ref="A17:I17"/>
    <mergeCell ref="J5:L5"/>
    <mergeCell ref="A6:I6"/>
    <mergeCell ref="A8:I8"/>
    <mergeCell ref="J8:N8"/>
    <mergeCell ref="A10:I10"/>
    <mergeCell ref="J10:N10"/>
  </mergeCells>
  <pageMargins left="1.1023622047244095" right="0.70866141732283472" top="1.5354330708661419" bottom="1.1417322834645669" header="0.31496062992125984" footer="0.31496062992125984"/>
  <pageSetup paperSize="5" scale="75"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N78"/>
  <sheetViews>
    <sheetView showGridLines="0" topLeftCell="A61" zoomScale="66" zoomScaleNormal="66" workbookViewId="0">
      <selection activeCell="E67" sqref="E67"/>
    </sheetView>
  </sheetViews>
  <sheetFormatPr baseColWidth="10" defaultColWidth="11.42578125" defaultRowHeight="18" x14ac:dyDescent="0.25"/>
  <cols>
    <col min="1" max="1" width="39.140625" style="456" customWidth="1"/>
    <col min="2" max="2" width="17.5703125" style="456" customWidth="1"/>
    <col min="3" max="3" width="14.28515625" style="456" customWidth="1"/>
    <col min="4" max="4" width="21.28515625" style="456" customWidth="1"/>
    <col min="5" max="5" width="5.28515625" style="456" customWidth="1"/>
    <col min="6" max="6" width="18.5703125" style="456" customWidth="1"/>
    <col min="7" max="7" width="14.28515625" style="456" customWidth="1"/>
    <col min="8" max="8" width="22.28515625" style="456" customWidth="1"/>
    <col min="9" max="9" width="23" style="456" customWidth="1"/>
    <col min="10" max="16384" width="11.42578125" style="456"/>
  </cols>
  <sheetData>
    <row r="1" spans="1:11" ht="18.75" x14ac:dyDescent="0.3">
      <c r="B1" s="457" t="s">
        <v>60</v>
      </c>
      <c r="I1" s="457"/>
    </row>
    <row r="2" spans="1:11" x14ac:dyDescent="0.25">
      <c r="A2" s="573" t="s">
        <v>859</v>
      </c>
      <c r="B2" s="573"/>
      <c r="C2" s="573"/>
      <c r="D2" s="573"/>
      <c r="E2" s="573"/>
      <c r="F2" s="573"/>
      <c r="G2" s="573"/>
      <c r="H2" s="573"/>
      <c r="I2" s="573"/>
    </row>
    <row r="3" spans="1:11" x14ac:dyDescent="0.25">
      <c r="A3" s="574" t="s">
        <v>860</v>
      </c>
      <c r="B3" s="574"/>
      <c r="C3" s="574"/>
      <c r="D3" s="574"/>
      <c r="E3" s="574"/>
      <c r="F3" s="574"/>
      <c r="G3" s="574"/>
      <c r="H3" s="574"/>
      <c r="I3" s="574"/>
      <c r="J3" s="458"/>
      <c r="K3" s="458"/>
    </row>
    <row r="4" spans="1:11" ht="90.75" customHeight="1" x14ac:dyDescent="0.25">
      <c r="A4" s="575" t="s">
        <v>861</v>
      </c>
      <c r="B4" s="575"/>
      <c r="C4" s="575"/>
      <c r="D4" s="575"/>
      <c r="E4" s="575"/>
      <c r="F4" s="575"/>
      <c r="G4" s="575"/>
      <c r="H4" s="575"/>
      <c r="I4" s="575"/>
    </row>
    <row r="5" spans="1:11" ht="76.5" customHeight="1" x14ac:dyDescent="0.25">
      <c r="A5" s="572" t="s">
        <v>983</v>
      </c>
      <c r="B5" s="572"/>
      <c r="C5" s="572"/>
      <c r="D5" s="572"/>
      <c r="E5" s="572"/>
      <c r="F5" s="572"/>
      <c r="G5" s="572"/>
      <c r="H5" s="572"/>
      <c r="I5" s="572"/>
    </row>
    <row r="6" spans="1:11" x14ac:dyDescent="0.25">
      <c r="A6" s="576" t="s">
        <v>862</v>
      </c>
      <c r="B6" s="576"/>
      <c r="C6" s="576"/>
      <c r="D6" s="576"/>
      <c r="E6" s="576"/>
      <c r="F6" s="576"/>
      <c r="G6" s="576"/>
      <c r="H6" s="576"/>
      <c r="I6" s="576"/>
      <c r="J6" s="458"/>
      <c r="K6" s="458"/>
    </row>
    <row r="7" spans="1:11" ht="34.5" customHeight="1" x14ac:dyDescent="0.25">
      <c r="A7" s="572" t="s">
        <v>951</v>
      </c>
      <c r="B7" s="572"/>
      <c r="C7" s="572"/>
      <c r="D7" s="572"/>
      <c r="E7" s="572"/>
      <c r="F7" s="572"/>
      <c r="G7" s="572"/>
      <c r="H7" s="572"/>
      <c r="I7" s="572"/>
    </row>
    <row r="8" spans="1:11" ht="18.75" customHeight="1" x14ac:dyDescent="0.25">
      <c r="A8" s="576" t="s">
        <v>863</v>
      </c>
      <c r="B8" s="576"/>
      <c r="C8" s="576"/>
      <c r="D8" s="576"/>
      <c r="E8" s="576"/>
      <c r="F8" s="576"/>
      <c r="G8" s="576"/>
      <c r="H8" s="576"/>
      <c r="I8" s="576"/>
      <c r="J8" s="458"/>
      <c r="K8" s="458"/>
    </row>
    <row r="9" spans="1:11" x14ac:dyDescent="0.25">
      <c r="A9" s="572" t="s">
        <v>864</v>
      </c>
      <c r="B9" s="572"/>
      <c r="C9" s="572"/>
      <c r="D9" s="572"/>
      <c r="E9" s="572"/>
      <c r="F9" s="572"/>
      <c r="G9" s="572"/>
      <c r="H9" s="572"/>
      <c r="I9" s="572"/>
    </row>
    <row r="10" spans="1:11" ht="42.75" customHeight="1" x14ac:dyDescent="0.25">
      <c r="A10" s="572" t="s">
        <v>865</v>
      </c>
      <c r="B10" s="572"/>
      <c r="C10" s="572"/>
      <c r="D10" s="572"/>
      <c r="E10" s="572"/>
      <c r="F10" s="572"/>
      <c r="G10" s="572"/>
      <c r="H10" s="572"/>
      <c r="I10" s="572"/>
    </row>
    <row r="11" spans="1:11" ht="18.75" x14ac:dyDescent="0.3">
      <c r="A11" s="459"/>
      <c r="B11" s="460"/>
      <c r="C11" s="460">
        <v>2024</v>
      </c>
      <c r="D11" s="460"/>
      <c r="E11" s="459"/>
      <c r="F11" s="460"/>
      <c r="G11" s="460">
        <v>2023</v>
      </c>
      <c r="H11" s="460"/>
      <c r="I11" s="459"/>
      <c r="J11" s="459"/>
      <c r="K11" s="459"/>
    </row>
    <row r="12" spans="1:11" ht="56.25" x14ac:dyDescent="0.3">
      <c r="A12" s="459"/>
      <c r="B12" s="461" t="s">
        <v>866</v>
      </c>
      <c r="C12" s="462" t="s">
        <v>255</v>
      </c>
      <c r="D12" s="462" t="s">
        <v>867</v>
      </c>
      <c r="F12" s="461" t="s">
        <v>866</v>
      </c>
      <c r="G12" s="462" t="s">
        <v>255</v>
      </c>
      <c r="H12" s="462" t="s">
        <v>867</v>
      </c>
    </row>
    <row r="13" spans="1:11" ht="18.75" x14ac:dyDescent="0.3">
      <c r="A13" s="459" t="s">
        <v>868</v>
      </c>
      <c r="B13" s="459"/>
      <c r="C13" s="459"/>
      <c r="D13" s="459"/>
      <c r="E13" s="459"/>
      <c r="F13" s="463"/>
      <c r="G13" s="459"/>
      <c r="H13" s="459"/>
      <c r="I13" s="459"/>
      <c r="J13" s="459"/>
      <c r="K13" s="463"/>
    </row>
    <row r="14" spans="1:11" ht="18.75" x14ac:dyDescent="0.3">
      <c r="A14" s="464" t="s">
        <v>869</v>
      </c>
      <c r="B14" s="459"/>
      <c r="C14" s="459"/>
      <c r="D14" s="459"/>
      <c r="E14" s="459"/>
      <c r="F14" s="463"/>
      <c r="G14" s="459"/>
      <c r="H14" s="459"/>
      <c r="I14" s="459"/>
      <c r="J14" s="459"/>
      <c r="K14" s="463"/>
    </row>
    <row r="15" spans="1:11" ht="18.75" x14ac:dyDescent="0.3">
      <c r="A15" s="465" t="s">
        <v>970</v>
      </c>
      <c r="B15" s="459" t="s">
        <v>870</v>
      </c>
      <c r="C15" s="459" t="s">
        <v>492</v>
      </c>
      <c r="D15" s="536">
        <v>2729531189</v>
      </c>
      <c r="E15" s="459"/>
      <c r="F15" s="459" t="s">
        <v>870</v>
      </c>
      <c r="G15" s="459" t="s">
        <v>492</v>
      </c>
      <c r="H15" s="532">
        <v>7903478896</v>
      </c>
      <c r="I15" s="459"/>
      <c r="J15" s="459"/>
      <c r="K15" s="463"/>
    </row>
    <row r="16" spans="1:11" ht="18.75" x14ac:dyDescent="0.3">
      <c r="A16" s="465" t="s">
        <v>157</v>
      </c>
      <c r="B16" s="459" t="s">
        <v>870</v>
      </c>
      <c r="C16" s="459" t="s">
        <v>492</v>
      </c>
      <c r="D16" s="536">
        <v>5416528338</v>
      </c>
      <c r="E16" s="459"/>
      <c r="F16" s="459" t="s">
        <v>870</v>
      </c>
      <c r="G16" s="459" t="s">
        <v>492</v>
      </c>
      <c r="H16" s="466">
        <v>619182654</v>
      </c>
      <c r="I16" s="459"/>
      <c r="J16" s="459"/>
      <c r="K16" s="463"/>
    </row>
    <row r="17" spans="1:11" ht="18.75" x14ac:dyDescent="0.3">
      <c r="A17" s="465" t="s">
        <v>871</v>
      </c>
      <c r="B17" s="459" t="s">
        <v>870</v>
      </c>
      <c r="C17" s="459" t="s">
        <v>492</v>
      </c>
      <c r="D17" s="536">
        <v>20016032289</v>
      </c>
      <c r="E17" s="459"/>
      <c r="F17" s="459" t="s">
        <v>870</v>
      </c>
      <c r="G17" s="459" t="s">
        <v>492</v>
      </c>
      <c r="H17" s="466">
        <v>19240860708</v>
      </c>
      <c r="I17" s="459"/>
      <c r="J17" s="459"/>
      <c r="K17" s="463"/>
    </row>
    <row r="18" spans="1:11" ht="18.75" x14ac:dyDescent="0.3">
      <c r="A18" s="465" t="s">
        <v>872</v>
      </c>
      <c r="B18" s="459" t="s">
        <v>870</v>
      </c>
      <c r="C18" s="459" t="s">
        <v>492</v>
      </c>
      <c r="D18" s="537">
        <v>3355741150</v>
      </c>
      <c r="E18" s="459"/>
      <c r="F18" s="459" t="s">
        <v>870</v>
      </c>
      <c r="G18" s="459" t="s">
        <v>492</v>
      </c>
      <c r="H18" s="467">
        <v>4291499294</v>
      </c>
      <c r="I18" s="459"/>
      <c r="J18" s="459"/>
      <c r="K18" s="463"/>
    </row>
    <row r="19" spans="1:11" ht="18.75" x14ac:dyDescent="0.3">
      <c r="A19" s="464" t="s">
        <v>873</v>
      </c>
      <c r="B19" s="459"/>
      <c r="C19" s="459"/>
      <c r="D19" s="538">
        <f>SUM(D15:D18)</f>
        <v>31517832966</v>
      </c>
      <c r="E19" s="468"/>
      <c r="F19" s="459"/>
      <c r="G19" s="459"/>
      <c r="H19" s="506">
        <f>SUM(H15:H18)</f>
        <v>32055021552</v>
      </c>
      <c r="I19" s="459"/>
      <c r="J19" s="459"/>
      <c r="K19" s="463"/>
    </row>
    <row r="20" spans="1:11" ht="18.75" x14ac:dyDescent="0.3">
      <c r="A20" s="464" t="s">
        <v>874</v>
      </c>
      <c r="B20" s="459"/>
      <c r="C20" s="459"/>
      <c r="D20" s="539"/>
      <c r="E20" s="468"/>
      <c r="F20" s="459"/>
      <c r="G20" s="459"/>
      <c r="H20" s="468"/>
      <c r="I20" s="459"/>
      <c r="J20" s="459"/>
      <c r="K20" s="463"/>
    </row>
    <row r="21" spans="1:11" ht="18.75" x14ac:dyDescent="0.3">
      <c r="A21" s="465" t="s">
        <v>871</v>
      </c>
      <c r="B21" s="459" t="s">
        <v>870</v>
      </c>
      <c r="C21" s="459" t="s">
        <v>492</v>
      </c>
      <c r="D21" s="539">
        <v>0</v>
      </c>
      <c r="E21" s="468"/>
      <c r="F21" s="459" t="s">
        <v>870</v>
      </c>
      <c r="G21" s="459" t="s">
        <v>492</v>
      </c>
      <c r="H21" s="468">
        <v>0</v>
      </c>
      <c r="I21" s="459"/>
      <c r="J21" s="459"/>
      <c r="K21" s="463"/>
    </row>
    <row r="22" spans="1:11" ht="18.75" x14ac:dyDescent="0.3">
      <c r="A22" s="465" t="s">
        <v>875</v>
      </c>
      <c r="B22" s="459" t="s">
        <v>870</v>
      </c>
      <c r="C22" s="459" t="s">
        <v>492</v>
      </c>
      <c r="D22" s="540">
        <v>0</v>
      </c>
      <c r="E22" s="468"/>
      <c r="F22" s="459" t="s">
        <v>870</v>
      </c>
      <c r="G22" s="459" t="s">
        <v>492</v>
      </c>
      <c r="H22" s="469">
        <v>0</v>
      </c>
      <c r="I22" s="459"/>
      <c r="J22" s="459"/>
      <c r="K22" s="463"/>
    </row>
    <row r="23" spans="1:11" ht="18.75" x14ac:dyDescent="0.3">
      <c r="A23" s="464" t="s">
        <v>873</v>
      </c>
      <c r="B23" s="459"/>
      <c r="C23" s="459"/>
      <c r="D23" s="541">
        <v>0</v>
      </c>
      <c r="E23" s="468"/>
      <c r="F23" s="459"/>
      <c r="G23" s="459"/>
      <c r="H23" s="470">
        <v>0</v>
      </c>
      <c r="I23" s="459"/>
      <c r="J23" s="459"/>
      <c r="K23" s="463"/>
    </row>
    <row r="24" spans="1:11" ht="19.5" thickBot="1" x14ac:dyDescent="0.35">
      <c r="A24" s="464" t="s">
        <v>876</v>
      </c>
      <c r="B24" s="459"/>
      <c r="C24" s="459"/>
      <c r="D24" s="542">
        <f>+D19+D23</f>
        <v>31517832966</v>
      </c>
      <c r="E24" s="468"/>
      <c r="F24" s="459"/>
      <c r="G24" s="459"/>
      <c r="H24" s="505">
        <f>+H19+H23</f>
        <v>32055021552</v>
      </c>
      <c r="I24" s="459"/>
      <c r="J24" s="459"/>
      <c r="K24" s="463"/>
    </row>
    <row r="25" spans="1:11" ht="19.5" thickTop="1" x14ac:dyDescent="0.3">
      <c r="A25" s="464" t="s">
        <v>877</v>
      </c>
      <c r="B25" s="459"/>
      <c r="C25" s="459"/>
      <c r="D25" s="543"/>
      <c r="F25" s="459"/>
      <c r="G25" s="459"/>
      <c r="H25" s="471"/>
    </row>
    <row r="26" spans="1:11" ht="18.75" x14ac:dyDescent="0.3">
      <c r="A26" s="465" t="s">
        <v>878</v>
      </c>
      <c r="B26" s="459" t="s">
        <v>870</v>
      </c>
      <c r="C26" s="459" t="s">
        <v>492</v>
      </c>
      <c r="D26" s="536">
        <v>2370893186</v>
      </c>
      <c r="F26" s="459" t="s">
        <v>870</v>
      </c>
      <c r="G26" s="459" t="s">
        <v>492</v>
      </c>
      <c r="H26" s="466">
        <v>4255780603</v>
      </c>
    </row>
    <row r="27" spans="1:11" ht="18.75" x14ac:dyDescent="0.3">
      <c r="A27" s="465" t="s">
        <v>300</v>
      </c>
      <c r="B27" s="459" t="s">
        <v>870</v>
      </c>
      <c r="C27" s="459" t="s">
        <v>492</v>
      </c>
      <c r="D27" s="536">
        <v>10785684450</v>
      </c>
      <c r="F27" s="459" t="s">
        <v>870</v>
      </c>
      <c r="G27" s="459" t="s">
        <v>492</v>
      </c>
      <c r="H27" s="466">
        <v>8142876157</v>
      </c>
    </row>
    <row r="28" spans="1:11" ht="18.75" x14ac:dyDescent="0.3">
      <c r="A28" s="465" t="s">
        <v>879</v>
      </c>
      <c r="B28" s="459" t="s">
        <v>870</v>
      </c>
      <c r="C28" s="459" t="s">
        <v>492</v>
      </c>
      <c r="D28" s="537">
        <v>0</v>
      </c>
      <c r="F28" s="459" t="s">
        <v>870</v>
      </c>
      <c r="G28" s="459" t="s">
        <v>492</v>
      </c>
      <c r="H28" s="467">
        <v>7169700000</v>
      </c>
    </row>
    <row r="29" spans="1:11" ht="18.75" x14ac:dyDescent="0.3">
      <c r="A29" s="464" t="s">
        <v>873</v>
      </c>
      <c r="B29" s="459"/>
      <c r="C29" s="459"/>
      <c r="D29" s="538">
        <f>SUM(D26:D28)</f>
        <v>13156577636</v>
      </c>
      <c r="F29" s="459"/>
      <c r="G29" s="459"/>
      <c r="H29" s="506">
        <f>SUM(H26:H28)</f>
        <v>19568356760</v>
      </c>
    </row>
    <row r="30" spans="1:11" ht="18.75" x14ac:dyDescent="0.3">
      <c r="A30" s="464" t="s">
        <v>880</v>
      </c>
      <c r="B30" s="459"/>
      <c r="C30" s="459"/>
      <c r="D30" s="539">
        <v>0</v>
      </c>
      <c r="F30" s="459"/>
      <c r="G30" s="459"/>
      <c r="H30" s="471"/>
    </row>
    <row r="31" spans="1:11" ht="18.75" x14ac:dyDescent="0.3">
      <c r="A31" s="465" t="s">
        <v>878</v>
      </c>
      <c r="B31" s="459" t="s">
        <v>870</v>
      </c>
      <c r="C31" s="459" t="s">
        <v>492</v>
      </c>
      <c r="D31" s="536">
        <v>0</v>
      </c>
      <c r="F31" s="459" t="s">
        <v>870</v>
      </c>
      <c r="G31" s="459" t="s">
        <v>492</v>
      </c>
      <c r="H31" s="466">
        <v>0</v>
      </c>
    </row>
    <row r="32" spans="1:11" ht="18.75" x14ac:dyDescent="0.3">
      <c r="A32" s="465" t="s">
        <v>300</v>
      </c>
      <c r="B32" s="459" t="s">
        <v>870</v>
      </c>
      <c r="C32" s="459" t="s">
        <v>492</v>
      </c>
      <c r="D32" s="536">
        <v>9773295481</v>
      </c>
      <c r="F32" s="459" t="s">
        <v>870</v>
      </c>
      <c r="G32" s="459" t="s">
        <v>492</v>
      </c>
      <c r="H32" s="467">
        <v>11602861331</v>
      </c>
    </row>
    <row r="33" spans="1:11" ht="18.75" x14ac:dyDescent="0.3">
      <c r="A33" s="465" t="s">
        <v>879</v>
      </c>
      <c r="B33" s="459"/>
      <c r="C33" s="459"/>
      <c r="D33" s="537">
        <v>7411910000</v>
      </c>
      <c r="F33" s="459"/>
      <c r="G33" s="459"/>
      <c r="H33" s="467"/>
    </row>
    <row r="34" spans="1:11" ht="18.75" x14ac:dyDescent="0.3">
      <c r="A34" s="464" t="s">
        <v>873</v>
      </c>
      <c r="B34" s="459"/>
      <c r="C34" s="459"/>
      <c r="D34" s="508">
        <f>SUM(D31:D33)</f>
        <v>17185205481</v>
      </c>
      <c r="F34" s="459"/>
      <c r="G34" s="468"/>
      <c r="H34" s="508">
        <f>SUM(H31:H32)</f>
        <v>11602861331</v>
      </c>
    </row>
    <row r="35" spans="1:11" ht="19.5" thickBot="1" x14ac:dyDescent="0.35">
      <c r="A35" s="464" t="s">
        <v>876</v>
      </c>
      <c r="B35" s="459"/>
      <c r="C35" s="459"/>
      <c r="D35" s="507">
        <f>+D29+D34</f>
        <v>30341783117</v>
      </c>
      <c r="F35" s="468"/>
      <c r="G35" s="468"/>
      <c r="H35" s="507">
        <f>+H29+H34</f>
        <v>31171218091</v>
      </c>
    </row>
    <row r="36" spans="1:11" ht="19.5" thickTop="1" x14ac:dyDescent="0.3">
      <c r="A36" s="459"/>
      <c r="B36" s="459"/>
      <c r="C36" s="459"/>
      <c r="D36" s="471"/>
      <c r="F36" s="468"/>
      <c r="G36" s="468"/>
      <c r="H36" s="471"/>
    </row>
    <row r="37" spans="1:11" ht="18.75" x14ac:dyDescent="0.3">
      <c r="A37" s="472" t="s">
        <v>881</v>
      </c>
      <c r="B37" s="472"/>
      <c r="C37" s="472"/>
      <c r="D37" s="473">
        <f>+D24-D35</f>
        <v>1176049849</v>
      </c>
      <c r="F37" s="472"/>
      <c r="G37" s="472"/>
      <c r="H37" s="473">
        <f>+H24-H35</f>
        <v>883803461</v>
      </c>
    </row>
    <row r="38" spans="1:11" ht="18.75" x14ac:dyDescent="0.3">
      <c r="A38" s="459"/>
      <c r="B38" s="459"/>
      <c r="C38" s="459"/>
      <c r="D38" s="459"/>
      <c r="E38" s="459"/>
      <c r="F38" s="459"/>
      <c r="G38" s="459"/>
      <c r="H38" s="459"/>
      <c r="I38" s="459"/>
      <c r="J38" s="459"/>
      <c r="K38" s="459"/>
    </row>
    <row r="39" spans="1:11" ht="36" customHeight="1" x14ac:dyDescent="0.3">
      <c r="A39" s="575" t="s">
        <v>989</v>
      </c>
      <c r="B39" s="575"/>
      <c r="C39" s="575"/>
      <c r="D39" s="575"/>
      <c r="E39" s="575"/>
      <c r="F39" s="575"/>
      <c r="G39" s="575"/>
      <c r="H39" s="575"/>
      <c r="I39" s="575"/>
      <c r="J39" s="474"/>
      <c r="K39" s="459"/>
    </row>
    <row r="40" spans="1:11" x14ac:dyDescent="0.25">
      <c r="A40" s="576" t="s">
        <v>882</v>
      </c>
      <c r="B40" s="576"/>
      <c r="C40" s="576"/>
      <c r="D40" s="576"/>
      <c r="E40" s="576"/>
      <c r="F40" s="576"/>
      <c r="G40" s="576"/>
      <c r="H40" s="576"/>
      <c r="I40" s="576"/>
      <c r="J40" s="458"/>
      <c r="K40" s="458"/>
    </row>
    <row r="41" spans="1:11" ht="35.25" customHeight="1" x14ac:dyDescent="0.25">
      <c r="A41" s="575" t="s">
        <v>883</v>
      </c>
      <c r="B41" s="575"/>
      <c r="C41" s="575"/>
      <c r="D41" s="575"/>
      <c r="E41" s="575"/>
      <c r="F41" s="575"/>
      <c r="G41" s="575"/>
      <c r="H41" s="575"/>
      <c r="I41" s="575"/>
    </row>
    <row r="42" spans="1:11" x14ac:dyDescent="0.25">
      <c r="A42" s="574" t="s">
        <v>884</v>
      </c>
      <c r="B42" s="574"/>
      <c r="C42" s="574"/>
      <c r="D42" s="574"/>
      <c r="E42" s="574"/>
      <c r="F42" s="574"/>
      <c r="G42" s="574"/>
      <c r="H42" s="574"/>
      <c r="I42" s="574"/>
      <c r="J42" s="458"/>
      <c r="K42" s="458"/>
    </row>
    <row r="43" spans="1:11" ht="41.25" customHeight="1" x14ac:dyDescent="0.25">
      <c r="A43" s="575" t="s">
        <v>990</v>
      </c>
      <c r="B43" s="577"/>
      <c r="C43" s="577"/>
      <c r="D43" s="577"/>
      <c r="E43" s="577"/>
      <c r="F43" s="577"/>
      <c r="G43" s="577"/>
      <c r="H43" s="577"/>
      <c r="I43" s="577"/>
      <c r="J43" s="458"/>
      <c r="K43" s="458"/>
    </row>
    <row r="44" spans="1:11" x14ac:dyDescent="0.25">
      <c r="A44" s="576" t="s">
        <v>885</v>
      </c>
      <c r="B44" s="576"/>
      <c r="C44" s="576"/>
      <c r="D44" s="576"/>
      <c r="E44" s="576"/>
      <c r="F44" s="576"/>
      <c r="G44" s="576"/>
      <c r="H44" s="576"/>
      <c r="I44" s="576"/>
      <c r="J44" s="458"/>
      <c r="K44" s="458"/>
    </row>
    <row r="45" spans="1:11" ht="36" customHeight="1" x14ac:dyDescent="0.25">
      <c r="A45" s="578" t="s">
        <v>943</v>
      </c>
      <c r="B45" s="578"/>
      <c r="C45" s="578"/>
      <c r="D45" s="578"/>
      <c r="E45" s="578"/>
      <c r="F45" s="578"/>
      <c r="G45" s="578"/>
      <c r="H45" s="578"/>
      <c r="I45" s="578"/>
    </row>
    <row r="46" spans="1:11" x14ac:dyDescent="0.25">
      <c r="A46" s="576" t="s">
        <v>886</v>
      </c>
      <c r="B46" s="576"/>
      <c r="C46" s="576"/>
      <c r="D46" s="576"/>
      <c r="E46" s="576"/>
      <c r="F46" s="576"/>
      <c r="G46" s="576"/>
      <c r="H46" s="576"/>
      <c r="I46" s="576"/>
      <c r="J46" s="458"/>
      <c r="K46" s="458"/>
    </row>
    <row r="47" spans="1:11" ht="37.5" customHeight="1" x14ac:dyDescent="0.25">
      <c r="A47" s="578" t="s">
        <v>942</v>
      </c>
      <c r="B47" s="578"/>
      <c r="C47" s="578"/>
      <c r="D47" s="578"/>
      <c r="E47" s="578"/>
      <c r="F47" s="578"/>
      <c r="G47" s="578"/>
      <c r="H47" s="578"/>
      <c r="I47" s="578"/>
      <c r="J47" s="458"/>
      <c r="K47" s="458"/>
    </row>
    <row r="48" spans="1:11" x14ac:dyDescent="0.25">
      <c r="A48" s="576" t="s">
        <v>887</v>
      </c>
      <c r="B48" s="576"/>
      <c r="C48" s="576"/>
      <c r="D48" s="576"/>
      <c r="E48" s="576"/>
      <c r="F48" s="576"/>
      <c r="G48" s="576"/>
      <c r="H48" s="576"/>
      <c r="I48" s="576"/>
      <c r="J48" s="578"/>
      <c r="K48" s="578"/>
    </row>
    <row r="49" spans="1:11" ht="38.25" customHeight="1" x14ac:dyDescent="0.25">
      <c r="A49" s="575" t="s">
        <v>888</v>
      </c>
      <c r="B49" s="575"/>
      <c r="C49" s="575"/>
      <c r="D49" s="575"/>
      <c r="E49" s="575"/>
      <c r="F49" s="575"/>
      <c r="G49" s="575"/>
      <c r="H49" s="575"/>
      <c r="I49" s="575"/>
      <c r="J49" s="578"/>
      <c r="K49" s="578"/>
    </row>
    <row r="50" spans="1:11" x14ac:dyDescent="0.25">
      <c r="A50" s="576" t="s">
        <v>889</v>
      </c>
      <c r="B50" s="576"/>
      <c r="C50" s="576"/>
      <c r="D50" s="576"/>
      <c r="E50" s="576"/>
      <c r="F50" s="576"/>
      <c r="G50" s="576"/>
      <c r="H50" s="576"/>
      <c r="I50" s="576"/>
      <c r="J50" s="578"/>
      <c r="K50" s="578"/>
    </row>
    <row r="51" spans="1:11" ht="132.75" customHeight="1" x14ac:dyDescent="0.25">
      <c r="A51" s="575" t="s">
        <v>890</v>
      </c>
      <c r="B51" s="575"/>
      <c r="C51" s="575"/>
      <c r="D51" s="575"/>
      <c r="E51" s="575"/>
      <c r="F51" s="575"/>
      <c r="G51" s="575"/>
      <c r="H51" s="575"/>
      <c r="I51" s="575"/>
      <c r="J51" s="578"/>
      <c r="K51" s="578"/>
    </row>
    <row r="52" spans="1:11" x14ac:dyDescent="0.25">
      <c r="A52" s="576" t="s">
        <v>891</v>
      </c>
      <c r="B52" s="576"/>
      <c r="C52" s="576"/>
      <c r="D52" s="576"/>
      <c r="E52" s="576"/>
      <c r="F52" s="576"/>
      <c r="G52" s="576"/>
      <c r="H52" s="576"/>
      <c r="I52" s="576"/>
      <c r="J52" s="578"/>
      <c r="K52" s="578"/>
    </row>
    <row r="53" spans="1:11" x14ac:dyDescent="0.25">
      <c r="A53" s="575" t="s">
        <v>892</v>
      </c>
      <c r="B53" s="575"/>
      <c r="C53" s="575"/>
      <c r="D53" s="575"/>
      <c r="E53" s="575"/>
      <c r="F53" s="575"/>
      <c r="G53" s="575"/>
      <c r="H53" s="575"/>
      <c r="I53" s="575"/>
      <c r="J53" s="578"/>
      <c r="K53" s="578"/>
    </row>
    <row r="54" spans="1:11" x14ac:dyDescent="0.25">
      <c r="A54" s="575" t="s">
        <v>893</v>
      </c>
      <c r="B54" s="575"/>
      <c r="C54" s="575"/>
      <c r="D54" s="575"/>
      <c r="E54" s="575"/>
      <c r="F54" s="575"/>
      <c r="G54" s="575"/>
      <c r="H54" s="575"/>
      <c r="I54" s="575"/>
      <c r="J54" s="578"/>
      <c r="K54" s="578"/>
    </row>
    <row r="55" spans="1:11" x14ac:dyDescent="0.25">
      <c r="A55" s="575" t="s">
        <v>894</v>
      </c>
      <c r="B55" s="575"/>
      <c r="C55" s="575"/>
      <c r="D55" s="575"/>
      <c r="E55" s="575"/>
      <c r="F55" s="575"/>
      <c r="G55" s="575"/>
      <c r="H55" s="575"/>
      <c r="I55" s="575"/>
      <c r="J55" s="578"/>
      <c r="K55" s="578"/>
    </row>
    <row r="56" spans="1:11" s="465" customFormat="1" x14ac:dyDescent="0.25">
      <c r="A56" s="576" t="s">
        <v>895</v>
      </c>
      <c r="B56" s="576"/>
      <c r="C56" s="576"/>
      <c r="D56" s="576"/>
      <c r="E56" s="576"/>
      <c r="F56" s="576"/>
      <c r="G56" s="576"/>
      <c r="H56" s="576"/>
      <c r="I56" s="576"/>
      <c r="J56" s="476"/>
      <c r="K56" s="476"/>
    </row>
    <row r="57" spans="1:11" s="465" customFormat="1" ht="37.5" customHeight="1" x14ac:dyDescent="0.25">
      <c r="A57" s="575" t="s">
        <v>896</v>
      </c>
      <c r="B57" s="575"/>
      <c r="C57" s="575"/>
      <c r="D57" s="575"/>
      <c r="E57" s="575"/>
      <c r="F57" s="575"/>
      <c r="G57" s="575"/>
      <c r="H57" s="575"/>
      <c r="I57" s="575"/>
      <c r="J57" s="476"/>
      <c r="K57" s="476"/>
    </row>
    <row r="58" spans="1:11" x14ac:dyDescent="0.25">
      <c r="A58" s="576" t="s">
        <v>897</v>
      </c>
      <c r="B58" s="576"/>
      <c r="C58" s="576"/>
      <c r="D58" s="576"/>
      <c r="E58" s="576"/>
      <c r="F58" s="576"/>
      <c r="G58" s="576"/>
      <c r="H58" s="576"/>
      <c r="I58" s="576"/>
      <c r="J58" s="578"/>
      <c r="K58" s="578"/>
    </row>
    <row r="59" spans="1:11" ht="55.5" customHeight="1" x14ac:dyDescent="0.25">
      <c r="A59" s="575" t="s">
        <v>898</v>
      </c>
      <c r="B59" s="575"/>
      <c r="C59" s="575"/>
      <c r="D59" s="575"/>
      <c r="E59" s="575"/>
      <c r="F59" s="575"/>
      <c r="G59" s="575"/>
      <c r="H59" s="575"/>
      <c r="I59" s="575"/>
      <c r="J59" s="475"/>
      <c r="K59" s="475"/>
    </row>
    <row r="60" spans="1:11" x14ac:dyDescent="0.25">
      <c r="A60" s="576" t="s">
        <v>899</v>
      </c>
      <c r="B60" s="576"/>
      <c r="C60" s="576"/>
      <c r="D60" s="576"/>
      <c r="E60" s="576"/>
      <c r="F60" s="576"/>
      <c r="G60" s="576"/>
      <c r="H60" s="576"/>
      <c r="I60" s="576"/>
      <c r="J60" s="475"/>
      <c r="K60" s="475"/>
    </row>
    <row r="61" spans="1:11" x14ac:dyDescent="0.25">
      <c r="A61" s="575" t="s">
        <v>900</v>
      </c>
      <c r="B61" s="575"/>
      <c r="C61" s="575"/>
      <c r="D61" s="575"/>
      <c r="E61" s="575"/>
      <c r="F61" s="575"/>
      <c r="G61" s="575"/>
      <c r="H61" s="575"/>
      <c r="I61" s="575"/>
      <c r="J61" s="475"/>
      <c r="K61" s="475"/>
    </row>
    <row r="62" spans="1:11" s="465" customFormat="1" ht="38.25" customHeight="1" x14ac:dyDescent="0.25">
      <c r="A62" s="579" t="s">
        <v>901</v>
      </c>
      <c r="B62" s="579"/>
      <c r="C62" s="579"/>
      <c r="D62" s="579"/>
      <c r="E62" s="579"/>
      <c r="F62" s="579"/>
      <c r="G62" s="579"/>
      <c r="H62" s="579"/>
      <c r="I62" s="579"/>
    </row>
    <row r="63" spans="1:11" x14ac:dyDescent="0.25">
      <c r="A63" s="477" t="s">
        <v>902</v>
      </c>
    </row>
    <row r="64" spans="1:11" x14ac:dyDescent="0.25">
      <c r="A64" s="456" t="s">
        <v>903</v>
      </c>
    </row>
    <row r="78" spans="6:14" x14ac:dyDescent="0.25">
      <c r="F78" s="580"/>
      <c r="G78" s="580"/>
      <c r="H78" s="580"/>
      <c r="I78" s="580"/>
      <c r="J78" s="580"/>
      <c r="K78" s="580"/>
      <c r="L78" s="580"/>
      <c r="M78" s="580"/>
      <c r="N78" s="580"/>
    </row>
  </sheetData>
  <mergeCells count="43">
    <mergeCell ref="A59:I59"/>
    <mergeCell ref="A60:I60"/>
    <mergeCell ref="A61:I61"/>
    <mergeCell ref="A62:I62"/>
    <mergeCell ref="F78:N78"/>
    <mergeCell ref="A55:I55"/>
    <mergeCell ref="J55:K55"/>
    <mergeCell ref="A56:I56"/>
    <mergeCell ref="A57:I57"/>
    <mergeCell ref="A58:I58"/>
    <mergeCell ref="J58:K58"/>
    <mergeCell ref="A54:I54"/>
    <mergeCell ref="J54:K54"/>
    <mergeCell ref="A50:I50"/>
    <mergeCell ref="J50:K50"/>
    <mergeCell ref="A51:I51"/>
    <mergeCell ref="J51:K51"/>
    <mergeCell ref="A52:I52"/>
    <mergeCell ref="J52:K52"/>
    <mergeCell ref="A53:I53"/>
    <mergeCell ref="J53:K53"/>
    <mergeCell ref="A46:I46"/>
    <mergeCell ref="A47:I47"/>
    <mergeCell ref="A48:I48"/>
    <mergeCell ref="J48:K48"/>
    <mergeCell ref="A49:I49"/>
    <mergeCell ref="J49:K49"/>
    <mergeCell ref="A8:I8"/>
    <mergeCell ref="A9:I9"/>
    <mergeCell ref="A10:I10"/>
    <mergeCell ref="A39:I39"/>
    <mergeCell ref="A40:I40"/>
    <mergeCell ref="A41:I41"/>
    <mergeCell ref="A42:I42"/>
    <mergeCell ref="A43:I43"/>
    <mergeCell ref="A44:I44"/>
    <mergeCell ref="A45:I45"/>
    <mergeCell ref="A7:I7"/>
    <mergeCell ref="A2:I2"/>
    <mergeCell ref="A3:I3"/>
    <mergeCell ref="A4:I4"/>
    <mergeCell ref="A5:I5"/>
    <mergeCell ref="A6:I6"/>
  </mergeCells>
  <hyperlinks>
    <hyperlink ref="B1" location="BG!A1" display="BG"/>
  </hyperlinks>
  <pageMargins left="1.1023622047244095" right="0.70866141732283472" top="1.5354330708661419" bottom="1.1417322834645669" header="0.31496062992125984" footer="0.31496062992125984"/>
  <pageSetup paperSize="5" scale="45"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G33"/>
  <sheetViews>
    <sheetView showGridLines="0" topLeftCell="A4" workbookViewId="0">
      <selection activeCell="C21" sqref="C21"/>
    </sheetView>
  </sheetViews>
  <sheetFormatPr baseColWidth="10" defaultColWidth="11.42578125" defaultRowHeight="12.75" x14ac:dyDescent="0.2"/>
  <cols>
    <col min="1" max="1" width="45.42578125" style="10" customWidth="1"/>
    <col min="2" max="3" width="15.7109375" style="10" customWidth="1"/>
    <col min="4" max="6" width="11.42578125" style="10"/>
    <col min="7" max="7" width="12.85546875" style="98" bestFit="1" customWidth="1"/>
    <col min="8" max="16384" width="11.42578125" style="10"/>
  </cols>
  <sheetData>
    <row r="1" spans="1:3" x14ac:dyDescent="0.2">
      <c r="A1" s="132" t="s">
        <v>151</v>
      </c>
      <c r="B1" s="132"/>
      <c r="C1" s="132"/>
    </row>
    <row r="2" spans="1:3" x14ac:dyDescent="0.2">
      <c r="A2" s="141" t="s">
        <v>152</v>
      </c>
    </row>
    <row r="3" spans="1:3" x14ac:dyDescent="0.2">
      <c r="A3" s="142" t="s">
        <v>153</v>
      </c>
    </row>
    <row r="4" spans="1:3" x14ac:dyDescent="0.2">
      <c r="A4" s="142"/>
    </row>
    <row r="5" spans="1:3" x14ac:dyDescent="0.2">
      <c r="A5" s="143" t="s">
        <v>154</v>
      </c>
      <c r="B5" s="85">
        <v>45382</v>
      </c>
      <c r="C5" s="85">
        <v>45016</v>
      </c>
    </row>
    <row r="6" spans="1:3" x14ac:dyDescent="0.2">
      <c r="A6" s="144"/>
      <c r="B6" s="145"/>
      <c r="C6" s="145"/>
    </row>
    <row r="7" spans="1:3" ht="15.75" customHeight="1" x14ac:dyDescent="0.2">
      <c r="A7" s="142" t="s">
        <v>155</v>
      </c>
      <c r="B7" s="87">
        <v>7729531189</v>
      </c>
      <c r="C7" s="87">
        <v>9236273944</v>
      </c>
    </row>
    <row r="8" spans="1:3" x14ac:dyDescent="0.2">
      <c r="A8" s="10" t="s">
        <v>156</v>
      </c>
      <c r="B8" s="87">
        <v>7122250</v>
      </c>
      <c r="C8" s="87">
        <v>12712448</v>
      </c>
    </row>
    <row r="9" spans="1:3" x14ac:dyDescent="0.2">
      <c r="A9" s="10" t="s">
        <v>157</v>
      </c>
      <c r="B9" s="87">
        <v>5394875076</v>
      </c>
      <c r="C9" s="87">
        <v>4477732136</v>
      </c>
    </row>
    <row r="10" spans="1:3" hidden="1" x14ac:dyDescent="0.2">
      <c r="A10" s="10" t="s">
        <v>158</v>
      </c>
      <c r="B10" s="87">
        <v>0</v>
      </c>
      <c r="C10" s="87">
        <v>0</v>
      </c>
    </row>
    <row r="11" spans="1:3" hidden="1" x14ac:dyDescent="0.2">
      <c r="A11" s="142" t="s">
        <v>159</v>
      </c>
      <c r="B11" s="87">
        <v>0</v>
      </c>
      <c r="C11" s="87">
        <v>0</v>
      </c>
    </row>
    <row r="12" spans="1:3" hidden="1" x14ac:dyDescent="0.2">
      <c r="A12" s="142" t="s">
        <v>160</v>
      </c>
      <c r="B12" s="87">
        <v>0</v>
      </c>
      <c r="C12" s="87">
        <v>0</v>
      </c>
    </row>
    <row r="13" spans="1:3" hidden="1" x14ac:dyDescent="0.2">
      <c r="A13" s="142" t="s">
        <v>161</v>
      </c>
      <c r="B13" s="87">
        <v>0</v>
      </c>
      <c r="C13" s="87">
        <v>0</v>
      </c>
    </row>
    <row r="14" spans="1:3" hidden="1" x14ac:dyDescent="0.2">
      <c r="A14" s="142" t="s">
        <v>162</v>
      </c>
      <c r="B14" s="87">
        <v>0</v>
      </c>
      <c r="C14" s="87">
        <v>0</v>
      </c>
    </row>
    <row r="15" spans="1:3" hidden="1" x14ac:dyDescent="0.2">
      <c r="A15" s="142" t="s">
        <v>163</v>
      </c>
      <c r="B15" s="87">
        <v>0</v>
      </c>
      <c r="C15" s="87">
        <v>0</v>
      </c>
    </row>
    <row r="16" spans="1:3" x14ac:dyDescent="0.2">
      <c r="A16" s="142" t="s">
        <v>164</v>
      </c>
      <c r="B16" s="87"/>
      <c r="C16" s="87">
        <v>0</v>
      </c>
    </row>
    <row r="17" spans="1:3" ht="13.5" thickBot="1" x14ac:dyDescent="0.25">
      <c r="A17" s="146" t="s">
        <v>115</v>
      </c>
      <c r="B17" s="147">
        <f>SUM($B$7:B16)</f>
        <v>13131528515</v>
      </c>
      <c r="C17" s="147">
        <f>(C7+C8+C9)</f>
        <v>13726718528</v>
      </c>
    </row>
    <row r="18" spans="1:3" ht="13.5" thickTop="1" x14ac:dyDescent="0.2"/>
    <row r="25" spans="1:3" x14ac:dyDescent="0.2">
      <c r="A25" s="29"/>
    </row>
    <row r="33" spans="1:1" x14ac:dyDescent="0.2">
      <c r="A33" s="29"/>
    </row>
  </sheetData>
  <pageMargins left="1.1023622047244095" right="0.70866141732283472" top="1.5354330708661419" bottom="1.1417322834645669" header="0.31496062992125984" footer="0.31496062992125984"/>
  <pageSetup paperSize="5"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D58"/>
  <sheetViews>
    <sheetView showGridLines="0" topLeftCell="A7" workbookViewId="0">
      <selection activeCell="B13" sqref="B13"/>
    </sheetView>
  </sheetViews>
  <sheetFormatPr baseColWidth="10" defaultRowHeight="15" x14ac:dyDescent="0.25"/>
  <cols>
    <col min="1" max="1" width="67" customWidth="1"/>
    <col min="2" max="3" width="13.85546875" bestFit="1" customWidth="1"/>
    <col min="6" max="6" width="11.42578125" customWidth="1"/>
    <col min="7" max="30" width="11.42578125" style="148" customWidth="1"/>
  </cols>
  <sheetData>
    <row r="1" spans="1:30" x14ac:dyDescent="0.25">
      <c r="A1" s="581" t="s">
        <v>165</v>
      </c>
      <c r="B1" s="581"/>
      <c r="C1" s="581"/>
      <c r="D1" s="148"/>
      <c r="E1" s="148"/>
      <c r="F1" s="148"/>
    </row>
    <row r="2" spans="1:30" x14ac:dyDescent="0.25">
      <c r="A2" s="149"/>
      <c r="B2" s="149"/>
      <c r="C2" s="149"/>
      <c r="D2" s="148"/>
      <c r="E2" s="148"/>
      <c r="F2" s="148"/>
    </row>
    <row r="3" spans="1:30" s="10" customFormat="1" ht="12.75" x14ac:dyDescent="0.2">
      <c r="A3" s="150" t="s">
        <v>153</v>
      </c>
      <c r="B3" s="149"/>
      <c r="C3" s="149"/>
      <c r="D3" s="149"/>
      <c r="E3" s="149"/>
      <c r="F3" s="149"/>
      <c r="G3" s="149"/>
      <c r="H3" s="149"/>
      <c r="I3" s="149"/>
      <c r="J3" s="149"/>
      <c r="K3" s="149"/>
      <c r="L3" s="149"/>
      <c r="M3" s="149"/>
      <c r="N3" s="149"/>
      <c r="O3" s="149"/>
      <c r="P3" s="149"/>
      <c r="Q3" s="149"/>
      <c r="R3" s="149"/>
      <c r="S3" s="149"/>
      <c r="T3" s="149"/>
      <c r="U3" s="149"/>
      <c r="V3" s="149"/>
      <c r="W3" s="149"/>
      <c r="X3" s="149"/>
      <c r="Y3" s="149"/>
      <c r="Z3" s="149"/>
      <c r="AA3" s="149"/>
      <c r="AB3" s="149"/>
      <c r="AC3" s="149"/>
      <c r="AD3" s="149"/>
    </row>
    <row r="4" spans="1:30" s="10" customFormat="1" ht="12.75" x14ac:dyDescent="0.2">
      <c r="A4" s="150"/>
      <c r="B4" s="582" t="s">
        <v>152</v>
      </c>
      <c r="C4" s="582"/>
      <c r="D4" s="149"/>
      <c r="E4" s="149"/>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row>
    <row r="5" spans="1:30" s="10" customFormat="1" ht="12.75" x14ac:dyDescent="0.2">
      <c r="A5" s="143" t="s">
        <v>154</v>
      </c>
      <c r="B5" s="85">
        <v>45382</v>
      </c>
      <c r="C5" s="85">
        <v>45016</v>
      </c>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row>
    <row r="6" spans="1:30" s="10" customFormat="1" ht="12.75" x14ac:dyDescent="0.2">
      <c r="A6" s="149" t="s">
        <v>166</v>
      </c>
      <c r="B6" s="152">
        <v>3198500000</v>
      </c>
      <c r="C6" s="152">
        <v>3198500000</v>
      </c>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row>
    <row r="7" spans="1:30" s="10" customFormat="1" ht="12.75" x14ac:dyDescent="0.2">
      <c r="A7" s="149" t="s">
        <v>167</v>
      </c>
      <c r="B7" s="152">
        <v>0</v>
      </c>
      <c r="C7" s="152">
        <v>0</v>
      </c>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row>
    <row r="8" spans="1:30" s="10" customFormat="1" ht="12.75" x14ac:dyDescent="0.2">
      <c r="A8" s="149" t="s">
        <v>168</v>
      </c>
      <c r="B8" s="152">
        <v>0</v>
      </c>
      <c r="C8" s="152">
        <v>0</v>
      </c>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row>
    <row r="9" spans="1:30" s="10" customFormat="1" ht="12.75" x14ac:dyDescent="0.2">
      <c r="A9" s="149" t="s">
        <v>169</v>
      </c>
      <c r="B9" s="152">
        <v>0</v>
      </c>
      <c r="C9" s="152">
        <v>0</v>
      </c>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row>
    <row r="10" spans="1:30" s="10" customFormat="1" ht="13.5" thickBot="1" x14ac:dyDescent="0.25">
      <c r="A10" s="146" t="s">
        <v>115</v>
      </c>
      <c r="B10" s="147">
        <f>SUM($B$6:B9)</f>
        <v>3198500000</v>
      </c>
      <c r="C10" s="147">
        <v>3198500000</v>
      </c>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row>
    <row r="11" spans="1:30" s="10" customFormat="1" ht="13.5" thickTop="1" x14ac:dyDescent="0.2">
      <c r="A11" s="149"/>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row>
    <row r="12" spans="1:30" s="10" customFormat="1" ht="12.75" x14ac:dyDescent="0.2">
      <c r="A12" s="149"/>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row>
    <row r="13" spans="1:30" x14ac:dyDescent="0.25">
      <c r="A13" s="148"/>
      <c r="B13" s="148"/>
      <c r="C13" s="148"/>
      <c r="D13" s="148"/>
      <c r="E13" s="148"/>
      <c r="F13" s="148"/>
    </row>
    <row r="14" spans="1:30" x14ac:dyDescent="0.25">
      <c r="A14" s="148"/>
      <c r="B14" s="148"/>
      <c r="C14" s="148"/>
      <c r="D14" s="148"/>
      <c r="E14" s="148"/>
      <c r="F14" s="148"/>
    </row>
    <row r="15" spans="1:30" x14ac:dyDescent="0.25">
      <c r="A15" s="148"/>
      <c r="B15" s="148"/>
      <c r="C15" s="148"/>
      <c r="D15" s="148"/>
      <c r="E15" s="148"/>
      <c r="F15" s="148"/>
    </row>
    <row r="16" spans="1:30" x14ac:dyDescent="0.25">
      <c r="A16" s="148"/>
      <c r="B16" s="148"/>
      <c r="C16" s="148"/>
      <c r="D16" s="148"/>
      <c r="E16" s="148"/>
      <c r="F16" s="148"/>
    </row>
    <row r="17" spans="1:6" x14ac:dyDescent="0.25">
      <c r="A17" s="148"/>
      <c r="B17" s="148"/>
      <c r="C17" s="148"/>
      <c r="D17" s="148"/>
      <c r="E17" s="148"/>
      <c r="F17" s="148"/>
    </row>
    <row r="18" spans="1:6" x14ac:dyDescent="0.25">
      <c r="A18" s="153"/>
      <c r="B18" s="148"/>
      <c r="C18" s="148"/>
      <c r="D18" s="148"/>
      <c r="E18" s="148"/>
      <c r="F18" s="148"/>
    </row>
    <row r="19" spans="1:6" x14ac:dyDescent="0.25">
      <c r="A19" s="148"/>
      <c r="B19" s="148"/>
      <c r="C19" s="148"/>
      <c r="D19" s="148"/>
      <c r="E19" s="148"/>
      <c r="F19" s="148"/>
    </row>
    <row r="20" spans="1:6" x14ac:dyDescent="0.25">
      <c r="A20" s="148"/>
      <c r="B20" s="148"/>
      <c r="C20" s="148"/>
      <c r="D20" s="148"/>
      <c r="E20" s="148"/>
      <c r="F20" s="148"/>
    </row>
    <row r="21" spans="1:6" x14ac:dyDescent="0.25">
      <c r="A21" s="148"/>
      <c r="B21" s="148"/>
      <c r="C21" s="148"/>
      <c r="D21" s="148"/>
      <c r="E21" s="148"/>
      <c r="F21" s="148"/>
    </row>
    <row r="22" spans="1:6" x14ac:dyDescent="0.25">
      <c r="A22" s="148"/>
      <c r="B22" s="148"/>
      <c r="C22" s="148"/>
      <c r="D22" s="148"/>
      <c r="E22" s="148"/>
      <c r="F22" s="148"/>
    </row>
    <row r="23" spans="1:6" x14ac:dyDescent="0.25">
      <c r="A23" s="148"/>
      <c r="B23" s="148"/>
      <c r="C23" s="148"/>
      <c r="D23" s="148"/>
      <c r="E23" s="148"/>
      <c r="F23" s="148"/>
    </row>
    <row r="24" spans="1:6" x14ac:dyDescent="0.25">
      <c r="A24" s="148"/>
      <c r="B24" s="148"/>
      <c r="C24" s="148"/>
      <c r="D24" s="148"/>
      <c r="E24" s="148"/>
      <c r="F24" s="148"/>
    </row>
    <row r="25" spans="1:6" x14ac:dyDescent="0.25">
      <c r="A25" s="148"/>
      <c r="B25" s="148"/>
      <c r="C25" s="148"/>
      <c r="D25" s="148"/>
      <c r="E25" s="148"/>
      <c r="F25" s="148"/>
    </row>
    <row r="26" spans="1:6" x14ac:dyDescent="0.25">
      <c r="A26" s="148"/>
      <c r="B26" s="148"/>
      <c r="C26" s="148"/>
      <c r="D26" s="148"/>
      <c r="E26" s="148"/>
      <c r="F26" s="148"/>
    </row>
    <row r="27" spans="1:6" x14ac:dyDescent="0.25">
      <c r="A27" s="153"/>
      <c r="B27" s="148"/>
      <c r="C27" s="148"/>
      <c r="D27" s="148"/>
      <c r="E27" s="148"/>
      <c r="F27" s="148"/>
    </row>
    <row r="28" spans="1:6" x14ac:dyDescent="0.25">
      <c r="A28" s="148"/>
      <c r="B28" s="148"/>
      <c r="C28" s="148"/>
      <c r="D28" s="148"/>
      <c r="E28" s="148"/>
      <c r="F28" s="148"/>
    </row>
    <row r="29" spans="1:6" x14ac:dyDescent="0.25">
      <c r="A29" s="148"/>
      <c r="B29" s="148"/>
      <c r="C29" s="148"/>
      <c r="D29" s="148"/>
      <c r="E29" s="148"/>
      <c r="F29" s="148"/>
    </row>
    <row r="30" spans="1:6" x14ac:dyDescent="0.25">
      <c r="A30" s="148"/>
      <c r="B30" s="148"/>
      <c r="C30" s="148"/>
      <c r="D30" s="148"/>
      <c r="E30" s="148"/>
      <c r="F30" s="148"/>
    </row>
    <row r="31" spans="1:6" x14ac:dyDescent="0.25">
      <c r="A31" s="148"/>
      <c r="B31" s="148"/>
      <c r="C31" s="148"/>
      <c r="D31" s="148"/>
      <c r="E31" s="148"/>
      <c r="F31" s="148"/>
    </row>
    <row r="32" spans="1:6" x14ac:dyDescent="0.25">
      <c r="A32" s="148"/>
      <c r="B32" s="148"/>
      <c r="C32" s="148"/>
      <c r="D32" s="148"/>
      <c r="E32" s="148"/>
      <c r="F32" s="148"/>
    </row>
    <row r="33" spans="1:6" x14ac:dyDescent="0.25">
      <c r="A33" s="148"/>
      <c r="B33" s="148"/>
      <c r="C33" s="148"/>
      <c r="D33" s="148"/>
      <c r="E33" s="148"/>
      <c r="F33" s="148"/>
    </row>
    <row r="34" spans="1:6" x14ac:dyDescent="0.25">
      <c r="A34" s="148"/>
      <c r="B34" s="148"/>
      <c r="C34" s="148"/>
      <c r="D34" s="148"/>
      <c r="E34" s="148"/>
      <c r="F34" s="148"/>
    </row>
    <row r="35" spans="1:6" x14ac:dyDescent="0.25">
      <c r="A35" s="148"/>
      <c r="B35" s="148"/>
      <c r="C35" s="148"/>
      <c r="D35" s="148"/>
      <c r="E35" s="148"/>
      <c r="F35" s="148"/>
    </row>
    <row r="36" spans="1:6" x14ac:dyDescent="0.25">
      <c r="A36" s="148"/>
      <c r="B36" s="148"/>
      <c r="C36" s="148"/>
      <c r="D36" s="148"/>
      <c r="E36" s="148"/>
      <c r="F36" s="148"/>
    </row>
    <row r="37" spans="1:6" x14ac:dyDescent="0.25">
      <c r="A37" s="148"/>
      <c r="B37" s="148"/>
      <c r="C37" s="148"/>
      <c r="D37" s="148"/>
      <c r="E37" s="148"/>
      <c r="F37" s="148"/>
    </row>
    <row r="38" spans="1:6" x14ac:dyDescent="0.25">
      <c r="A38" s="148"/>
      <c r="B38" s="148"/>
      <c r="C38" s="148"/>
      <c r="D38" s="148"/>
      <c r="E38" s="148"/>
      <c r="F38" s="148"/>
    </row>
    <row r="39" spans="1:6" x14ac:dyDescent="0.25">
      <c r="A39" s="148"/>
      <c r="B39" s="148"/>
      <c r="C39" s="148"/>
      <c r="D39" s="148"/>
      <c r="E39" s="148"/>
      <c r="F39" s="148"/>
    </row>
    <row r="40" spans="1:6" x14ac:dyDescent="0.25">
      <c r="A40" s="148"/>
      <c r="B40" s="148"/>
      <c r="C40" s="148"/>
      <c r="D40" s="148"/>
      <c r="E40" s="148"/>
      <c r="F40" s="148"/>
    </row>
    <row r="41" spans="1:6" x14ac:dyDescent="0.25">
      <c r="A41" s="148"/>
      <c r="B41" s="148"/>
      <c r="C41" s="148"/>
      <c r="D41" s="148"/>
      <c r="E41" s="148"/>
      <c r="F41" s="148"/>
    </row>
    <row r="42" spans="1:6" x14ac:dyDescent="0.25">
      <c r="A42" s="148"/>
      <c r="B42" s="148"/>
      <c r="C42" s="148"/>
      <c r="D42" s="148"/>
      <c r="E42" s="148"/>
      <c r="F42" s="148"/>
    </row>
    <row r="43" spans="1:6" x14ac:dyDescent="0.25">
      <c r="A43" s="148"/>
      <c r="B43" s="148"/>
      <c r="C43" s="148"/>
      <c r="D43" s="148"/>
      <c r="E43" s="148"/>
      <c r="F43" s="148"/>
    </row>
    <row r="44" spans="1:6" x14ac:dyDescent="0.25">
      <c r="A44" s="148"/>
      <c r="B44" s="148"/>
      <c r="C44" s="148"/>
      <c r="D44" s="148"/>
      <c r="E44" s="148"/>
      <c r="F44" s="148"/>
    </row>
    <row r="45" spans="1:6" x14ac:dyDescent="0.25">
      <c r="A45" s="148"/>
      <c r="B45" s="148"/>
      <c r="C45" s="148"/>
      <c r="D45" s="148"/>
      <c r="E45" s="148"/>
      <c r="F45" s="148"/>
    </row>
    <row r="46" spans="1:6" x14ac:dyDescent="0.25">
      <c r="A46" s="148"/>
      <c r="B46" s="148"/>
      <c r="C46" s="148"/>
      <c r="D46" s="148"/>
      <c r="E46" s="148"/>
      <c r="F46" s="148"/>
    </row>
    <row r="47" spans="1:6" x14ac:dyDescent="0.25">
      <c r="A47" s="148"/>
      <c r="B47" s="148"/>
      <c r="C47" s="148"/>
      <c r="D47" s="148"/>
      <c r="E47" s="148"/>
      <c r="F47" s="148"/>
    </row>
    <row r="48" spans="1:6" x14ac:dyDescent="0.25">
      <c r="A48" s="148"/>
      <c r="B48" s="148"/>
      <c r="C48" s="148"/>
      <c r="D48" s="148"/>
      <c r="E48" s="148"/>
      <c r="F48" s="148"/>
    </row>
    <row r="49" spans="1:6" x14ac:dyDescent="0.25">
      <c r="A49" s="148"/>
      <c r="B49" s="148"/>
      <c r="C49" s="148"/>
      <c r="D49" s="148"/>
      <c r="E49" s="148"/>
      <c r="F49" s="148"/>
    </row>
    <row r="50" spans="1:6" x14ac:dyDescent="0.25">
      <c r="A50" s="148"/>
      <c r="B50" s="148"/>
      <c r="C50" s="148"/>
      <c r="D50" s="148"/>
      <c r="E50" s="148"/>
      <c r="F50" s="148"/>
    </row>
    <row r="51" spans="1:6" x14ac:dyDescent="0.25">
      <c r="A51" s="148"/>
      <c r="B51" s="148"/>
      <c r="C51" s="148"/>
      <c r="D51" s="148"/>
      <c r="E51" s="148"/>
      <c r="F51" s="148"/>
    </row>
    <row r="52" spans="1:6" x14ac:dyDescent="0.25">
      <c r="A52" s="148"/>
      <c r="B52" s="148"/>
      <c r="C52" s="148"/>
      <c r="D52" s="148"/>
      <c r="E52" s="148"/>
      <c r="F52" s="148"/>
    </row>
    <row r="53" spans="1:6" x14ac:dyDescent="0.25">
      <c r="A53" s="148"/>
      <c r="B53" s="148"/>
      <c r="C53" s="148"/>
      <c r="D53" s="148"/>
      <c r="E53" s="148"/>
      <c r="F53" s="148"/>
    </row>
    <row r="54" spans="1:6" x14ac:dyDescent="0.25">
      <c r="A54" s="148"/>
      <c r="B54" s="148"/>
      <c r="C54" s="148"/>
      <c r="D54" s="148"/>
      <c r="E54" s="148"/>
      <c r="F54" s="148"/>
    </row>
    <row r="55" spans="1:6" x14ac:dyDescent="0.25">
      <c r="A55" s="148"/>
      <c r="B55" s="148"/>
      <c r="C55" s="148"/>
      <c r="D55" s="148"/>
      <c r="E55" s="148"/>
      <c r="F55" s="148"/>
    </row>
    <row r="56" spans="1:6" x14ac:dyDescent="0.25">
      <c r="A56" s="148"/>
      <c r="B56" s="148"/>
      <c r="C56" s="148"/>
      <c r="D56" s="148"/>
      <c r="E56" s="148"/>
      <c r="F56" s="148"/>
    </row>
    <row r="57" spans="1:6" x14ac:dyDescent="0.25">
      <c r="A57" s="148"/>
      <c r="B57" s="148"/>
      <c r="C57" s="148"/>
      <c r="D57" s="148"/>
      <c r="E57" s="148"/>
      <c r="F57" s="148"/>
    </row>
    <row r="58" spans="1:6" x14ac:dyDescent="0.25">
      <c r="A58" s="148"/>
      <c r="B58" s="148"/>
      <c r="C58" s="148"/>
      <c r="D58" s="148"/>
      <c r="E58" s="148"/>
      <c r="F58" s="148"/>
    </row>
  </sheetData>
  <mergeCells count="2">
    <mergeCell ref="A1:C1"/>
    <mergeCell ref="B4:C4"/>
  </mergeCells>
  <pageMargins left="1.1023622047244095" right="0.70866141732283472" top="1.5354330708661419" bottom="1.1417322834645669" header="3.937007874015748E-2" footer="3.937007874015748E-2"/>
  <pageSetup paperSize="5" scale="85"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1:J35"/>
  <sheetViews>
    <sheetView topLeftCell="A25" workbookViewId="0">
      <selection activeCell="E31" sqref="E31"/>
    </sheetView>
  </sheetViews>
  <sheetFormatPr baseColWidth="10" defaultColWidth="11.42578125" defaultRowHeight="12.75" x14ac:dyDescent="0.2"/>
  <cols>
    <col min="1" max="1" width="4.5703125" style="120" customWidth="1"/>
    <col min="2" max="2" width="36.28515625" style="120" customWidth="1"/>
    <col min="3" max="3" width="21.28515625" style="120" customWidth="1"/>
    <col min="4" max="4" width="15.28515625" style="120" customWidth="1"/>
    <col min="5" max="5" width="22.42578125" style="120" customWidth="1"/>
    <col min="6" max="6" width="0.85546875" style="120" customWidth="1"/>
    <col min="7" max="7" width="45.7109375" style="120" customWidth="1"/>
    <col min="8" max="8" width="15.42578125" style="120" customWidth="1"/>
    <col min="9" max="9" width="13.140625" style="120" customWidth="1"/>
    <col min="10" max="16384" width="11.42578125" style="120"/>
  </cols>
  <sheetData>
    <row r="1" spans="2:10" ht="15" x14ac:dyDescent="0.25">
      <c r="B1" s="150" t="s">
        <v>153</v>
      </c>
      <c r="C1" s="154"/>
      <c r="G1" s="155"/>
    </row>
    <row r="2" spans="2:10" x14ac:dyDescent="0.2">
      <c r="B2" s="156" t="s">
        <v>170</v>
      </c>
      <c r="C2" s="156"/>
      <c r="D2" s="157"/>
      <c r="E2" s="157"/>
      <c r="F2" s="157"/>
    </row>
    <row r="3" spans="2:10" x14ac:dyDescent="0.2">
      <c r="B3" s="10" t="s">
        <v>171</v>
      </c>
      <c r="C3" s="10"/>
      <c r="F3" s="158"/>
    </row>
    <row r="4" spans="2:10" x14ac:dyDescent="0.2">
      <c r="B4" s="149"/>
      <c r="C4" s="149"/>
      <c r="D4" s="583" t="s">
        <v>172</v>
      </c>
      <c r="E4" s="584"/>
      <c r="F4" s="158"/>
    </row>
    <row r="5" spans="2:10" x14ac:dyDescent="0.2">
      <c r="D5" s="85">
        <v>45382</v>
      </c>
      <c r="E5" s="85">
        <v>45016</v>
      </c>
      <c r="F5" s="158"/>
      <c r="G5" s="159" t="s">
        <v>173</v>
      </c>
      <c r="H5" s="85">
        <v>45016</v>
      </c>
      <c r="I5" s="160"/>
    </row>
    <row r="6" spans="2:10" ht="51" x14ac:dyDescent="0.2">
      <c r="B6" s="161" t="s">
        <v>174</v>
      </c>
      <c r="C6" s="161" t="s">
        <v>175</v>
      </c>
      <c r="D6" s="162">
        <v>20016032289</v>
      </c>
      <c r="E6" s="489">
        <v>19240860708</v>
      </c>
      <c r="F6" s="158"/>
      <c r="G6" s="163" t="s">
        <v>176</v>
      </c>
      <c r="H6" s="164" t="s">
        <v>177</v>
      </c>
      <c r="I6" s="164" t="s">
        <v>178</v>
      </c>
    </row>
    <row r="7" spans="2:10" x14ac:dyDescent="0.2">
      <c r="B7" s="161" t="s">
        <v>179</v>
      </c>
      <c r="C7" s="161" t="s">
        <v>175</v>
      </c>
      <c r="D7" s="165">
        <v>0</v>
      </c>
      <c r="E7" s="165">
        <v>0</v>
      </c>
      <c r="F7" s="158"/>
      <c r="G7" s="166" t="s">
        <v>180</v>
      </c>
      <c r="H7" s="453">
        <v>0</v>
      </c>
      <c r="I7" s="167">
        <v>0</v>
      </c>
    </row>
    <row r="8" spans="2:10" x14ac:dyDescent="0.2">
      <c r="B8" s="161" t="s">
        <v>181</v>
      </c>
      <c r="C8" s="161" t="s">
        <v>175</v>
      </c>
      <c r="D8" s="165">
        <v>0</v>
      </c>
      <c r="E8" s="165">
        <v>0</v>
      </c>
      <c r="F8" s="158"/>
      <c r="G8" s="168" t="s">
        <v>182</v>
      </c>
      <c r="H8" s="169">
        <v>0</v>
      </c>
      <c r="I8" s="170" t="e">
        <f>-(E8+E18)/H8</f>
        <v>#DIV/0!</v>
      </c>
    </row>
    <row r="9" spans="2:10" x14ac:dyDescent="0.2">
      <c r="B9" s="171" t="s">
        <v>115</v>
      </c>
      <c r="C9" s="171"/>
      <c r="D9" s="172">
        <f>+SUM($D$6:D8)</f>
        <v>20016032289</v>
      </c>
      <c r="E9" s="172">
        <f>+SUM($E$6:E8)</f>
        <v>19240860708</v>
      </c>
      <c r="F9" s="158"/>
      <c r="G9" s="173" t="s">
        <v>183</v>
      </c>
      <c r="H9" s="169">
        <v>0</v>
      </c>
      <c r="I9" s="170"/>
    </row>
    <row r="10" spans="2:10" x14ac:dyDescent="0.2">
      <c r="B10" s="10"/>
      <c r="C10" s="10"/>
      <c r="F10" s="158"/>
      <c r="G10" s="161" t="s">
        <v>184</v>
      </c>
      <c r="H10" s="169">
        <v>0</v>
      </c>
      <c r="I10" s="170" t="e">
        <f>-E8/(H10+H11)*J10</f>
        <v>#DIV/0!</v>
      </c>
      <c r="J10" s="174" t="e">
        <f>+H10/(H10+H11)</f>
        <v>#DIV/0!</v>
      </c>
    </row>
    <row r="11" spans="2:10" x14ac:dyDescent="0.2">
      <c r="B11" s="149"/>
      <c r="C11" s="149"/>
      <c r="F11" s="158"/>
      <c r="G11" s="161" t="s">
        <v>185</v>
      </c>
      <c r="H11" s="178"/>
      <c r="I11" s="170" t="e">
        <f>-E8/(H10+H11)*J11</f>
        <v>#DIV/0!</v>
      </c>
      <c r="J11" s="174" t="e">
        <f>+H11/(H10+H11)</f>
        <v>#DIV/0!</v>
      </c>
    </row>
    <row r="12" spans="2:10" x14ac:dyDescent="0.2">
      <c r="B12" s="10" t="s">
        <v>186</v>
      </c>
      <c r="C12" s="10"/>
      <c r="F12" s="158"/>
      <c r="G12" s="161" t="s">
        <v>187</v>
      </c>
      <c r="H12" s="454" t="s">
        <v>935</v>
      </c>
      <c r="I12" s="170" t="s">
        <v>297</v>
      </c>
    </row>
    <row r="13" spans="2:10" x14ac:dyDescent="0.2">
      <c r="B13" s="149"/>
      <c r="C13" s="149"/>
      <c r="D13" s="583" t="s">
        <v>172</v>
      </c>
      <c r="E13" s="584"/>
      <c r="F13" s="158"/>
      <c r="G13" s="166"/>
      <c r="H13" s="175"/>
      <c r="I13" s="176"/>
    </row>
    <row r="14" spans="2:10" x14ac:dyDescent="0.2">
      <c r="D14" s="85">
        <v>45382</v>
      </c>
      <c r="E14" s="85">
        <v>45016</v>
      </c>
      <c r="F14" s="158"/>
      <c r="G14" s="177" t="s">
        <v>188</v>
      </c>
      <c r="H14" s="178">
        <v>19240860708</v>
      </c>
      <c r="I14" s="179"/>
    </row>
    <row r="15" spans="2:10" x14ac:dyDescent="0.2">
      <c r="B15" s="161" t="s">
        <v>189</v>
      </c>
      <c r="C15" s="161" t="s">
        <v>175</v>
      </c>
      <c r="D15" s="502">
        <v>0</v>
      </c>
      <c r="E15" s="162">
        <v>0</v>
      </c>
      <c r="G15" s="166"/>
      <c r="H15" s="175"/>
      <c r="I15" s="176"/>
    </row>
    <row r="16" spans="2:10" x14ac:dyDescent="0.2">
      <c r="B16" s="161" t="s">
        <v>190</v>
      </c>
      <c r="C16" s="161" t="s">
        <v>175</v>
      </c>
      <c r="D16" s="162">
        <v>0</v>
      </c>
      <c r="E16" s="162">
        <v>0</v>
      </c>
      <c r="G16" s="180" t="s">
        <v>191</v>
      </c>
      <c r="H16" s="165">
        <f>+D8+D18</f>
        <v>0</v>
      </c>
      <c r="I16" s="181"/>
    </row>
    <row r="17" spans="2:10" x14ac:dyDescent="0.2">
      <c r="B17" s="503" t="s">
        <v>192</v>
      </c>
      <c r="C17" s="161" t="s">
        <v>175</v>
      </c>
      <c r="D17" s="162">
        <v>0</v>
      </c>
      <c r="E17" s="162">
        <v>0</v>
      </c>
      <c r="G17" s="166"/>
      <c r="H17" s="182"/>
      <c r="I17" s="183"/>
    </row>
    <row r="18" spans="2:10" x14ac:dyDescent="0.2">
      <c r="B18" s="161" t="s">
        <v>193</v>
      </c>
      <c r="C18" s="161" t="s">
        <v>175</v>
      </c>
      <c r="D18" s="165">
        <v>0</v>
      </c>
      <c r="E18" s="165">
        <v>0</v>
      </c>
      <c r="G18" s="184" t="s">
        <v>194</v>
      </c>
      <c r="H18" s="185">
        <f>H14+H16</f>
        <v>19240860708</v>
      </c>
      <c r="I18" s="178"/>
    </row>
    <row r="19" spans="2:10" x14ac:dyDescent="0.2">
      <c r="B19" s="171" t="s">
        <v>115</v>
      </c>
      <c r="C19" s="171"/>
      <c r="D19" s="172">
        <f>+SUM($D$15:D18)</f>
        <v>0</v>
      </c>
      <c r="E19" s="172">
        <f>+SUM($E$15:E18)</f>
        <v>0</v>
      </c>
      <c r="G19" s="186"/>
      <c r="H19" s="187"/>
    </row>
    <row r="20" spans="2:10" ht="15" customHeight="1" x14ac:dyDescent="0.2">
      <c r="C20" s="154"/>
      <c r="D20" s="154"/>
      <c r="E20" s="154"/>
      <c r="G20" s="171" t="s">
        <v>195</v>
      </c>
      <c r="H20" s="10"/>
      <c r="I20" s="10"/>
    </row>
    <row r="21" spans="2:10" ht="20.25" x14ac:dyDescent="0.3">
      <c r="B21" s="497"/>
      <c r="C21" s="308"/>
      <c r="D21" s="154"/>
      <c r="E21" s="154"/>
      <c r="G21" s="188" t="s">
        <v>196</v>
      </c>
    </row>
    <row r="22" spans="2:10" x14ac:dyDescent="0.2">
      <c r="B22" s="154"/>
      <c r="C22" s="154"/>
      <c r="D22" s="154"/>
      <c r="E22" s="154"/>
      <c r="G22" s="166" t="s">
        <v>184</v>
      </c>
      <c r="H22" s="585" t="s">
        <v>197</v>
      </c>
      <c r="I22" s="586"/>
    </row>
    <row r="23" spans="2:10" x14ac:dyDescent="0.2">
      <c r="G23" s="166" t="s">
        <v>185</v>
      </c>
      <c r="H23" s="585" t="s">
        <v>198</v>
      </c>
      <c r="I23" s="586"/>
    </row>
    <row r="24" spans="2:10" x14ac:dyDescent="0.2">
      <c r="G24" s="166" t="s">
        <v>187</v>
      </c>
      <c r="H24" s="585" t="s">
        <v>199</v>
      </c>
      <c r="I24" s="586"/>
    </row>
    <row r="25" spans="2:10" x14ac:dyDescent="0.2">
      <c r="B25" s="189" t="s">
        <v>945</v>
      </c>
      <c r="C25" s="189"/>
      <c r="D25" s="189"/>
      <c r="E25" s="189"/>
      <c r="F25" s="189"/>
      <c r="G25" s="189"/>
      <c r="H25" s="189"/>
      <c r="I25" s="189"/>
      <c r="J25" s="189"/>
    </row>
    <row r="26" spans="2:10" x14ac:dyDescent="0.2">
      <c r="B26" s="189" t="s">
        <v>946</v>
      </c>
      <c r="C26" s="189"/>
      <c r="D26" s="189"/>
      <c r="E26" s="189"/>
      <c r="F26" s="189"/>
      <c r="G26" s="189"/>
      <c r="H26" s="189"/>
      <c r="I26" s="189"/>
      <c r="J26" s="189"/>
    </row>
    <row r="30" spans="2:10" x14ac:dyDescent="0.2">
      <c r="G30" s="154"/>
    </row>
    <row r="31" spans="2:10" x14ac:dyDescent="0.2">
      <c r="G31" s="154"/>
    </row>
    <row r="32" spans="2:10" x14ac:dyDescent="0.2">
      <c r="G32" s="154"/>
    </row>
    <row r="35" spans="3:3" ht="20.25" x14ac:dyDescent="0.3">
      <c r="C35" s="497"/>
    </row>
  </sheetData>
  <mergeCells count="5">
    <mergeCell ref="D4:E4"/>
    <mergeCell ref="D13:E13"/>
    <mergeCell ref="H22:I22"/>
    <mergeCell ref="H23:I23"/>
    <mergeCell ref="H24:I24"/>
  </mergeCells>
  <printOptions horizontalCentered="1"/>
  <pageMargins left="1.1023622047244095" right="0" top="1.5354330708661419" bottom="1.1417322834645669" header="0" footer="0"/>
  <pageSetup paperSize="5" scale="70"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G36"/>
  <sheetViews>
    <sheetView showGridLines="0" topLeftCell="A10" workbookViewId="0">
      <selection activeCell="C16" sqref="C16"/>
    </sheetView>
  </sheetViews>
  <sheetFormatPr baseColWidth="10" defaultColWidth="11.42578125" defaultRowHeight="12.75" x14ac:dyDescent="0.2"/>
  <cols>
    <col min="1" max="1" width="32.5703125" style="10" customWidth="1"/>
    <col min="2" max="2" width="18" style="10" customWidth="1"/>
    <col min="3" max="3" width="16.5703125" style="10" customWidth="1"/>
    <col min="4" max="4" width="2.28515625" style="10" customWidth="1"/>
    <col min="5" max="5" width="18.140625" style="10" customWidth="1"/>
    <col min="6" max="7" width="10.28515625" style="10" bestFit="1" customWidth="1"/>
    <col min="8" max="16384" width="11.42578125" style="10"/>
  </cols>
  <sheetData>
    <row r="1" spans="1:7" x14ac:dyDescent="0.2">
      <c r="A1" s="189" t="s">
        <v>200</v>
      </c>
      <c r="B1" s="120"/>
      <c r="C1" s="120"/>
      <c r="E1" s="189" t="s">
        <v>201</v>
      </c>
      <c r="F1" s="134"/>
      <c r="G1" s="120"/>
    </row>
    <row r="2" spans="1:7" x14ac:dyDescent="0.2">
      <c r="A2" s="120"/>
      <c r="E2" s="120"/>
      <c r="F2" s="190"/>
      <c r="G2" s="190"/>
    </row>
    <row r="3" spans="1:7" x14ac:dyDescent="0.2">
      <c r="A3" s="191" t="s">
        <v>154</v>
      </c>
      <c r="B3" s="85">
        <v>45382</v>
      </c>
      <c r="C3" s="85">
        <v>45016</v>
      </c>
      <c r="E3" s="191" t="s">
        <v>154</v>
      </c>
      <c r="F3" s="85">
        <v>45382</v>
      </c>
      <c r="G3" s="85">
        <v>45016</v>
      </c>
    </row>
    <row r="4" spans="1:7" x14ac:dyDescent="0.2">
      <c r="A4" s="120" t="s">
        <v>202</v>
      </c>
      <c r="B4" s="512">
        <v>24589407</v>
      </c>
      <c r="C4" s="192">
        <v>204219180</v>
      </c>
      <c r="E4" s="120" t="s">
        <v>203</v>
      </c>
      <c r="F4" s="87">
        <v>0</v>
      </c>
      <c r="G4" s="87">
        <v>0</v>
      </c>
    </row>
    <row r="5" spans="1:7" x14ac:dyDescent="0.2">
      <c r="A5" s="120" t="s">
        <v>204</v>
      </c>
      <c r="B5" s="87" t="s">
        <v>297</v>
      </c>
      <c r="C5" s="87">
        <v>0</v>
      </c>
      <c r="E5" s="120" t="s">
        <v>205</v>
      </c>
      <c r="F5" s="87">
        <v>0</v>
      </c>
      <c r="G5" s="87">
        <v>0</v>
      </c>
    </row>
    <row r="6" spans="1:7" x14ac:dyDescent="0.2">
      <c r="A6" s="120" t="s">
        <v>1007</v>
      </c>
      <c r="B6" s="87">
        <v>126846919</v>
      </c>
      <c r="C6" s="87"/>
      <c r="E6" s="120"/>
      <c r="F6" s="87"/>
      <c r="G6" s="87"/>
    </row>
    <row r="7" spans="1:7" x14ac:dyDescent="0.2">
      <c r="A7" s="120" t="s">
        <v>1006</v>
      </c>
      <c r="B7" s="87">
        <v>879755710</v>
      </c>
      <c r="C7" s="87"/>
      <c r="E7" s="120"/>
      <c r="F7" s="87"/>
      <c r="G7" s="87"/>
    </row>
    <row r="8" spans="1:7" x14ac:dyDescent="0.2">
      <c r="A8" s="120" t="s">
        <v>206</v>
      </c>
      <c r="B8" s="87">
        <v>3355741150</v>
      </c>
      <c r="C8" s="87">
        <v>1194132305</v>
      </c>
      <c r="E8" s="120"/>
      <c r="F8" s="193"/>
      <c r="G8" s="193"/>
    </row>
    <row r="9" spans="1:7" x14ac:dyDescent="0.2">
      <c r="A9" s="120" t="s">
        <v>207</v>
      </c>
      <c r="B9" s="87">
        <v>1786922760</v>
      </c>
      <c r="C9" s="87">
        <v>3097366989</v>
      </c>
      <c r="E9" s="120"/>
      <c r="F9" s="193"/>
      <c r="G9" s="193"/>
    </row>
    <row r="10" spans="1:7" x14ac:dyDescent="0.2">
      <c r="A10" s="120" t="s">
        <v>208</v>
      </c>
      <c r="B10" s="87" t="s">
        <v>297</v>
      </c>
      <c r="C10" s="87">
        <v>0</v>
      </c>
      <c r="E10" s="120"/>
      <c r="F10" s="193"/>
      <c r="G10" s="193"/>
    </row>
    <row r="11" spans="1:7" x14ac:dyDescent="0.2">
      <c r="A11" s="120" t="s">
        <v>209</v>
      </c>
      <c r="B11" s="87">
        <v>1320000000</v>
      </c>
      <c r="C11" s="87">
        <v>1320000000</v>
      </c>
      <c r="E11" s="120"/>
      <c r="F11" s="193"/>
      <c r="G11" s="193"/>
    </row>
    <row r="12" spans="1:7" x14ac:dyDescent="0.2">
      <c r="A12" s="120" t="s">
        <v>210</v>
      </c>
      <c r="B12" s="192" t="s">
        <v>297</v>
      </c>
      <c r="C12" s="87">
        <v>0</v>
      </c>
      <c r="E12" s="120"/>
      <c r="F12" s="193"/>
      <c r="G12" s="193"/>
    </row>
    <row r="13" spans="1:7" x14ac:dyDescent="0.2">
      <c r="A13" s="120" t="s">
        <v>958</v>
      </c>
      <c r="B13" s="192">
        <v>0</v>
      </c>
      <c r="C13" s="87">
        <v>0</v>
      </c>
      <c r="E13" s="120"/>
      <c r="F13" s="193"/>
      <c r="G13" s="193"/>
    </row>
    <row r="14" spans="1:7" ht="13.5" thickBot="1" x14ac:dyDescent="0.25">
      <c r="A14" s="189" t="s">
        <v>115</v>
      </c>
      <c r="B14" s="194">
        <f>SUM(B4:B13)</f>
        <v>7493855946</v>
      </c>
      <c r="C14" s="194">
        <f>(C4+C5+C8+C9+C10+C11+C12)</f>
        <v>5815718474</v>
      </c>
      <c r="E14" s="189" t="s">
        <v>115</v>
      </c>
      <c r="F14" s="194">
        <f>SUM(F4:F11)</f>
        <v>0</v>
      </c>
      <c r="G14" s="194">
        <f>SUM(G4:G11)</f>
        <v>0</v>
      </c>
    </row>
    <row r="15" spans="1:7" ht="13.5" thickTop="1" x14ac:dyDescent="0.2"/>
    <row r="18" spans="1:7" x14ac:dyDescent="0.2">
      <c r="B18" s="195"/>
      <c r="C18" s="195"/>
    </row>
    <row r="19" spans="1:7" x14ac:dyDescent="0.2">
      <c r="B19" s="195"/>
      <c r="C19" s="195"/>
    </row>
    <row r="20" spans="1:7" x14ac:dyDescent="0.2">
      <c r="B20" s="195"/>
      <c r="C20" s="195"/>
    </row>
    <row r="21" spans="1:7" x14ac:dyDescent="0.2">
      <c r="B21" s="195"/>
      <c r="C21" s="195"/>
    </row>
    <row r="22" spans="1:7" x14ac:dyDescent="0.2">
      <c r="B22" s="195"/>
      <c r="C22" s="195"/>
    </row>
    <row r="23" spans="1:7" ht="15" x14ac:dyDescent="0.25">
      <c r="A23"/>
      <c r="B23" s="196"/>
      <c r="C23" s="196"/>
    </row>
    <row r="24" spans="1:7" ht="15" x14ac:dyDescent="0.25">
      <c r="A24"/>
      <c r="B24" s="196"/>
      <c r="C24" s="196"/>
      <c r="D24"/>
      <c r="E24"/>
      <c r="F24"/>
      <c r="G24"/>
    </row>
    <row r="25" spans="1:7" ht="15" x14ac:dyDescent="0.25">
      <c r="A25" s="28"/>
      <c r="B25" s="196"/>
      <c r="C25" s="196"/>
      <c r="D25"/>
      <c r="E25"/>
      <c r="F25"/>
      <c r="G25"/>
    </row>
    <row r="26" spans="1:7" ht="15" x14ac:dyDescent="0.25">
      <c r="A26"/>
      <c r="B26" s="196"/>
      <c r="C26" s="196"/>
      <c r="D26"/>
      <c r="E26"/>
      <c r="F26"/>
      <c r="G26"/>
    </row>
    <row r="27" spans="1:7" customFormat="1" ht="15" x14ac:dyDescent="0.25">
      <c r="B27" s="196"/>
      <c r="C27" s="196"/>
    </row>
    <row r="28" spans="1:7" customFormat="1" ht="15" x14ac:dyDescent="0.25">
      <c r="A28" s="10"/>
      <c r="B28" s="195"/>
      <c r="C28" s="195"/>
    </row>
    <row r="29" spans="1:7" x14ac:dyDescent="0.2">
      <c r="B29" s="195"/>
      <c r="C29" s="195"/>
    </row>
    <row r="30" spans="1:7" x14ac:dyDescent="0.2">
      <c r="B30" s="195"/>
      <c r="C30" s="195"/>
    </row>
    <row r="31" spans="1:7" x14ac:dyDescent="0.2">
      <c r="B31" s="195"/>
      <c r="C31" s="195"/>
    </row>
    <row r="32" spans="1:7" x14ac:dyDescent="0.2">
      <c r="B32" s="197"/>
      <c r="C32" s="197"/>
    </row>
    <row r="33" spans="1:2" x14ac:dyDescent="0.2">
      <c r="A33" s="523"/>
      <c r="B33" s="195"/>
    </row>
    <row r="34" spans="1:2" x14ac:dyDescent="0.2">
      <c r="B34" s="195"/>
    </row>
    <row r="35" spans="1:2" x14ac:dyDescent="0.2">
      <c r="B35" s="195"/>
    </row>
    <row r="36" spans="1:2" x14ac:dyDescent="0.2">
      <c r="B36" s="195"/>
    </row>
  </sheetData>
  <pageMargins left="1.1023622047244095" right="0.70866141732283472" top="1.5354330708661419" bottom="1.1417322834645669" header="0.31496062992125984" footer="0.31496062992125984"/>
  <pageSetup paperSize="5" scale="75"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G35"/>
  <sheetViews>
    <sheetView showGridLines="0" topLeftCell="A10" workbookViewId="0">
      <selection activeCell="C14" sqref="C14"/>
    </sheetView>
  </sheetViews>
  <sheetFormatPr baseColWidth="10" defaultRowHeight="15" x14ac:dyDescent="0.25"/>
  <cols>
    <col min="1" max="1" width="46.7109375" customWidth="1"/>
    <col min="2" max="2" width="19" customWidth="1"/>
    <col min="3" max="3" width="16.5703125" customWidth="1"/>
  </cols>
  <sheetData>
    <row r="1" spans="1:7" ht="18.75" x14ac:dyDescent="0.25">
      <c r="A1" s="31"/>
      <c r="B1" s="198" t="s">
        <v>60</v>
      </c>
      <c r="D1" s="198"/>
    </row>
    <row r="2" spans="1:7" x14ac:dyDescent="0.25">
      <c r="A2" s="587" t="s">
        <v>211</v>
      </c>
      <c r="B2" s="587"/>
      <c r="C2" s="587"/>
    </row>
    <row r="4" spans="1:7" x14ac:dyDescent="0.25">
      <c r="A4" s="588" t="s">
        <v>212</v>
      </c>
      <c r="B4" s="588"/>
      <c r="C4" s="588"/>
      <c r="D4" s="588"/>
      <c r="E4" s="588"/>
      <c r="F4" s="588"/>
      <c r="G4" s="588"/>
    </row>
    <row r="5" spans="1:7" ht="15" customHeight="1" x14ac:dyDescent="0.25">
      <c r="B5" s="589" t="s">
        <v>152</v>
      </c>
      <c r="C5" s="589"/>
    </row>
    <row r="6" spans="1:7" x14ac:dyDescent="0.25">
      <c r="A6" s="191" t="s">
        <v>154</v>
      </c>
      <c r="B6" s="85">
        <v>45382</v>
      </c>
      <c r="C6" s="85">
        <v>45016</v>
      </c>
    </row>
    <row r="7" spans="1:7" x14ac:dyDescent="0.25">
      <c r="A7" s="200" t="s">
        <v>213</v>
      </c>
      <c r="B7" s="201">
        <v>709810608</v>
      </c>
      <c r="C7" s="202">
        <v>469865608</v>
      </c>
    </row>
    <row r="8" spans="1:7" x14ac:dyDescent="0.25">
      <c r="A8" s="200" t="s">
        <v>214</v>
      </c>
      <c r="B8" s="201">
        <v>283366350</v>
      </c>
      <c r="C8" s="202">
        <v>297576690</v>
      </c>
    </row>
    <row r="9" spans="1:7" x14ac:dyDescent="0.25">
      <c r="A9" s="200" t="s">
        <v>215</v>
      </c>
      <c r="B9" s="201">
        <v>7468083446</v>
      </c>
      <c r="C9" s="202">
        <v>6433487730</v>
      </c>
    </row>
    <row r="10" spans="1:7" x14ac:dyDescent="0.25">
      <c r="A10" s="200" t="s">
        <v>216</v>
      </c>
      <c r="B10" s="201">
        <v>0</v>
      </c>
      <c r="C10" s="202">
        <v>0</v>
      </c>
    </row>
    <row r="11" spans="1:7" ht="15.75" thickBot="1" x14ac:dyDescent="0.3">
      <c r="A11" s="189" t="s">
        <v>217</v>
      </c>
      <c r="B11" s="203">
        <f>SUM(B7:B10)</f>
        <v>8461260404</v>
      </c>
      <c r="C11" s="204">
        <f>SUM(C7:C10)</f>
        <v>7200930028</v>
      </c>
    </row>
    <row r="12" spans="1:7" ht="15.75" thickTop="1" x14ac:dyDescent="0.25"/>
    <row r="22" spans="1:1" s="10" customFormat="1" ht="12.75" x14ac:dyDescent="0.2">
      <c r="A22" s="29"/>
    </row>
    <row r="23" spans="1:1" s="10" customFormat="1" ht="12.75" x14ac:dyDescent="0.2"/>
    <row r="24" spans="1:1" s="10" customFormat="1" ht="12.75" x14ac:dyDescent="0.2"/>
    <row r="25" spans="1:1" s="10" customFormat="1" ht="12.75" x14ac:dyDescent="0.2"/>
    <row r="26" spans="1:1" s="10" customFormat="1" ht="12.75" x14ac:dyDescent="0.2"/>
    <row r="27" spans="1:1" s="10" customFormat="1" ht="12.75" x14ac:dyDescent="0.2"/>
    <row r="28" spans="1:1" s="10" customFormat="1" ht="12.75" x14ac:dyDescent="0.2"/>
    <row r="29" spans="1:1" s="10" customFormat="1" ht="12.75" x14ac:dyDescent="0.2"/>
    <row r="30" spans="1:1" s="10" customFormat="1" ht="12.75" x14ac:dyDescent="0.2"/>
    <row r="31" spans="1:1" s="10" customFormat="1" ht="12.75" x14ac:dyDescent="0.2"/>
    <row r="32" spans="1:1" s="10" customFormat="1" ht="12.75" x14ac:dyDescent="0.2"/>
    <row r="33" spans="1:1" s="10" customFormat="1" ht="12.75" x14ac:dyDescent="0.2"/>
    <row r="34" spans="1:1" s="10" customFormat="1" ht="12.75" x14ac:dyDescent="0.2"/>
    <row r="35" spans="1:1" s="10" customFormat="1" ht="12.75" x14ac:dyDescent="0.2">
      <c r="A35" s="29"/>
    </row>
  </sheetData>
  <mergeCells count="3">
    <mergeCell ref="A2:C2"/>
    <mergeCell ref="A4:G4"/>
    <mergeCell ref="B5:C5"/>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D31"/>
  <sheetViews>
    <sheetView showGridLines="0" workbookViewId="0">
      <selection activeCell="C10" sqref="C10"/>
    </sheetView>
  </sheetViews>
  <sheetFormatPr baseColWidth="10" defaultColWidth="11.42578125" defaultRowHeight="14.25" x14ac:dyDescent="0.2"/>
  <cols>
    <col min="1" max="1" width="23.7109375" style="215" customWidth="1"/>
    <col min="2" max="2" width="24.5703125" style="215" customWidth="1"/>
    <col min="3" max="3" width="21.5703125" style="215" customWidth="1"/>
    <col min="4" max="4" width="25.85546875" style="215" customWidth="1"/>
    <col min="5" max="5" width="26.140625" style="215" customWidth="1"/>
    <col min="6" max="6" width="3.42578125" style="215" customWidth="1"/>
    <col min="7" max="7" width="29.28515625" style="215" bestFit="1" customWidth="1"/>
    <col min="8" max="8" width="33" style="215" bestFit="1" customWidth="1"/>
    <col min="9" max="9" width="33" style="215" customWidth="1"/>
    <col min="10" max="10" width="39.28515625" style="215" bestFit="1" customWidth="1"/>
    <col min="11" max="11" width="37.42578125" style="215" bestFit="1" customWidth="1"/>
    <col min="12" max="12" width="35.7109375" style="215" bestFit="1" customWidth="1"/>
    <col min="13" max="30" width="11.42578125" style="215" customWidth="1"/>
    <col min="31" max="16384" width="11.42578125" style="1"/>
  </cols>
  <sheetData>
    <row r="1" spans="1:30" x14ac:dyDescent="0.2">
      <c r="A1" s="81"/>
      <c r="B1" s="214"/>
      <c r="C1" s="149"/>
      <c r="D1" s="214" t="s">
        <v>60</v>
      </c>
      <c r="E1" s="149"/>
      <c r="F1" s="149"/>
    </row>
    <row r="2" spans="1:30" x14ac:dyDescent="0.2">
      <c r="A2" s="587" t="s">
        <v>222</v>
      </c>
      <c r="B2" s="587"/>
      <c r="C2" s="587"/>
      <c r="D2" s="587"/>
      <c r="E2" s="587"/>
      <c r="F2" s="587"/>
    </row>
    <row r="3" spans="1:30" s="10" customFormat="1" ht="12.75" x14ac:dyDescent="0.2">
      <c r="A3" s="149"/>
      <c r="B3" s="149"/>
      <c r="C3" s="149"/>
      <c r="D3" s="149"/>
      <c r="E3" s="149"/>
      <c r="F3" s="149"/>
      <c r="G3" s="149"/>
      <c r="H3" s="149"/>
      <c r="I3" s="149"/>
      <c r="J3" s="149"/>
      <c r="K3" s="149"/>
      <c r="L3" s="149"/>
      <c r="M3" s="149"/>
      <c r="N3" s="149"/>
      <c r="O3" s="149"/>
      <c r="P3" s="149"/>
      <c r="Q3" s="149"/>
      <c r="R3" s="149"/>
      <c r="S3" s="149"/>
      <c r="T3" s="149"/>
      <c r="U3" s="149"/>
      <c r="V3" s="149"/>
      <c r="W3" s="149"/>
      <c r="X3" s="149"/>
      <c r="Y3" s="149"/>
      <c r="Z3" s="149"/>
      <c r="AA3" s="149"/>
      <c r="AB3" s="149"/>
      <c r="AC3" s="149"/>
      <c r="AD3" s="149"/>
    </row>
    <row r="4" spans="1:30" s="10" customFormat="1" ht="12.75" x14ac:dyDescent="0.2">
      <c r="A4" s="149" t="s">
        <v>223</v>
      </c>
      <c r="B4" s="85">
        <v>45382</v>
      </c>
      <c r="C4" s="85">
        <v>45016</v>
      </c>
      <c r="D4" s="149"/>
      <c r="E4" s="149"/>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row>
    <row r="5" spans="1:30" x14ac:dyDescent="0.2">
      <c r="A5" s="200" t="s">
        <v>224</v>
      </c>
      <c r="B5" s="201">
        <v>287805738</v>
      </c>
      <c r="C5" s="202">
        <v>345390995</v>
      </c>
      <c r="D5" s="10"/>
      <c r="E5" s="10"/>
      <c r="F5" s="10"/>
      <c r="G5" s="1"/>
      <c r="H5" s="1"/>
      <c r="I5" s="1"/>
      <c r="J5" s="1"/>
      <c r="K5" s="1"/>
      <c r="L5" s="1"/>
      <c r="M5" s="1"/>
      <c r="N5" s="1"/>
      <c r="O5" s="1"/>
      <c r="P5" s="1"/>
      <c r="Q5" s="1"/>
      <c r="R5" s="1"/>
      <c r="S5" s="1"/>
      <c r="T5" s="1"/>
      <c r="U5" s="1"/>
      <c r="V5" s="1"/>
      <c r="W5" s="1"/>
      <c r="X5" s="1"/>
      <c r="Y5" s="1"/>
      <c r="Z5" s="1"/>
      <c r="AA5" s="1"/>
      <c r="AB5" s="1"/>
      <c r="AC5" s="1"/>
      <c r="AD5" s="1"/>
    </row>
    <row r="6" spans="1:30" x14ac:dyDescent="0.2">
      <c r="A6" s="200" t="s">
        <v>225</v>
      </c>
      <c r="B6" s="202">
        <v>56568672</v>
      </c>
      <c r="C6" s="202">
        <v>56568672</v>
      </c>
      <c r="D6" s="10"/>
      <c r="E6" s="10"/>
      <c r="F6" s="10"/>
      <c r="G6" s="1"/>
      <c r="H6" s="1"/>
      <c r="I6" s="1"/>
      <c r="J6" s="1"/>
      <c r="K6" s="1"/>
      <c r="L6" s="1"/>
      <c r="M6" s="1"/>
      <c r="N6" s="1"/>
      <c r="O6" s="1"/>
      <c r="P6" s="1"/>
      <c r="Q6" s="1"/>
      <c r="R6" s="1"/>
      <c r="S6" s="1"/>
      <c r="T6" s="1"/>
      <c r="U6" s="1"/>
      <c r="V6" s="1"/>
      <c r="W6" s="1"/>
      <c r="X6" s="1"/>
      <c r="Y6" s="1"/>
      <c r="Z6" s="1"/>
      <c r="AA6" s="1"/>
      <c r="AB6" s="1"/>
      <c r="AC6" s="1"/>
      <c r="AD6" s="1"/>
    </row>
    <row r="7" spans="1:30" ht="15" thickBot="1" x14ac:dyDescent="0.25">
      <c r="A7" s="189" t="s">
        <v>217</v>
      </c>
      <c r="B7" s="203">
        <f>+B5+B6</f>
        <v>344374410</v>
      </c>
      <c r="C7" s="204">
        <f>(C5+C6)</f>
        <v>401959667</v>
      </c>
      <c r="D7" s="10"/>
      <c r="E7" s="10"/>
      <c r="F7" s="10"/>
      <c r="G7" s="1"/>
      <c r="H7" s="1"/>
      <c r="I7" s="1"/>
      <c r="J7" s="1"/>
      <c r="K7" s="1"/>
      <c r="L7" s="1"/>
      <c r="M7" s="1"/>
      <c r="N7" s="1"/>
      <c r="O7" s="1"/>
      <c r="P7" s="1"/>
      <c r="Q7" s="1"/>
      <c r="R7" s="1"/>
      <c r="S7" s="1"/>
      <c r="T7" s="1"/>
      <c r="U7" s="1"/>
      <c r="V7" s="1"/>
      <c r="W7" s="1"/>
      <c r="X7" s="1"/>
      <c r="Y7" s="1"/>
      <c r="Z7" s="1"/>
      <c r="AA7" s="1"/>
      <c r="AB7" s="1"/>
      <c r="AC7" s="1"/>
      <c r="AD7" s="1"/>
    </row>
    <row r="8" spans="1:30" ht="15" thickTop="1" x14ac:dyDescent="0.2">
      <c r="A8" s="149"/>
      <c r="B8" s="149"/>
      <c r="C8" s="149"/>
      <c r="D8" s="149"/>
      <c r="E8" s="149"/>
      <c r="F8" s="149"/>
    </row>
    <row r="9" spans="1:30" x14ac:dyDescent="0.2">
      <c r="A9" s="149"/>
      <c r="B9" s="149"/>
      <c r="C9" s="149"/>
      <c r="D9" s="149"/>
      <c r="E9" s="149"/>
      <c r="F9" s="149"/>
    </row>
    <row r="19" spans="1:3" x14ac:dyDescent="0.2">
      <c r="A19" s="518"/>
      <c r="C19" s="216"/>
    </row>
    <row r="31" spans="1:3" x14ac:dyDescent="0.2">
      <c r="A31" s="517"/>
    </row>
  </sheetData>
  <mergeCells count="1">
    <mergeCell ref="A2:F2"/>
  </mergeCells>
  <hyperlinks>
    <hyperlink ref="D1" location="BG!A1" display="BG"/>
  </hyperlinks>
  <pageMargins left="1.1023622047244095" right="0.70866141732283472" top="1.5354330708661419" bottom="1.1417322834645669" header="0.31496062992125984" footer="0.31496062992125984"/>
  <pageSetup paperSize="5" scale="8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CY41"/>
  <sheetViews>
    <sheetView showGridLines="0" topLeftCell="A10" zoomScale="93" zoomScaleNormal="93" workbookViewId="0">
      <selection activeCell="G19" sqref="G19"/>
    </sheetView>
  </sheetViews>
  <sheetFormatPr baseColWidth="10" defaultRowHeight="15" x14ac:dyDescent="0.25"/>
  <cols>
    <col min="1" max="1" width="0.7109375" customWidth="1"/>
    <col min="2" max="2" width="30.28515625" style="148" customWidth="1"/>
    <col min="3" max="3" width="33" style="148" customWidth="1"/>
    <col min="4" max="4" width="13.140625" style="148" customWidth="1"/>
    <col min="5" max="5" width="5.5703125" style="148" bestFit="1" customWidth="1"/>
    <col min="6" max="6" width="11.5703125" style="148" customWidth="1"/>
    <col min="7" max="7" width="15.42578125" style="148" customWidth="1"/>
    <col min="8" max="8" width="14.42578125" style="148" bestFit="1" customWidth="1"/>
    <col min="9" max="9" width="13.7109375" style="148" customWidth="1"/>
    <col min="10" max="10" width="12.85546875" style="148" customWidth="1"/>
    <col min="11" max="11" width="12.85546875" style="148" bestFit="1" customWidth="1"/>
    <col min="12" max="12" width="14.7109375" style="148" bestFit="1" customWidth="1"/>
    <col min="13" max="13" width="17" style="148" customWidth="1"/>
    <col min="14" max="14" width="16.28515625" style="148" customWidth="1"/>
    <col min="15" max="15" width="11.42578125" style="148" customWidth="1"/>
    <col min="16" max="16" width="17.140625" style="252" customWidth="1"/>
    <col min="17" max="31" width="11.42578125" style="148" customWidth="1"/>
  </cols>
  <sheetData>
    <row r="1" spans="1:103" ht="24.75" customHeight="1" x14ac:dyDescent="0.25">
      <c r="B1" s="590" t="s">
        <v>226</v>
      </c>
      <c r="C1" s="591"/>
      <c r="D1" s="591"/>
      <c r="E1" s="591"/>
      <c r="F1" s="591"/>
      <c r="G1" s="591"/>
      <c r="H1" s="591"/>
      <c r="I1" s="591"/>
      <c r="J1" s="591"/>
      <c r="K1" s="591"/>
      <c r="L1" s="591"/>
      <c r="M1" s="591"/>
      <c r="N1" s="592"/>
      <c r="O1" s="217"/>
      <c r="P1" s="218"/>
      <c r="Q1" s="217"/>
      <c r="R1" s="217"/>
      <c r="S1" s="217"/>
      <c r="T1" s="217"/>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row>
    <row r="2" spans="1:103" x14ac:dyDescent="0.25">
      <c r="B2" s="219"/>
      <c r="C2" s="217"/>
      <c r="D2" s="217"/>
      <c r="E2" s="217"/>
      <c r="F2" s="217"/>
      <c r="G2" s="217"/>
      <c r="H2" s="217"/>
      <c r="I2" s="217"/>
      <c r="J2" s="217"/>
      <c r="K2" s="220">
        <v>-1</v>
      </c>
      <c r="L2" s="217"/>
      <c r="M2" s="217"/>
      <c r="N2" s="217"/>
      <c r="O2" s="217"/>
      <c r="P2" s="218"/>
      <c r="Q2" s="217"/>
      <c r="R2" s="217"/>
      <c r="S2" s="217"/>
      <c r="T2" s="217"/>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row>
    <row r="3" spans="1:103" s="221" customFormat="1" x14ac:dyDescent="0.25">
      <c r="C3" s="222"/>
      <c r="D3" s="222"/>
      <c r="E3" s="222"/>
      <c r="F3" s="222"/>
      <c r="G3" s="222"/>
      <c r="H3" s="222"/>
      <c r="I3" s="222"/>
      <c r="J3" s="222"/>
      <c r="K3" s="222"/>
      <c r="L3" s="222"/>
      <c r="M3" s="222"/>
      <c r="N3" s="222"/>
      <c r="O3" s="223"/>
      <c r="P3" s="224"/>
      <c r="Q3" s="223"/>
      <c r="R3" s="223"/>
      <c r="S3" s="223"/>
      <c r="T3" s="223"/>
    </row>
    <row r="4" spans="1:103" s="227" customFormat="1" ht="55.5" customHeight="1" x14ac:dyDescent="0.25">
      <c r="A4" s="221"/>
      <c r="B4" s="225"/>
      <c r="C4" s="226" t="s">
        <v>227</v>
      </c>
      <c r="D4" s="226" t="s">
        <v>228</v>
      </c>
      <c r="E4" s="226" t="s">
        <v>229</v>
      </c>
      <c r="F4" s="226" t="s">
        <v>230</v>
      </c>
      <c r="G4" s="226" t="s">
        <v>231</v>
      </c>
      <c r="H4" s="226" t="s">
        <v>232</v>
      </c>
      <c r="I4" s="226" t="s">
        <v>233</v>
      </c>
      <c r="J4" s="226" t="s">
        <v>234</v>
      </c>
      <c r="K4" s="226" t="s">
        <v>235</v>
      </c>
      <c r="L4" s="226" t="s">
        <v>236</v>
      </c>
      <c r="M4" s="593" t="s">
        <v>237</v>
      </c>
      <c r="N4" s="594"/>
      <c r="O4" s="223"/>
      <c r="P4" s="224"/>
      <c r="Q4" s="223"/>
      <c r="R4" s="223"/>
      <c r="S4" s="223"/>
      <c r="T4" s="223"/>
      <c r="U4" s="221"/>
      <c r="V4" s="221"/>
      <c r="W4" s="221"/>
      <c r="X4" s="221"/>
      <c r="Y4" s="221"/>
      <c r="Z4" s="221"/>
      <c r="AA4" s="221"/>
      <c r="AB4" s="221"/>
      <c r="AC4" s="221"/>
      <c r="AD4" s="221"/>
      <c r="AE4" s="221"/>
      <c r="AF4" s="221"/>
      <c r="AG4" s="221"/>
      <c r="AH4" s="221"/>
      <c r="AI4" s="221"/>
      <c r="AJ4" s="221"/>
      <c r="AK4" s="221"/>
      <c r="AL4" s="221"/>
      <c r="AM4" s="221"/>
      <c r="AN4" s="221"/>
      <c r="AO4" s="221"/>
      <c r="AP4" s="221"/>
      <c r="AQ4" s="221"/>
      <c r="AR4" s="221"/>
      <c r="AS4" s="221"/>
      <c r="AT4" s="221"/>
      <c r="AU4" s="221"/>
      <c r="AV4" s="221"/>
      <c r="AW4" s="221"/>
      <c r="AX4" s="221"/>
      <c r="AY4" s="221"/>
      <c r="AZ4" s="221"/>
      <c r="BA4" s="221"/>
      <c r="BB4" s="221"/>
      <c r="BC4" s="221"/>
      <c r="BD4" s="221"/>
      <c r="BE4" s="221"/>
      <c r="BF4" s="221"/>
      <c r="BG4" s="221"/>
      <c r="BH4" s="221"/>
      <c r="BI4" s="221"/>
      <c r="BJ4" s="221"/>
      <c r="BK4" s="221"/>
      <c r="BL4" s="221"/>
      <c r="BM4" s="221"/>
      <c r="BN4" s="221"/>
      <c r="BO4" s="221"/>
      <c r="BP4" s="221"/>
      <c r="BQ4" s="221"/>
      <c r="BR4" s="221"/>
      <c r="BS4" s="221"/>
      <c r="BT4" s="221"/>
      <c r="BU4" s="221"/>
      <c r="BV4" s="221"/>
      <c r="BW4" s="221"/>
      <c r="BX4" s="221"/>
      <c r="BY4" s="221"/>
      <c r="BZ4" s="221"/>
      <c r="CA4" s="221"/>
      <c r="CB4" s="221"/>
      <c r="CC4" s="221"/>
      <c r="CD4" s="221"/>
      <c r="CE4" s="221"/>
      <c r="CF4" s="221"/>
      <c r="CG4" s="221"/>
      <c r="CH4" s="221"/>
      <c r="CI4" s="221"/>
      <c r="CJ4" s="221"/>
      <c r="CK4" s="221"/>
      <c r="CL4" s="221"/>
      <c r="CM4" s="221"/>
      <c r="CN4" s="221"/>
      <c r="CO4" s="221"/>
      <c r="CP4" s="221"/>
      <c r="CQ4" s="221"/>
      <c r="CR4" s="221"/>
      <c r="CS4" s="221"/>
      <c r="CT4" s="221"/>
      <c r="CU4" s="221"/>
      <c r="CV4" s="221"/>
      <c r="CW4" s="221"/>
      <c r="CX4" s="221"/>
      <c r="CY4" s="221"/>
    </row>
    <row r="5" spans="1:103" s="227" customFormat="1" x14ac:dyDescent="0.25">
      <c r="A5" s="221"/>
      <c r="B5" s="228"/>
      <c r="C5" s="229"/>
      <c r="D5" s="229"/>
      <c r="E5" s="229"/>
      <c r="F5" s="229"/>
      <c r="G5" s="229"/>
      <c r="H5" s="229"/>
      <c r="I5" s="229"/>
      <c r="J5" s="229"/>
      <c r="K5" s="229"/>
      <c r="L5" s="229"/>
      <c r="M5" s="230">
        <v>2024</v>
      </c>
      <c r="N5" s="231">
        <v>2023</v>
      </c>
      <c r="O5" s="223"/>
      <c r="P5" s="224"/>
      <c r="Q5" s="223"/>
      <c r="R5" s="223"/>
      <c r="S5" s="223"/>
      <c r="T5" s="223"/>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c r="AW5" s="221"/>
      <c r="AX5" s="221"/>
      <c r="AY5" s="221"/>
      <c r="AZ5" s="221"/>
      <c r="BA5" s="221"/>
      <c r="BB5" s="221"/>
      <c r="BC5" s="221"/>
      <c r="BD5" s="221"/>
      <c r="BE5" s="221"/>
      <c r="BF5" s="221"/>
      <c r="BG5" s="221"/>
      <c r="BH5" s="221"/>
      <c r="BI5" s="221"/>
      <c r="BJ5" s="221"/>
      <c r="BK5" s="221"/>
      <c r="BL5" s="221"/>
      <c r="BM5" s="221"/>
      <c r="BN5" s="221"/>
      <c r="BO5" s="221"/>
      <c r="BP5" s="221"/>
      <c r="BQ5" s="221"/>
      <c r="BR5" s="221"/>
      <c r="BS5" s="221"/>
      <c r="BT5" s="221"/>
      <c r="BU5" s="221"/>
      <c r="BV5" s="221"/>
      <c r="BW5" s="221"/>
      <c r="BX5" s="221"/>
      <c r="BY5" s="221"/>
      <c r="BZ5" s="221"/>
      <c r="CA5" s="221"/>
      <c r="CB5" s="221"/>
      <c r="CC5" s="221"/>
      <c r="CD5" s="221"/>
      <c r="CE5" s="221"/>
      <c r="CF5" s="221"/>
      <c r="CG5" s="221"/>
      <c r="CH5" s="221"/>
      <c r="CI5" s="221"/>
      <c r="CJ5" s="221"/>
      <c r="CK5" s="221"/>
      <c r="CL5" s="221"/>
      <c r="CM5" s="221"/>
      <c r="CN5" s="221"/>
      <c r="CO5" s="221"/>
      <c r="CP5" s="221"/>
      <c r="CQ5" s="221"/>
      <c r="CR5" s="221"/>
      <c r="CS5" s="221"/>
      <c r="CT5" s="221"/>
      <c r="CU5" s="221"/>
      <c r="CV5" s="221"/>
      <c r="CW5" s="221"/>
      <c r="CX5" s="221"/>
      <c r="CY5" s="221"/>
    </row>
    <row r="6" spans="1:103" s="232" customFormat="1" ht="12.75" x14ac:dyDescent="0.2">
      <c r="B6" s="233" t="s">
        <v>238</v>
      </c>
      <c r="C6" s="235">
        <v>19365473275</v>
      </c>
      <c r="D6" s="235">
        <v>0</v>
      </c>
      <c r="E6" s="236">
        <v>0</v>
      </c>
      <c r="F6" s="235">
        <v>0</v>
      </c>
      <c r="G6" s="234">
        <f>+C6+D6-E6+F6</f>
        <v>19365473275</v>
      </c>
      <c r="H6" s="237">
        <v>2069437754</v>
      </c>
      <c r="I6" s="234">
        <v>123130827</v>
      </c>
      <c r="J6" s="234">
        <v>0</v>
      </c>
      <c r="K6" s="235">
        <v>0</v>
      </c>
      <c r="L6" s="237">
        <f>+H6+I6+J6+K6</f>
        <v>2192568581</v>
      </c>
      <c r="M6" s="513">
        <f>G6-I6</f>
        <v>19242342448</v>
      </c>
      <c r="N6" s="234">
        <v>19365473275</v>
      </c>
      <c r="O6" s="239"/>
      <c r="P6" s="240"/>
      <c r="Q6" s="239"/>
      <c r="R6" s="239"/>
      <c r="S6" s="239"/>
      <c r="T6" s="239"/>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c r="AW6" s="241"/>
      <c r="AX6" s="241"/>
      <c r="AY6" s="241"/>
      <c r="AZ6" s="241"/>
      <c r="BA6" s="241"/>
      <c r="BB6" s="241"/>
      <c r="BC6" s="241"/>
      <c r="BD6" s="241"/>
      <c r="BE6" s="241"/>
      <c r="BF6" s="241"/>
      <c r="BG6" s="241"/>
      <c r="BH6" s="241"/>
      <c r="BI6" s="241"/>
      <c r="BJ6" s="241"/>
      <c r="BK6" s="241"/>
    </row>
    <row r="7" spans="1:103" s="232" customFormat="1" ht="12.75" x14ac:dyDescent="0.2">
      <c r="B7" s="233" t="s">
        <v>239</v>
      </c>
      <c r="C7" s="235">
        <v>220484653</v>
      </c>
      <c r="D7" s="235">
        <v>0</v>
      </c>
      <c r="E7" s="242">
        <v>0</v>
      </c>
      <c r="F7" s="235">
        <v>0</v>
      </c>
      <c r="G7" s="234">
        <f t="shared" ref="G7:G14" si="0">+C7+D7-E7+F7</f>
        <v>220484653</v>
      </c>
      <c r="H7" s="237">
        <v>4151066262</v>
      </c>
      <c r="I7" s="234">
        <v>22116882</v>
      </c>
      <c r="J7" s="235">
        <v>0</v>
      </c>
      <c r="K7" s="235">
        <v>0</v>
      </c>
      <c r="L7" s="237">
        <f>+H7+I7+J7+K7</f>
        <v>4173183144</v>
      </c>
      <c r="M7" s="235">
        <f>G7-I7</f>
        <v>198367771</v>
      </c>
      <c r="N7" s="234">
        <v>220484653</v>
      </c>
      <c r="O7" s="239"/>
      <c r="P7" s="240"/>
      <c r="Q7" s="239"/>
      <c r="R7" s="239"/>
      <c r="S7" s="239"/>
      <c r="T7" s="239"/>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c r="AW7" s="241"/>
      <c r="AX7" s="241"/>
      <c r="AY7" s="241"/>
      <c r="AZ7" s="241"/>
      <c r="BA7" s="241"/>
      <c r="BB7" s="241"/>
      <c r="BC7" s="241"/>
      <c r="BD7" s="241"/>
      <c r="BE7" s="241"/>
      <c r="BF7" s="241"/>
      <c r="BG7" s="241"/>
      <c r="BH7" s="241"/>
      <c r="BI7" s="241"/>
      <c r="BJ7" s="241"/>
      <c r="BK7" s="241"/>
    </row>
    <row r="8" spans="1:103" s="232" customFormat="1" ht="12.75" x14ac:dyDescent="0.2">
      <c r="B8" s="233" t="s">
        <v>240</v>
      </c>
      <c r="C8" s="235">
        <v>794892410</v>
      </c>
      <c r="D8" s="243">
        <v>2012500</v>
      </c>
      <c r="E8" s="236">
        <v>0</v>
      </c>
      <c r="F8" s="235">
        <v>0</v>
      </c>
      <c r="G8" s="234">
        <f t="shared" si="0"/>
        <v>796904910</v>
      </c>
      <c r="H8" s="237">
        <v>3869599601</v>
      </c>
      <c r="I8" s="234">
        <v>45857912</v>
      </c>
      <c r="J8" s="234">
        <v>0</v>
      </c>
      <c r="K8" s="235">
        <v>0</v>
      </c>
      <c r="L8" s="237">
        <f>+H8+I8+J8+K8</f>
        <v>3915457513</v>
      </c>
      <c r="M8" s="235">
        <f t="shared" ref="M8:M15" si="1">G8-I8</f>
        <v>751046998</v>
      </c>
      <c r="N8" s="234">
        <v>794892410</v>
      </c>
      <c r="O8" s="239"/>
      <c r="P8" s="240"/>
      <c r="Q8" s="239"/>
      <c r="R8" s="239"/>
      <c r="S8" s="239"/>
      <c r="T8" s="239"/>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c r="AW8" s="241"/>
      <c r="AX8" s="241"/>
      <c r="AY8" s="241"/>
      <c r="AZ8" s="241"/>
      <c r="BA8" s="241"/>
      <c r="BB8" s="241"/>
      <c r="BC8" s="241"/>
      <c r="BD8" s="241"/>
      <c r="BE8" s="241"/>
      <c r="BF8" s="241"/>
      <c r="BG8" s="241"/>
      <c r="BH8" s="241"/>
      <c r="BI8" s="241"/>
      <c r="BJ8" s="241"/>
      <c r="BK8" s="241"/>
    </row>
    <row r="9" spans="1:103" s="232" customFormat="1" ht="12.75" x14ac:dyDescent="0.2">
      <c r="B9" s="233" t="s">
        <v>241</v>
      </c>
      <c r="C9" s="235">
        <v>42725410</v>
      </c>
      <c r="D9" s="244">
        <v>0</v>
      </c>
      <c r="E9" s="245">
        <v>0</v>
      </c>
      <c r="F9" s="235">
        <v>0</v>
      </c>
      <c r="G9" s="234">
        <f t="shared" si="0"/>
        <v>42725410</v>
      </c>
      <c r="H9" s="237">
        <v>138684140</v>
      </c>
      <c r="I9" s="234">
        <v>994247</v>
      </c>
      <c r="J9" s="235">
        <v>0</v>
      </c>
      <c r="K9" s="235">
        <v>0</v>
      </c>
      <c r="L9" s="237">
        <f t="shared" ref="L9:L15" si="2">+H9+I9+J9+K9</f>
        <v>139678387</v>
      </c>
      <c r="M9" s="235">
        <f t="shared" si="1"/>
        <v>41731163</v>
      </c>
      <c r="N9" s="234">
        <v>42725410</v>
      </c>
      <c r="O9" s="239"/>
      <c r="P9" s="240"/>
      <c r="Q9" s="239"/>
      <c r="R9" s="239"/>
      <c r="S9" s="239"/>
      <c r="T9" s="239"/>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c r="AW9" s="241"/>
      <c r="AX9" s="241"/>
      <c r="AY9" s="241"/>
      <c r="AZ9" s="241"/>
      <c r="BA9" s="241"/>
      <c r="BB9" s="241"/>
      <c r="BC9" s="241"/>
      <c r="BD9" s="241"/>
      <c r="BE9" s="241"/>
      <c r="BF9" s="241"/>
      <c r="BG9" s="241"/>
      <c r="BH9" s="241"/>
      <c r="BI9" s="241"/>
      <c r="BJ9" s="241"/>
      <c r="BK9" s="241"/>
    </row>
    <row r="10" spans="1:103" s="232" customFormat="1" ht="12.75" x14ac:dyDescent="0.2">
      <c r="B10" s="233" t="s">
        <v>242</v>
      </c>
      <c r="C10" s="235">
        <v>1394716895</v>
      </c>
      <c r="D10" s="235">
        <v>32209090</v>
      </c>
      <c r="E10" s="236">
        <v>0</v>
      </c>
      <c r="F10" s="235">
        <v>0</v>
      </c>
      <c r="G10" s="234">
        <f t="shared" si="0"/>
        <v>1426925985</v>
      </c>
      <c r="H10" s="237">
        <v>3309436661</v>
      </c>
      <c r="I10" s="234">
        <v>49963787</v>
      </c>
      <c r="J10" s="234">
        <v>0</v>
      </c>
      <c r="K10" s="235">
        <v>0</v>
      </c>
      <c r="L10" s="237">
        <f t="shared" si="2"/>
        <v>3359400448</v>
      </c>
      <c r="M10" s="235">
        <f t="shared" si="1"/>
        <v>1376962198</v>
      </c>
      <c r="N10" s="234">
        <v>1394716895</v>
      </c>
      <c r="O10" s="239"/>
      <c r="P10" s="240"/>
      <c r="Q10" s="239"/>
      <c r="R10" s="239"/>
      <c r="S10" s="239"/>
      <c r="T10" s="239"/>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41"/>
      <c r="AX10" s="241"/>
      <c r="AY10" s="241"/>
      <c r="AZ10" s="241"/>
      <c r="BA10" s="241"/>
      <c r="BB10" s="241"/>
      <c r="BC10" s="241"/>
      <c r="BD10" s="241"/>
      <c r="BE10" s="241"/>
      <c r="BF10" s="241"/>
      <c r="BG10" s="241"/>
      <c r="BH10" s="241"/>
      <c r="BI10" s="241"/>
      <c r="BJ10" s="241"/>
      <c r="BK10" s="241"/>
    </row>
    <row r="11" spans="1:103" s="232" customFormat="1" ht="12.75" x14ac:dyDescent="0.2">
      <c r="B11" s="233" t="s">
        <v>243</v>
      </c>
      <c r="C11" s="235">
        <v>43198909</v>
      </c>
      <c r="D11" s="235">
        <v>74067999</v>
      </c>
      <c r="E11" s="245">
        <v>0</v>
      </c>
      <c r="F11" s="235">
        <v>0</v>
      </c>
      <c r="G11" s="234">
        <f t="shared" si="0"/>
        <v>117266908</v>
      </c>
      <c r="H11" s="237">
        <v>2007125260</v>
      </c>
      <c r="I11" s="234">
        <v>3563250</v>
      </c>
      <c r="J11" s="235">
        <v>0</v>
      </c>
      <c r="K11" s="235">
        <v>0</v>
      </c>
      <c r="L11" s="237">
        <f t="shared" si="2"/>
        <v>2010688510</v>
      </c>
      <c r="M11" s="513">
        <f t="shared" si="1"/>
        <v>113703658</v>
      </c>
      <c r="N11" s="234">
        <v>43198909</v>
      </c>
      <c r="O11" s="239"/>
      <c r="P11" s="240"/>
      <c r="Q11" s="239"/>
      <c r="R11" s="239"/>
      <c r="S11" s="239"/>
      <c r="T11" s="239"/>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241"/>
      <c r="AX11" s="241"/>
      <c r="AY11" s="241"/>
      <c r="AZ11" s="241"/>
      <c r="BA11" s="241"/>
      <c r="BB11" s="241"/>
      <c r="BC11" s="241"/>
      <c r="BD11" s="241"/>
      <c r="BE11" s="241"/>
      <c r="BF11" s="241"/>
      <c r="BG11" s="241"/>
      <c r="BH11" s="241"/>
      <c r="BI11" s="241"/>
      <c r="BJ11" s="241"/>
      <c r="BK11" s="241"/>
    </row>
    <row r="12" spans="1:103" s="232" customFormat="1" ht="12.75" x14ac:dyDescent="0.2">
      <c r="B12" s="233" t="s">
        <v>244</v>
      </c>
      <c r="C12" s="235">
        <v>14054651778</v>
      </c>
      <c r="D12" s="235">
        <v>11782002</v>
      </c>
      <c r="E12" s="245"/>
      <c r="F12" s="235">
        <v>0</v>
      </c>
      <c r="G12" s="234">
        <f>+C12+D12-E12+F12</f>
        <v>14066433780</v>
      </c>
      <c r="H12" s="237">
        <v>0</v>
      </c>
      <c r="I12" s="234">
        <v>0</v>
      </c>
      <c r="J12" s="234"/>
      <c r="K12" s="235"/>
      <c r="L12" s="237">
        <f t="shared" si="2"/>
        <v>0</v>
      </c>
      <c r="M12" s="238">
        <f>G12-I12</f>
        <v>14066433780</v>
      </c>
      <c r="N12" s="234">
        <v>14054651778</v>
      </c>
      <c r="O12" s="239"/>
      <c r="P12" s="240"/>
      <c r="Q12" s="239"/>
      <c r="R12" s="239"/>
      <c r="S12" s="239"/>
      <c r="T12" s="239"/>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c r="AW12" s="241"/>
      <c r="AX12" s="241"/>
      <c r="AY12" s="241"/>
      <c r="AZ12" s="241"/>
      <c r="BA12" s="241"/>
      <c r="BB12" s="241"/>
      <c r="BC12" s="241"/>
      <c r="BD12" s="241"/>
      <c r="BE12" s="241"/>
      <c r="BF12" s="241"/>
      <c r="BG12" s="241"/>
      <c r="BH12" s="241"/>
      <c r="BI12" s="241"/>
      <c r="BJ12" s="241"/>
      <c r="BK12" s="241"/>
    </row>
    <row r="13" spans="1:103" s="232" customFormat="1" ht="12.75" x14ac:dyDescent="0.2">
      <c r="B13" s="233" t="s">
        <v>245</v>
      </c>
      <c r="C13" s="235">
        <v>81594029</v>
      </c>
      <c r="D13" s="235">
        <v>3776049</v>
      </c>
      <c r="E13" s="245"/>
      <c r="F13" s="235">
        <v>0</v>
      </c>
      <c r="G13" s="234">
        <f t="shared" si="0"/>
        <v>85370078</v>
      </c>
      <c r="H13" s="237">
        <v>941706759</v>
      </c>
      <c r="I13" s="234">
        <v>5563934</v>
      </c>
      <c r="J13" s="234"/>
      <c r="K13" s="235"/>
      <c r="L13" s="237">
        <f t="shared" si="2"/>
        <v>947270693</v>
      </c>
      <c r="M13" s="238">
        <f t="shared" si="1"/>
        <v>79806144</v>
      </c>
      <c r="N13" s="234">
        <v>81594029</v>
      </c>
      <c r="O13" s="239"/>
      <c r="P13" s="240"/>
      <c r="Q13" s="239"/>
      <c r="R13" s="239"/>
      <c r="S13" s="239"/>
      <c r="T13" s="239"/>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41"/>
      <c r="AX13" s="241"/>
      <c r="AY13" s="241"/>
      <c r="AZ13" s="241"/>
      <c r="BA13" s="241"/>
      <c r="BB13" s="241"/>
      <c r="BC13" s="241"/>
      <c r="BD13" s="241"/>
      <c r="BE13" s="241"/>
      <c r="BF13" s="241"/>
      <c r="BG13" s="241"/>
      <c r="BH13" s="241"/>
      <c r="BI13" s="241"/>
      <c r="BJ13" s="241"/>
      <c r="BK13" s="241"/>
    </row>
    <row r="14" spans="1:103" s="232" customFormat="1" ht="12.75" x14ac:dyDescent="0.2">
      <c r="B14" s="246" t="s">
        <v>246</v>
      </c>
      <c r="C14" s="235">
        <v>0</v>
      </c>
      <c r="D14" s="235">
        <v>0</v>
      </c>
      <c r="E14" s="245"/>
      <c r="F14" s="235">
        <v>0</v>
      </c>
      <c r="G14" s="234">
        <f t="shared" si="0"/>
        <v>0</v>
      </c>
      <c r="H14" s="237">
        <v>0</v>
      </c>
      <c r="I14" s="234">
        <v>0</v>
      </c>
      <c r="J14" s="234"/>
      <c r="K14" s="235"/>
      <c r="L14" s="237">
        <f t="shared" si="2"/>
        <v>0</v>
      </c>
      <c r="M14" s="238">
        <f t="shared" si="1"/>
        <v>0</v>
      </c>
      <c r="N14" s="234">
        <v>0</v>
      </c>
      <c r="O14" s="239"/>
      <c r="P14" s="240"/>
      <c r="Q14" s="239"/>
      <c r="R14" s="239"/>
      <c r="S14" s="239"/>
      <c r="T14" s="239"/>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c r="AW14" s="241"/>
      <c r="AX14" s="241"/>
      <c r="AY14" s="241"/>
      <c r="AZ14" s="241"/>
      <c r="BA14" s="241"/>
      <c r="BB14" s="241"/>
      <c r="BC14" s="241"/>
      <c r="BD14" s="241"/>
      <c r="BE14" s="241"/>
      <c r="BF14" s="241"/>
      <c r="BG14" s="241"/>
      <c r="BH14" s="241"/>
      <c r="BI14" s="241"/>
      <c r="BJ14" s="241"/>
      <c r="BK14" s="241"/>
    </row>
    <row r="15" spans="1:103" s="232" customFormat="1" ht="12.75" x14ac:dyDescent="0.2">
      <c r="B15" s="246" t="s">
        <v>247</v>
      </c>
      <c r="C15" s="235">
        <v>0</v>
      </c>
      <c r="D15" s="235">
        <v>0</v>
      </c>
      <c r="E15" s="245"/>
      <c r="F15" s="235">
        <v>0</v>
      </c>
      <c r="G15" s="234">
        <f>+C15+D15-E15+F15</f>
        <v>0</v>
      </c>
      <c r="H15" s="237">
        <v>0</v>
      </c>
      <c r="I15" s="234">
        <v>0</v>
      </c>
      <c r="J15" s="234"/>
      <c r="K15" s="235"/>
      <c r="L15" s="237">
        <f t="shared" si="2"/>
        <v>0</v>
      </c>
      <c r="M15" s="235">
        <f t="shared" si="1"/>
        <v>0</v>
      </c>
      <c r="N15" s="234">
        <v>0</v>
      </c>
      <c r="O15" s="239"/>
      <c r="P15" s="240"/>
      <c r="Q15" s="239"/>
      <c r="R15" s="239"/>
      <c r="S15" s="239"/>
      <c r="T15" s="239"/>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c r="AW15" s="241"/>
      <c r="AX15" s="241"/>
      <c r="AY15" s="241"/>
      <c r="AZ15" s="241"/>
      <c r="BA15" s="241"/>
      <c r="BB15" s="241"/>
      <c r="BC15" s="241"/>
      <c r="BD15" s="241"/>
      <c r="BE15" s="241"/>
      <c r="BF15" s="241"/>
      <c r="BG15" s="241"/>
      <c r="BH15" s="241"/>
      <c r="BI15" s="241"/>
      <c r="BJ15" s="241"/>
      <c r="BK15" s="241"/>
    </row>
    <row r="16" spans="1:103" x14ac:dyDescent="0.25">
      <c r="B16" s="247" t="s">
        <v>248</v>
      </c>
      <c r="C16" s="248">
        <f>SUM(C6:C15)</f>
        <v>35997737359</v>
      </c>
      <c r="D16" s="248">
        <f t="shared" ref="D16:K16" si="3">SUM(D6:D13)</f>
        <v>123847640</v>
      </c>
      <c r="E16" s="248">
        <f t="shared" si="3"/>
        <v>0</v>
      </c>
      <c r="F16" s="248">
        <v>0</v>
      </c>
      <c r="G16" s="248">
        <f>SUM(G6:G13)</f>
        <v>36121584999</v>
      </c>
      <c r="H16" s="248">
        <f>SUM(H6:H15)</f>
        <v>16487056437</v>
      </c>
      <c r="I16" s="248">
        <f>SUM(I6:I15)</f>
        <v>251190839</v>
      </c>
      <c r="J16" s="248">
        <f t="shared" si="3"/>
        <v>0</v>
      </c>
      <c r="K16" s="248">
        <f t="shared" si="3"/>
        <v>0</v>
      </c>
      <c r="L16" s="248">
        <f>SUM(L6:L13)</f>
        <v>16738247276</v>
      </c>
      <c r="M16" s="249">
        <f>SUM(M6:M15)</f>
        <v>35870394160</v>
      </c>
      <c r="N16" s="248">
        <f>SUM(N6:N15)</f>
        <v>35997737359</v>
      </c>
      <c r="O16" s="217"/>
      <c r="P16" s="250"/>
      <c r="Q16" s="217"/>
      <c r="R16" s="217"/>
      <c r="S16" s="217"/>
      <c r="T16" s="217"/>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c r="BI16" s="148"/>
      <c r="BJ16" s="148"/>
      <c r="BK16" s="148"/>
    </row>
    <row r="17" spans="2:32" x14ac:dyDescent="0.25">
      <c r="M17" s="251"/>
    </row>
    <row r="18" spans="2:32" x14ac:dyDescent="0.25">
      <c r="B18" s="253"/>
      <c r="C18" s="253"/>
      <c r="D18" s="253"/>
      <c r="I18"/>
      <c r="J18"/>
      <c r="K18"/>
      <c r="L18"/>
      <c r="M18" s="196"/>
      <c r="N18"/>
    </row>
    <row r="19" spans="2:32" x14ac:dyDescent="0.25">
      <c r="B19" s="253"/>
      <c r="C19" s="253"/>
      <c r="D19" s="253"/>
      <c r="I19"/>
      <c r="J19"/>
      <c r="K19"/>
      <c r="L19"/>
      <c r="M19" s="254"/>
      <c r="N19" s="254"/>
    </row>
    <row r="20" spans="2:32" x14ac:dyDescent="0.25">
      <c r="B20" s="253"/>
      <c r="C20" s="253"/>
      <c r="D20" s="253"/>
      <c r="I20"/>
      <c r="J20"/>
      <c r="K20"/>
      <c r="L20"/>
      <c r="M20" s="254"/>
      <c r="N20"/>
    </row>
    <row r="21" spans="2:32" x14ac:dyDescent="0.25">
      <c r="B21" s="253"/>
      <c r="C21" s="253"/>
      <c r="D21" s="253"/>
      <c r="M21" s="251"/>
    </row>
    <row r="22" spans="2:32" x14ac:dyDescent="0.25">
      <c r="B22" s="253"/>
      <c r="C22" s="253"/>
      <c r="D22" s="253"/>
    </row>
    <row r="23" spans="2:32" x14ac:dyDescent="0.25">
      <c r="B23" s="253"/>
      <c r="C23" s="253"/>
      <c r="D23" s="253"/>
    </row>
    <row r="24" spans="2:32" x14ac:dyDescent="0.25">
      <c r="B24" s="253"/>
      <c r="C24" s="253"/>
      <c r="D24" s="253"/>
    </row>
    <row r="25" spans="2:32" x14ac:dyDescent="0.25">
      <c r="B25" s="253"/>
      <c r="C25" s="253"/>
      <c r="D25" s="253"/>
    </row>
    <row r="26" spans="2:32" x14ac:dyDescent="0.25">
      <c r="B26" s="253"/>
      <c r="C26" s="253"/>
      <c r="D26" s="253"/>
    </row>
    <row r="27" spans="2:32" x14ac:dyDescent="0.25">
      <c r="B27" s="253"/>
      <c r="C27" s="253"/>
      <c r="D27" s="253"/>
    </row>
    <row r="29" spans="2:32" s="232" customFormat="1" ht="12.75" x14ac:dyDescent="0.2">
      <c r="C29" s="241"/>
      <c r="D29" s="241"/>
      <c r="E29" s="241"/>
      <c r="F29" s="241"/>
      <c r="G29" s="149"/>
      <c r="H29" s="241"/>
      <c r="I29" s="241"/>
      <c r="J29" s="241"/>
      <c r="K29" s="149"/>
      <c r="L29" s="241"/>
      <c r="M29" s="241"/>
      <c r="N29" s="241"/>
      <c r="O29" s="241"/>
      <c r="P29" s="241"/>
      <c r="Q29" s="255"/>
      <c r="R29" s="241"/>
      <c r="S29" s="241"/>
      <c r="T29" s="241"/>
      <c r="U29" s="241"/>
      <c r="V29" s="241"/>
      <c r="W29" s="241"/>
      <c r="X29" s="241"/>
      <c r="Y29" s="241"/>
      <c r="Z29" s="241"/>
      <c r="AA29" s="241"/>
      <c r="AB29" s="241"/>
      <c r="AC29" s="241"/>
      <c r="AD29" s="241"/>
      <c r="AE29" s="241"/>
      <c r="AF29" s="241"/>
    </row>
    <row r="30" spans="2:32" s="232" customFormat="1" ht="12.75" x14ac:dyDescent="0.2">
      <c r="C30" s="241"/>
      <c r="D30" s="241"/>
      <c r="E30" s="241"/>
      <c r="F30" s="241"/>
      <c r="G30" s="241"/>
      <c r="H30" s="241"/>
      <c r="I30" s="241"/>
      <c r="J30" s="241"/>
      <c r="K30" s="241"/>
      <c r="L30" s="241"/>
      <c r="M30" s="241"/>
      <c r="N30" s="241"/>
      <c r="O30" s="241"/>
      <c r="P30" s="241"/>
      <c r="Q30" s="255"/>
      <c r="R30" s="241"/>
      <c r="S30" s="241"/>
      <c r="T30" s="241"/>
      <c r="U30" s="241"/>
      <c r="V30" s="241"/>
      <c r="W30" s="241"/>
      <c r="X30" s="241"/>
      <c r="Y30" s="241"/>
      <c r="Z30" s="241"/>
      <c r="AA30" s="241"/>
      <c r="AB30" s="241"/>
      <c r="AC30" s="241"/>
      <c r="AD30" s="241"/>
      <c r="AE30" s="241"/>
      <c r="AF30" s="241"/>
    </row>
    <row r="31" spans="2:32" s="232" customFormat="1" ht="12.75" x14ac:dyDescent="0.2">
      <c r="C31" s="241"/>
      <c r="D31" s="241"/>
      <c r="E31" s="241"/>
      <c r="F31" s="241"/>
      <c r="G31" s="241"/>
      <c r="H31" s="241"/>
      <c r="I31" s="241"/>
      <c r="J31" s="241"/>
      <c r="K31" s="241"/>
      <c r="L31" s="241"/>
      <c r="M31" s="241"/>
      <c r="N31" s="241"/>
      <c r="O31" s="241"/>
      <c r="P31" s="241"/>
      <c r="Q31" s="255"/>
      <c r="R31" s="241"/>
      <c r="S31" s="241"/>
      <c r="T31" s="241"/>
      <c r="U31" s="241"/>
      <c r="V31" s="241"/>
      <c r="W31" s="241"/>
      <c r="X31" s="241"/>
      <c r="Y31" s="241"/>
      <c r="Z31" s="241"/>
      <c r="AA31" s="241"/>
      <c r="AB31" s="241"/>
      <c r="AC31" s="241"/>
      <c r="AD31" s="241"/>
      <c r="AE31" s="241"/>
      <c r="AF31" s="241"/>
    </row>
    <row r="32" spans="2:32" s="232" customFormat="1" ht="12.75" x14ac:dyDescent="0.2">
      <c r="C32" s="241"/>
      <c r="D32" s="241"/>
      <c r="E32" s="241"/>
      <c r="F32" s="241"/>
      <c r="G32" s="241"/>
      <c r="H32" s="241"/>
      <c r="I32" s="241"/>
      <c r="J32" s="241"/>
      <c r="K32" s="241"/>
      <c r="L32" s="241"/>
      <c r="M32" s="241"/>
      <c r="N32" s="241"/>
      <c r="O32" s="241"/>
      <c r="P32" s="241"/>
      <c r="Q32" s="255"/>
      <c r="R32" s="241"/>
      <c r="S32" s="241"/>
      <c r="T32" s="241"/>
      <c r="U32" s="241"/>
      <c r="V32" s="241"/>
      <c r="W32" s="241"/>
      <c r="X32" s="241"/>
      <c r="Y32" s="241"/>
      <c r="Z32" s="241"/>
      <c r="AA32" s="241"/>
      <c r="AB32" s="241"/>
      <c r="AC32" s="241"/>
      <c r="AD32" s="241"/>
      <c r="AE32" s="241"/>
      <c r="AF32" s="241"/>
    </row>
    <row r="33" spans="3:32" s="232" customFormat="1" ht="12.75" x14ac:dyDescent="0.2">
      <c r="C33" s="241"/>
      <c r="D33" s="241"/>
      <c r="E33" s="241"/>
      <c r="F33" s="241"/>
      <c r="G33" s="241"/>
      <c r="H33" s="241"/>
      <c r="I33" s="241"/>
      <c r="J33" s="241"/>
      <c r="K33" s="241"/>
      <c r="L33" s="241"/>
      <c r="M33" s="241"/>
      <c r="N33" s="241"/>
      <c r="O33" s="241"/>
      <c r="P33" s="241"/>
      <c r="Q33" s="255"/>
      <c r="R33" s="241"/>
      <c r="S33" s="241"/>
      <c r="T33" s="241"/>
      <c r="U33" s="241"/>
      <c r="V33" s="241"/>
      <c r="W33" s="241"/>
      <c r="X33" s="241"/>
      <c r="Y33" s="241"/>
      <c r="Z33" s="241"/>
      <c r="AA33" s="241"/>
      <c r="AB33" s="241"/>
      <c r="AC33" s="241"/>
      <c r="AD33" s="241"/>
      <c r="AE33" s="241"/>
      <c r="AF33" s="241"/>
    </row>
    <row r="34" spans="3:32" s="232" customFormat="1" ht="12.75" x14ac:dyDescent="0.2">
      <c r="C34" s="241"/>
      <c r="D34" s="241"/>
      <c r="E34" s="241"/>
      <c r="F34" s="241"/>
      <c r="G34" s="241"/>
      <c r="H34" s="241"/>
      <c r="I34" s="241"/>
      <c r="J34" s="241"/>
      <c r="K34" s="241"/>
      <c r="L34" s="241"/>
      <c r="M34" s="241"/>
      <c r="N34" s="241"/>
      <c r="O34" s="241"/>
      <c r="P34" s="241"/>
      <c r="Q34" s="255"/>
      <c r="R34" s="241"/>
      <c r="S34" s="241"/>
      <c r="T34" s="241"/>
      <c r="U34" s="241"/>
      <c r="V34" s="241"/>
      <c r="W34" s="241"/>
      <c r="X34" s="241"/>
      <c r="Y34" s="241"/>
      <c r="Z34" s="241"/>
      <c r="AA34" s="241"/>
      <c r="AB34" s="241"/>
      <c r="AC34" s="241"/>
      <c r="AD34" s="241"/>
      <c r="AE34" s="241"/>
      <c r="AF34" s="241"/>
    </row>
    <row r="35" spans="3:32" s="232" customFormat="1" ht="12.75" x14ac:dyDescent="0.2">
      <c r="C35" s="241"/>
      <c r="D35" s="241"/>
      <c r="E35" s="241"/>
      <c r="F35" s="241"/>
      <c r="G35" s="241"/>
      <c r="H35" s="241"/>
      <c r="I35" s="241"/>
      <c r="J35" s="241"/>
      <c r="K35" s="241"/>
      <c r="L35" s="241"/>
      <c r="M35" s="241"/>
      <c r="N35" s="241"/>
      <c r="O35" s="241"/>
      <c r="P35" s="241"/>
      <c r="Q35" s="255"/>
      <c r="R35" s="241"/>
      <c r="S35" s="241"/>
      <c r="T35" s="241"/>
      <c r="U35" s="241"/>
      <c r="V35" s="241"/>
      <c r="W35" s="241"/>
      <c r="X35" s="241"/>
      <c r="Y35" s="241"/>
      <c r="Z35" s="241"/>
      <c r="AA35" s="241"/>
      <c r="AB35" s="241"/>
      <c r="AC35" s="241"/>
      <c r="AD35" s="241"/>
      <c r="AE35" s="241"/>
      <c r="AF35" s="241"/>
    </row>
    <row r="36" spans="3:32" s="232" customFormat="1" ht="12.75" x14ac:dyDescent="0.2">
      <c r="C36" s="241"/>
      <c r="D36" s="241"/>
      <c r="E36" s="241"/>
      <c r="F36" s="241"/>
      <c r="G36" s="241"/>
      <c r="H36" s="241"/>
      <c r="I36" s="241"/>
      <c r="J36" s="241"/>
      <c r="K36" s="241"/>
      <c r="L36" s="241"/>
      <c r="M36" s="241"/>
      <c r="N36" s="241"/>
      <c r="O36" s="241"/>
      <c r="P36" s="241"/>
      <c r="Q36" s="255"/>
      <c r="R36" s="241"/>
      <c r="S36" s="241"/>
      <c r="T36" s="241"/>
      <c r="U36" s="241"/>
      <c r="V36" s="241"/>
      <c r="W36" s="241"/>
      <c r="X36" s="241"/>
      <c r="Y36" s="241"/>
      <c r="Z36" s="241"/>
      <c r="AA36" s="241"/>
      <c r="AB36" s="241"/>
      <c r="AC36" s="241"/>
      <c r="AD36" s="241"/>
      <c r="AE36" s="241"/>
      <c r="AF36" s="241"/>
    </row>
    <row r="37" spans="3:32" s="232" customFormat="1" ht="12.75" x14ac:dyDescent="0.2">
      <c r="C37" s="241"/>
      <c r="D37" s="241"/>
      <c r="E37" s="241"/>
      <c r="F37" s="241"/>
      <c r="G37" s="241"/>
      <c r="H37" s="241"/>
      <c r="I37" s="241"/>
      <c r="J37" s="241"/>
      <c r="K37" s="241"/>
      <c r="L37" s="241"/>
      <c r="M37" s="241"/>
      <c r="N37" s="241"/>
      <c r="O37" s="241"/>
      <c r="P37" s="241"/>
      <c r="Q37" s="255"/>
      <c r="R37" s="241"/>
      <c r="S37" s="241"/>
      <c r="T37" s="241"/>
      <c r="U37" s="241"/>
      <c r="V37" s="241"/>
      <c r="W37" s="241"/>
      <c r="X37" s="241"/>
      <c r="Y37" s="241"/>
      <c r="Z37" s="241"/>
      <c r="AA37" s="241"/>
      <c r="AB37" s="241"/>
      <c r="AC37" s="241"/>
      <c r="AD37" s="241"/>
      <c r="AE37" s="241"/>
      <c r="AF37" s="241"/>
    </row>
    <row r="38" spans="3:32" s="232" customFormat="1" ht="12.75" x14ac:dyDescent="0.2">
      <c r="C38" s="241"/>
      <c r="D38" s="241"/>
      <c r="E38" s="241"/>
      <c r="F38" s="241"/>
      <c r="G38" s="241"/>
      <c r="H38" s="241"/>
      <c r="I38" s="241"/>
      <c r="J38" s="241"/>
      <c r="K38" s="241"/>
      <c r="L38" s="241"/>
      <c r="M38" s="241"/>
      <c r="N38" s="241"/>
      <c r="O38" s="241"/>
      <c r="P38" s="241"/>
      <c r="Q38" s="255"/>
      <c r="R38" s="241"/>
      <c r="S38" s="241"/>
      <c r="T38" s="241"/>
      <c r="U38" s="241"/>
      <c r="V38" s="241"/>
      <c r="W38" s="241"/>
      <c r="X38" s="241"/>
      <c r="Y38" s="241"/>
      <c r="Z38" s="241"/>
      <c r="AA38" s="241"/>
      <c r="AB38" s="241"/>
      <c r="AC38" s="241"/>
      <c r="AD38" s="241"/>
      <c r="AE38" s="241"/>
      <c r="AF38" s="241"/>
    </row>
    <row r="39" spans="3:32" s="232" customFormat="1" ht="12.75" x14ac:dyDescent="0.2">
      <c r="C39" s="241"/>
      <c r="D39" s="241"/>
      <c r="E39" s="241"/>
      <c r="F39" s="241"/>
      <c r="G39" s="241"/>
      <c r="H39" s="241"/>
      <c r="I39" s="241"/>
      <c r="J39" s="241"/>
      <c r="K39" s="241"/>
      <c r="L39" s="241"/>
      <c r="M39" s="241"/>
      <c r="N39" s="241"/>
      <c r="O39" s="241"/>
      <c r="P39" s="241"/>
      <c r="Q39" s="255"/>
      <c r="R39" s="241"/>
      <c r="S39" s="241"/>
      <c r="T39" s="241"/>
      <c r="U39" s="241"/>
      <c r="V39" s="241"/>
      <c r="W39" s="241"/>
      <c r="X39" s="241"/>
      <c r="Y39" s="241"/>
      <c r="Z39" s="241"/>
      <c r="AA39" s="241"/>
      <c r="AB39" s="241"/>
      <c r="AC39" s="241"/>
      <c r="AD39" s="241"/>
      <c r="AE39" s="241"/>
      <c r="AF39" s="241"/>
    </row>
    <row r="40" spans="3:32" s="232" customFormat="1" ht="12.75" x14ac:dyDescent="0.2">
      <c r="C40" s="241"/>
      <c r="D40" s="241"/>
      <c r="E40" s="241"/>
      <c r="F40" s="241"/>
      <c r="G40" s="241"/>
      <c r="H40" s="241"/>
      <c r="I40" s="241"/>
      <c r="J40" s="241"/>
      <c r="K40" s="241"/>
      <c r="L40" s="241"/>
      <c r="M40" s="241"/>
      <c r="N40" s="241"/>
      <c r="O40" s="241"/>
      <c r="P40" s="241"/>
      <c r="Q40" s="255"/>
      <c r="R40" s="241"/>
      <c r="S40" s="241"/>
      <c r="T40" s="241"/>
      <c r="U40" s="241"/>
      <c r="V40" s="241"/>
      <c r="W40" s="241"/>
      <c r="X40" s="241"/>
      <c r="Y40" s="241"/>
      <c r="Z40" s="241"/>
      <c r="AA40" s="241"/>
      <c r="AB40" s="241"/>
      <c r="AC40" s="241"/>
      <c r="AD40" s="241"/>
      <c r="AE40" s="241"/>
      <c r="AF40" s="241"/>
    </row>
    <row r="41" spans="3:32" s="232" customFormat="1" ht="12.75" x14ac:dyDescent="0.2">
      <c r="C41" s="241"/>
      <c r="D41" s="241"/>
      <c r="E41" s="241"/>
      <c r="F41" s="241"/>
      <c r="G41" s="149"/>
      <c r="H41" s="241"/>
      <c r="I41" s="241"/>
      <c r="J41" s="241"/>
      <c r="K41" s="149"/>
      <c r="L41" s="241"/>
      <c r="M41" s="241"/>
      <c r="N41" s="241"/>
      <c r="O41" s="241"/>
      <c r="P41" s="241"/>
      <c r="Q41" s="255"/>
      <c r="R41" s="241"/>
      <c r="S41" s="241"/>
      <c r="T41" s="241"/>
      <c r="U41" s="241"/>
      <c r="V41" s="241"/>
      <c r="W41" s="241"/>
      <c r="X41" s="241"/>
      <c r="Y41" s="241"/>
      <c r="Z41" s="241"/>
      <c r="AA41" s="241"/>
      <c r="AB41" s="241"/>
      <c r="AC41" s="241"/>
      <c r="AD41" s="241"/>
      <c r="AE41" s="241"/>
      <c r="AF41" s="241"/>
    </row>
  </sheetData>
  <mergeCells count="2">
    <mergeCell ref="B1:N1"/>
    <mergeCell ref="M4:N4"/>
  </mergeCells>
  <pageMargins left="1.1023622047244095" right="0.70866141732283472" top="1.5354330708661419" bottom="1.1417322834645669" header="0.31496062992125984" footer="0.31496062992125984"/>
  <pageSetup paperSize="5" scale="65"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IU30"/>
  <sheetViews>
    <sheetView showGridLines="0" topLeftCell="A4" workbookViewId="0">
      <selection activeCell="C17" sqref="C17"/>
    </sheetView>
  </sheetViews>
  <sheetFormatPr baseColWidth="10" defaultRowHeight="15" x14ac:dyDescent="0.25"/>
  <cols>
    <col min="1" max="1" width="25.42578125" customWidth="1"/>
    <col min="2" max="2" width="25.5703125" customWidth="1"/>
    <col min="3" max="3" width="13.5703125" bestFit="1" customWidth="1"/>
  </cols>
  <sheetData>
    <row r="1" spans="1:255" x14ac:dyDescent="0.25">
      <c r="A1" s="156" t="s">
        <v>218</v>
      </c>
      <c r="B1" s="156"/>
      <c r="C1" s="156"/>
      <c r="D1" s="595"/>
      <c r="E1" s="595"/>
      <c r="F1" s="595"/>
      <c r="G1" s="595"/>
      <c r="H1" s="595"/>
      <c r="I1" s="595"/>
      <c r="J1" s="595"/>
      <c r="K1" s="595"/>
      <c r="L1" s="595"/>
      <c r="M1" s="595"/>
      <c r="N1" s="595"/>
      <c r="O1" s="595"/>
      <c r="P1" s="595"/>
      <c r="Q1" s="595"/>
      <c r="R1" s="595"/>
      <c r="S1" s="595"/>
      <c r="T1" s="595"/>
      <c r="U1" s="595"/>
      <c r="V1" s="595"/>
      <c r="W1" s="595"/>
      <c r="X1" s="595"/>
      <c r="Y1" s="595"/>
      <c r="Z1" s="595"/>
      <c r="AA1" s="595"/>
      <c r="AB1" s="595"/>
      <c r="AC1" s="595"/>
      <c r="AD1" s="595"/>
      <c r="AE1" s="595"/>
      <c r="AF1" s="595"/>
      <c r="AG1" s="595"/>
      <c r="AH1" s="595"/>
      <c r="AI1" s="595"/>
      <c r="AJ1" s="595"/>
      <c r="AK1" s="595"/>
      <c r="AL1" s="595"/>
      <c r="AM1" s="595"/>
      <c r="AN1" s="595"/>
      <c r="AO1" s="595"/>
      <c r="AP1" s="595"/>
      <c r="AQ1" s="595"/>
      <c r="AR1" s="595"/>
      <c r="AS1" s="595"/>
      <c r="AT1" s="595"/>
      <c r="AU1" s="595"/>
      <c r="AV1" s="595"/>
      <c r="AW1" s="595"/>
      <c r="AX1" s="595"/>
      <c r="AY1" s="595"/>
      <c r="AZ1" s="595"/>
      <c r="BA1" s="595"/>
      <c r="BB1" s="595"/>
      <c r="BC1" s="595"/>
      <c r="BD1" s="595"/>
      <c r="BE1" s="595"/>
      <c r="BF1" s="595"/>
      <c r="BG1" s="595"/>
      <c r="BH1" s="595"/>
      <c r="BI1" s="595"/>
      <c r="BJ1" s="595"/>
      <c r="BK1" s="595"/>
      <c r="BL1" s="595"/>
      <c r="BM1" s="595"/>
      <c r="BN1" s="595"/>
      <c r="BO1" s="595"/>
      <c r="BP1" s="595"/>
      <c r="BQ1" s="595"/>
      <c r="BR1" s="595"/>
      <c r="BS1" s="595"/>
      <c r="BT1" s="595"/>
      <c r="BU1" s="595"/>
      <c r="BV1" s="595"/>
      <c r="BW1" s="595"/>
      <c r="BX1" s="595"/>
      <c r="BY1" s="595"/>
      <c r="BZ1" s="595"/>
      <c r="CA1" s="595"/>
      <c r="CB1" s="595"/>
      <c r="CC1" s="595"/>
      <c r="CD1" s="595"/>
      <c r="CE1" s="595"/>
      <c r="CF1" s="595"/>
      <c r="CG1" s="595"/>
      <c r="CH1" s="595"/>
      <c r="CI1" s="595"/>
      <c r="CJ1" s="595"/>
      <c r="CK1" s="595"/>
      <c r="CL1" s="595"/>
      <c r="CM1" s="595"/>
      <c r="CN1" s="595"/>
      <c r="CO1" s="595"/>
      <c r="CP1" s="595"/>
      <c r="CQ1" s="595"/>
      <c r="CR1" s="595"/>
      <c r="CS1" s="595"/>
      <c r="CT1" s="595"/>
      <c r="CU1" s="595"/>
      <c r="CV1" s="595"/>
      <c r="CW1" s="595"/>
      <c r="CX1" s="595"/>
      <c r="CY1" s="595"/>
      <c r="CZ1" s="595"/>
      <c r="DA1" s="595"/>
      <c r="DB1" s="595"/>
      <c r="DC1" s="595"/>
      <c r="DD1" s="595"/>
      <c r="DE1" s="595"/>
      <c r="DF1" s="595"/>
      <c r="DG1" s="595"/>
      <c r="DH1" s="595"/>
      <c r="DI1" s="595"/>
      <c r="DJ1" s="595"/>
      <c r="DK1" s="595"/>
      <c r="DL1" s="595"/>
      <c r="DM1" s="595"/>
      <c r="DN1" s="595"/>
      <c r="DO1" s="595"/>
      <c r="DP1" s="595"/>
      <c r="DQ1" s="595"/>
      <c r="DR1" s="595"/>
      <c r="DS1" s="595"/>
      <c r="DT1" s="595"/>
      <c r="DU1" s="595"/>
      <c r="DV1" s="595"/>
      <c r="DW1" s="595"/>
      <c r="DX1" s="595"/>
      <c r="DY1" s="595"/>
      <c r="DZ1" s="595"/>
      <c r="EA1" s="595"/>
      <c r="EB1" s="595"/>
      <c r="EC1" s="595"/>
      <c r="ED1" s="595"/>
      <c r="EE1" s="595"/>
      <c r="EF1" s="595"/>
      <c r="EG1" s="595"/>
      <c r="EH1" s="595"/>
      <c r="EI1" s="595"/>
      <c r="EJ1" s="595"/>
      <c r="EK1" s="595"/>
      <c r="EL1" s="595"/>
      <c r="EM1" s="595"/>
      <c r="EN1" s="595"/>
      <c r="EO1" s="595"/>
      <c r="EP1" s="595"/>
      <c r="EQ1" s="595"/>
      <c r="ER1" s="595"/>
      <c r="ES1" s="595"/>
      <c r="ET1" s="595"/>
      <c r="EU1" s="595"/>
      <c r="EV1" s="595"/>
      <c r="EW1" s="595"/>
      <c r="EX1" s="595"/>
      <c r="EY1" s="595"/>
      <c r="EZ1" s="595"/>
      <c r="FA1" s="595"/>
      <c r="FB1" s="595"/>
      <c r="FC1" s="595"/>
      <c r="FD1" s="595"/>
      <c r="FE1" s="595"/>
      <c r="FF1" s="595"/>
      <c r="FG1" s="595"/>
      <c r="FH1" s="595"/>
      <c r="FI1" s="595"/>
      <c r="FJ1" s="595"/>
      <c r="FK1" s="595"/>
      <c r="FL1" s="595"/>
      <c r="FM1" s="595"/>
      <c r="FN1" s="595"/>
      <c r="FO1" s="595"/>
      <c r="FP1" s="595"/>
      <c r="FQ1" s="595"/>
      <c r="FR1" s="595"/>
      <c r="FS1" s="595"/>
      <c r="FT1" s="595"/>
      <c r="FU1" s="595"/>
      <c r="FV1" s="595"/>
      <c r="FW1" s="595"/>
      <c r="FX1" s="595"/>
      <c r="FY1" s="595"/>
      <c r="FZ1" s="595"/>
      <c r="GA1" s="595"/>
      <c r="GB1" s="595"/>
      <c r="GC1" s="595"/>
      <c r="GD1" s="595"/>
      <c r="GE1" s="595"/>
      <c r="GF1" s="595"/>
      <c r="GG1" s="595"/>
      <c r="GH1" s="595"/>
      <c r="GI1" s="595"/>
      <c r="GJ1" s="595"/>
      <c r="GK1" s="595"/>
      <c r="GL1" s="595"/>
      <c r="GM1" s="595"/>
      <c r="GN1" s="595"/>
      <c r="GO1" s="595"/>
      <c r="GP1" s="595"/>
      <c r="GQ1" s="595"/>
      <c r="GR1" s="595"/>
      <c r="GS1" s="595"/>
      <c r="GT1" s="595"/>
      <c r="GU1" s="595"/>
      <c r="GV1" s="595"/>
      <c r="GW1" s="595"/>
      <c r="GX1" s="595"/>
      <c r="GY1" s="595"/>
      <c r="GZ1" s="595"/>
      <c r="HA1" s="595"/>
      <c r="HB1" s="595"/>
      <c r="HC1" s="595"/>
      <c r="HD1" s="595"/>
      <c r="HE1" s="595"/>
      <c r="HF1" s="595"/>
      <c r="HG1" s="595"/>
      <c r="HH1" s="595"/>
      <c r="HI1" s="595"/>
      <c r="HJ1" s="595"/>
      <c r="HK1" s="595"/>
      <c r="HL1" s="595"/>
      <c r="HM1" s="595"/>
      <c r="HN1" s="595"/>
      <c r="HO1" s="595"/>
      <c r="HP1" s="595"/>
      <c r="HQ1" s="595"/>
      <c r="HR1" s="595"/>
      <c r="HS1" s="595"/>
      <c r="HT1" s="595"/>
      <c r="HU1" s="595"/>
      <c r="HV1" s="595"/>
      <c r="HW1" s="595"/>
      <c r="HX1" s="595"/>
      <c r="HY1" s="595"/>
      <c r="HZ1" s="595"/>
      <c r="IA1" s="595"/>
      <c r="IB1" s="595"/>
      <c r="IC1" s="595"/>
      <c r="ID1" s="595"/>
      <c r="IE1" s="595"/>
      <c r="IF1" s="595"/>
      <c r="IG1" s="595"/>
      <c r="IH1" s="595"/>
      <c r="II1" s="595"/>
      <c r="IJ1" s="595"/>
      <c r="IK1" s="595"/>
      <c r="IL1" s="595"/>
      <c r="IM1" s="595"/>
      <c r="IN1" s="595"/>
      <c r="IO1" s="595"/>
      <c r="IP1" s="595"/>
      <c r="IQ1" s="595"/>
      <c r="IR1" s="595"/>
      <c r="IS1" s="595"/>
      <c r="IT1" s="595"/>
      <c r="IU1" s="595"/>
    </row>
    <row r="2" spans="1:255" x14ac:dyDescent="0.25">
      <c r="B2" s="589"/>
      <c r="C2" s="589"/>
    </row>
    <row r="3" spans="1:255" x14ac:dyDescent="0.25">
      <c r="A3" s="205"/>
      <c r="B3" s="85">
        <v>45382</v>
      </c>
      <c r="C3" s="85">
        <v>45016</v>
      </c>
    </row>
    <row r="4" spans="1:255" ht="15" customHeight="1" x14ac:dyDescent="0.25">
      <c r="A4" s="206"/>
      <c r="B4" s="207"/>
      <c r="C4" s="207"/>
    </row>
    <row r="5" spans="1:255" x14ac:dyDescent="0.25">
      <c r="A5" s="208" t="s">
        <v>219</v>
      </c>
      <c r="B5" s="534">
        <v>70322471</v>
      </c>
      <c r="C5" s="535">
        <v>88539721</v>
      </c>
      <c r="D5" s="596"/>
      <c r="E5" s="596"/>
      <c r="F5" s="596"/>
      <c r="G5" s="596"/>
      <c r="H5" s="596"/>
      <c r="I5" s="596"/>
      <c r="J5" s="596"/>
      <c r="K5" s="596"/>
      <c r="L5" s="596"/>
      <c r="M5" s="596"/>
      <c r="N5" s="596"/>
      <c r="O5" s="596"/>
      <c r="P5" s="596"/>
      <c r="Q5" s="596"/>
      <c r="R5" s="596"/>
      <c r="S5" s="596"/>
      <c r="T5" s="596"/>
      <c r="U5" s="596"/>
      <c r="V5" s="596"/>
      <c r="W5" s="596"/>
      <c r="X5" s="596"/>
      <c r="Y5" s="596"/>
      <c r="Z5" s="596"/>
      <c r="AA5" s="596"/>
      <c r="AB5" s="596"/>
      <c r="AC5" s="596"/>
      <c r="AD5" s="596"/>
      <c r="AE5" s="596"/>
      <c r="AF5" s="596"/>
      <c r="AG5" s="596"/>
      <c r="AH5" s="596"/>
      <c r="AI5" s="596"/>
      <c r="AJ5" s="596"/>
      <c r="AK5" s="596"/>
      <c r="AL5" s="596"/>
      <c r="AM5" s="596"/>
      <c r="AN5" s="596"/>
      <c r="AO5" s="596"/>
      <c r="AP5" s="596"/>
      <c r="AQ5" s="596"/>
      <c r="AR5" s="596"/>
      <c r="AS5" s="596"/>
      <c r="AT5" s="596"/>
      <c r="AU5" s="596"/>
      <c r="AV5" s="596"/>
      <c r="AW5" s="596"/>
      <c r="AX5" s="596"/>
      <c r="AY5" s="596"/>
      <c r="AZ5" s="596"/>
      <c r="BA5" s="596"/>
      <c r="BB5" s="596"/>
      <c r="BC5" s="596"/>
      <c r="BD5" s="596"/>
      <c r="BE5" s="596"/>
      <c r="BF5" s="596"/>
      <c r="BG5" s="596"/>
      <c r="BH5" s="596"/>
      <c r="BI5" s="596"/>
      <c r="BJ5" s="596"/>
      <c r="BK5" s="596"/>
      <c r="BL5" s="596"/>
      <c r="BM5" s="596"/>
      <c r="BN5" s="596"/>
      <c r="BO5" s="596"/>
      <c r="BP5" s="596"/>
      <c r="BQ5" s="596"/>
      <c r="BR5" s="596"/>
      <c r="BS5" s="596"/>
      <c r="BT5" s="596"/>
      <c r="BU5" s="596"/>
      <c r="BV5" s="596"/>
      <c r="BW5" s="596"/>
      <c r="BX5" s="596"/>
      <c r="BY5" s="596"/>
      <c r="BZ5" s="596"/>
      <c r="CA5" s="596"/>
      <c r="CB5" s="596"/>
      <c r="CC5" s="596"/>
      <c r="CD5" s="596"/>
      <c r="CE5" s="596"/>
      <c r="CF5" s="596"/>
      <c r="CG5" s="596"/>
      <c r="CH5" s="596"/>
      <c r="CI5" s="596"/>
      <c r="CJ5" s="596"/>
      <c r="CK5" s="596"/>
      <c r="CL5" s="596"/>
      <c r="CM5" s="596"/>
      <c r="CN5" s="596"/>
      <c r="CO5" s="596"/>
      <c r="CP5" s="596"/>
      <c r="CQ5" s="596"/>
      <c r="CR5" s="596"/>
      <c r="CS5" s="596"/>
      <c r="CT5" s="596"/>
      <c r="CU5" s="596"/>
      <c r="CV5" s="596"/>
      <c r="CW5" s="596"/>
      <c r="CX5" s="596"/>
      <c r="CY5" s="596"/>
      <c r="CZ5" s="596"/>
      <c r="DA5" s="596"/>
      <c r="DB5" s="596"/>
      <c r="DC5" s="596"/>
      <c r="DD5" s="596"/>
      <c r="DE5" s="596"/>
      <c r="DF5" s="596"/>
      <c r="DG5" s="596"/>
      <c r="DH5" s="596"/>
      <c r="DI5" s="596"/>
      <c r="DJ5" s="596"/>
      <c r="DK5" s="596"/>
      <c r="DL5" s="596"/>
      <c r="DM5" s="596"/>
      <c r="DN5" s="596"/>
      <c r="DO5" s="596"/>
      <c r="DP5" s="596"/>
      <c r="DQ5" s="596"/>
      <c r="DR5" s="596"/>
      <c r="DS5" s="596"/>
      <c r="DT5" s="596"/>
      <c r="DU5" s="596"/>
      <c r="DV5" s="596"/>
      <c r="DW5" s="596"/>
      <c r="DX5" s="596"/>
      <c r="DY5" s="596"/>
      <c r="DZ5" s="596"/>
      <c r="EA5" s="596"/>
      <c r="EB5" s="596"/>
      <c r="EC5" s="596"/>
      <c r="ED5" s="596"/>
      <c r="EE5" s="596"/>
      <c r="EF5" s="596"/>
      <c r="EG5" s="596"/>
      <c r="EH5" s="596"/>
      <c r="EI5" s="596"/>
      <c r="EJ5" s="596"/>
      <c r="EK5" s="596"/>
      <c r="EL5" s="596"/>
      <c r="EM5" s="596"/>
      <c r="EN5" s="596"/>
      <c r="EO5" s="596"/>
      <c r="EP5" s="596"/>
      <c r="EQ5" s="596"/>
      <c r="ER5" s="596"/>
      <c r="ES5" s="596"/>
      <c r="ET5" s="596"/>
      <c r="EU5" s="596"/>
      <c r="EV5" s="596"/>
      <c r="EW5" s="596"/>
      <c r="EX5" s="596"/>
      <c r="EY5" s="596"/>
      <c r="EZ5" s="596"/>
      <c r="FA5" s="596"/>
      <c r="FB5" s="596"/>
      <c r="FC5" s="596"/>
      <c r="FD5" s="596"/>
      <c r="FE5" s="596"/>
      <c r="FF5" s="596"/>
      <c r="FG5" s="596"/>
      <c r="FH5" s="596"/>
      <c r="FI5" s="596"/>
      <c r="FJ5" s="596"/>
      <c r="FK5" s="596"/>
      <c r="FL5" s="596"/>
      <c r="FM5" s="596"/>
      <c r="FN5" s="596"/>
      <c r="FO5" s="596"/>
      <c r="FP5" s="596"/>
      <c r="FQ5" s="596"/>
      <c r="FR5" s="596"/>
      <c r="FS5" s="596"/>
      <c r="FT5" s="596"/>
      <c r="FU5" s="596"/>
      <c r="FV5" s="596"/>
      <c r="FW5" s="596"/>
      <c r="FX5" s="596"/>
      <c r="FY5" s="596"/>
      <c r="FZ5" s="596"/>
      <c r="GA5" s="596"/>
      <c r="GB5" s="596"/>
      <c r="GC5" s="596"/>
      <c r="GD5" s="596"/>
      <c r="GE5" s="596"/>
      <c r="GF5" s="596"/>
      <c r="GG5" s="596"/>
      <c r="GH5" s="596"/>
      <c r="GI5" s="596"/>
      <c r="GJ5" s="596"/>
      <c r="GK5" s="596"/>
      <c r="GL5" s="596"/>
      <c r="GM5" s="596"/>
      <c r="GN5" s="596"/>
      <c r="GO5" s="596"/>
      <c r="GP5" s="596"/>
      <c r="GQ5" s="596"/>
      <c r="GR5" s="596"/>
      <c r="GS5" s="596"/>
      <c r="GT5" s="596"/>
      <c r="GU5" s="596"/>
      <c r="GV5" s="596"/>
      <c r="GW5" s="596"/>
      <c r="GX5" s="596"/>
      <c r="GY5" s="596"/>
      <c r="GZ5" s="596"/>
      <c r="HA5" s="596"/>
      <c r="HB5" s="596"/>
      <c r="HC5" s="596"/>
      <c r="HD5" s="596"/>
      <c r="HE5" s="596"/>
      <c r="HF5" s="596"/>
      <c r="HG5" s="596"/>
      <c r="HH5" s="596"/>
      <c r="HI5" s="596"/>
      <c r="HJ5" s="596"/>
      <c r="HK5" s="596"/>
      <c r="HL5" s="596"/>
      <c r="HM5" s="596"/>
      <c r="HN5" s="596"/>
      <c r="HO5" s="596"/>
      <c r="HP5" s="596"/>
      <c r="HQ5" s="596"/>
      <c r="HR5" s="596"/>
      <c r="HS5" s="596"/>
      <c r="HT5" s="596"/>
      <c r="HU5" s="596"/>
      <c r="HV5" s="596"/>
      <c r="HW5" s="596"/>
      <c r="HX5" s="596"/>
      <c r="HY5" s="596"/>
      <c r="HZ5" s="596"/>
      <c r="IA5" s="596"/>
      <c r="IB5" s="596"/>
      <c r="IC5" s="596"/>
      <c r="ID5" s="596"/>
      <c r="IE5" s="596"/>
      <c r="IF5" s="596"/>
      <c r="IG5" s="596"/>
      <c r="IH5" s="596"/>
      <c r="II5" s="596"/>
      <c r="IJ5" s="596"/>
      <c r="IK5" s="596"/>
      <c r="IL5" s="596"/>
      <c r="IM5" s="596"/>
      <c r="IN5" s="596"/>
      <c r="IO5" s="596"/>
      <c r="IP5" s="596"/>
      <c r="IQ5" s="596"/>
      <c r="IR5" s="596"/>
      <c r="IS5" s="596"/>
      <c r="IT5" s="596"/>
      <c r="IU5" s="596"/>
    </row>
    <row r="6" spans="1:255" x14ac:dyDescent="0.25">
      <c r="A6" s="208" t="s">
        <v>220</v>
      </c>
      <c r="B6" s="533">
        <v>1123128925</v>
      </c>
      <c r="C6" s="492">
        <v>1516694678</v>
      </c>
      <c r="D6" s="596"/>
      <c r="E6" s="596"/>
      <c r="F6" s="596"/>
      <c r="G6" s="596"/>
      <c r="H6" s="596"/>
      <c r="I6" s="596"/>
      <c r="J6" s="596"/>
      <c r="K6" s="596"/>
      <c r="L6" s="596"/>
      <c r="M6" s="596"/>
      <c r="N6" s="596"/>
      <c r="O6" s="596"/>
      <c r="P6" s="596"/>
      <c r="Q6" s="596"/>
      <c r="R6" s="596"/>
      <c r="S6" s="596"/>
      <c r="T6" s="596"/>
      <c r="U6" s="596"/>
      <c r="V6" s="596"/>
      <c r="W6" s="596"/>
      <c r="X6" s="596"/>
      <c r="Y6" s="596"/>
      <c r="Z6" s="596"/>
      <c r="AA6" s="596"/>
      <c r="AB6" s="596"/>
      <c r="AC6" s="596"/>
      <c r="AD6" s="596"/>
      <c r="AE6" s="596"/>
      <c r="AF6" s="596"/>
      <c r="AG6" s="596"/>
      <c r="AH6" s="596"/>
      <c r="AI6" s="596"/>
      <c r="AJ6" s="596"/>
      <c r="AK6" s="596"/>
      <c r="AL6" s="596"/>
      <c r="AM6" s="596"/>
      <c r="AN6" s="596"/>
      <c r="AO6" s="596"/>
      <c r="AP6" s="596"/>
      <c r="AQ6" s="596"/>
      <c r="AR6" s="596"/>
      <c r="AS6" s="596"/>
      <c r="AT6" s="596"/>
      <c r="AU6" s="596"/>
      <c r="AV6" s="596"/>
      <c r="AW6" s="596"/>
      <c r="AX6" s="596"/>
      <c r="AY6" s="596"/>
      <c r="AZ6" s="596"/>
      <c r="BA6" s="596"/>
      <c r="BB6" s="596"/>
      <c r="BC6" s="596"/>
      <c r="BD6" s="596"/>
      <c r="BE6" s="596"/>
      <c r="BF6" s="596"/>
      <c r="BG6" s="596"/>
      <c r="BH6" s="596"/>
      <c r="BI6" s="596"/>
      <c r="BJ6" s="596"/>
      <c r="BK6" s="596"/>
      <c r="BL6" s="596"/>
      <c r="BM6" s="596"/>
      <c r="BN6" s="596"/>
      <c r="BO6" s="596"/>
      <c r="BP6" s="596"/>
      <c r="BQ6" s="596"/>
      <c r="BR6" s="596"/>
      <c r="BS6" s="596"/>
      <c r="BT6" s="596"/>
      <c r="BU6" s="596"/>
      <c r="BV6" s="596"/>
      <c r="BW6" s="596"/>
      <c r="BX6" s="596"/>
      <c r="BY6" s="596"/>
      <c r="BZ6" s="596"/>
      <c r="CA6" s="596"/>
      <c r="CB6" s="596"/>
      <c r="CC6" s="596"/>
      <c r="CD6" s="596"/>
      <c r="CE6" s="596"/>
      <c r="CF6" s="596"/>
      <c r="CG6" s="596"/>
      <c r="CH6" s="596"/>
      <c r="CI6" s="596"/>
      <c r="CJ6" s="596"/>
      <c r="CK6" s="596"/>
      <c r="CL6" s="596"/>
      <c r="CM6" s="596"/>
      <c r="CN6" s="596"/>
      <c r="CO6" s="596"/>
      <c r="CP6" s="596"/>
      <c r="CQ6" s="596"/>
      <c r="CR6" s="596"/>
      <c r="CS6" s="596"/>
      <c r="CT6" s="596"/>
      <c r="CU6" s="596"/>
      <c r="CV6" s="596"/>
      <c r="CW6" s="596"/>
      <c r="CX6" s="596"/>
      <c r="CY6" s="596"/>
      <c r="CZ6" s="596"/>
      <c r="DA6" s="596"/>
      <c r="DB6" s="596"/>
      <c r="DC6" s="596"/>
      <c r="DD6" s="596"/>
      <c r="DE6" s="596"/>
      <c r="DF6" s="596"/>
      <c r="DG6" s="596"/>
      <c r="DH6" s="596"/>
      <c r="DI6" s="596"/>
      <c r="DJ6" s="596"/>
      <c r="DK6" s="596"/>
      <c r="DL6" s="596"/>
      <c r="DM6" s="596"/>
      <c r="DN6" s="596"/>
      <c r="DO6" s="596"/>
      <c r="DP6" s="596"/>
      <c r="DQ6" s="596"/>
      <c r="DR6" s="596"/>
      <c r="DS6" s="596"/>
      <c r="DT6" s="596"/>
      <c r="DU6" s="596"/>
      <c r="DV6" s="596"/>
      <c r="DW6" s="596"/>
      <c r="DX6" s="596"/>
      <c r="DY6" s="596"/>
      <c r="DZ6" s="596"/>
      <c r="EA6" s="596"/>
      <c r="EB6" s="596"/>
      <c r="EC6" s="596"/>
      <c r="ED6" s="596"/>
      <c r="EE6" s="596"/>
      <c r="EF6" s="596"/>
      <c r="EG6" s="596"/>
      <c r="EH6" s="596"/>
      <c r="EI6" s="596"/>
      <c r="EJ6" s="596"/>
      <c r="EK6" s="596"/>
      <c r="EL6" s="596"/>
      <c r="EM6" s="596"/>
      <c r="EN6" s="596"/>
      <c r="EO6" s="596"/>
      <c r="EP6" s="596"/>
      <c r="EQ6" s="596"/>
      <c r="ER6" s="596"/>
      <c r="ES6" s="596"/>
      <c r="ET6" s="596"/>
      <c r="EU6" s="596"/>
      <c r="EV6" s="596"/>
      <c r="EW6" s="596"/>
      <c r="EX6" s="596"/>
      <c r="EY6" s="596"/>
      <c r="EZ6" s="596"/>
      <c r="FA6" s="596"/>
      <c r="FB6" s="596"/>
      <c r="FC6" s="596"/>
      <c r="FD6" s="596"/>
      <c r="FE6" s="596"/>
      <c r="FF6" s="596"/>
      <c r="FG6" s="596"/>
      <c r="FH6" s="596"/>
      <c r="FI6" s="596"/>
      <c r="FJ6" s="596"/>
      <c r="FK6" s="596"/>
      <c r="FL6" s="596"/>
      <c r="FM6" s="596"/>
      <c r="FN6" s="596"/>
      <c r="FO6" s="596"/>
      <c r="FP6" s="596"/>
      <c r="FQ6" s="596"/>
      <c r="FR6" s="596"/>
      <c r="FS6" s="596"/>
      <c r="FT6" s="596"/>
      <c r="FU6" s="596"/>
      <c r="FV6" s="596"/>
      <c r="FW6" s="596"/>
      <c r="FX6" s="596"/>
      <c r="FY6" s="596"/>
      <c r="FZ6" s="596"/>
      <c r="GA6" s="596"/>
      <c r="GB6" s="596"/>
      <c r="GC6" s="596"/>
      <c r="GD6" s="596"/>
      <c r="GE6" s="596"/>
      <c r="GF6" s="596"/>
      <c r="GG6" s="596"/>
      <c r="GH6" s="596"/>
      <c r="GI6" s="596"/>
      <c r="GJ6" s="596"/>
      <c r="GK6" s="596"/>
      <c r="GL6" s="596"/>
      <c r="GM6" s="596"/>
      <c r="GN6" s="596"/>
      <c r="GO6" s="596"/>
      <c r="GP6" s="596"/>
      <c r="GQ6" s="596"/>
      <c r="GR6" s="596"/>
      <c r="GS6" s="596"/>
      <c r="GT6" s="596"/>
      <c r="GU6" s="596"/>
      <c r="GV6" s="596"/>
      <c r="GW6" s="596"/>
      <c r="GX6" s="596"/>
      <c r="GY6" s="596"/>
      <c r="GZ6" s="596"/>
      <c r="HA6" s="596"/>
      <c r="HB6" s="596"/>
      <c r="HC6" s="596"/>
      <c r="HD6" s="596"/>
      <c r="HE6" s="596"/>
      <c r="HF6" s="596"/>
      <c r="HG6" s="596"/>
      <c r="HH6" s="596"/>
      <c r="HI6" s="596"/>
      <c r="HJ6" s="596"/>
      <c r="HK6" s="596"/>
      <c r="HL6" s="596"/>
      <c r="HM6" s="596"/>
      <c r="HN6" s="596"/>
      <c r="HO6" s="596"/>
      <c r="HP6" s="596"/>
      <c r="HQ6" s="596"/>
      <c r="HR6" s="596"/>
      <c r="HS6" s="596"/>
      <c r="HT6" s="596"/>
      <c r="HU6" s="596"/>
      <c r="HV6" s="596"/>
      <c r="HW6" s="596"/>
      <c r="HX6" s="596"/>
      <c r="HY6" s="596"/>
      <c r="HZ6" s="596"/>
      <c r="IA6" s="596"/>
      <c r="IB6" s="596"/>
      <c r="IC6" s="596"/>
      <c r="ID6" s="596"/>
      <c r="IE6" s="596"/>
      <c r="IF6" s="596"/>
      <c r="IG6" s="596"/>
      <c r="IH6" s="596"/>
      <c r="II6" s="596"/>
      <c r="IJ6" s="596"/>
      <c r="IK6" s="596"/>
      <c r="IL6" s="596"/>
      <c r="IM6" s="596"/>
      <c r="IN6" s="596"/>
      <c r="IO6" s="596"/>
      <c r="IP6" s="596"/>
      <c r="IQ6" s="596"/>
      <c r="IR6" s="596"/>
      <c r="IS6" s="596"/>
      <c r="IT6" s="596"/>
      <c r="IU6" s="596"/>
    </row>
    <row r="7" spans="1:255" ht="15" customHeight="1" x14ac:dyDescent="0.25">
      <c r="A7" s="208"/>
      <c r="B7" s="210"/>
      <c r="C7" s="210">
        <v>0</v>
      </c>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c r="FU7" s="207"/>
      <c r="FV7" s="207"/>
      <c r="FW7" s="207"/>
      <c r="FX7" s="207"/>
      <c r="FY7" s="207"/>
      <c r="FZ7" s="207"/>
      <c r="GA7" s="207"/>
      <c r="GB7" s="207"/>
      <c r="GC7" s="207"/>
      <c r="GD7" s="207"/>
      <c r="GE7" s="207"/>
      <c r="GF7" s="207"/>
      <c r="GG7" s="207"/>
      <c r="GH7" s="207"/>
      <c r="GI7" s="207"/>
      <c r="GJ7" s="207"/>
      <c r="GK7" s="207"/>
      <c r="GL7" s="207"/>
      <c r="GM7" s="207"/>
      <c r="GN7" s="207"/>
      <c r="GO7" s="207"/>
      <c r="GP7" s="207"/>
      <c r="GQ7" s="207"/>
      <c r="GR7" s="207"/>
      <c r="GS7" s="207"/>
      <c r="GT7" s="207"/>
      <c r="GU7" s="207"/>
      <c r="GV7" s="207"/>
      <c r="GW7" s="207"/>
      <c r="GX7" s="207"/>
      <c r="GY7" s="207"/>
      <c r="GZ7" s="207"/>
      <c r="HA7" s="207"/>
      <c r="HB7" s="207"/>
      <c r="HC7" s="207"/>
      <c r="HD7" s="207"/>
      <c r="HE7" s="207"/>
      <c r="HF7" s="207"/>
      <c r="HG7" s="207"/>
      <c r="HH7" s="207"/>
      <c r="HI7" s="207"/>
      <c r="HJ7" s="207"/>
      <c r="HK7" s="207"/>
      <c r="HL7" s="207"/>
      <c r="HM7" s="207"/>
      <c r="HN7" s="207"/>
      <c r="HO7" s="207"/>
      <c r="HP7" s="207"/>
      <c r="HQ7" s="207"/>
      <c r="HR7" s="207"/>
      <c r="HS7" s="207"/>
      <c r="HT7" s="207"/>
      <c r="HU7" s="207"/>
      <c r="HV7" s="207"/>
      <c r="HW7" s="207"/>
      <c r="HX7" s="207"/>
      <c r="HY7" s="207"/>
      <c r="HZ7" s="207"/>
      <c r="IA7" s="207"/>
      <c r="IB7" s="207"/>
      <c r="IC7" s="207"/>
      <c r="ID7" s="207"/>
      <c r="IE7" s="207"/>
      <c r="IF7" s="207"/>
      <c r="IG7" s="207"/>
      <c r="IH7" s="207"/>
      <c r="II7" s="207"/>
      <c r="IJ7" s="207"/>
      <c r="IK7" s="207"/>
      <c r="IL7" s="207"/>
      <c r="IM7" s="207"/>
      <c r="IN7" s="207"/>
      <c r="IO7" s="207"/>
      <c r="IP7" s="207"/>
      <c r="IQ7" s="207"/>
      <c r="IR7" s="207"/>
      <c r="IS7" s="207"/>
      <c r="IT7" s="207"/>
      <c r="IU7" s="207"/>
    </row>
    <row r="8" spans="1:255" ht="15" customHeight="1" x14ac:dyDescent="0.25">
      <c r="B8" s="209">
        <v>0</v>
      </c>
      <c r="C8" s="209">
        <v>0</v>
      </c>
    </row>
    <row r="9" spans="1:255" ht="15.75" thickBot="1" x14ac:dyDescent="0.3">
      <c r="A9" s="211"/>
      <c r="B9" s="212">
        <f>SUM(B5:B8)</f>
        <v>1193451396</v>
      </c>
      <c r="C9" s="212">
        <f>(C5+C6)</f>
        <v>1605234399</v>
      </c>
    </row>
    <row r="10" spans="1:255" ht="15" customHeight="1" thickTop="1" x14ac:dyDescent="0.25">
      <c r="A10" s="205"/>
    </row>
    <row r="11" spans="1:255" ht="15" customHeight="1" x14ac:dyDescent="0.25">
      <c r="A11" s="213"/>
    </row>
    <row r="12" spans="1:255" ht="15" customHeight="1" x14ac:dyDescent="0.25"/>
    <row r="13" spans="1:255" x14ac:dyDescent="0.25">
      <c r="A13" s="208" t="s">
        <v>221</v>
      </c>
      <c r="B13" s="524">
        <v>2181110619</v>
      </c>
      <c r="C13" s="209">
        <v>1983637286</v>
      </c>
    </row>
    <row r="14" spans="1:255" ht="15.75" thickBot="1" x14ac:dyDescent="0.3">
      <c r="B14" s="212">
        <f>SUM(B10:B13)</f>
        <v>2181110619</v>
      </c>
      <c r="C14" s="212">
        <f>SUM(C10:C13)</f>
        <v>1983637286</v>
      </c>
    </row>
    <row r="15" spans="1:255" ht="15.75" thickTop="1" x14ac:dyDescent="0.25"/>
    <row r="23" spans="1:2" x14ac:dyDescent="0.25">
      <c r="A23" s="29"/>
      <c r="B23" s="28"/>
    </row>
    <row r="24" spans="1:2" x14ac:dyDescent="0.25">
      <c r="A24" s="10"/>
      <c r="B24" s="10"/>
    </row>
    <row r="25" spans="1:2" x14ac:dyDescent="0.25">
      <c r="A25" s="10"/>
      <c r="B25" s="10"/>
    </row>
    <row r="26" spans="1:2" x14ac:dyDescent="0.25">
      <c r="A26" s="10"/>
      <c r="B26" s="10"/>
    </row>
    <row r="27" spans="1:2" x14ac:dyDescent="0.25">
      <c r="A27" s="10"/>
      <c r="B27" s="10"/>
    </row>
    <row r="28" spans="1:2" x14ac:dyDescent="0.25">
      <c r="A28" s="10"/>
      <c r="B28" s="10"/>
    </row>
    <row r="29" spans="1:2" x14ac:dyDescent="0.25">
      <c r="A29" s="10"/>
      <c r="B29" s="10"/>
    </row>
    <row r="30" spans="1:2" x14ac:dyDescent="0.25">
      <c r="A30" s="29"/>
      <c r="B30" s="29"/>
    </row>
  </sheetData>
  <mergeCells count="127">
    <mergeCell ref="ID6:II6"/>
    <mergeCell ref="IJ6:IO6"/>
    <mergeCell ref="IP6:IU6"/>
    <mergeCell ref="GT6:GY6"/>
    <mergeCell ref="GZ6:HE6"/>
    <mergeCell ref="HF6:HK6"/>
    <mergeCell ref="HL6:HQ6"/>
    <mergeCell ref="HR6:HW6"/>
    <mergeCell ref="HX6:IC6"/>
    <mergeCell ref="FJ6:FO6"/>
    <mergeCell ref="FP6:FU6"/>
    <mergeCell ref="FV6:GA6"/>
    <mergeCell ref="GB6:GG6"/>
    <mergeCell ref="GH6:GM6"/>
    <mergeCell ref="GN6:GS6"/>
    <mergeCell ref="DZ6:EE6"/>
    <mergeCell ref="EF6:EK6"/>
    <mergeCell ref="EL6:EQ6"/>
    <mergeCell ref="ER6:EW6"/>
    <mergeCell ref="EX6:FC6"/>
    <mergeCell ref="FD6:FI6"/>
    <mergeCell ref="CP6:CU6"/>
    <mergeCell ref="CV6:DA6"/>
    <mergeCell ref="DB6:DG6"/>
    <mergeCell ref="DH6:DM6"/>
    <mergeCell ref="DN6:DS6"/>
    <mergeCell ref="DT6:DY6"/>
    <mergeCell ref="BF6:BK6"/>
    <mergeCell ref="BL6:BQ6"/>
    <mergeCell ref="BR6:BW6"/>
    <mergeCell ref="BX6:CC6"/>
    <mergeCell ref="CD6:CI6"/>
    <mergeCell ref="CJ6:CO6"/>
    <mergeCell ref="IP5:IU5"/>
    <mergeCell ref="D6:I6"/>
    <mergeCell ref="J6:O6"/>
    <mergeCell ref="P6:U6"/>
    <mergeCell ref="V6:AA6"/>
    <mergeCell ref="AB6:AG6"/>
    <mergeCell ref="AH6:AM6"/>
    <mergeCell ref="AN6:AS6"/>
    <mergeCell ref="AT6:AY6"/>
    <mergeCell ref="AZ6:BE6"/>
    <mergeCell ref="HF5:HK5"/>
    <mergeCell ref="HL5:HQ5"/>
    <mergeCell ref="HR5:HW5"/>
    <mergeCell ref="HX5:IC5"/>
    <mergeCell ref="ID5:II5"/>
    <mergeCell ref="IJ5:IO5"/>
    <mergeCell ref="FV5:GA5"/>
    <mergeCell ref="GB5:GG5"/>
    <mergeCell ref="GH5:GM5"/>
    <mergeCell ref="GN5:GS5"/>
    <mergeCell ref="GT5:GY5"/>
    <mergeCell ref="GZ5:HE5"/>
    <mergeCell ref="EL5:EQ5"/>
    <mergeCell ref="ER5:EW5"/>
    <mergeCell ref="EX5:FC5"/>
    <mergeCell ref="FD5:FI5"/>
    <mergeCell ref="FJ5:FO5"/>
    <mergeCell ref="FP5:FU5"/>
    <mergeCell ref="DB5:DG5"/>
    <mergeCell ref="DH5:DM5"/>
    <mergeCell ref="DN5:DS5"/>
    <mergeCell ref="DT5:DY5"/>
    <mergeCell ref="DZ5:EE5"/>
    <mergeCell ref="EF5:EK5"/>
    <mergeCell ref="BR5:BW5"/>
    <mergeCell ref="BX5:CC5"/>
    <mergeCell ref="CD5:CI5"/>
    <mergeCell ref="CJ5:CO5"/>
    <mergeCell ref="CP5:CU5"/>
    <mergeCell ref="CV5:DA5"/>
    <mergeCell ref="AH5:AM5"/>
    <mergeCell ref="AN5:AS5"/>
    <mergeCell ref="AT5:AY5"/>
    <mergeCell ref="AZ5:BE5"/>
    <mergeCell ref="BF5:BK5"/>
    <mergeCell ref="BL5:BQ5"/>
    <mergeCell ref="B2:C2"/>
    <mergeCell ref="D5:I5"/>
    <mergeCell ref="J5:O5"/>
    <mergeCell ref="P5:U5"/>
    <mergeCell ref="V5:AA5"/>
    <mergeCell ref="AB5:AG5"/>
    <mergeCell ref="HL1:HQ1"/>
    <mergeCell ref="HR1:HW1"/>
    <mergeCell ref="HX1:IC1"/>
    <mergeCell ref="ER1:EW1"/>
    <mergeCell ref="EX1:FC1"/>
    <mergeCell ref="FD1:FI1"/>
    <mergeCell ref="FJ1:FO1"/>
    <mergeCell ref="FP1:FU1"/>
    <mergeCell ref="FV1:GA1"/>
    <mergeCell ref="DH1:DM1"/>
    <mergeCell ref="DN1:DS1"/>
    <mergeCell ref="DT1:DY1"/>
    <mergeCell ref="DZ1:EE1"/>
    <mergeCell ref="EF1:EK1"/>
    <mergeCell ref="EL1:EQ1"/>
    <mergeCell ref="BX1:CC1"/>
    <mergeCell ref="CD1:CI1"/>
    <mergeCell ref="CJ1:CO1"/>
    <mergeCell ref="ID1:II1"/>
    <mergeCell ref="IJ1:IO1"/>
    <mergeCell ref="IP1:IU1"/>
    <mergeCell ref="GB1:GG1"/>
    <mergeCell ref="GH1:GM1"/>
    <mergeCell ref="GN1:GS1"/>
    <mergeCell ref="GT1:GY1"/>
    <mergeCell ref="GZ1:HE1"/>
    <mergeCell ref="HF1:HK1"/>
    <mergeCell ref="D1:I1"/>
    <mergeCell ref="J1:O1"/>
    <mergeCell ref="P1:U1"/>
    <mergeCell ref="V1:AA1"/>
    <mergeCell ref="AB1:AG1"/>
    <mergeCell ref="AH1:AM1"/>
    <mergeCell ref="CP1:CU1"/>
    <mergeCell ref="CV1:DA1"/>
    <mergeCell ref="DB1:DG1"/>
    <mergeCell ref="AN1:AS1"/>
    <mergeCell ref="AT1:AY1"/>
    <mergeCell ref="AZ1:BE1"/>
    <mergeCell ref="BF1:BK1"/>
    <mergeCell ref="BL1:BQ1"/>
    <mergeCell ref="BR1:BW1"/>
  </mergeCells>
  <pageMargins left="1.1023622047244095" right="0.70866141732283472" top="1.5354330708661419" bottom="1.1417322834645669" header="0.31496062992125984" footer="0.31496062992125984"/>
  <pageSetup paperSize="5"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S26"/>
  <sheetViews>
    <sheetView workbookViewId="0">
      <selection activeCell="C10" sqref="C10"/>
    </sheetView>
  </sheetViews>
  <sheetFormatPr baseColWidth="10" defaultRowHeight="15" x14ac:dyDescent="0.25"/>
  <cols>
    <col min="1" max="1" width="32.7109375" style="148" customWidth="1"/>
    <col min="2" max="2" width="16" style="148" customWidth="1"/>
    <col min="3" max="3" width="15.7109375" style="148" customWidth="1"/>
    <col min="4" max="19" width="11.42578125" style="148" customWidth="1"/>
  </cols>
  <sheetData>
    <row r="1" spans="1:19" x14ac:dyDescent="0.25">
      <c r="A1" s="587" t="s">
        <v>249</v>
      </c>
      <c r="B1" s="587"/>
      <c r="C1" s="587"/>
      <c r="D1" s="587"/>
    </row>
    <row r="2" spans="1:19" x14ac:dyDescent="0.25">
      <c r="B2" s="589"/>
      <c r="C2" s="589"/>
    </row>
    <row r="3" spans="1:19" x14ac:dyDescent="0.25">
      <c r="A3" s="256" t="s">
        <v>17</v>
      </c>
      <c r="B3" s="85">
        <v>45382</v>
      </c>
      <c r="C3" s="85">
        <v>45016</v>
      </c>
      <c r="D3" s="257"/>
    </row>
    <row r="4" spans="1:19" s="221" customFormat="1" x14ac:dyDescent="0.25">
      <c r="A4" s="258" t="s">
        <v>250</v>
      </c>
      <c r="B4" s="87">
        <v>241451951</v>
      </c>
      <c r="C4" s="192">
        <v>241451951</v>
      </c>
      <c r="D4" s="258"/>
    </row>
    <row r="5" spans="1:19" x14ac:dyDescent="0.25">
      <c r="A5" s="259" t="s">
        <v>251</v>
      </c>
      <c r="B5" s="192">
        <v>644316504</v>
      </c>
      <c r="C5" s="192">
        <v>644316504</v>
      </c>
      <c r="D5" s="259"/>
    </row>
    <row r="6" spans="1:19" x14ac:dyDescent="0.25">
      <c r="A6" s="260" t="s">
        <v>252</v>
      </c>
      <c r="B6" s="514">
        <v>-878939583</v>
      </c>
      <c r="C6" s="192">
        <v>-877278906</v>
      </c>
      <c r="D6" s="260"/>
    </row>
    <row r="7" spans="1:19" s="211" customFormat="1" ht="15.75" thickBot="1" x14ac:dyDescent="0.3">
      <c r="A7" s="261" t="s">
        <v>253</v>
      </c>
      <c r="B7" s="262">
        <f>SUM(B4:B6)</f>
        <v>6828872</v>
      </c>
      <c r="C7" s="262">
        <f>SUM(C4:C6)</f>
        <v>8489549</v>
      </c>
      <c r="D7" s="261"/>
      <c r="E7" s="261"/>
      <c r="F7" s="261"/>
      <c r="G7" s="261"/>
      <c r="H7" s="261"/>
      <c r="I7" s="261"/>
      <c r="J7" s="261"/>
      <c r="K7" s="261"/>
      <c r="L7" s="261"/>
      <c r="M7" s="261"/>
      <c r="N7" s="261"/>
      <c r="O7" s="261"/>
      <c r="P7" s="261"/>
      <c r="Q7" s="261"/>
      <c r="R7" s="261"/>
      <c r="S7" s="261"/>
    </row>
    <row r="8" spans="1:19" ht="15.75" thickTop="1" x14ac:dyDescent="0.25">
      <c r="A8" s="263"/>
      <c r="D8" s="260"/>
    </row>
    <row r="9" spans="1:19" x14ac:dyDescent="0.25">
      <c r="A9" s="260"/>
      <c r="B9" s="252"/>
      <c r="D9" s="260"/>
    </row>
    <row r="10" spans="1:19" x14ac:dyDescent="0.25">
      <c r="A10" s="257"/>
      <c r="B10" s="252"/>
      <c r="C10" s="221"/>
      <c r="D10" s="257"/>
    </row>
    <row r="11" spans="1:19" x14ac:dyDescent="0.25">
      <c r="A11" s="263"/>
    </row>
    <row r="15" spans="1:19" x14ac:dyDescent="0.25">
      <c r="A15" s="264"/>
      <c r="B15" s="149"/>
      <c r="C15" s="149"/>
      <c r="D15" s="149"/>
    </row>
    <row r="16" spans="1:19" x14ac:dyDescent="0.25">
      <c r="A16" s="149"/>
      <c r="B16" s="149"/>
      <c r="C16" s="149"/>
      <c r="D16" s="149"/>
    </row>
    <row r="17" spans="1:4" x14ac:dyDescent="0.25">
      <c r="A17" s="149"/>
      <c r="B17" s="149"/>
      <c r="C17" s="149"/>
      <c r="D17" s="149"/>
    </row>
    <row r="18" spans="1:4" x14ac:dyDescent="0.25">
      <c r="A18" s="149"/>
      <c r="B18" s="149"/>
      <c r="C18" s="149"/>
      <c r="D18" s="149"/>
    </row>
    <row r="19" spans="1:4" x14ac:dyDescent="0.25">
      <c r="A19" s="149"/>
      <c r="B19" s="149"/>
      <c r="C19" s="149"/>
      <c r="D19" s="149"/>
    </row>
    <row r="20" spans="1:4" x14ac:dyDescent="0.25">
      <c r="A20" s="149"/>
      <c r="B20" s="149"/>
      <c r="C20" s="149"/>
      <c r="D20" s="149"/>
    </row>
    <row r="21" spans="1:4" x14ac:dyDescent="0.25">
      <c r="A21" s="149"/>
      <c r="B21" s="149"/>
      <c r="C21" s="149"/>
      <c r="D21" s="149"/>
    </row>
    <row r="22" spans="1:4" x14ac:dyDescent="0.25">
      <c r="A22" s="149"/>
      <c r="B22" s="149"/>
      <c r="C22" s="149"/>
      <c r="D22" s="149"/>
    </row>
    <row r="23" spans="1:4" x14ac:dyDescent="0.25">
      <c r="A23" s="149"/>
      <c r="B23" s="149"/>
      <c r="C23" s="149"/>
      <c r="D23" s="149"/>
    </row>
    <row r="24" spans="1:4" ht="12" customHeight="1" x14ac:dyDescent="0.25">
      <c r="A24" s="149"/>
      <c r="B24" s="149"/>
      <c r="C24" s="149"/>
      <c r="D24" s="149"/>
    </row>
    <row r="25" spans="1:4" x14ac:dyDescent="0.25">
      <c r="A25" s="149"/>
      <c r="B25" s="149"/>
      <c r="C25" s="149"/>
      <c r="D25" s="149"/>
    </row>
    <row r="26" spans="1:4" x14ac:dyDescent="0.25">
      <c r="A26" s="264"/>
      <c r="B26" s="149"/>
      <c r="C26" s="149"/>
      <c r="D26" s="149"/>
    </row>
  </sheetData>
  <mergeCells count="2">
    <mergeCell ref="A1:D1"/>
    <mergeCell ref="B2:C2"/>
  </mergeCells>
  <pageMargins left="1.1023622047244095" right="0.70866141732283472" top="1.5354330708661419" bottom="1.1417322834645669" header="0.31496062992125984" footer="0.31496062992125984"/>
  <pageSetup paperSize="5"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E79"/>
  <sheetViews>
    <sheetView showGridLines="0" topLeftCell="A59" workbookViewId="0">
      <selection activeCell="C66" sqref="C66"/>
    </sheetView>
  </sheetViews>
  <sheetFormatPr baseColWidth="10" defaultColWidth="11.42578125" defaultRowHeight="15" x14ac:dyDescent="0.25"/>
  <cols>
    <col min="1" max="1" width="51.85546875" customWidth="1"/>
    <col min="2" max="2" width="25.5703125" customWidth="1"/>
    <col min="3" max="3" width="20" customWidth="1"/>
    <col min="4" max="4" width="15.28515625" customWidth="1"/>
    <col min="5" max="5" width="14.42578125" customWidth="1"/>
  </cols>
  <sheetData>
    <row r="1" spans="1:5" x14ac:dyDescent="0.25">
      <c r="A1" s="156" t="s">
        <v>299</v>
      </c>
      <c r="B1" s="156"/>
      <c r="C1" s="156"/>
      <c r="D1" s="156"/>
      <c r="E1" s="156"/>
    </row>
    <row r="3" spans="1:5" x14ac:dyDescent="0.25">
      <c r="A3" s="10" t="s">
        <v>254</v>
      </c>
      <c r="B3" s="10"/>
      <c r="C3" s="10"/>
      <c r="D3" s="10"/>
    </row>
    <row r="4" spans="1:5" x14ac:dyDescent="0.25">
      <c r="D4" s="589"/>
      <c r="E4" s="589"/>
    </row>
    <row r="5" spans="1:5" x14ac:dyDescent="0.25">
      <c r="A5" s="211" t="s">
        <v>200</v>
      </c>
      <c r="B5" s="265" t="s">
        <v>255</v>
      </c>
      <c r="C5" s="265" t="s">
        <v>256</v>
      </c>
      <c r="D5" s="85">
        <v>45382</v>
      </c>
      <c r="E5" s="85">
        <v>45016</v>
      </c>
    </row>
    <row r="6" spans="1:5" x14ac:dyDescent="0.25">
      <c r="A6" s="266" t="s">
        <v>257</v>
      </c>
      <c r="B6" s="267" t="s">
        <v>258</v>
      </c>
      <c r="C6" s="268" t="s">
        <v>259</v>
      </c>
      <c r="D6" s="269">
        <f>SUM(D7:D25)</f>
        <v>327323857</v>
      </c>
      <c r="E6" s="269">
        <f>+E7+E8+E9+E10+E11+E12+E13+E14+E15+E16+E17+E18+E19+E20+E21+E22+E23+E24+E25</f>
        <v>144838021</v>
      </c>
    </row>
    <row r="7" spans="1:5" x14ac:dyDescent="0.25">
      <c r="A7" s="10" t="s">
        <v>260</v>
      </c>
      <c r="B7" s="270" t="s">
        <v>258</v>
      </c>
      <c r="C7" s="271" t="s">
        <v>259</v>
      </c>
      <c r="D7" s="272">
        <v>84056259</v>
      </c>
      <c r="E7" s="272">
        <v>50304596</v>
      </c>
    </row>
    <row r="8" spans="1:5" x14ac:dyDescent="0.25">
      <c r="A8" s="10" t="s">
        <v>261</v>
      </c>
      <c r="B8" s="270" t="s">
        <v>258</v>
      </c>
      <c r="C8" s="271" t="s">
        <v>259</v>
      </c>
      <c r="D8" s="273">
        <v>2133808</v>
      </c>
      <c r="E8" s="273">
        <v>2133808</v>
      </c>
    </row>
    <row r="9" spans="1:5" x14ac:dyDescent="0.25">
      <c r="A9" s="10" t="s">
        <v>262</v>
      </c>
      <c r="B9" s="270" t="s">
        <v>258</v>
      </c>
      <c r="C9" s="271" t="s">
        <v>259</v>
      </c>
      <c r="D9" s="274">
        <v>3489235</v>
      </c>
      <c r="E9" s="273">
        <v>0</v>
      </c>
    </row>
    <row r="10" spans="1:5" x14ac:dyDescent="0.25">
      <c r="A10" s="10" t="s">
        <v>263</v>
      </c>
      <c r="B10" s="270" t="s">
        <v>258</v>
      </c>
      <c r="C10" s="271" t="s">
        <v>259</v>
      </c>
      <c r="D10" s="273">
        <v>9631492</v>
      </c>
      <c r="E10" s="273">
        <v>403747</v>
      </c>
    </row>
    <row r="11" spans="1:5" x14ac:dyDescent="0.25">
      <c r="A11" s="10" t="s">
        <v>971</v>
      </c>
      <c r="B11" s="270" t="s">
        <v>258</v>
      </c>
      <c r="C11" s="271" t="s">
        <v>259</v>
      </c>
      <c r="D11" s="273">
        <v>583500</v>
      </c>
      <c r="E11" s="273">
        <v>0</v>
      </c>
    </row>
    <row r="12" spans="1:5" x14ac:dyDescent="0.25">
      <c r="A12" s="10" t="s">
        <v>957</v>
      </c>
      <c r="B12" s="270" t="s">
        <v>258</v>
      </c>
      <c r="C12" s="271" t="s">
        <v>259</v>
      </c>
      <c r="D12" s="274">
        <v>0</v>
      </c>
      <c r="E12" s="274">
        <v>2552094</v>
      </c>
    </row>
    <row r="13" spans="1:5" x14ac:dyDescent="0.25">
      <c r="A13" s="10" t="s">
        <v>264</v>
      </c>
      <c r="B13" s="270" t="s">
        <v>258</v>
      </c>
      <c r="C13" s="271" t="s">
        <v>259</v>
      </c>
      <c r="D13" s="274">
        <v>199620</v>
      </c>
      <c r="E13" s="274">
        <v>1442615</v>
      </c>
    </row>
    <row r="14" spans="1:5" x14ac:dyDescent="0.25">
      <c r="A14" s="10" t="s">
        <v>265</v>
      </c>
      <c r="B14" s="270" t="s">
        <v>258</v>
      </c>
      <c r="C14" s="271" t="s">
        <v>259</v>
      </c>
      <c r="D14" s="274">
        <v>6742939</v>
      </c>
      <c r="E14" s="274">
        <v>1102046</v>
      </c>
    </row>
    <row r="15" spans="1:5" x14ac:dyDescent="0.25">
      <c r="A15" s="10" t="s">
        <v>266</v>
      </c>
      <c r="B15" s="270" t="s">
        <v>258</v>
      </c>
      <c r="C15" s="271" t="s">
        <v>259</v>
      </c>
      <c r="D15" s="274">
        <v>2808552</v>
      </c>
      <c r="E15" s="274">
        <v>689986</v>
      </c>
    </row>
    <row r="16" spans="1:5" x14ac:dyDescent="0.25">
      <c r="A16" s="10" t="s">
        <v>267</v>
      </c>
      <c r="B16" s="270" t="s">
        <v>258</v>
      </c>
      <c r="C16" s="271" t="s">
        <v>259</v>
      </c>
      <c r="D16" s="274">
        <v>9089434</v>
      </c>
      <c r="E16" s="275">
        <v>11078056</v>
      </c>
    </row>
    <row r="17" spans="1:5" x14ac:dyDescent="0.25">
      <c r="A17" s="10" t="s">
        <v>268</v>
      </c>
      <c r="B17" s="270" t="s">
        <v>258</v>
      </c>
      <c r="C17" s="271" t="s">
        <v>259</v>
      </c>
      <c r="D17" s="275">
        <v>5059896</v>
      </c>
      <c r="E17" s="275">
        <v>3106989</v>
      </c>
    </row>
    <row r="18" spans="1:5" x14ac:dyDescent="0.25">
      <c r="A18" s="10" t="s">
        <v>269</v>
      </c>
      <c r="B18" s="270" t="s">
        <v>258</v>
      </c>
      <c r="C18" s="271" t="s">
        <v>259</v>
      </c>
      <c r="D18" s="273">
        <v>1192540</v>
      </c>
      <c r="E18" s="273">
        <v>0</v>
      </c>
    </row>
    <row r="19" spans="1:5" x14ac:dyDescent="0.25">
      <c r="A19" s="10" t="s">
        <v>959</v>
      </c>
      <c r="B19" s="270" t="s">
        <v>258</v>
      </c>
      <c r="C19" s="271" t="s">
        <v>259</v>
      </c>
      <c r="D19" s="274">
        <v>1628382</v>
      </c>
      <c r="E19" s="274">
        <v>723300</v>
      </c>
    </row>
    <row r="20" spans="1:5" x14ac:dyDescent="0.25">
      <c r="A20" s="10" t="s">
        <v>956</v>
      </c>
      <c r="B20" s="270" t="s">
        <v>258</v>
      </c>
      <c r="C20" s="271" t="s">
        <v>259</v>
      </c>
      <c r="D20" s="274">
        <v>0</v>
      </c>
      <c r="E20" s="274">
        <v>0</v>
      </c>
    </row>
    <row r="21" spans="1:5" x14ac:dyDescent="0.25">
      <c r="A21" s="10" t="s">
        <v>952</v>
      </c>
      <c r="B21" s="270" t="s">
        <v>258</v>
      </c>
      <c r="C21" s="271" t="s">
        <v>259</v>
      </c>
      <c r="D21" s="273">
        <v>382923</v>
      </c>
      <c r="E21" s="273">
        <v>865925</v>
      </c>
    </row>
    <row r="22" spans="1:5" x14ac:dyDescent="0.25">
      <c r="A22" s="10" t="s">
        <v>270</v>
      </c>
      <c r="B22" s="270" t="s">
        <v>258</v>
      </c>
      <c r="C22" s="271" t="s">
        <v>259</v>
      </c>
      <c r="D22" s="273">
        <v>3264769</v>
      </c>
      <c r="E22" s="273">
        <v>0</v>
      </c>
    </row>
    <row r="23" spans="1:5" x14ac:dyDescent="0.25">
      <c r="A23" s="10" t="s">
        <v>271</v>
      </c>
      <c r="B23" s="270" t="s">
        <v>258</v>
      </c>
      <c r="C23" s="271" t="s">
        <v>259</v>
      </c>
      <c r="D23" s="273">
        <v>9089434</v>
      </c>
      <c r="E23" s="273">
        <v>3342433</v>
      </c>
    </row>
    <row r="24" spans="1:5" x14ac:dyDescent="0.25">
      <c r="A24" s="10" t="s">
        <v>967</v>
      </c>
      <c r="B24" s="270" t="s">
        <v>258</v>
      </c>
      <c r="C24" s="271" t="s">
        <v>259</v>
      </c>
      <c r="D24" s="273">
        <v>49597935</v>
      </c>
      <c r="E24" s="273">
        <v>34304395</v>
      </c>
    </row>
    <row r="25" spans="1:5" x14ac:dyDescent="0.25">
      <c r="A25" s="10" t="s">
        <v>272</v>
      </c>
      <c r="B25" s="270" t="s">
        <v>258</v>
      </c>
      <c r="C25" s="271" t="s">
        <v>259</v>
      </c>
      <c r="D25" s="273">
        <v>138373139</v>
      </c>
      <c r="E25" s="273">
        <v>32788031</v>
      </c>
    </row>
    <row r="26" spans="1:5" x14ac:dyDescent="0.25">
      <c r="A26" s="266" t="s">
        <v>273</v>
      </c>
      <c r="B26" s="267" t="s">
        <v>258</v>
      </c>
      <c r="C26" s="268" t="s">
        <v>259</v>
      </c>
      <c r="D26" s="269">
        <f>SUM(D27:D40)</f>
        <v>2370893186</v>
      </c>
      <c r="E26" s="525">
        <f>(E27+E28+E31+E32++E33+E34+E35+E36+E37+E39+E29+E30+E38)</f>
        <v>4110942582</v>
      </c>
    </row>
    <row r="27" spans="1:5" x14ac:dyDescent="0.25">
      <c r="A27" s="10" t="s">
        <v>973</v>
      </c>
      <c r="B27" s="270" t="s">
        <v>258</v>
      </c>
      <c r="C27" s="530" t="s">
        <v>259</v>
      </c>
      <c r="D27" s="529">
        <v>722938970</v>
      </c>
      <c r="E27" s="531">
        <v>725921442</v>
      </c>
    </row>
    <row r="28" spans="1:5" x14ac:dyDescent="0.25">
      <c r="A28" s="10" t="s">
        <v>274</v>
      </c>
      <c r="B28" s="270" t="s">
        <v>258</v>
      </c>
      <c r="C28" s="530" t="s">
        <v>259</v>
      </c>
      <c r="D28" s="529">
        <v>352347378</v>
      </c>
      <c r="E28" s="531">
        <v>346316227</v>
      </c>
    </row>
    <row r="29" spans="1:5" x14ac:dyDescent="0.25">
      <c r="A29" s="10" t="s">
        <v>275</v>
      </c>
      <c r="B29" s="270" t="s">
        <v>258</v>
      </c>
      <c r="C29" s="530" t="s">
        <v>259</v>
      </c>
      <c r="D29" s="529">
        <v>555636564</v>
      </c>
      <c r="E29" s="531">
        <v>490636695</v>
      </c>
    </row>
    <row r="30" spans="1:5" x14ac:dyDescent="0.25">
      <c r="A30" s="10" t="s">
        <v>953</v>
      </c>
      <c r="B30" s="270" t="s">
        <v>258</v>
      </c>
      <c r="C30" s="530" t="s">
        <v>259</v>
      </c>
      <c r="D30" s="529">
        <v>6522</v>
      </c>
      <c r="E30" s="531">
        <v>1232053293</v>
      </c>
    </row>
    <row r="31" spans="1:5" x14ac:dyDescent="0.25">
      <c r="A31" s="10" t="s">
        <v>276</v>
      </c>
      <c r="B31" s="270" t="s">
        <v>258</v>
      </c>
      <c r="C31" s="530" t="s">
        <v>259</v>
      </c>
      <c r="D31" s="529">
        <v>119621870</v>
      </c>
      <c r="E31" s="531">
        <v>159813043</v>
      </c>
    </row>
    <row r="32" spans="1:5" x14ac:dyDescent="0.25">
      <c r="A32" s="10" t="s">
        <v>277</v>
      </c>
      <c r="B32" s="270" t="s">
        <v>258</v>
      </c>
      <c r="C32" s="271" t="s">
        <v>259</v>
      </c>
      <c r="D32" s="273">
        <v>191271749</v>
      </c>
      <c r="E32" s="276">
        <v>102168225</v>
      </c>
    </row>
    <row r="33" spans="1:5" x14ac:dyDescent="0.25">
      <c r="A33" s="10" t="s">
        <v>947</v>
      </c>
      <c r="B33" s="270" t="s">
        <v>258</v>
      </c>
      <c r="C33" s="271" t="s">
        <v>259</v>
      </c>
      <c r="D33" s="276">
        <v>1171082</v>
      </c>
      <c r="E33" s="276">
        <v>0</v>
      </c>
    </row>
    <row r="34" spans="1:5" x14ac:dyDescent="0.25">
      <c r="A34" s="10" t="s">
        <v>961</v>
      </c>
      <c r="B34" s="270" t="s">
        <v>258</v>
      </c>
      <c r="C34" s="271" t="s">
        <v>259</v>
      </c>
      <c r="D34" s="273">
        <v>424523519</v>
      </c>
      <c r="E34" s="276">
        <v>522419043</v>
      </c>
    </row>
    <row r="35" spans="1:5" x14ac:dyDescent="0.25">
      <c r="A35" s="10" t="s">
        <v>972</v>
      </c>
      <c r="B35" s="270" t="s">
        <v>258</v>
      </c>
      <c r="C35" s="271" t="s">
        <v>259</v>
      </c>
      <c r="D35" s="276">
        <v>0</v>
      </c>
      <c r="E35" s="276">
        <v>0</v>
      </c>
    </row>
    <row r="36" spans="1:5" x14ac:dyDescent="0.25">
      <c r="A36" s="10" t="s">
        <v>278</v>
      </c>
      <c r="B36" s="270" t="s">
        <v>258</v>
      </c>
      <c r="C36" s="271" t="s">
        <v>259</v>
      </c>
      <c r="D36" s="276">
        <v>0</v>
      </c>
      <c r="E36" s="276">
        <v>0</v>
      </c>
    </row>
    <row r="37" spans="1:5" x14ac:dyDescent="0.25">
      <c r="A37" s="10" t="s">
        <v>962</v>
      </c>
      <c r="B37" s="270" t="s">
        <v>258</v>
      </c>
      <c r="C37" s="271" t="s">
        <v>259</v>
      </c>
      <c r="D37" s="276">
        <v>0</v>
      </c>
      <c r="E37" s="276">
        <v>0</v>
      </c>
    </row>
    <row r="38" spans="1:5" x14ac:dyDescent="0.25">
      <c r="A38" s="10" t="s">
        <v>979</v>
      </c>
      <c r="B38" s="270" t="s">
        <v>258</v>
      </c>
      <c r="C38" s="271" t="s">
        <v>259</v>
      </c>
      <c r="D38" s="273">
        <v>0</v>
      </c>
      <c r="E38" s="276">
        <v>531614614</v>
      </c>
    </row>
    <row r="39" spans="1:5" x14ac:dyDescent="0.25">
      <c r="A39" s="10" t="s">
        <v>960</v>
      </c>
      <c r="B39" s="270" t="s">
        <v>258</v>
      </c>
      <c r="C39" s="271" t="s">
        <v>259</v>
      </c>
      <c r="D39" s="276">
        <v>0</v>
      </c>
      <c r="E39" s="276">
        <v>0</v>
      </c>
    </row>
    <row r="40" spans="1:5" x14ac:dyDescent="0.25">
      <c r="A40" s="10" t="s">
        <v>994</v>
      </c>
      <c r="B40" s="270" t="s">
        <v>258</v>
      </c>
      <c r="C40" s="271" t="s">
        <v>259</v>
      </c>
      <c r="D40" s="276">
        <v>3375532</v>
      </c>
      <c r="E40" s="276"/>
    </row>
    <row r="41" spans="1:5" x14ac:dyDescent="0.25">
      <c r="A41" s="266" t="s">
        <v>279</v>
      </c>
      <c r="B41" s="267" t="s">
        <v>258</v>
      </c>
      <c r="C41" s="268" t="s">
        <v>259</v>
      </c>
      <c r="D41" s="277">
        <f>SUM(D42:D55)</f>
        <v>2863399960</v>
      </c>
      <c r="E41" s="277">
        <f>(E42+E43+E44+E45+E46+E47+E48+E49+E50+E51+E52+E53+E54+E55)</f>
        <v>3577265013</v>
      </c>
    </row>
    <row r="42" spans="1:5" x14ac:dyDescent="0.25">
      <c r="A42" s="10" t="s">
        <v>280</v>
      </c>
      <c r="B42" s="270" t="s">
        <v>258</v>
      </c>
      <c r="C42" s="271" t="s">
        <v>259</v>
      </c>
      <c r="D42" s="278">
        <v>1039890973</v>
      </c>
      <c r="E42" s="278">
        <v>1077605910</v>
      </c>
    </row>
    <row r="43" spans="1:5" x14ac:dyDescent="0.25">
      <c r="A43" s="10" t="s">
        <v>281</v>
      </c>
      <c r="B43" s="270" t="s">
        <v>258</v>
      </c>
      <c r="C43" s="271" t="s">
        <v>259</v>
      </c>
      <c r="D43" s="278">
        <v>0</v>
      </c>
      <c r="E43" s="278">
        <v>215091000</v>
      </c>
    </row>
    <row r="44" spans="1:5" x14ac:dyDescent="0.25">
      <c r="A44" s="10" t="s">
        <v>282</v>
      </c>
      <c r="B44" s="270" t="s">
        <v>258</v>
      </c>
      <c r="C44" s="271" t="s">
        <v>259</v>
      </c>
      <c r="D44" s="278">
        <v>193911056</v>
      </c>
      <c r="E44" s="278">
        <v>460980880</v>
      </c>
    </row>
    <row r="45" spans="1:5" x14ac:dyDescent="0.25">
      <c r="A45" s="10" t="s">
        <v>283</v>
      </c>
      <c r="B45" s="270" t="s">
        <v>258</v>
      </c>
      <c r="C45" s="271" t="s">
        <v>259</v>
      </c>
      <c r="D45" s="278">
        <v>12500000</v>
      </c>
      <c r="E45" s="278">
        <v>12500000</v>
      </c>
    </row>
    <row r="46" spans="1:5" x14ac:dyDescent="0.25">
      <c r="A46" s="10" t="s">
        <v>284</v>
      </c>
      <c r="B46" s="270" t="s">
        <v>258</v>
      </c>
      <c r="C46" s="271" t="s">
        <v>259</v>
      </c>
      <c r="D46" s="278">
        <v>451633553</v>
      </c>
      <c r="E46" s="278">
        <v>194309130</v>
      </c>
    </row>
    <row r="47" spans="1:5" x14ac:dyDescent="0.25">
      <c r="A47" s="10" t="s">
        <v>285</v>
      </c>
      <c r="B47" s="270" t="s">
        <v>258</v>
      </c>
      <c r="C47" s="271" t="s">
        <v>259</v>
      </c>
      <c r="D47" s="278">
        <v>47213920</v>
      </c>
      <c r="E47" s="278">
        <v>47213920</v>
      </c>
    </row>
    <row r="48" spans="1:5" x14ac:dyDescent="0.25">
      <c r="A48" s="10" t="s">
        <v>286</v>
      </c>
      <c r="B48" s="270" t="s">
        <v>258</v>
      </c>
      <c r="C48" s="271" t="s">
        <v>259</v>
      </c>
      <c r="D48" s="278">
        <v>16133716</v>
      </c>
      <c r="E48" s="278">
        <v>41700279</v>
      </c>
    </row>
    <row r="49" spans="1:5" x14ac:dyDescent="0.25">
      <c r="A49" s="10" t="s">
        <v>287</v>
      </c>
      <c r="B49" s="270" t="s">
        <v>258</v>
      </c>
      <c r="C49" s="271" t="s">
        <v>259</v>
      </c>
      <c r="D49" s="278">
        <v>27459860</v>
      </c>
      <c r="E49" s="278">
        <v>52161682</v>
      </c>
    </row>
    <row r="50" spans="1:5" x14ac:dyDescent="0.25">
      <c r="A50" s="10" t="s">
        <v>288</v>
      </c>
      <c r="B50" s="270" t="s">
        <v>258</v>
      </c>
      <c r="C50" s="271" t="s">
        <v>259</v>
      </c>
      <c r="D50" s="278">
        <v>28091263</v>
      </c>
      <c r="E50" s="278">
        <v>8487446</v>
      </c>
    </row>
    <row r="51" spans="1:5" x14ac:dyDescent="0.25">
      <c r="A51" s="10" t="s">
        <v>289</v>
      </c>
      <c r="B51" s="270" t="s">
        <v>258</v>
      </c>
      <c r="C51" s="271" t="s">
        <v>259</v>
      </c>
      <c r="D51" s="279">
        <v>420000</v>
      </c>
      <c r="E51" s="279">
        <v>0</v>
      </c>
    </row>
    <row r="52" spans="1:5" x14ac:dyDescent="0.25">
      <c r="A52" s="10" t="s">
        <v>290</v>
      </c>
      <c r="B52" s="270" t="s">
        <v>258</v>
      </c>
      <c r="C52" s="271" t="s">
        <v>259</v>
      </c>
      <c r="D52" s="279">
        <v>304751056</v>
      </c>
      <c r="E52" s="278">
        <v>412379635</v>
      </c>
    </row>
    <row r="53" spans="1:5" x14ac:dyDescent="0.25">
      <c r="A53" s="10" t="s">
        <v>291</v>
      </c>
      <c r="B53" s="270" t="s">
        <v>258</v>
      </c>
      <c r="C53" s="271" t="s">
        <v>259</v>
      </c>
      <c r="D53" s="279">
        <v>660320</v>
      </c>
      <c r="E53" s="278">
        <v>0</v>
      </c>
    </row>
    <row r="54" spans="1:5" x14ac:dyDescent="0.25">
      <c r="A54" s="10" t="s">
        <v>292</v>
      </c>
      <c r="B54" s="270" t="s">
        <v>258</v>
      </c>
      <c r="C54" s="271" t="s">
        <v>259</v>
      </c>
      <c r="D54" s="279">
        <v>373512568</v>
      </c>
      <c r="E54" s="278">
        <v>867078736</v>
      </c>
    </row>
    <row r="55" spans="1:5" x14ac:dyDescent="0.25">
      <c r="A55" s="10" t="s">
        <v>279</v>
      </c>
      <c r="B55" s="270" t="s">
        <v>258</v>
      </c>
      <c r="C55" s="271" t="s">
        <v>259</v>
      </c>
      <c r="D55" s="280">
        <v>367221675</v>
      </c>
      <c r="E55" s="278">
        <v>187756395</v>
      </c>
    </row>
    <row r="56" spans="1:5" s="211" customFormat="1" ht="15.75" thickBot="1" x14ac:dyDescent="0.3">
      <c r="A56" s="266" t="s">
        <v>293</v>
      </c>
      <c r="B56" s="266"/>
      <c r="C56" s="268"/>
      <c r="D56" s="281">
        <f>D6+D26+D41</f>
        <v>5561617003</v>
      </c>
      <c r="E56" s="281">
        <f>(E6+E26+E41)</f>
        <v>7833045616</v>
      </c>
    </row>
    <row r="57" spans="1:5" ht="15.75" thickTop="1" x14ac:dyDescent="0.25">
      <c r="A57" s="189"/>
      <c r="B57" s="120"/>
      <c r="C57" s="282"/>
      <c r="D57" s="59"/>
      <c r="E57" s="59"/>
    </row>
    <row r="59" spans="1:5" x14ac:dyDescent="0.25">
      <c r="D59" s="283"/>
    </row>
    <row r="60" spans="1:5" x14ac:dyDescent="0.25">
      <c r="A60" s="211" t="s">
        <v>294</v>
      </c>
      <c r="B60" s="265"/>
      <c r="C60" s="265" t="s">
        <v>256</v>
      </c>
      <c r="D60" s="85">
        <v>45382</v>
      </c>
      <c r="E60" s="85">
        <v>45016</v>
      </c>
    </row>
    <row r="61" spans="1:5" x14ac:dyDescent="0.25">
      <c r="A61" s="10" t="s">
        <v>295</v>
      </c>
      <c r="B61" s="270"/>
      <c r="C61" s="271"/>
      <c r="D61" s="201">
        <v>0</v>
      </c>
      <c r="E61" s="450">
        <v>0</v>
      </c>
    </row>
    <row r="62" spans="1:5" s="211" customFormat="1" x14ac:dyDescent="0.25">
      <c r="A62" s="189" t="s">
        <v>296</v>
      </c>
      <c r="B62" s="284"/>
      <c r="C62" s="282"/>
      <c r="D62" s="285">
        <v>0</v>
      </c>
      <c r="E62" s="449" t="s">
        <v>297</v>
      </c>
    </row>
    <row r="63" spans="1:5" x14ac:dyDescent="0.25">
      <c r="A63" s="10" t="s">
        <v>298</v>
      </c>
      <c r="B63" s="270"/>
      <c r="C63" s="271" t="str">
        <f>IFERROR(VLOOKUP(B63,'[2]Base de Monedas'!A:B,2,0),"")</f>
        <v/>
      </c>
      <c r="D63" s="59">
        <v>0</v>
      </c>
      <c r="E63" s="450">
        <v>0</v>
      </c>
    </row>
    <row r="64" spans="1:5" ht="15.75" thickBot="1" x14ac:dyDescent="0.3">
      <c r="A64" s="266" t="s">
        <v>293</v>
      </c>
      <c r="B64" s="286"/>
      <c r="C64" s="268"/>
      <c r="D64" s="287">
        <f>SUM($D$61:D63)</f>
        <v>0</v>
      </c>
      <c r="E64" s="451">
        <v>0</v>
      </c>
    </row>
    <row r="65" spans="1:5" ht="15.75" thickTop="1" x14ac:dyDescent="0.25">
      <c r="E65" s="452"/>
    </row>
    <row r="70" spans="1:5" x14ac:dyDescent="0.25">
      <c r="A70" s="29"/>
      <c r="B70" s="10"/>
      <c r="C70" s="10"/>
    </row>
    <row r="71" spans="1:5" x14ac:dyDescent="0.25">
      <c r="A71" s="10"/>
      <c r="B71" s="10"/>
      <c r="C71" s="10"/>
    </row>
    <row r="72" spans="1:5" x14ac:dyDescent="0.25">
      <c r="A72" s="10"/>
      <c r="B72" s="10"/>
      <c r="C72" s="10"/>
    </row>
    <row r="73" spans="1:5" x14ac:dyDescent="0.25">
      <c r="A73" s="10"/>
      <c r="B73" s="10"/>
      <c r="C73" s="10"/>
    </row>
    <row r="74" spans="1:5" x14ac:dyDescent="0.25">
      <c r="A74" s="10"/>
      <c r="B74" s="10"/>
      <c r="C74" s="10"/>
    </row>
    <row r="75" spans="1:5" x14ac:dyDescent="0.25">
      <c r="A75" s="10"/>
      <c r="B75" s="10"/>
      <c r="C75" s="10"/>
    </row>
    <row r="76" spans="1:5" x14ac:dyDescent="0.25">
      <c r="A76" s="10"/>
      <c r="B76" s="10"/>
      <c r="C76" s="10"/>
    </row>
    <row r="77" spans="1:5" x14ac:dyDescent="0.25">
      <c r="A77" s="10"/>
      <c r="B77" s="10"/>
      <c r="C77" s="10"/>
    </row>
    <row r="78" spans="1:5" x14ac:dyDescent="0.25">
      <c r="A78" s="10"/>
      <c r="B78" s="10"/>
      <c r="C78" s="10"/>
    </row>
    <row r="79" spans="1:5" x14ac:dyDescent="0.25">
      <c r="A79" s="29"/>
      <c r="B79" s="10"/>
      <c r="C79" s="10"/>
    </row>
  </sheetData>
  <mergeCells count="1">
    <mergeCell ref="D4:E4"/>
  </mergeCells>
  <pageMargins left="1.1023622047244095" right="0.70866141732283472" top="1.5354330708661419" bottom="1.1417322834645669" header="0.31496062992125984" footer="0.31496062992125984"/>
  <pageSetup paperSize="5" scale="65"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B1:M110"/>
  <sheetViews>
    <sheetView showGridLines="0" topLeftCell="C91" workbookViewId="0">
      <selection activeCell="I99" sqref="I99"/>
    </sheetView>
  </sheetViews>
  <sheetFormatPr baseColWidth="10" defaultRowHeight="15" x14ac:dyDescent="0.25"/>
  <cols>
    <col min="1" max="1" width="2" customWidth="1"/>
    <col min="2" max="2" width="42.85546875" customWidth="1"/>
    <col min="3" max="3" width="20.85546875" customWidth="1"/>
    <col min="4" max="4" width="19.42578125" bestFit="1" customWidth="1"/>
    <col min="5" max="5" width="15.5703125" customWidth="1"/>
    <col min="6" max="6" width="19.85546875" customWidth="1"/>
    <col min="7" max="7" width="14.42578125" customWidth="1"/>
    <col min="8" max="8" width="2.140625" customWidth="1"/>
    <col min="9" max="9" width="20.5703125" customWidth="1"/>
    <col min="10" max="10" width="17.5703125" customWidth="1"/>
    <col min="11" max="11" width="18" hidden="1" customWidth="1"/>
    <col min="12" max="12" width="17.5703125" customWidth="1"/>
    <col min="13" max="13" width="16.5703125" customWidth="1"/>
  </cols>
  <sheetData>
    <row r="1" spans="2:13" ht="15" customHeight="1" x14ac:dyDescent="0.25">
      <c r="B1" s="31"/>
      <c r="F1" s="198" t="s">
        <v>60</v>
      </c>
      <c r="M1" s="198" t="s">
        <v>60</v>
      </c>
    </row>
    <row r="2" spans="2:13" ht="15" customHeight="1" x14ac:dyDescent="0.25">
      <c r="B2" s="288" t="s">
        <v>348</v>
      </c>
      <c r="C2" s="288"/>
      <c r="D2" s="288"/>
      <c r="E2" s="288"/>
      <c r="F2" s="288"/>
      <c r="G2" s="288"/>
      <c r="H2" s="288"/>
      <c r="I2" s="288"/>
      <c r="J2" s="288"/>
      <c r="K2" s="288"/>
      <c r="L2" s="288"/>
      <c r="M2" s="288"/>
    </row>
    <row r="3" spans="2:13" ht="15" customHeight="1" x14ac:dyDescent="0.25">
      <c r="B3" s="211" t="s">
        <v>200</v>
      </c>
      <c r="D3" s="283"/>
      <c r="E3" s="283"/>
      <c r="F3" s="283"/>
      <c r="J3" s="283"/>
      <c r="K3" s="283"/>
      <c r="L3" s="283"/>
      <c r="M3" s="283"/>
    </row>
    <row r="4" spans="2:13" ht="15" customHeight="1" x14ac:dyDescent="0.25">
      <c r="B4" s="289"/>
      <c r="C4" s="597">
        <v>45382</v>
      </c>
      <c r="D4" s="597"/>
      <c r="E4" s="597"/>
      <c r="F4" s="597"/>
      <c r="G4" s="597"/>
      <c r="I4" s="597">
        <v>45016</v>
      </c>
      <c r="J4" s="597"/>
      <c r="K4" s="597"/>
      <c r="L4" s="597"/>
      <c r="M4" s="597"/>
    </row>
    <row r="5" spans="2:13" ht="15" customHeight="1" x14ac:dyDescent="0.25">
      <c r="B5" s="290" t="s">
        <v>300</v>
      </c>
      <c r="C5" s="291" t="s">
        <v>301</v>
      </c>
      <c r="D5" s="292" t="s">
        <v>302</v>
      </c>
      <c r="E5" s="292" t="s">
        <v>303</v>
      </c>
      <c r="F5" s="290" t="s">
        <v>304</v>
      </c>
      <c r="G5" s="291" t="s">
        <v>305</v>
      </c>
      <c r="I5" s="291" t="s">
        <v>301</v>
      </c>
      <c r="J5" s="292" t="s">
        <v>302</v>
      </c>
      <c r="K5" s="292" t="s">
        <v>303</v>
      </c>
      <c r="L5" s="290" t="s">
        <v>304</v>
      </c>
      <c r="M5" s="291" t="s">
        <v>305</v>
      </c>
    </row>
    <row r="6" spans="2:13" s="88" customFormat="1" ht="15" customHeight="1" x14ac:dyDescent="0.2">
      <c r="B6" s="266" t="s">
        <v>306</v>
      </c>
      <c r="C6" s="293" t="s">
        <v>307</v>
      </c>
      <c r="D6" s="294" t="s">
        <v>258</v>
      </c>
      <c r="E6" s="266" t="str">
        <f>IFERROR(VLOOKUP(D6,'[2]Base de Monedas'!A:B,2,0),"")</f>
        <v>Guaraní</v>
      </c>
      <c r="F6" s="295">
        <f>SUM(F7:F29)</f>
        <v>11312890729</v>
      </c>
      <c r="G6" s="296" t="s">
        <v>308</v>
      </c>
      <c r="H6" s="266"/>
      <c r="I6" s="296" t="s">
        <v>307</v>
      </c>
      <c r="J6" s="294" t="s">
        <v>258</v>
      </c>
      <c r="K6" s="266" t="s">
        <v>309</v>
      </c>
      <c r="L6" s="295">
        <f>+L8+L9+L10+L11+L13+L14+L15+L18+L19+L21+L22+L24+L26+L27+L28+L23+L12+L20+L29</f>
        <v>7204012509</v>
      </c>
      <c r="M6" s="296" t="s">
        <v>308</v>
      </c>
    </row>
    <row r="7" spans="2:13" s="10" customFormat="1" ht="15" customHeight="1" x14ac:dyDescent="0.2">
      <c r="B7" s="120" t="s">
        <v>997</v>
      </c>
      <c r="C7" s="28"/>
      <c r="D7" s="29" t="s">
        <v>258</v>
      </c>
      <c r="E7" s="490"/>
      <c r="F7" s="192">
        <v>1729116701</v>
      </c>
      <c r="G7" s="16"/>
      <c r="I7" s="16"/>
      <c r="J7" s="29"/>
      <c r="L7" s="192">
        <v>0</v>
      </c>
      <c r="M7" s="16"/>
    </row>
    <row r="8" spans="2:13" s="10" customFormat="1" ht="15" customHeight="1" x14ac:dyDescent="0.2">
      <c r="B8" s="120" t="s">
        <v>310</v>
      </c>
      <c r="C8" s="28"/>
      <c r="D8" s="29" t="s">
        <v>258</v>
      </c>
      <c r="E8" s="490">
        <v>0</v>
      </c>
      <c r="F8" s="192">
        <v>540000000</v>
      </c>
      <c r="G8" s="16"/>
      <c r="I8" s="16"/>
      <c r="J8" s="29"/>
      <c r="L8" s="192">
        <v>540000000</v>
      </c>
      <c r="M8" s="16"/>
    </row>
    <row r="9" spans="2:13" s="10" customFormat="1" ht="15" customHeight="1" x14ac:dyDescent="0.2">
      <c r="B9" s="120" t="s">
        <v>311</v>
      </c>
      <c r="C9" s="28"/>
      <c r="D9" s="29" t="s">
        <v>258</v>
      </c>
      <c r="E9" s="490"/>
      <c r="F9" s="526">
        <v>2853585350</v>
      </c>
      <c r="G9" s="16"/>
      <c r="I9" s="16"/>
      <c r="J9" s="29"/>
      <c r="L9" s="192">
        <v>2940781510</v>
      </c>
      <c r="M9" s="16"/>
    </row>
    <row r="10" spans="2:13" s="10" customFormat="1" ht="15" customHeight="1" x14ac:dyDescent="0.2">
      <c r="B10" s="120" t="s">
        <v>312</v>
      </c>
      <c r="C10" s="28"/>
      <c r="D10" s="29" t="s">
        <v>258</v>
      </c>
      <c r="E10" s="490"/>
      <c r="F10" s="526">
        <v>508725559</v>
      </c>
      <c r="G10" s="16"/>
      <c r="I10" s="16"/>
      <c r="J10" s="29"/>
      <c r="L10" s="192">
        <v>1386740001</v>
      </c>
      <c r="M10" s="16"/>
    </row>
    <row r="11" spans="2:13" s="10" customFormat="1" ht="15" customHeight="1" x14ac:dyDescent="0.2">
      <c r="B11" s="10" t="s">
        <v>313</v>
      </c>
      <c r="C11" s="28"/>
      <c r="D11" s="29" t="s">
        <v>258</v>
      </c>
      <c r="E11" s="490"/>
      <c r="F11" s="490">
        <v>0</v>
      </c>
      <c r="G11" s="16"/>
      <c r="I11" s="16"/>
      <c r="J11" s="29"/>
      <c r="L11" s="192">
        <v>0</v>
      </c>
      <c r="M11" s="16"/>
    </row>
    <row r="12" spans="2:13" s="10" customFormat="1" ht="15" customHeight="1" x14ac:dyDescent="0.2">
      <c r="B12" s="10" t="s">
        <v>976</v>
      </c>
      <c r="C12" s="28"/>
      <c r="D12" s="29" t="s">
        <v>258</v>
      </c>
      <c r="E12" s="490"/>
      <c r="F12" s="526">
        <f>795145420+741191000</f>
        <v>1536336420</v>
      </c>
      <c r="G12" s="16"/>
      <c r="I12" s="16"/>
      <c r="J12" s="29"/>
      <c r="L12" s="192">
        <v>518190351</v>
      </c>
      <c r="M12" s="16"/>
    </row>
    <row r="13" spans="2:13" s="10" customFormat="1" ht="15" customHeight="1" x14ac:dyDescent="0.2">
      <c r="B13" s="120" t="s">
        <v>314</v>
      </c>
      <c r="C13" s="28"/>
      <c r="D13" s="29" t="s">
        <v>258</v>
      </c>
      <c r="E13" s="490"/>
      <c r="F13" s="526">
        <v>873848624</v>
      </c>
      <c r="G13" s="16"/>
      <c r="I13" s="16"/>
      <c r="J13" s="29"/>
      <c r="L13" s="192">
        <v>870823732</v>
      </c>
      <c r="M13" s="16"/>
    </row>
    <row r="14" spans="2:13" s="10" customFormat="1" ht="15" customHeight="1" x14ac:dyDescent="0.2">
      <c r="B14" s="120" t="s">
        <v>315</v>
      </c>
      <c r="C14" s="28"/>
      <c r="D14" s="29" t="s">
        <v>258</v>
      </c>
      <c r="E14" s="490"/>
      <c r="F14" s="526">
        <v>577511494</v>
      </c>
      <c r="G14" s="16"/>
      <c r="I14" s="16"/>
      <c r="J14" s="29"/>
      <c r="L14" s="192">
        <v>558639292</v>
      </c>
      <c r="M14" s="16"/>
    </row>
    <row r="15" spans="2:13" s="10" customFormat="1" ht="15" customHeight="1" x14ac:dyDescent="0.2">
      <c r="B15" s="10" t="s">
        <v>316</v>
      </c>
      <c r="C15" s="28"/>
      <c r="D15" s="29" t="s">
        <v>258</v>
      </c>
      <c r="E15" s="490"/>
      <c r="F15" s="490">
        <v>157503384</v>
      </c>
      <c r="G15" s="16"/>
      <c r="I15" s="501"/>
      <c r="J15" s="29"/>
      <c r="L15" s="192">
        <v>0</v>
      </c>
      <c r="M15" s="16"/>
    </row>
    <row r="16" spans="2:13" s="10" customFormat="1" ht="15" customHeight="1" x14ac:dyDescent="0.2">
      <c r="B16" s="10" t="s">
        <v>996</v>
      </c>
      <c r="C16" s="28"/>
      <c r="D16" s="29" t="s">
        <v>258</v>
      </c>
      <c r="E16" s="490"/>
      <c r="F16" s="490">
        <v>1086378473</v>
      </c>
      <c r="G16" s="16"/>
      <c r="I16" s="501"/>
      <c r="J16" s="29"/>
      <c r="L16" s="192">
        <v>0</v>
      </c>
      <c r="M16" s="16"/>
    </row>
    <row r="17" spans="2:13" s="10" customFormat="1" ht="15" customHeight="1" x14ac:dyDescent="0.2">
      <c r="B17" s="10" t="s">
        <v>995</v>
      </c>
      <c r="C17" s="28"/>
      <c r="D17" s="29" t="s">
        <v>258</v>
      </c>
      <c r="E17" s="490"/>
      <c r="F17" s="490">
        <v>836982525</v>
      </c>
      <c r="G17" s="16"/>
      <c r="I17" s="501"/>
      <c r="J17" s="29"/>
      <c r="L17" s="192">
        <v>0</v>
      </c>
      <c r="M17" s="16"/>
    </row>
    <row r="18" spans="2:13" s="10" customFormat="1" ht="15" customHeight="1" x14ac:dyDescent="0.2">
      <c r="B18" s="120" t="s">
        <v>317</v>
      </c>
      <c r="C18" s="28"/>
      <c r="D18" s="29" t="s">
        <v>258</v>
      </c>
      <c r="E18" s="490"/>
      <c r="F18" s="498">
        <f>3180736+145869445</f>
        <v>149050181</v>
      </c>
      <c r="G18" s="16"/>
      <c r="I18" s="16"/>
      <c r="J18" s="29"/>
      <c r="L18" s="192">
        <v>48941772</v>
      </c>
      <c r="M18" s="16"/>
    </row>
    <row r="19" spans="2:13" s="10" customFormat="1" ht="15" customHeight="1" x14ac:dyDescent="0.2">
      <c r="B19" s="10" t="s">
        <v>948</v>
      </c>
      <c r="C19" s="28"/>
      <c r="D19" s="29" t="s">
        <v>258</v>
      </c>
      <c r="E19" s="490"/>
      <c r="F19" s="498">
        <v>0</v>
      </c>
      <c r="G19" s="16"/>
      <c r="I19" s="16"/>
      <c r="J19" s="29"/>
      <c r="L19" s="192">
        <v>0</v>
      </c>
      <c r="M19" s="16"/>
    </row>
    <row r="20" spans="2:13" s="10" customFormat="1" ht="15" customHeight="1" x14ac:dyDescent="0.2">
      <c r="B20" s="10" t="s">
        <v>980</v>
      </c>
      <c r="C20" s="28"/>
      <c r="D20" s="29" t="s">
        <v>258</v>
      </c>
      <c r="E20" s="490"/>
      <c r="F20" s="498">
        <v>0</v>
      </c>
      <c r="G20" s="16"/>
      <c r="I20" s="16"/>
      <c r="J20" s="29"/>
      <c r="L20" s="192">
        <v>20543987</v>
      </c>
      <c r="M20" s="16"/>
    </row>
    <row r="21" spans="2:13" s="10" customFormat="1" ht="15" customHeight="1" x14ac:dyDescent="0.2">
      <c r="B21" s="120" t="s">
        <v>969</v>
      </c>
      <c r="C21" s="28"/>
      <c r="D21" s="29" t="s">
        <v>258</v>
      </c>
      <c r="E21" s="490"/>
      <c r="F21" s="490">
        <v>422635</v>
      </c>
      <c r="G21" s="16"/>
      <c r="I21" s="16"/>
      <c r="J21" s="29"/>
      <c r="L21" s="192">
        <v>0</v>
      </c>
      <c r="M21" s="16"/>
    </row>
    <row r="22" spans="2:13" s="10" customFormat="1" ht="15" customHeight="1" x14ac:dyDescent="0.2">
      <c r="B22" s="120" t="s">
        <v>949</v>
      </c>
      <c r="C22" s="28"/>
      <c r="D22" s="29" t="s">
        <v>258</v>
      </c>
      <c r="E22" s="490"/>
      <c r="F22" s="498">
        <v>4142506</v>
      </c>
      <c r="G22" s="16"/>
      <c r="I22" s="16"/>
      <c r="J22" s="29"/>
      <c r="L22" s="192">
        <v>38148059</v>
      </c>
      <c r="M22" s="16"/>
    </row>
    <row r="23" spans="2:13" s="10" customFormat="1" ht="15" customHeight="1" x14ac:dyDescent="0.2">
      <c r="B23" s="120" t="s">
        <v>977</v>
      </c>
      <c r="C23" s="28"/>
      <c r="D23" s="29" t="s">
        <v>258</v>
      </c>
      <c r="E23" s="490"/>
      <c r="F23" s="498">
        <v>171676</v>
      </c>
      <c r="G23" s="16"/>
      <c r="I23" s="16"/>
      <c r="J23" s="29"/>
      <c r="L23" s="192">
        <v>7955306</v>
      </c>
      <c r="M23" s="16"/>
    </row>
    <row r="24" spans="2:13" s="10" customFormat="1" ht="15" customHeight="1" x14ac:dyDescent="0.2">
      <c r="B24" s="120" t="s">
        <v>982</v>
      </c>
      <c r="C24" s="28"/>
      <c r="D24" s="29" t="s">
        <v>258</v>
      </c>
      <c r="E24" s="490"/>
      <c r="F24" s="498">
        <v>734096</v>
      </c>
      <c r="G24" s="16"/>
      <c r="I24" s="16"/>
      <c r="J24" s="29"/>
      <c r="L24" s="192">
        <v>3248499</v>
      </c>
      <c r="M24" s="16"/>
    </row>
    <row r="25" spans="2:13" s="10" customFormat="1" ht="15" customHeight="1" x14ac:dyDescent="0.2">
      <c r="B25" s="120" t="s">
        <v>998</v>
      </c>
      <c r="C25" s="28"/>
      <c r="D25" s="29" t="s">
        <v>258</v>
      </c>
      <c r="E25" s="490"/>
      <c r="F25" s="498">
        <v>188381105</v>
      </c>
      <c r="G25" s="16"/>
      <c r="I25" s="16"/>
      <c r="J25" s="29"/>
      <c r="L25" s="192">
        <v>0</v>
      </c>
      <c r="M25" s="16"/>
    </row>
    <row r="26" spans="2:13" s="10" customFormat="1" ht="15" customHeight="1" x14ac:dyDescent="0.2">
      <c r="B26" s="10" t="s">
        <v>318</v>
      </c>
      <c r="C26" s="28"/>
      <c r="D26" s="29" t="s">
        <v>258</v>
      </c>
      <c r="E26" s="490"/>
      <c r="F26" s="526">
        <v>60000000</v>
      </c>
      <c r="G26" s="16"/>
      <c r="I26" s="16"/>
      <c r="J26" s="29"/>
      <c r="L26" s="192">
        <v>60000000</v>
      </c>
      <c r="M26" s="16"/>
    </row>
    <row r="27" spans="2:13" s="10" customFormat="1" ht="15" customHeight="1" x14ac:dyDescent="0.2">
      <c r="B27" s="10" t="s">
        <v>319</v>
      </c>
      <c r="C27" s="28"/>
      <c r="D27" s="29" t="s">
        <v>258</v>
      </c>
      <c r="E27" s="490"/>
      <c r="F27" s="526">
        <v>30000000</v>
      </c>
      <c r="G27" s="16"/>
      <c r="I27" s="16"/>
      <c r="J27" s="29"/>
      <c r="L27" s="192">
        <v>30000000</v>
      </c>
      <c r="M27" s="16"/>
    </row>
    <row r="28" spans="2:13" s="10" customFormat="1" ht="15" customHeight="1" x14ac:dyDescent="0.2">
      <c r="B28" s="10" t="s">
        <v>320</v>
      </c>
      <c r="C28" s="28"/>
      <c r="D28" s="29" t="s">
        <v>258</v>
      </c>
      <c r="E28" s="490"/>
      <c r="F28" s="526">
        <v>80000000</v>
      </c>
      <c r="G28" s="16"/>
      <c r="I28" s="16"/>
      <c r="J28" s="29"/>
      <c r="L28" s="192">
        <v>80000000</v>
      </c>
      <c r="M28" s="16"/>
    </row>
    <row r="29" spans="2:13" s="10" customFormat="1" ht="15" customHeight="1" x14ac:dyDescent="0.2">
      <c r="B29" s="10" t="s">
        <v>981</v>
      </c>
      <c r="C29" s="28"/>
      <c r="D29" s="29" t="s">
        <v>258</v>
      </c>
      <c r="E29" s="490"/>
      <c r="F29" s="526">
        <v>100000000</v>
      </c>
      <c r="G29" s="16"/>
      <c r="I29" s="16"/>
      <c r="J29" s="29"/>
      <c r="L29" s="192">
        <v>100000000</v>
      </c>
      <c r="M29" s="16"/>
    </row>
    <row r="30" spans="2:13" s="88" customFormat="1" ht="15" customHeight="1" x14ac:dyDescent="0.2">
      <c r="B30" s="189" t="s">
        <v>321</v>
      </c>
      <c r="C30" s="8" t="s">
        <v>307</v>
      </c>
      <c r="D30" s="26" t="s">
        <v>258</v>
      </c>
      <c r="E30" s="491"/>
      <c r="F30" s="527">
        <v>0</v>
      </c>
      <c r="G30" s="299" t="s">
        <v>308</v>
      </c>
      <c r="I30" s="299" t="s">
        <v>307</v>
      </c>
      <c r="J30" s="26" t="s">
        <v>258</v>
      </c>
      <c r="L30" s="298">
        <v>7169700000</v>
      </c>
      <c r="M30" s="299" t="s">
        <v>308</v>
      </c>
    </row>
    <row r="31" spans="2:13" s="88" customFormat="1" ht="15" customHeight="1" x14ac:dyDescent="0.2">
      <c r="B31" s="266" t="s">
        <v>322</v>
      </c>
      <c r="C31" s="293" t="s">
        <v>307</v>
      </c>
      <c r="D31" s="294" t="s">
        <v>258</v>
      </c>
      <c r="E31" s="266" t="str">
        <f>IFERROR(VLOOKUP(D31,'[2]Base de Monedas'!A:B,2,0),"")</f>
        <v>Guaraní</v>
      </c>
      <c r="F31" s="295">
        <f>SUM(F32:F41)</f>
        <v>1062793721</v>
      </c>
      <c r="G31" s="296" t="s">
        <v>308</v>
      </c>
      <c r="H31" s="266"/>
      <c r="I31" s="296" t="s">
        <v>307</v>
      </c>
      <c r="J31" s="294" t="s">
        <v>258</v>
      </c>
      <c r="K31" s="266" t="s">
        <v>309</v>
      </c>
      <c r="L31" s="295">
        <f>(L32+L34+L35+L36+L37+L38+L42)</f>
        <v>938863648</v>
      </c>
      <c r="M31" s="296" t="s">
        <v>308</v>
      </c>
    </row>
    <row r="32" spans="2:13" s="10" customFormat="1" ht="15" customHeight="1" x14ac:dyDescent="0.2">
      <c r="B32" s="120" t="s">
        <v>323</v>
      </c>
      <c r="C32" s="28"/>
      <c r="D32" s="29" t="s">
        <v>258</v>
      </c>
      <c r="E32" s="490"/>
      <c r="F32" s="526">
        <v>219868751</v>
      </c>
      <c r="G32" s="16"/>
      <c r="I32" s="16"/>
      <c r="J32" s="29"/>
      <c r="L32" s="192">
        <v>150092221</v>
      </c>
      <c r="M32" s="16"/>
    </row>
    <row r="33" spans="2:13" s="10" customFormat="1" ht="15" customHeight="1" x14ac:dyDescent="0.2">
      <c r="B33" s="120" t="s">
        <v>999</v>
      </c>
      <c r="C33" s="28"/>
      <c r="D33" s="29" t="s">
        <v>258</v>
      </c>
      <c r="E33" s="490"/>
      <c r="F33" s="526">
        <f>53088376+106365948</f>
        <v>159454324</v>
      </c>
      <c r="G33" s="16"/>
      <c r="I33" s="16"/>
      <c r="J33" s="29"/>
      <c r="L33" s="192"/>
      <c r="M33" s="16"/>
    </row>
    <row r="34" spans="2:13" s="10" customFormat="1" ht="15" customHeight="1" x14ac:dyDescent="0.2">
      <c r="B34" s="120" t="s">
        <v>324</v>
      </c>
      <c r="C34" s="28"/>
      <c r="D34" s="29" t="s">
        <v>258</v>
      </c>
      <c r="E34" s="490"/>
      <c r="F34" s="526">
        <v>9371248</v>
      </c>
      <c r="G34" s="16"/>
      <c r="I34" s="16"/>
      <c r="J34" s="29"/>
      <c r="L34" s="192">
        <v>147456495</v>
      </c>
      <c r="M34" s="16"/>
    </row>
    <row r="35" spans="2:13" s="10" customFormat="1" ht="15" customHeight="1" x14ac:dyDescent="0.2">
      <c r="B35" s="120" t="s">
        <v>325</v>
      </c>
      <c r="C35" s="28"/>
      <c r="D35" s="29" t="s">
        <v>258</v>
      </c>
      <c r="E35" s="490"/>
      <c r="F35" s="526">
        <v>75417074</v>
      </c>
      <c r="G35" s="16"/>
      <c r="I35" s="16"/>
      <c r="J35" s="29"/>
      <c r="L35" s="192">
        <v>75077155</v>
      </c>
      <c r="M35" s="16"/>
    </row>
    <row r="36" spans="2:13" s="10" customFormat="1" ht="15" customHeight="1" x14ac:dyDescent="0.2">
      <c r="B36" s="120" t="s">
        <v>326</v>
      </c>
      <c r="C36" s="28"/>
      <c r="D36" s="29" t="s">
        <v>258</v>
      </c>
      <c r="E36" s="490"/>
      <c r="F36" s="526">
        <v>0</v>
      </c>
      <c r="G36" s="16"/>
      <c r="I36" s="16"/>
      <c r="J36" s="29"/>
      <c r="L36" s="192">
        <v>34369749</v>
      </c>
      <c r="M36" s="16"/>
    </row>
    <row r="37" spans="2:13" s="10" customFormat="1" ht="15" customHeight="1" x14ac:dyDescent="0.2">
      <c r="B37" s="120" t="s">
        <v>327</v>
      </c>
      <c r="C37" s="28"/>
      <c r="D37" s="29" t="s">
        <v>258</v>
      </c>
      <c r="E37" s="490"/>
      <c r="F37" s="526">
        <v>312115382</v>
      </c>
      <c r="G37" s="16"/>
      <c r="I37" s="16"/>
      <c r="J37" s="29"/>
      <c r="L37" s="192">
        <v>352950493</v>
      </c>
      <c r="M37" s="16"/>
    </row>
    <row r="38" spans="2:13" s="10" customFormat="1" ht="15" customHeight="1" x14ac:dyDescent="0.2">
      <c r="B38" s="120" t="s">
        <v>328</v>
      </c>
      <c r="C38" s="28"/>
      <c r="D38" s="29" t="s">
        <v>258</v>
      </c>
      <c r="E38" s="490"/>
      <c r="F38" s="528">
        <v>102600000</v>
      </c>
      <c r="G38" s="16"/>
      <c r="I38" s="16"/>
      <c r="J38" s="29"/>
      <c r="L38" s="192">
        <v>178917535</v>
      </c>
      <c r="M38" s="16"/>
    </row>
    <row r="39" spans="2:13" s="10" customFormat="1" ht="15" customHeight="1" x14ac:dyDescent="0.2">
      <c r="B39" s="120" t="s">
        <v>1000</v>
      </c>
      <c r="C39" s="28"/>
      <c r="D39" s="29" t="s">
        <v>258</v>
      </c>
      <c r="E39" s="490"/>
      <c r="F39" s="528">
        <v>71718160</v>
      </c>
      <c r="G39" s="16"/>
      <c r="I39" s="16"/>
      <c r="J39" s="29"/>
      <c r="L39" s="192">
        <v>0</v>
      </c>
      <c r="M39" s="16"/>
    </row>
    <row r="40" spans="2:13" s="10" customFormat="1" ht="15" customHeight="1" x14ac:dyDescent="0.2">
      <c r="B40" s="120" t="s">
        <v>1001</v>
      </c>
      <c r="C40" s="28"/>
      <c r="D40" s="29" t="s">
        <v>258</v>
      </c>
      <c r="E40" s="490"/>
      <c r="F40" s="528">
        <v>44923587</v>
      </c>
      <c r="G40" s="16"/>
      <c r="I40" s="16"/>
      <c r="J40" s="29"/>
      <c r="L40" s="192">
        <v>0</v>
      </c>
      <c r="M40" s="16"/>
    </row>
    <row r="41" spans="2:13" s="10" customFormat="1" ht="15" customHeight="1" x14ac:dyDescent="0.2">
      <c r="B41" s="120" t="s">
        <v>1002</v>
      </c>
      <c r="C41" s="28"/>
      <c r="D41" s="29" t="s">
        <v>258</v>
      </c>
      <c r="E41" s="490"/>
      <c r="F41" s="528">
        <v>67325195</v>
      </c>
      <c r="G41" s="16"/>
      <c r="I41" s="16"/>
      <c r="J41" s="29"/>
      <c r="L41" s="192">
        <v>0</v>
      </c>
      <c r="M41" s="16"/>
    </row>
    <row r="42" spans="2:13" s="10" customFormat="1" ht="15" customHeight="1" x14ac:dyDescent="0.2">
      <c r="B42" s="10" t="s">
        <v>329</v>
      </c>
      <c r="C42" s="28" t="s">
        <v>307</v>
      </c>
      <c r="D42" s="29" t="s">
        <v>258</v>
      </c>
      <c r="E42" s="10" t="str">
        <f>IFERROR(VLOOKUP(D42,'[2]Base de Monedas'!A:B,2,0),"")</f>
        <v>Guaraní</v>
      </c>
      <c r="F42" s="192">
        <v>0</v>
      </c>
      <c r="G42" s="16" t="s">
        <v>308</v>
      </c>
      <c r="I42" s="16" t="s">
        <v>307</v>
      </c>
      <c r="J42" s="29" t="s">
        <v>258</v>
      </c>
      <c r="K42" s="10" t="str">
        <f>IFERROR(VLOOKUP(J42,'[2]Base de Monedas'!G:H,2,0),"")</f>
        <v/>
      </c>
      <c r="L42" s="192">
        <v>0</v>
      </c>
      <c r="M42" s="16" t="s">
        <v>308</v>
      </c>
    </row>
    <row r="43" spans="2:13" s="10" customFormat="1" ht="15" customHeight="1" thickBot="1" x14ac:dyDescent="0.25">
      <c r="B43" s="286"/>
      <c r="C43" s="300"/>
      <c r="D43" s="301"/>
      <c r="E43" s="286"/>
      <c r="F43" s="302">
        <f>+F31+F6</f>
        <v>12375684450</v>
      </c>
      <c r="G43" s="286"/>
      <c r="H43" s="286"/>
      <c r="I43" s="303"/>
      <c r="J43" s="301"/>
      <c r="K43" s="286"/>
      <c r="L43" s="302">
        <f>(L6+L30+L31)</f>
        <v>15312576157</v>
      </c>
      <c r="M43" s="16"/>
    </row>
    <row r="44" spans="2:13" s="10" customFormat="1" ht="15" customHeight="1" x14ac:dyDescent="0.2">
      <c r="B44" s="304" t="s">
        <v>330</v>
      </c>
      <c r="D44" s="29"/>
      <c r="E44" s="10" t="str">
        <f>IFERROR(VLOOKUP(D44,'[2]Base de Monedas'!A:B,2,0),"")</f>
        <v/>
      </c>
      <c r="J44" s="29"/>
      <c r="K44" s="10" t="str">
        <f>IFERROR(VLOOKUP(J44,'[2]Base de Monedas'!A:B,2,0),"")</f>
        <v/>
      </c>
      <c r="M44" s="16"/>
    </row>
    <row r="45" spans="2:13" s="10" customFormat="1" ht="15" customHeight="1" x14ac:dyDescent="0.2">
      <c r="B45" s="10">
        <v>0</v>
      </c>
      <c r="C45" s="305"/>
      <c r="D45" s="29" t="s">
        <v>258</v>
      </c>
      <c r="E45" s="10" t="str">
        <f>IFERROR(VLOOKUP(D45,'[2]Base de Monedas'!A:B,2,0),"")</f>
        <v>Guaraní</v>
      </c>
      <c r="F45" s="192">
        <v>0</v>
      </c>
      <c r="G45" s="10" t="s">
        <v>331</v>
      </c>
      <c r="I45" s="305"/>
      <c r="J45" s="29" t="s">
        <v>258</v>
      </c>
      <c r="K45" s="10" t="str">
        <f>IFERROR(VLOOKUP(J45,'[2]Base de Monedas'!A:B,2,0),"")</f>
        <v>Guaraní</v>
      </c>
      <c r="L45" s="192">
        <v>0</v>
      </c>
      <c r="M45" s="16" t="s">
        <v>331</v>
      </c>
    </row>
    <row r="46" spans="2:13" s="10" customFormat="1" ht="15" customHeight="1" x14ac:dyDescent="0.2">
      <c r="B46" s="10">
        <v>0</v>
      </c>
      <c r="C46" s="305"/>
      <c r="D46" s="29" t="s">
        <v>258</v>
      </c>
      <c r="E46" s="10" t="str">
        <f>IFERROR(VLOOKUP(D46,'[2]Base de Monedas'!A:B,2,0),"")</f>
        <v>Guaraní</v>
      </c>
      <c r="F46" s="192">
        <v>0</v>
      </c>
      <c r="G46" s="10" t="s">
        <v>331</v>
      </c>
      <c r="I46" s="305"/>
      <c r="J46" s="29" t="s">
        <v>258</v>
      </c>
      <c r="K46" s="10" t="str">
        <f>IFERROR(VLOOKUP(J46,'[2]Base de Monedas'!A:B,2,0),"")</f>
        <v>Guaraní</v>
      </c>
      <c r="L46" s="192">
        <v>0</v>
      </c>
      <c r="M46" s="16" t="s">
        <v>331</v>
      </c>
    </row>
    <row r="47" spans="2:13" s="10" customFormat="1" ht="15" customHeight="1" x14ac:dyDescent="0.2">
      <c r="B47" s="10">
        <v>0</v>
      </c>
      <c r="C47" s="28"/>
      <c r="D47" s="29" t="s">
        <v>258</v>
      </c>
      <c r="E47" s="10" t="str">
        <f>IFERROR(VLOOKUP(D47,'[2]Base de Monedas'!A:B,2,0),"")</f>
        <v>Guaraní</v>
      </c>
      <c r="F47" s="192">
        <v>0</v>
      </c>
      <c r="G47" s="10" t="s">
        <v>331</v>
      </c>
      <c r="I47" s="28"/>
      <c r="J47" s="29" t="s">
        <v>258</v>
      </c>
      <c r="K47" s="10" t="str">
        <f>IFERROR(VLOOKUP(J47,'[2]Base de Monedas'!A:B,2,0),"")</f>
        <v>Guaraní</v>
      </c>
      <c r="L47" s="192">
        <v>0</v>
      </c>
      <c r="M47" s="16" t="s">
        <v>331</v>
      </c>
    </row>
    <row r="48" spans="2:13" s="10" customFormat="1" ht="15" customHeight="1" thickBot="1" x14ac:dyDescent="0.25">
      <c r="D48" s="29"/>
      <c r="F48" s="306">
        <f>SUM(F45:F47)</f>
        <v>0</v>
      </c>
      <c r="J48" s="29"/>
      <c r="L48" s="306">
        <v>0</v>
      </c>
      <c r="M48" s="16"/>
    </row>
    <row r="49" spans="2:13" s="10" customFormat="1" ht="15" customHeight="1" x14ac:dyDescent="0.2">
      <c r="B49" s="304" t="s">
        <v>332</v>
      </c>
      <c r="D49" s="29"/>
      <c r="E49" s="10" t="str">
        <f>IFERROR(VLOOKUP(D49,'[2]Base de Monedas'!A:B,2,0),"")</f>
        <v/>
      </c>
      <c r="J49" s="29"/>
      <c r="K49" s="10" t="str">
        <f>IFERROR(VLOOKUP(J49,'[2]Base de Monedas'!A:B,2,0),"")</f>
        <v/>
      </c>
      <c r="M49" s="16"/>
    </row>
    <row r="50" spans="2:13" s="10" customFormat="1" ht="15" customHeight="1" x14ac:dyDescent="0.2">
      <c r="B50" s="10" t="s">
        <v>333</v>
      </c>
      <c r="C50" s="307"/>
      <c r="D50" s="29" t="s">
        <v>258</v>
      </c>
      <c r="E50" s="10" t="str">
        <f>IFERROR(VLOOKUP(D50,'[2]Base de Monedas'!A:B,2,0),"")</f>
        <v>Guaraní</v>
      </c>
      <c r="F50" s="192">
        <v>0</v>
      </c>
      <c r="G50" s="16" t="s">
        <v>308</v>
      </c>
      <c r="I50" s="307"/>
      <c r="J50" s="29" t="s">
        <v>258</v>
      </c>
      <c r="K50" s="10" t="str">
        <f>IFERROR(VLOOKUP(J50,'[2]Base de Monedas'!A:B,2,0),"")</f>
        <v>Guaraní</v>
      </c>
      <c r="L50" s="192">
        <v>0</v>
      </c>
      <c r="M50" s="16" t="s">
        <v>308</v>
      </c>
    </row>
    <row r="51" spans="2:13" s="10" customFormat="1" ht="15" customHeight="1" x14ac:dyDescent="0.2">
      <c r="B51" s="308" t="s">
        <v>334</v>
      </c>
      <c r="C51" s="309"/>
      <c r="D51" s="29" t="s">
        <v>258</v>
      </c>
      <c r="E51" s="10" t="str">
        <f>IFERROR(VLOOKUP(D51,'[2]Base de Monedas'!A:B,2,0),"")</f>
        <v>Guaraní</v>
      </c>
      <c r="F51" s="192">
        <v>0</v>
      </c>
      <c r="G51" s="16" t="s">
        <v>308</v>
      </c>
      <c r="I51" s="28"/>
      <c r="J51" s="29" t="s">
        <v>258</v>
      </c>
      <c r="K51" s="10" t="str">
        <f>IFERROR(VLOOKUP(J51,'[2]Base de Monedas'!A:B,2,0),"")</f>
        <v>Guaraní</v>
      </c>
      <c r="L51" s="192">
        <v>0</v>
      </c>
      <c r="M51" s="16" t="s">
        <v>308</v>
      </c>
    </row>
    <row r="52" spans="2:13" s="10" customFormat="1" ht="15" customHeight="1" x14ac:dyDescent="0.2">
      <c r="B52" s="308"/>
      <c r="D52" s="29"/>
      <c r="F52" s="310">
        <f>SUM(F50:F51)</f>
        <v>0</v>
      </c>
      <c r="J52" s="29"/>
      <c r="L52" s="310">
        <v>0</v>
      </c>
      <c r="M52" s="16"/>
    </row>
    <row r="53" spans="2:13" s="10" customFormat="1" ht="15" customHeight="1" thickBot="1" x14ac:dyDescent="0.25">
      <c r="B53" s="266" t="s">
        <v>115</v>
      </c>
      <c r="C53" s="286"/>
      <c r="D53" s="301"/>
      <c r="E53" s="286" t="str">
        <f>IFERROR(VLOOKUP(D53,'[2]Base de Monedas'!A:B,2,0),"")</f>
        <v/>
      </c>
      <c r="F53" s="311">
        <f>+F52+F48+F43</f>
        <v>12375684450</v>
      </c>
      <c r="G53" s="286"/>
      <c r="H53" s="286"/>
      <c r="I53" s="286"/>
      <c r="J53" s="286"/>
      <c r="K53" s="286"/>
      <c r="L53" s="311">
        <f>L43+L48+L52</f>
        <v>15312576157</v>
      </c>
      <c r="M53" s="303"/>
    </row>
    <row r="54" spans="2:13" s="10" customFormat="1" ht="15" customHeight="1" thickTop="1" x14ac:dyDescent="0.2">
      <c r="B54" s="266"/>
      <c r="C54" s="286"/>
      <c r="D54" s="301"/>
      <c r="E54" s="286"/>
      <c r="F54" s="455"/>
      <c r="G54" s="286"/>
      <c r="H54" s="286"/>
      <c r="I54" s="286"/>
      <c r="J54" s="286"/>
      <c r="K54" s="286"/>
      <c r="L54" s="455"/>
      <c r="M54" s="303"/>
    </row>
    <row r="55" spans="2:13" s="10" customFormat="1" ht="15" customHeight="1" x14ac:dyDescent="0.2">
      <c r="B55" s="266"/>
      <c r="C55" s="286"/>
      <c r="D55" s="301"/>
      <c r="E55" s="286"/>
      <c r="F55" s="455"/>
      <c r="G55" s="286"/>
      <c r="H55" s="286"/>
      <c r="I55" s="286"/>
      <c r="J55" s="286"/>
      <c r="K55" s="286"/>
      <c r="L55" s="455"/>
      <c r="M55" s="303"/>
    </row>
    <row r="56" spans="2:13" s="10" customFormat="1" ht="15" customHeight="1" x14ac:dyDescent="0.2">
      <c r="B56" s="266"/>
      <c r="C56" s="286"/>
      <c r="D56" s="301"/>
      <c r="E56" s="286"/>
      <c r="F56" s="455"/>
      <c r="G56" s="286"/>
      <c r="H56" s="286"/>
      <c r="I56" s="286"/>
      <c r="J56" s="286"/>
      <c r="K56" s="286"/>
      <c r="L56" s="455"/>
      <c r="M56" s="303"/>
    </row>
    <row r="57" spans="2:13" s="10" customFormat="1" ht="15" customHeight="1" x14ac:dyDescent="0.2">
      <c r="B57" s="266"/>
      <c r="C57" s="286"/>
      <c r="D57" s="301"/>
      <c r="E57" s="286"/>
      <c r="F57" s="455"/>
      <c r="G57" s="286"/>
      <c r="H57" s="286"/>
      <c r="I57" s="286"/>
      <c r="J57" s="286"/>
      <c r="K57" s="286"/>
      <c r="L57" s="455"/>
      <c r="M57" s="303"/>
    </row>
    <row r="58" spans="2:13" s="10" customFormat="1" ht="15" customHeight="1" x14ac:dyDescent="0.2">
      <c r="B58" s="308"/>
      <c r="M58" s="16"/>
    </row>
    <row r="59" spans="2:13" s="10" customFormat="1" ht="15" customHeight="1" x14ac:dyDescent="0.2">
      <c r="B59" s="308"/>
    </row>
    <row r="60" spans="2:13" s="10" customFormat="1" ht="15" customHeight="1" x14ac:dyDescent="0.2">
      <c r="B60" s="308"/>
    </row>
    <row r="61" spans="2:13" s="10" customFormat="1" ht="15" customHeight="1" x14ac:dyDescent="0.2">
      <c r="B61" s="88" t="s">
        <v>294</v>
      </c>
      <c r="E61" s="120"/>
      <c r="F61" s="120"/>
      <c r="J61" s="120"/>
      <c r="K61" s="120"/>
      <c r="L61" s="120"/>
      <c r="M61" s="120"/>
    </row>
    <row r="62" spans="2:13" s="10" customFormat="1" ht="15" customHeight="1" x14ac:dyDescent="0.2">
      <c r="B62" s="312"/>
      <c r="C62" s="597">
        <v>45382</v>
      </c>
      <c r="D62" s="597"/>
      <c r="E62" s="597"/>
      <c r="F62" s="597"/>
      <c r="G62" s="597"/>
      <c r="I62" s="597">
        <v>45016</v>
      </c>
      <c r="J62" s="597"/>
      <c r="K62" s="597"/>
      <c r="L62" s="597"/>
      <c r="M62" s="597"/>
    </row>
    <row r="63" spans="2:13" s="10" customFormat="1" ht="15" customHeight="1" x14ac:dyDescent="0.2">
      <c r="B63" s="304" t="s">
        <v>335</v>
      </c>
      <c r="C63" s="313" t="s">
        <v>301</v>
      </c>
      <c r="D63" s="292" t="s">
        <v>302</v>
      </c>
      <c r="E63" s="292" t="s">
        <v>303</v>
      </c>
      <c r="F63" s="304" t="s">
        <v>304</v>
      </c>
      <c r="G63" s="313" t="s">
        <v>336</v>
      </c>
      <c r="I63" s="313" t="s">
        <v>301</v>
      </c>
      <c r="J63" s="292" t="s">
        <v>302</v>
      </c>
      <c r="K63" s="292" t="s">
        <v>303</v>
      </c>
      <c r="L63" s="304" t="s">
        <v>304</v>
      </c>
      <c r="M63" s="313" t="s">
        <v>305</v>
      </c>
    </row>
    <row r="64" spans="2:13" s="88" customFormat="1" ht="15" customHeight="1" x14ac:dyDescent="0.2">
      <c r="B64" s="266" t="s">
        <v>337</v>
      </c>
      <c r="C64" s="293" t="s">
        <v>307</v>
      </c>
      <c r="D64" s="294" t="s">
        <v>258</v>
      </c>
      <c r="E64" s="266" t="str">
        <f>IFERROR(VLOOKUP(D64,'[2]Base de Monedas'!A:B,2,0),"")</f>
        <v>Guaraní</v>
      </c>
      <c r="F64" s="295">
        <f>SUM(F65:F73)</f>
        <v>16828622488</v>
      </c>
      <c r="G64" s="296" t="s">
        <v>308</v>
      </c>
      <c r="H64" s="266"/>
      <c r="I64" s="293" t="s">
        <v>307</v>
      </c>
      <c r="J64" s="294" t="s">
        <v>258</v>
      </c>
      <c r="K64" s="266" t="str">
        <f>IFERROR(VLOOKUP(J64,'[2]Base de Monedas'!A:B,2,0),"")</f>
        <v>Guaraní</v>
      </c>
      <c r="L64" s="295">
        <f>+L65+L66+L67+L68+L69+L71+L70</f>
        <v>9670582133</v>
      </c>
      <c r="M64" s="266"/>
    </row>
    <row r="65" spans="2:13" s="10" customFormat="1" ht="15" customHeight="1" x14ac:dyDescent="0.2">
      <c r="B65" s="120" t="s">
        <v>338</v>
      </c>
      <c r="C65" s="28"/>
      <c r="D65" s="29" t="s">
        <v>258</v>
      </c>
      <c r="F65" s="192">
        <v>4623178195</v>
      </c>
      <c r="G65" s="16"/>
      <c r="I65" s="28"/>
      <c r="J65" s="29"/>
      <c r="L65" s="192">
        <v>5216952119</v>
      </c>
    </row>
    <row r="66" spans="2:13" s="10" customFormat="1" ht="15" customHeight="1" x14ac:dyDescent="0.2">
      <c r="B66" s="120" t="s">
        <v>339</v>
      </c>
      <c r="C66" s="28"/>
      <c r="D66" s="29" t="s">
        <v>258</v>
      </c>
      <c r="F66" s="192">
        <v>852369650</v>
      </c>
      <c r="G66" s="16"/>
      <c r="I66" s="28"/>
      <c r="J66" s="29"/>
      <c r="L66" s="192">
        <v>0</v>
      </c>
    </row>
    <row r="67" spans="2:13" s="10" customFormat="1" ht="15" customHeight="1" x14ac:dyDescent="0.2">
      <c r="B67" s="120" t="s">
        <v>340</v>
      </c>
      <c r="C67" s="28"/>
      <c r="D67" s="29" t="s">
        <v>258</v>
      </c>
      <c r="F67" s="192">
        <v>730240518</v>
      </c>
      <c r="G67" s="16"/>
      <c r="I67" s="28"/>
      <c r="J67" s="29"/>
      <c r="L67" s="192">
        <v>730552710</v>
      </c>
    </row>
    <row r="68" spans="2:13" s="10" customFormat="1" ht="15" customHeight="1" x14ac:dyDescent="0.2">
      <c r="B68" s="120" t="s">
        <v>963</v>
      </c>
      <c r="C68" s="28"/>
      <c r="D68" s="29" t="s">
        <v>258</v>
      </c>
      <c r="F68" s="192">
        <v>0</v>
      </c>
      <c r="G68" s="16"/>
      <c r="I68" s="28"/>
      <c r="J68" s="29"/>
      <c r="L68" s="192">
        <v>931900327</v>
      </c>
    </row>
    <row r="69" spans="2:13" s="10" customFormat="1" ht="15" customHeight="1" x14ac:dyDescent="0.2">
      <c r="B69" s="120" t="s">
        <v>964</v>
      </c>
      <c r="C69" s="28"/>
      <c r="D69" s="29" t="s">
        <v>258</v>
      </c>
      <c r="F69" s="192">
        <v>0</v>
      </c>
      <c r="G69" s="16"/>
      <c r="I69" s="28"/>
      <c r="J69" s="29"/>
      <c r="L69" s="192">
        <v>49367328</v>
      </c>
    </row>
    <row r="70" spans="2:13" s="10" customFormat="1" ht="15" customHeight="1" x14ac:dyDescent="0.2">
      <c r="B70" s="120" t="s">
        <v>974</v>
      </c>
      <c r="C70" s="28"/>
      <c r="D70" s="29" t="s">
        <v>258</v>
      </c>
      <c r="F70" s="192">
        <f>1482382000</f>
        <v>1482382000</v>
      </c>
      <c r="G70" s="16"/>
      <c r="I70" s="28"/>
      <c r="J70" s="29"/>
      <c r="L70" s="192">
        <v>581809649</v>
      </c>
    </row>
    <row r="71" spans="2:13" s="10" customFormat="1" ht="15" customHeight="1" x14ac:dyDescent="0.2">
      <c r="B71" s="120" t="s">
        <v>954</v>
      </c>
      <c r="C71" s="28"/>
      <c r="D71" s="29" t="s">
        <v>258</v>
      </c>
      <c r="F71" s="192">
        <v>1080000000</v>
      </c>
      <c r="G71" s="16"/>
      <c r="I71" s="28"/>
      <c r="J71" s="29"/>
      <c r="L71" s="192">
        <v>2160000000</v>
      </c>
    </row>
    <row r="72" spans="2:13" s="10" customFormat="1" ht="15" customHeight="1" x14ac:dyDescent="0.2">
      <c r="B72" s="120" t="s">
        <v>1003</v>
      </c>
      <c r="C72" s="28"/>
      <c r="D72" s="29" t="s">
        <v>258</v>
      </c>
      <c r="F72" s="192">
        <v>648542125</v>
      </c>
      <c r="G72" s="16"/>
      <c r="I72" s="28"/>
      <c r="J72" s="29"/>
      <c r="L72" s="192"/>
    </row>
    <row r="73" spans="2:13" s="88" customFormat="1" ht="15" customHeight="1" x14ac:dyDescent="0.2">
      <c r="B73" s="189" t="s">
        <v>321</v>
      </c>
      <c r="C73" s="8" t="s">
        <v>307</v>
      </c>
      <c r="D73" s="26" t="s">
        <v>258</v>
      </c>
      <c r="E73" s="491"/>
      <c r="F73" s="527">
        <v>7411910000</v>
      </c>
      <c r="G73" s="299" t="s">
        <v>308</v>
      </c>
      <c r="I73" s="299" t="s">
        <v>307</v>
      </c>
      <c r="J73" s="26" t="s">
        <v>258</v>
      </c>
      <c r="L73" s="298">
        <v>0</v>
      </c>
      <c r="M73" s="299" t="s">
        <v>308</v>
      </c>
    </row>
    <row r="74" spans="2:13" s="88" customFormat="1" ht="15" customHeight="1" x14ac:dyDescent="0.2">
      <c r="B74" s="266" t="s">
        <v>341</v>
      </c>
      <c r="C74" s="293" t="s">
        <v>307</v>
      </c>
      <c r="D74" s="294" t="s">
        <v>258</v>
      </c>
      <c r="E74" s="266" t="str">
        <f>IFERROR(VLOOKUP(D74,'[2]Base de Monedas'!A:B,2,0),"")</f>
        <v>Guaraní</v>
      </c>
      <c r="F74" s="295">
        <f>SUM(F75:F82)</f>
        <v>1436582993</v>
      </c>
      <c r="G74" s="296" t="s">
        <v>308</v>
      </c>
      <c r="H74" s="266"/>
      <c r="I74" s="293" t="s">
        <v>307</v>
      </c>
      <c r="J74" s="294" t="s">
        <v>258</v>
      </c>
      <c r="K74" s="266" t="str">
        <f>IFERROR(VLOOKUP(J74,'[2]Base de Monedas'!A:B,2,0),"")</f>
        <v>Guaraní</v>
      </c>
      <c r="L74" s="295">
        <f>(L75+L76+L77+L78+L79+L80+L82)</f>
        <v>1932279198</v>
      </c>
      <c r="M74" s="266"/>
    </row>
    <row r="75" spans="2:13" s="88" customFormat="1" ht="15" customHeight="1" x14ac:dyDescent="0.2">
      <c r="B75" s="120" t="s">
        <v>342</v>
      </c>
      <c r="C75" s="28"/>
      <c r="D75" s="29" t="s">
        <v>258</v>
      </c>
      <c r="E75" s="10"/>
      <c r="F75" s="297">
        <v>1207092375</v>
      </c>
      <c r="G75" s="16"/>
      <c r="H75" s="10"/>
      <c r="I75" s="28"/>
      <c r="J75" s="29"/>
      <c r="K75" s="10"/>
      <c r="L75" s="192">
        <v>1567602925</v>
      </c>
    </row>
    <row r="76" spans="2:13" s="88" customFormat="1" ht="15" customHeight="1" x14ac:dyDescent="0.2">
      <c r="B76" s="120" t="s">
        <v>343</v>
      </c>
      <c r="C76" s="28"/>
      <c r="D76" s="29" t="s">
        <v>258</v>
      </c>
      <c r="E76" s="10"/>
      <c r="F76" s="192">
        <v>9667947</v>
      </c>
      <c r="G76" s="16"/>
      <c r="H76" s="10"/>
      <c r="I76" s="28"/>
      <c r="J76" s="29"/>
      <c r="K76" s="10"/>
      <c r="L76" s="192">
        <v>0</v>
      </c>
    </row>
    <row r="77" spans="2:13" s="88" customFormat="1" ht="15" customHeight="1" x14ac:dyDescent="0.2">
      <c r="B77" s="120" t="s">
        <v>344</v>
      </c>
      <c r="C77" s="28"/>
      <c r="D77" s="29" t="s">
        <v>258</v>
      </c>
      <c r="E77" s="10"/>
      <c r="F77" s="192">
        <v>55466732</v>
      </c>
      <c r="G77" s="16"/>
      <c r="H77" s="10"/>
      <c r="I77" s="28"/>
      <c r="J77" s="29"/>
      <c r="K77" s="10"/>
      <c r="L77" s="192">
        <v>33284687</v>
      </c>
    </row>
    <row r="78" spans="2:13" s="88" customFormat="1" ht="15" customHeight="1" x14ac:dyDescent="0.2">
      <c r="B78" s="120" t="s">
        <v>965</v>
      </c>
      <c r="C78" s="28"/>
      <c r="D78" s="29" t="s">
        <v>258</v>
      </c>
      <c r="E78" s="10"/>
      <c r="F78" s="192">
        <v>0</v>
      </c>
      <c r="G78" s="16"/>
      <c r="H78" s="10"/>
      <c r="I78" s="28"/>
      <c r="J78" s="29"/>
      <c r="K78" s="10"/>
      <c r="L78" s="192">
        <v>0</v>
      </c>
    </row>
    <row r="79" spans="2:13" s="88" customFormat="1" ht="15" customHeight="1" x14ac:dyDescent="0.2">
      <c r="B79" s="120" t="s">
        <v>975</v>
      </c>
      <c r="C79" s="28"/>
      <c r="D79" s="29" t="s">
        <v>258</v>
      </c>
      <c r="E79" s="10"/>
      <c r="F79" s="192">
        <v>107547778</v>
      </c>
      <c r="G79" s="16"/>
      <c r="H79" s="10"/>
      <c r="I79" s="28"/>
      <c r="J79" s="29"/>
      <c r="K79" s="10"/>
      <c r="L79" s="192">
        <v>125769942</v>
      </c>
    </row>
    <row r="80" spans="2:13" s="88" customFormat="1" ht="15" customHeight="1" x14ac:dyDescent="0.2">
      <c r="B80" s="120" t="s">
        <v>955</v>
      </c>
      <c r="C80" s="28"/>
      <c r="D80" s="29" t="s">
        <v>258</v>
      </c>
      <c r="E80" s="10"/>
      <c r="F80" s="192">
        <v>51300000</v>
      </c>
      <c r="G80" s="16"/>
      <c r="H80" s="10"/>
      <c r="I80" s="28"/>
      <c r="J80" s="29"/>
      <c r="K80" s="10"/>
      <c r="L80" s="192">
        <v>205621644</v>
      </c>
    </row>
    <row r="81" spans="2:13" s="88" customFormat="1" ht="15" customHeight="1" x14ac:dyDescent="0.2">
      <c r="B81" s="120" t="s">
        <v>1004</v>
      </c>
      <c r="C81" s="28"/>
      <c r="D81" s="29" t="s">
        <v>258</v>
      </c>
      <c r="E81" s="10"/>
      <c r="F81" s="192">
        <v>5508161</v>
      </c>
      <c r="G81" s="16"/>
      <c r="H81" s="10"/>
      <c r="I81" s="28"/>
      <c r="J81" s="29"/>
      <c r="K81" s="10"/>
      <c r="L81" s="192"/>
    </row>
    <row r="82" spans="2:13" s="10" customFormat="1" ht="15" customHeight="1" x14ac:dyDescent="0.2">
      <c r="B82" s="10" t="s">
        <v>345</v>
      </c>
      <c r="C82" s="28" t="s">
        <v>307</v>
      </c>
      <c r="D82" s="29" t="s">
        <v>258</v>
      </c>
      <c r="F82" s="192">
        <v>0</v>
      </c>
      <c r="G82" s="16" t="s">
        <v>308</v>
      </c>
      <c r="I82" s="28" t="s">
        <v>307</v>
      </c>
      <c r="J82" s="29" t="s">
        <v>258</v>
      </c>
      <c r="L82" s="192">
        <v>0</v>
      </c>
    </row>
    <row r="83" spans="2:13" s="10" customFormat="1" ht="15" customHeight="1" thickBot="1" x14ac:dyDescent="0.25">
      <c r="B83" s="314"/>
      <c r="C83" s="286"/>
      <c r="D83" s="301"/>
      <c r="E83" s="286" t="str">
        <f>IFERROR(VLOOKUP(D83,'[2]Base de Monedas'!A:B,2,0),"")</f>
        <v/>
      </c>
      <c r="F83" s="302">
        <f>F64+F74</f>
        <v>18265205481</v>
      </c>
      <c r="G83" s="286"/>
      <c r="H83" s="286"/>
      <c r="I83" s="286"/>
      <c r="J83" s="301"/>
      <c r="K83" s="286" t="str">
        <f>IFERROR(VLOOKUP(J83,'[2]Base de Monedas'!A:B,2,0),"")</f>
        <v/>
      </c>
      <c r="L83" s="302">
        <f>L64+L74</f>
        <v>11602861331</v>
      </c>
      <c r="M83" s="286"/>
    </row>
    <row r="84" spans="2:13" s="10" customFormat="1" ht="15" customHeight="1" x14ac:dyDescent="0.2">
      <c r="B84" s="304" t="s">
        <v>330</v>
      </c>
      <c r="D84" s="29"/>
      <c r="E84" s="10" t="str">
        <f>IFERROR(VLOOKUP(D84,'[2]Base de Monedas'!A:B,2,0),"")</f>
        <v/>
      </c>
      <c r="J84" s="29"/>
      <c r="K84" s="10" t="str">
        <f>IFERROR(VLOOKUP(J84,'[2]Base de Monedas'!A:B,2,0),"")</f>
        <v/>
      </c>
    </row>
    <row r="85" spans="2:13" s="10" customFormat="1" ht="15" customHeight="1" x14ac:dyDescent="0.2">
      <c r="C85" s="305"/>
      <c r="D85" s="29" t="s">
        <v>258</v>
      </c>
      <c r="E85" s="10" t="str">
        <f>IFERROR(VLOOKUP(D85,'[2]Base de Monedas'!A:B,2,0),"")</f>
        <v>Guaraní</v>
      </c>
      <c r="F85" s="192">
        <v>0</v>
      </c>
      <c r="G85" s="10" t="s">
        <v>331</v>
      </c>
      <c r="I85" s="28" t="s">
        <v>307</v>
      </c>
      <c r="J85" s="29" t="s">
        <v>258</v>
      </c>
      <c r="K85" s="10" t="str">
        <f>IFERROR(VLOOKUP(J85,'[2]Base de Monedas'!A:B,2,0),"")</f>
        <v>Guaraní</v>
      </c>
      <c r="L85" s="192">
        <v>0</v>
      </c>
    </row>
    <row r="86" spans="2:13" s="10" customFormat="1" ht="15" customHeight="1" x14ac:dyDescent="0.2">
      <c r="C86" s="305"/>
      <c r="D86" s="29" t="s">
        <v>258</v>
      </c>
      <c r="E86" s="10" t="str">
        <f>IFERROR(VLOOKUP(D86,'[2]Base de Monedas'!A:B,2,0),"")</f>
        <v>Guaraní</v>
      </c>
      <c r="F86" s="192">
        <v>0</v>
      </c>
      <c r="G86" s="10" t="s">
        <v>331</v>
      </c>
      <c r="I86" s="28" t="s">
        <v>307</v>
      </c>
      <c r="J86" s="29" t="s">
        <v>258</v>
      </c>
      <c r="K86" s="10" t="str">
        <f>IFERROR(VLOOKUP(J86,'[2]Base de Monedas'!A:B,2,0),"")</f>
        <v>Guaraní</v>
      </c>
      <c r="L86" s="192">
        <v>0</v>
      </c>
    </row>
    <row r="87" spans="2:13" s="10" customFormat="1" ht="15" customHeight="1" x14ac:dyDescent="0.2">
      <c r="C87" s="28"/>
      <c r="D87" s="29" t="s">
        <v>258</v>
      </c>
      <c r="E87" s="10" t="str">
        <f>IFERROR(VLOOKUP(D87,'[2]Base de Monedas'!A:B,2,0),"")</f>
        <v>Guaraní</v>
      </c>
      <c r="F87" s="192">
        <v>0</v>
      </c>
      <c r="G87" s="10" t="s">
        <v>331</v>
      </c>
      <c r="I87" s="28" t="s">
        <v>307</v>
      </c>
      <c r="J87" s="29" t="s">
        <v>258</v>
      </c>
      <c r="L87" s="192">
        <v>0</v>
      </c>
    </row>
    <row r="88" spans="2:13" s="10" customFormat="1" ht="15" customHeight="1" thickBot="1" x14ac:dyDescent="0.25">
      <c r="D88" s="29"/>
      <c r="F88" s="306">
        <f>SUM(F85:F87)</f>
        <v>0</v>
      </c>
      <c r="J88" s="29"/>
      <c r="L88" s="306">
        <f>SUM(L85:L87)</f>
        <v>0</v>
      </c>
    </row>
    <row r="89" spans="2:13" s="10" customFormat="1" ht="15" customHeight="1" x14ac:dyDescent="0.2">
      <c r="B89" s="304" t="s">
        <v>332</v>
      </c>
      <c r="D89" s="29"/>
      <c r="E89" s="10" t="str">
        <f>IFERROR(VLOOKUP(D89,'[2]Base de Monedas'!A:B,2,0),"")</f>
        <v/>
      </c>
      <c r="J89" s="29"/>
    </row>
    <row r="90" spans="2:13" s="10" customFormat="1" ht="15" customHeight="1" x14ac:dyDescent="0.2">
      <c r="B90" s="10" t="s">
        <v>346</v>
      </c>
      <c r="C90" s="307"/>
      <c r="D90" s="29" t="s">
        <v>258</v>
      </c>
      <c r="E90" s="10" t="str">
        <f>IFERROR(VLOOKUP(D90,'[2]Base de Monedas'!A:B,2,0),"")</f>
        <v>Guaraní</v>
      </c>
      <c r="F90" s="192">
        <v>0</v>
      </c>
      <c r="G90" s="16" t="s">
        <v>308</v>
      </c>
      <c r="I90" s="28" t="s">
        <v>307</v>
      </c>
      <c r="J90" s="29" t="s">
        <v>258</v>
      </c>
      <c r="L90" s="192">
        <v>0</v>
      </c>
    </row>
    <row r="91" spans="2:13" s="10" customFormat="1" ht="15" customHeight="1" x14ac:dyDescent="0.2">
      <c r="B91" s="308" t="s">
        <v>347</v>
      </c>
      <c r="C91" s="309"/>
      <c r="D91" s="29" t="s">
        <v>258</v>
      </c>
      <c r="E91" s="10" t="str">
        <f>IFERROR(VLOOKUP(D91,'[2]Base de Monedas'!A:B,2,0),"")</f>
        <v>Guaraní</v>
      </c>
      <c r="F91" s="192">
        <v>0</v>
      </c>
      <c r="G91" s="16"/>
      <c r="I91" s="28"/>
      <c r="J91" s="29" t="s">
        <v>258</v>
      </c>
      <c r="K91" s="10" t="str">
        <f>IFERROR(VLOOKUP(J91,'[2]Base de Monedas'!A:B,2,0),"")</f>
        <v>Guaraní</v>
      </c>
      <c r="L91" s="192">
        <v>0</v>
      </c>
    </row>
    <row r="92" spans="2:13" s="10" customFormat="1" ht="15" customHeight="1" x14ac:dyDescent="0.2">
      <c r="B92" s="308"/>
      <c r="D92" s="29"/>
      <c r="F92" s="310">
        <f>SUM(F90:F91)</f>
        <v>0</v>
      </c>
      <c r="J92" s="29"/>
      <c r="L92" s="310">
        <f>SUM(L90:L91)</f>
        <v>0</v>
      </c>
    </row>
    <row r="93" spans="2:13" s="10" customFormat="1" ht="15" customHeight="1" thickBot="1" x14ac:dyDescent="0.25">
      <c r="B93" s="266" t="s">
        <v>115</v>
      </c>
      <c r="C93" s="286"/>
      <c r="D93" s="301"/>
      <c r="E93" s="286" t="str">
        <f>IFERROR(VLOOKUP(D93,'[2]Base de Monedas'!A:B,2,0),"")</f>
        <v/>
      </c>
      <c r="F93" s="311">
        <f>+F92+F88+F83</f>
        <v>18265205481</v>
      </c>
      <c r="G93" s="286"/>
      <c r="H93" s="286"/>
      <c r="I93" s="286"/>
      <c r="J93" s="301"/>
      <c r="K93" s="286" t="str">
        <f>IFERROR(VLOOKUP(J93,'[2]Base de Monedas'!A:B,2,0),"")</f>
        <v/>
      </c>
      <c r="L93" s="311">
        <f>+L92+L88+L83</f>
        <v>11602861331</v>
      </c>
      <c r="M93" s="286"/>
    </row>
    <row r="94" spans="2:13" s="10" customFormat="1" ht="15" customHeight="1" thickTop="1" x14ac:dyDescent="0.2">
      <c r="D94" s="29"/>
      <c r="E94" s="10" t="str">
        <f>IFERROR(VLOOKUP(D94,'[2]Base de Monedas'!A:B,2,0),"")</f>
        <v/>
      </c>
      <c r="J94" s="29"/>
      <c r="K94" s="10" t="str">
        <f>IFERROR(VLOOKUP(J94,'[2]Base de Monedas'!A:B,2,0),"")</f>
        <v/>
      </c>
    </row>
    <row r="95" spans="2:13" s="10" customFormat="1" ht="15" customHeight="1" x14ac:dyDescent="0.2">
      <c r="B95" s="19"/>
      <c r="C95" s="19"/>
      <c r="D95" s="315"/>
      <c r="E95" s="19" t="str">
        <f>IFERROR(VLOOKUP(D95,'[2]Base de Monedas'!A:B,2,0),"")</f>
        <v/>
      </c>
      <c r="F95" s="19"/>
      <c r="G95" s="19"/>
      <c r="H95" s="19"/>
      <c r="I95" s="19"/>
      <c r="J95" s="19"/>
      <c r="K95" s="19"/>
      <c r="L95" s="19"/>
      <c r="M95" s="19"/>
    </row>
    <row r="96" spans="2:13" s="319" customFormat="1" ht="15" customHeight="1" x14ac:dyDescent="0.2">
      <c r="B96" s="316" t="s">
        <v>115</v>
      </c>
      <c r="C96" s="316"/>
      <c r="D96" s="317"/>
      <c r="E96" s="316" t="str">
        <f>IFERROR(VLOOKUP(D96,'[2]Base de Monedas'!A:B,2,0),"")</f>
        <v/>
      </c>
      <c r="F96" s="318">
        <f>+F93+F53</f>
        <v>30640889931</v>
      </c>
      <c r="G96" s="316"/>
      <c r="H96" s="316"/>
      <c r="I96" s="316"/>
      <c r="J96" s="317"/>
      <c r="K96" s="316" t="str">
        <f>IFERROR(VLOOKUP(J96,'[2]Base de Monedas'!A:B,2,0),"")</f>
        <v/>
      </c>
      <c r="L96" s="318">
        <f>+L93+L53</f>
        <v>26915437488</v>
      </c>
      <c r="M96" s="316"/>
    </row>
    <row r="97" spans="10:11" s="10" customFormat="1" ht="15" customHeight="1" x14ac:dyDescent="0.2">
      <c r="J97" s="29"/>
      <c r="K97" s="10" t="str">
        <f>IFERROR(VLOOKUP(J97,'[2]Base de Monedas'!H:I,2,0),"")</f>
        <v/>
      </c>
    </row>
    <row r="98" spans="10:11" s="10" customFormat="1" ht="15" customHeight="1" x14ac:dyDescent="0.2"/>
    <row r="99" spans="10:11" s="10" customFormat="1" ht="12.75" x14ac:dyDescent="0.2"/>
    <row r="100" spans="10:11" s="10" customFormat="1" ht="12.75" x14ac:dyDescent="0.2"/>
    <row r="101" spans="10:11" s="10" customFormat="1" ht="12.75" x14ac:dyDescent="0.2"/>
    <row r="102" spans="10:11" s="10" customFormat="1" ht="12.75" x14ac:dyDescent="0.2"/>
    <row r="103" spans="10:11" s="10" customFormat="1" ht="12.75" x14ac:dyDescent="0.2"/>
    <row r="104" spans="10:11" s="10" customFormat="1" ht="12.75" x14ac:dyDescent="0.2"/>
    <row r="105" spans="10:11" s="10" customFormat="1" ht="12.75" x14ac:dyDescent="0.2"/>
    <row r="106" spans="10:11" s="10" customFormat="1" ht="12.75" x14ac:dyDescent="0.2"/>
    <row r="107" spans="10:11" s="10" customFormat="1" ht="12.75" x14ac:dyDescent="0.2"/>
    <row r="108" spans="10:11" s="10" customFormat="1" ht="12.75" x14ac:dyDescent="0.2"/>
    <row r="109" spans="10:11" s="10" customFormat="1" ht="12.75" x14ac:dyDescent="0.2"/>
    <row r="110" spans="10:11" s="10" customFormat="1" ht="12.75" x14ac:dyDescent="0.2"/>
  </sheetData>
  <mergeCells count="4">
    <mergeCell ref="C4:G4"/>
    <mergeCell ref="I4:M4"/>
    <mergeCell ref="C62:G62"/>
    <mergeCell ref="I62:M62"/>
  </mergeCells>
  <hyperlinks>
    <hyperlink ref="M1" location="BG!A1" display="BG"/>
    <hyperlink ref="F1" location="BG!A1" display="BG"/>
  </hyperlinks>
  <printOptions horizontalCentered="1" verticalCentered="1"/>
  <pageMargins left="0.23622047244094491" right="0.23622047244094491" top="0.74803149606299213" bottom="0.74803149606299213" header="0.31496062992125984" footer="0.31496062992125984"/>
  <pageSetup paperSize="5" scale="35"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H26"/>
  <sheetViews>
    <sheetView showGridLines="0" topLeftCell="A10" workbookViewId="0">
      <selection activeCell="C16" sqref="C16"/>
    </sheetView>
  </sheetViews>
  <sheetFormatPr baseColWidth="10" defaultColWidth="11.42578125" defaultRowHeight="15" x14ac:dyDescent="0.25"/>
  <cols>
    <col min="1" max="1" width="44.7109375" style="148" customWidth="1"/>
    <col min="2" max="2" width="14.140625" style="148" customWidth="1"/>
    <col min="3" max="3" width="15.140625" style="148" customWidth="1"/>
    <col min="4" max="34" width="11.42578125" style="148" customWidth="1"/>
  </cols>
  <sheetData>
    <row r="1" spans="1:34" x14ac:dyDescent="0.25">
      <c r="A1" s="81"/>
      <c r="B1" s="214" t="s">
        <v>60</v>
      </c>
      <c r="C1" s="149"/>
      <c r="D1" s="214"/>
    </row>
    <row r="2" spans="1:34" x14ac:dyDescent="0.25">
      <c r="A2" s="156" t="s">
        <v>354</v>
      </c>
      <c r="B2" s="156"/>
      <c r="C2" s="156"/>
      <c r="D2" s="156"/>
      <c r="T2"/>
      <c r="U2"/>
      <c r="V2"/>
      <c r="W2"/>
      <c r="X2"/>
      <c r="Y2"/>
      <c r="Z2"/>
      <c r="AA2"/>
      <c r="AB2"/>
      <c r="AC2"/>
      <c r="AD2"/>
      <c r="AE2"/>
      <c r="AF2"/>
      <c r="AG2"/>
      <c r="AH2"/>
    </row>
    <row r="3" spans="1:34" x14ac:dyDescent="0.25">
      <c r="A3" s="149"/>
      <c r="B3" s="149"/>
      <c r="C3" s="149"/>
      <c r="D3" s="149"/>
    </row>
    <row r="4" spans="1:34" x14ac:dyDescent="0.25">
      <c r="A4" s="149"/>
      <c r="B4" s="598"/>
      <c r="C4" s="598"/>
      <c r="D4" s="149"/>
    </row>
    <row r="5" spans="1:34" x14ac:dyDescent="0.25">
      <c r="A5" s="320" t="s">
        <v>20</v>
      </c>
      <c r="B5" s="85">
        <v>45382</v>
      </c>
      <c r="C5" s="85">
        <v>45016</v>
      </c>
      <c r="D5" s="257"/>
      <c r="T5"/>
      <c r="U5"/>
      <c r="V5"/>
      <c r="W5"/>
      <c r="X5"/>
      <c r="Y5"/>
      <c r="Z5"/>
      <c r="AA5"/>
      <c r="AB5"/>
      <c r="AC5"/>
      <c r="AD5"/>
      <c r="AE5"/>
      <c r="AF5"/>
      <c r="AG5"/>
      <c r="AH5"/>
    </row>
    <row r="6" spans="1:34" x14ac:dyDescent="0.25">
      <c r="A6" s="259" t="s">
        <v>18</v>
      </c>
      <c r="B6" s="259"/>
      <c r="C6" s="259" t="s">
        <v>297</v>
      </c>
      <c r="D6" s="259"/>
      <c r="T6"/>
      <c r="U6"/>
      <c r="V6"/>
      <c r="W6"/>
      <c r="X6"/>
      <c r="Y6"/>
      <c r="Z6"/>
      <c r="AA6"/>
      <c r="AB6"/>
      <c r="AC6"/>
      <c r="AD6"/>
      <c r="AE6"/>
      <c r="AF6"/>
      <c r="AG6"/>
      <c r="AH6"/>
    </row>
    <row r="7" spans="1:34" x14ac:dyDescent="0.25">
      <c r="A7" s="260" t="s">
        <v>349</v>
      </c>
      <c r="B7" s="149"/>
      <c r="C7" s="149" t="s">
        <v>297</v>
      </c>
      <c r="D7" s="260"/>
      <c r="T7"/>
      <c r="U7"/>
      <c r="V7"/>
      <c r="W7"/>
      <c r="X7"/>
      <c r="Y7"/>
      <c r="Z7"/>
      <c r="AA7"/>
      <c r="AB7"/>
      <c r="AC7"/>
      <c r="AD7"/>
      <c r="AE7"/>
      <c r="AF7"/>
      <c r="AG7"/>
      <c r="AH7"/>
    </row>
    <row r="8" spans="1:34" x14ac:dyDescent="0.25">
      <c r="A8" s="260" t="s">
        <v>350</v>
      </c>
      <c r="B8" s="321">
        <v>0</v>
      </c>
      <c r="C8" s="149" t="s">
        <v>297</v>
      </c>
      <c r="D8" s="260"/>
      <c r="T8"/>
      <c r="U8"/>
      <c r="V8"/>
      <c r="W8"/>
      <c r="X8"/>
      <c r="Y8"/>
      <c r="Z8"/>
      <c r="AA8"/>
      <c r="AB8"/>
      <c r="AC8"/>
      <c r="AD8"/>
      <c r="AE8"/>
      <c r="AF8"/>
      <c r="AG8"/>
      <c r="AH8"/>
    </row>
    <row r="9" spans="1:34" x14ac:dyDescent="0.25">
      <c r="A9" s="260" t="s">
        <v>351</v>
      </c>
      <c r="B9" s="499"/>
      <c r="C9" s="321" t="s">
        <v>297</v>
      </c>
      <c r="D9" s="260"/>
      <c r="T9"/>
      <c r="U9"/>
      <c r="V9"/>
      <c r="W9"/>
      <c r="X9"/>
      <c r="Y9"/>
      <c r="Z9"/>
      <c r="AA9"/>
      <c r="AB9"/>
      <c r="AC9"/>
      <c r="AD9"/>
      <c r="AE9"/>
      <c r="AF9"/>
      <c r="AG9"/>
      <c r="AH9"/>
    </row>
    <row r="10" spans="1:34" x14ac:dyDescent="0.25">
      <c r="A10" s="260" t="s">
        <v>352</v>
      </c>
      <c r="B10" s="321">
        <v>0</v>
      </c>
      <c r="C10" s="149" t="s">
        <v>297</v>
      </c>
      <c r="D10" s="260"/>
      <c r="T10"/>
      <c r="U10"/>
      <c r="V10"/>
      <c r="W10"/>
      <c r="X10"/>
      <c r="Y10"/>
      <c r="Z10"/>
      <c r="AA10"/>
      <c r="AB10"/>
      <c r="AC10"/>
      <c r="AD10"/>
      <c r="AE10"/>
      <c r="AF10"/>
      <c r="AG10"/>
      <c r="AH10"/>
    </row>
    <row r="11" spans="1:34" x14ac:dyDescent="0.25">
      <c r="A11" s="322" t="s">
        <v>353</v>
      </c>
      <c r="B11" s="259"/>
      <c r="C11" s="259" t="s">
        <v>297</v>
      </c>
      <c r="D11" s="259"/>
      <c r="T11"/>
      <c r="U11"/>
      <c r="V11"/>
      <c r="W11"/>
      <c r="X11"/>
      <c r="Y11"/>
      <c r="Z11"/>
      <c r="AA11"/>
      <c r="AB11"/>
      <c r="AC11"/>
      <c r="AD11"/>
      <c r="AE11"/>
      <c r="AF11"/>
      <c r="AG11"/>
      <c r="AH11"/>
    </row>
    <row r="12" spans="1:34" x14ac:dyDescent="0.25">
      <c r="A12" s="323" t="s">
        <v>253</v>
      </c>
      <c r="B12" s="511">
        <f>+B8+B10</f>
        <v>0</v>
      </c>
      <c r="C12" s="324"/>
      <c r="D12" s="149"/>
      <c r="T12"/>
      <c r="U12"/>
      <c r="V12"/>
      <c r="W12"/>
      <c r="X12"/>
      <c r="Y12"/>
      <c r="Z12"/>
      <c r="AA12"/>
      <c r="AB12"/>
      <c r="AC12"/>
      <c r="AD12"/>
      <c r="AE12"/>
      <c r="AF12"/>
      <c r="AG12"/>
      <c r="AH12"/>
    </row>
    <row r="13" spans="1:34" x14ac:dyDescent="0.25">
      <c r="A13" s="323"/>
      <c r="B13" s="325"/>
      <c r="C13" s="325"/>
      <c r="D13" s="149"/>
      <c r="T13"/>
      <c r="U13"/>
      <c r="V13"/>
      <c r="W13"/>
      <c r="X13"/>
      <c r="Y13"/>
      <c r="Z13"/>
      <c r="AA13"/>
      <c r="AB13"/>
      <c r="AC13"/>
      <c r="AD13"/>
      <c r="AE13"/>
      <c r="AF13"/>
      <c r="AG13"/>
      <c r="AH13"/>
    </row>
    <row r="14" spans="1:34" x14ac:dyDescent="0.25">
      <c r="A14" s="323" t="s">
        <v>934</v>
      </c>
      <c r="B14" s="325"/>
      <c r="C14" s="325"/>
      <c r="D14" s="149"/>
      <c r="T14"/>
      <c r="U14"/>
      <c r="V14"/>
      <c r="W14"/>
      <c r="X14"/>
      <c r="Y14"/>
      <c r="Z14"/>
      <c r="AA14"/>
      <c r="AB14"/>
      <c r="AC14"/>
      <c r="AD14"/>
      <c r="AE14"/>
      <c r="AF14"/>
      <c r="AG14"/>
      <c r="AH14"/>
    </row>
    <row r="15" spans="1:34" x14ac:dyDescent="0.25">
      <c r="A15" s="263"/>
      <c r="B15" s="10"/>
      <c r="C15" s="149"/>
      <c r="D15" s="260"/>
      <c r="T15"/>
      <c r="U15"/>
      <c r="V15"/>
      <c r="W15"/>
      <c r="X15"/>
      <c r="Y15"/>
      <c r="Z15"/>
      <c r="AA15"/>
      <c r="AB15"/>
      <c r="AC15"/>
      <c r="AD15"/>
      <c r="AE15"/>
      <c r="AF15"/>
      <c r="AG15"/>
      <c r="AH15"/>
    </row>
    <row r="16" spans="1:34" x14ac:dyDescent="0.25">
      <c r="A16" s="260"/>
      <c r="B16" s="149"/>
      <c r="C16" s="149"/>
      <c r="D16" s="260"/>
      <c r="T16"/>
      <c r="U16"/>
      <c r="V16"/>
      <c r="W16"/>
      <c r="X16"/>
      <c r="Y16"/>
      <c r="Z16"/>
      <c r="AA16"/>
      <c r="AB16"/>
      <c r="AC16"/>
      <c r="AD16"/>
      <c r="AE16"/>
      <c r="AF16"/>
      <c r="AG16"/>
      <c r="AH16"/>
    </row>
    <row r="17" spans="1:34" x14ac:dyDescent="0.25">
      <c r="A17" s="10"/>
      <c r="B17" s="10"/>
      <c r="T17"/>
      <c r="U17"/>
      <c r="V17"/>
      <c r="W17"/>
      <c r="X17"/>
      <c r="Y17"/>
      <c r="Z17"/>
      <c r="AA17"/>
      <c r="AB17"/>
      <c r="AC17"/>
      <c r="AD17"/>
      <c r="AE17"/>
      <c r="AF17"/>
      <c r="AG17"/>
      <c r="AH17"/>
    </row>
    <row r="19" spans="1:34" s="10" customFormat="1" ht="12.75" x14ac:dyDescent="0.2"/>
    <row r="20" spans="1:34" s="10" customFormat="1" ht="12.75" x14ac:dyDescent="0.2"/>
    <row r="21" spans="1:34" s="10" customFormat="1" ht="12.75" x14ac:dyDescent="0.2"/>
    <row r="22" spans="1:34" s="10" customFormat="1" ht="12.75" x14ac:dyDescent="0.2"/>
    <row r="23" spans="1:34" s="10" customFormat="1" ht="12.75" x14ac:dyDescent="0.2"/>
    <row r="24" spans="1:34" s="10" customFormat="1" ht="12.75" x14ac:dyDescent="0.2"/>
    <row r="25" spans="1:34" s="10" customFormat="1" ht="12.75" x14ac:dyDescent="0.2"/>
    <row r="26" spans="1:34" s="10" customFormat="1" ht="12.75" x14ac:dyDescent="0.2"/>
  </sheetData>
  <mergeCells count="1">
    <mergeCell ref="B4:C4"/>
  </mergeCells>
  <hyperlinks>
    <hyperlink ref="B1" location="BG!A1" display="BG"/>
  </hyperlinks>
  <pageMargins left="1.1023622047244095" right="0.70866141732283472" top="1.5354330708661419" bottom="1.1417322834645669" header="0.31496062992125984" footer="0.31496062992125984"/>
  <pageSetup paperSize="5" orientation="portrait" r:id="rId1"/>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27"/>
  <sheetViews>
    <sheetView topLeftCell="A4" workbookViewId="0">
      <selection activeCell="C12" sqref="C12"/>
    </sheetView>
  </sheetViews>
  <sheetFormatPr baseColWidth="10" defaultRowHeight="15" x14ac:dyDescent="0.25"/>
  <cols>
    <col min="1" max="1" width="48.42578125" style="148" customWidth="1"/>
    <col min="2" max="2" width="12.28515625" style="148" customWidth="1"/>
    <col min="3" max="3" width="22.7109375" style="148" customWidth="1"/>
    <col min="4" max="32" width="11.42578125" style="148" customWidth="1"/>
  </cols>
  <sheetData>
    <row r="1" spans="1:32" x14ac:dyDescent="0.25">
      <c r="A1" s="81"/>
      <c r="B1" s="214" t="s">
        <v>60</v>
      </c>
      <c r="C1" s="149"/>
      <c r="D1" s="149"/>
      <c r="E1" s="214"/>
    </row>
    <row r="2" spans="1:32" x14ac:dyDescent="0.25">
      <c r="A2" s="156" t="s">
        <v>359</v>
      </c>
      <c r="B2" s="156"/>
      <c r="C2" s="156"/>
      <c r="D2" s="149"/>
      <c r="E2" s="149"/>
      <c r="S2"/>
      <c r="T2"/>
      <c r="U2"/>
      <c r="V2"/>
      <c r="W2"/>
      <c r="X2"/>
      <c r="Y2"/>
      <c r="Z2"/>
      <c r="AA2"/>
      <c r="AB2"/>
      <c r="AC2"/>
      <c r="AD2"/>
      <c r="AE2"/>
      <c r="AF2"/>
    </row>
    <row r="3" spans="1:32" x14ac:dyDescent="0.25">
      <c r="A3" s="149"/>
      <c r="B3" s="149"/>
      <c r="C3" s="149"/>
      <c r="D3" s="149"/>
      <c r="E3" s="149"/>
    </row>
    <row r="4" spans="1:32" s="10" customFormat="1" ht="12.75" x14ac:dyDescent="0.2">
      <c r="A4" s="326" t="s">
        <v>21</v>
      </c>
      <c r="B4" s="85">
        <v>45382</v>
      </c>
      <c r="C4" s="85">
        <v>45016</v>
      </c>
      <c r="D4" s="149"/>
      <c r="E4" s="149"/>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c r="AF4" s="149"/>
    </row>
    <row r="5" spans="1:32" s="10" customFormat="1" ht="12.75" x14ac:dyDescent="0.2">
      <c r="A5" s="149" t="s">
        <v>355</v>
      </c>
      <c r="B5" s="192">
        <v>114274882</v>
      </c>
      <c r="C5" s="327">
        <v>104551109</v>
      </c>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row>
    <row r="6" spans="1:32" s="10" customFormat="1" ht="12.75" x14ac:dyDescent="0.2">
      <c r="A6" s="149" t="s">
        <v>356</v>
      </c>
      <c r="B6" s="512">
        <v>101371411</v>
      </c>
      <c r="C6" s="327">
        <v>29297288</v>
      </c>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row>
    <row r="7" spans="1:32" s="10" customFormat="1" ht="12.75" x14ac:dyDescent="0.2">
      <c r="A7" s="149" t="s">
        <v>357</v>
      </c>
      <c r="B7" s="327">
        <v>68572352</v>
      </c>
      <c r="C7" s="327">
        <v>125389274</v>
      </c>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row>
    <row r="8" spans="1:32" s="10" customFormat="1" ht="12.75" x14ac:dyDescent="0.2">
      <c r="A8" s="149" t="s">
        <v>358</v>
      </c>
      <c r="B8" s="327">
        <v>27909492</v>
      </c>
      <c r="C8" s="327">
        <v>29796379</v>
      </c>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c r="AF8" s="149"/>
    </row>
    <row r="9" spans="1:32" s="88" customFormat="1" ht="13.5" thickBot="1" x14ac:dyDescent="0.25">
      <c r="A9" s="323" t="s">
        <v>115</v>
      </c>
      <c r="B9" s="328">
        <f>(B5+B6+B7+B8)</f>
        <v>312128137</v>
      </c>
      <c r="C9" s="328">
        <f>+C5+C6+C7+C8</f>
        <v>289034050</v>
      </c>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row>
    <row r="10" spans="1:32" s="88" customFormat="1" ht="13.5" thickTop="1" x14ac:dyDescent="0.2">
      <c r="A10" s="323"/>
      <c r="B10" s="329"/>
      <c r="C10" s="329"/>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row>
    <row r="11" spans="1:32" s="88" customFormat="1" ht="12.75" x14ac:dyDescent="0.2">
      <c r="A11" s="323"/>
      <c r="B11" s="329"/>
      <c r="C11" s="329"/>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row>
    <row r="12" spans="1:32" s="88" customFormat="1" ht="12.75" x14ac:dyDescent="0.2">
      <c r="A12" s="323"/>
      <c r="B12" s="329"/>
      <c r="C12" s="329"/>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row>
    <row r="13" spans="1:32" x14ac:dyDescent="0.25">
      <c r="A13" s="149"/>
      <c r="B13" s="149"/>
      <c r="C13" s="149"/>
      <c r="D13" s="149"/>
      <c r="E13" s="149"/>
    </row>
    <row r="14" spans="1:32" x14ac:dyDescent="0.25">
      <c r="A14" s="149"/>
      <c r="B14" s="149"/>
      <c r="C14" s="149"/>
      <c r="D14" s="149"/>
      <c r="E14" s="149"/>
    </row>
    <row r="15" spans="1:32" x14ac:dyDescent="0.25">
      <c r="A15" s="149"/>
      <c r="B15" s="149"/>
      <c r="C15" s="149"/>
      <c r="D15" s="149"/>
      <c r="E15" s="149"/>
    </row>
    <row r="16" spans="1:32" x14ac:dyDescent="0.25">
      <c r="A16" s="264"/>
      <c r="B16" s="149"/>
      <c r="C16" s="149"/>
      <c r="D16" s="149"/>
      <c r="E16" s="149"/>
    </row>
    <row r="27" spans="1:2" ht="15.75" x14ac:dyDescent="0.25">
      <c r="A27" s="519"/>
      <c r="B27" s="149"/>
    </row>
  </sheetData>
  <hyperlinks>
    <hyperlink ref="B1" location="BG!A1" display="BG"/>
  </hyperlinks>
  <pageMargins left="1.1023622047244095" right="0.70866141732283472" top="1.5354330708661419" bottom="1.1417322834645669" header="0.31496062992125984" footer="0.31496062992125984"/>
  <pageSetup paperSize="5" scale="95"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29"/>
  <sheetViews>
    <sheetView topLeftCell="A4" workbookViewId="0">
      <selection activeCell="C10" sqref="C10"/>
    </sheetView>
  </sheetViews>
  <sheetFormatPr baseColWidth="10" defaultRowHeight="15" x14ac:dyDescent="0.25"/>
  <cols>
    <col min="1" max="1" width="35" style="148" customWidth="1"/>
    <col min="2" max="3" width="22.7109375" style="148" customWidth="1"/>
    <col min="4" max="16" width="11.42578125" style="148" customWidth="1"/>
  </cols>
  <sheetData>
    <row r="1" spans="1:16" ht="18.75" x14ac:dyDescent="0.25">
      <c r="A1" s="31"/>
      <c r="B1" s="330" t="s">
        <v>60</v>
      </c>
      <c r="G1" s="330"/>
    </row>
    <row r="2" spans="1:16" x14ac:dyDescent="0.25">
      <c r="A2" s="156" t="s">
        <v>362</v>
      </c>
      <c r="B2" s="156"/>
      <c r="C2" s="156"/>
      <c r="D2" s="156"/>
    </row>
    <row r="3" spans="1:16" x14ac:dyDescent="0.25">
      <c r="B3" s="589"/>
      <c r="C3" s="589"/>
    </row>
    <row r="4" spans="1:16" x14ac:dyDescent="0.25">
      <c r="A4" s="331" t="s">
        <v>22</v>
      </c>
      <c r="B4" s="85">
        <v>45382</v>
      </c>
      <c r="C4" s="85">
        <v>45016</v>
      </c>
    </row>
    <row r="5" spans="1:16" s="10" customFormat="1" ht="12.75" x14ac:dyDescent="0.2">
      <c r="A5" s="149" t="s">
        <v>360</v>
      </c>
      <c r="B5" s="327">
        <v>372746306</v>
      </c>
      <c r="C5" s="327">
        <v>249361330</v>
      </c>
      <c r="D5" s="149"/>
      <c r="E5" s="149"/>
      <c r="F5" s="149"/>
      <c r="G5" s="149"/>
      <c r="H5" s="149"/>
      <c r="I5" s="149"/>
      <c r="J5" s="149"/>
      <c r="K5" s="149"/>
      <c r="L5" s="149"/>
      <c r="M5" s="149"/>
      <c r="N5" s="149"/>
      <c r="O5" s="149"/>
      <c r="P5" s="149"/>
    </row>
    <row r="6" spans="1:16" s="10" customFormat="1" ht="12.75" x14ac:dyDescent="0.2">
      <c r="A6" s="149" t="s">
        <v>361</v>
      </c>
      <c r="B6" s="327">
        <v>0</v>
      </c>
      <c r="C6" s="327">
        <v>0</v>
      </c>
      <c r="D6" s="149"/>
      <c r="E6" s="149"/>
      <c r="F6" s="149"/>
      <c r="G6" s="149"/>
      <c r="H6" s="149"/>
      <c r="I6" s="149"/>
      <c r="J6" s="149"/>
      <c r="K6" s="149"/>
      <c r="L6" s="149"/>
      <c r="M6" s="149"/>
      <c r="N6" s="149"/>
      <c r="O6" s="149"/>
      <c r="P6" s="149"/>
    </row>
    <row r="7" spans="1:16" s="88" customFormat="1" ht="13.5" thickBot="1" x14ac:dyDescent="0.25">
      <c r="A7" s="323" t="s">
        <v>115</v>
      </c>
      <c r="B7" s="332">
        <f>SUM($B$5:B6)</f>
        <v>372746306</v>
      </c>
      <c r="C7" s="332">
        <f>+C5+C6</f>
        <v>249361330</v>
      </c>
      <c r="D7" s="323"/>
      <c r="E7" s="323"/>
      <c r="F7" s="323"/>
      <c r="G7" s="323"/>
      <c r="H7" s="323"/>
      <c r="I7" s="323"/>
      <c r="J7" s="323"/>
      <c r="K7" s="323"/>
      <c r="L7" s="323"/>
      <c r="M7" s="323"/>
      <c r="N7" s="323"/>
      <c r="O7" s="323"/>
      <c r="P7" s="323"/>
    </row>
    <row r="8" spans="1:16" ht="15.75" thickTop="1" x14ac:dyDescent="0.25"/>
    <row r="19" spans="1:16" s="10" customFormat="1" ht="12.75" x14ac:dyDescent="0.2">
      <c r="A19" s="149"/>
      <c r="B19" s="149"/>
      <c r="C19" s="149"/>
      <c r="D19" s="149"/>
      <c r="E19" s="149"/>
      <c r="F19" s="149"/>
      <c r="G19" s="149"/>
      <c r="H19" s="149"/>
      <c r="I19" s="149"/>
      <c r="J19" s="149"/>
      <c r="K19" s="149"/>
      <c r="L19" s="149"/>
      <c r="M19" s="149"/>
      <c r="N19" s="149"/>
      <c r="O19" s="149"/>
      <c r="P19" s="149"/>
    </row>
    <row r="20" spans="1:16" s="10" customFormat="1" ht="12.75" x14ac:dyDescent="0.2">
      <c r="A20" s="149"/>
      <c r="B20" s="149"/>
      <c r="C20" s="149"/>
      <c r="D20" s="149"/>
      <c r="E20" s="149"/>
      <c r="F20" s="149"/>
      <c r="G20" s="149"/>
      <c r="H20" s="149"/>
      <c r="I20" s="149"/>
      <c r="J20" s="149"/>
      <c r="K20" s="149"/>
      <c r="L20" s="149"/>
      <c r="M20" s="149"/>
      <c r="N20" s="149"/>
      <c r="O20" s="149"/>
      <c r="P20" s="149"/>
    </row>
    <row r="21" spans="1:16" s="10" customFormat="1" ht="12.75" x14ac:dyDescent="0.2">
      <c r="A21" s="149"/>
      <c r="B21" s="149"/>
      <c r="C21" s="149"/>
      <c r="D21" s="149"/>
      <c r="E21" s="149"/>
      <c r="F21" s="149"/>
      <c r="G21" s="149"/>
      <c r="H21" s="149"/>
      <c r="I21" s="149"/>
      <c r="J21" s="149"/>
      <c r="K21" s="149"/>
      <c r="L21" s="149"/>
      <c r="M21" s="149"/>
      <c r="N21" s="149"/>
      <c r="O21" s="149"/>
      <c r="P21" s="149"/>
    </row>
    <row r="22" spans="1:16" s="10" customFormat="1" ht="12.75" x14ac:dyDescent="0.2">
      <c r="A22" s="149"/>
      <c r="B22" s="149"/>
      <c r="C22" s="149"/>
      <c r="D22" s="149"/>
      <c r="E22" s="149"/>
      <c r="F22" s="149"/>
      <c r="G22" s="149"/>
      <c r="H22" s="149"/>
      <c r="I22" s="149"/>
      <c r="J22" s="149"/>
      <c r="K22" s="149"/>
      <c r="L22" s="149"/>
      <c r="M22" s="149"/>
      <c r="N22" s="149"/>
      <c r="O22" s="149"/>
      <c r="P22" s="149"/>
    </row>
    <row r="23" spans="1:16" s="10" customFormat="1" ht="12.75" x14ac:dyDescent="0.2">
      <c r="A23" s="149"/>
      <c r="B23" s="149"/>
      <c r="C23" s="149"/>
      <c r="D23" s="149"/>
      <c r="E23" s="149"/>
      <c r="F23" s="149"/>
      <c r="G23" s="149"/>
      <c r="H23" s="149"/>
      <c r="I23" s="149"/>
      <c r="J23" s="149"/>
      <c r="K23" s="149"/>
      <c r="L23" s="149"/>
      <c r="M23" s="149"/>
      <c r="N23" s="149"/>
      <c r="O23" s="149"/>
      <c r="P23" s="149"/>
    </row>
    <row r="24" spans="1:16" s="10" customFormat="1" ht="12.75" x14ac:dyDescent="0.2">
      <c r="A24" s="149"/>
      <c r="B24" s="149"/>
      <c r="C24" s="149"/>
      <c r="D24" s="149"/>
      <c r="E24" s="149"/>
      <c r="F24" s="149"/>
      <c r="G24" s="149"/>
      <c r="H24" s="149"/>
      <c r="I24" s="149"/>
      <c r="J24" s="149"/>
      <c r="K24" s="149"/>
      <c r="L24" s="149"/>
      <c r="M24" s="149"/>
      <c r="N24" s="149"/>
      <c r="O24" s="149"/>
      <c r="P24" s="149"/>
    </row>
    <row r="25" spans="1:16" s="10" customFormat="1" ht="12.75" x14ac:dyDescent="0.2">
      <c r="A25" s="149"/>
      <c r="B25" s="149"/>
      <c r="C25" s="149"/>
      <c r="D25" s="149"/>
      <c r="E25" s="149"/>
      <c r="F25" s="149"/>
      <c r="G25" s="149"/>
      <c r="H25" s="149"/>
      <c r="I25" s="149"/>
      <c r="J25" s="149"/>
      <c r="K25" s="149"/>
      <c r="L25" s="149"/>
      <c r="M25" s="149"/>
      <c r="N25" s="149"/>
      <c r="O25" s="149"/>
      <c r="P25" s="149"/>
    </row>
    <row r="26" spans="1:16" s="10" customFormat="1" ht="12.75" x14ac:dyDescent="0.2">
      <c r="A26" s="149"/>
      <c r="B26" s="149"/>
      <c r="C26" s="149"/>
      <c r="D26" s="149"/>
      <c r="E26" s="149"/>
      <c r="F26" s="149"/>
      <c r="G26" s="149"/>
      <c r="H26" s="149"/>
      <c r="I26" s="149"/>
      <c r="J26" s="149"/>
      <c r="K26" s="149"/>
      <c r="L26" s="149"/>
      <c r="M26" s="149"/>
      <c r="N26" s="149"/>
      <c r="O26" s="149"/>
      <c r="P26" s="149"/>
    </row>
    <row r="27" spans="1:16" s="10" customFormat="1" ht="12.75" x14ac:dyDescent="0.2">
      <c r="A27" s="149"/>
      <c r="B27" s="149"/>
      <c r="C27" s="149"/>
      <c r="D27" s="149"/>
      <c r="E27" s="149"/>
      <c r="F27" s="149"/>
      <c r="G27" s="149"/>
      <c r="H27" s="149"/>
      <c r="I27" s="149"/>
      <c r="J27" s="149"/>
      <c r="K27" s="149"/>
      <c r="L27" s="149"/>
      <c r="M27" s="149"/>
      <c r="N27" s="149"/>
      <c r="O27" s="149"/>
      <c r="P27" s="149"/>
    </row>
    <row r="28" spans="1:16" s="10" customFormat="1" ht="12.75" x14ac:dyDescent="0.2">
      <c r="A28" s="149"/>
      <c r="B28" s="149"/>
      <c r="C28" s="149"/>
      <c r="D28" s="149"/>
      <c r="E28" s="149"/>
      <c r="F28" s="149"/>
      <c r="G28" s="149"/>
      <c r="H28" s="149"/>
      <c r="I28" s="149"/>
      <c r="J28" s="149"/>
      <c r="K28" s="149"/>
      <c r="L28" s="149"/>
      <c r="M28" s="149"/>
      <c r="N28" s="149"/>
      <c r="O28" s="149"/>
      <c r="P28" s="149"/>
    </row>
    <row r="29" spans="1:16" s="10" customFormat="1" ht="12.75" x14ac:dyDescent="0.2">
      <c r="A29" s="149"/>
      <c r="B29" s="149"/>
      <c r="C29" s="149"/>
      <c r="D29" s="149"/>
      <c r="E29" s="149"/>
      <c r="F29" s="149"/>
      <c r="G29" s="149"/>
      <c r="H29" s="149"/>
      <c r="I29" s="149"/>
      <c r="J29" s="149"/>
      <c r="K29" s="149"/>
      <c r="L29" s="149"/>
      <c r="M29" s="149"/>
      <c r="N29" s="149"/>
      <c r="O29" s="149"/>
      <c r="P29" s="149"/>
    </row>
  </sheetData>
  <mergeCells count="1">
    <mergeCell ref="B3:C3"/>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29"/>
  <sheetViews>
    <sheetView workbookViewId="0">
      <selection activeCell="C10" sqref="C10"/>
    </sheetView>
  </sheetViews>
  <sheetFormatPr baseColWidth="10" defaultRowHeight="15" x14ac:dyDescent="0.25"/>
  <cols>
    <col min="1" max="1" width="36.140625" style="148" customWidth="1"/>
    <col min="2" max="3" width="22.7109375" style="148" customWidth="1"/>
    <col min="4" max="13" width="11.42578125" style="148" customWidth="1"/>
  </cols>
  <sheetData>
    <row r="1" spans="1:13" x14ac:dyDescent="0.25">
      <c r="A1" s="81"/>
      <c r="B1" s="214" t="s">
        <v>60</v>
      </c>
      <c r="C1" s="149"/>
      <c r="D1" s="214"/>
    </row>
    <row r="2" spans="1:13" x14ac:dyDescent="0.25">
      <c r="A2" s="587" t="s">
        <v>938</v>
      </c>
      <c r="B2" s="587"/>
      <c r="C2" s="587"/>
      <c r="D2" s="587"/>
    </row>
    <row r="3" spans="1:13" x14ac:dyDescent="0.25">
      <c r="A3" s="149"/>
      <c r="B3" s="598"/>
      <c r="C3" s="598"/>
      <c r="D3" s="149"/>
    </row>
    <row r="4" spans="1:13" s="10" customFormat="1" ht="12.75" x14ac:dyDescent="0.2">
      <c r="A4" s="599" t="s">
        <v>78</v>
      </c>
      <c r="B4" s="85">
        <v>45382</v>
      </c>
      <c r="C4" s="85">
        <v>45016</v>
      </c>
      <c r="D4" s="149"/>
      <c r="E4" s="149"/>
      <c r="F4" s="149"/>
      <c r="G4" s="149"/>
      <c r="H4" s="149"/>
      <c r="I4" s="149"/>
      <c r="J4" s="149"/>
      <c r="K4" s="149"/>
      <c r="L4" s="149"/>
      <c r="M4" s="149"/>
    </row>
    <row r="5" spans="1:13" s="10" customFormat="1" ht="12.75" x14ac:dyDescent="0.2">
      <c r="A5" s="599"/>
      <c r="B5" s="333"/>
      <c r="C5" s="333"/>
      <c r="D5" s="149"/>
      <c r="E5" s="149"/>
      <c r="F5" s="149"/>
      <c r="G5" s="149"/>
      <c r="H5" s="149"/>
      <c r="I5" s="149"/>
      <c r="J5" s="149"/>
      <c r="K5" s="149"/>
      <c r="L5" s="149"/>
      <c r="M5" s="149"/>
    </row>
    <row r="6" spans="1:13" s="10" customFormat="1" ht="12.75" x14ac:dyDescent="0.2">
      <c r="A6" s="10" t="s">
        <v>363</v>
      </c>
      <c r="B6" s="192">
        <v>0</v>
      </c>
      <c r="C6" s="192">
        <v>32343104</v>
      </c>
      <c r="D6" s="149"/>
      <c r="E6" s="149"/>
      <c r="F6" s="149"/>
      <c r="G6" s="149"/>
      <c r="H6" s="149"/>
      <c r="I6" s="149"/>
      <c r="J6" s="149"/>
      <c r="K6" s="149"/>
      <c r="L6" s="149"/>
      <c r="M6" s="149"/>
    </row>
    <row r="7" spans="1:13" s="10" customFormat="1" ht="12.75" x14ac:dyDescent="0.2">
      <c r="B7" s="192">
        <v>0</v>
      </c>
      <c r="C7" s="192">
        <v>0</v>
      </c>
      <c r="D7" s="149"/>
      <c r="E7" s="149"/>
      <c r="F7" s="149"/>
      <c r="G7" s="149"/>
      <c r="H7" s="149"/>
      <c r="I7" s="149"/>
      <c r="J7" s="149"/>
      <c r="K7" s="149"/>
      <c r="L7" s="149"/>
      <c r="M7" s="149"/>
    </row>
    <row r="8" spans="1:13" s="88" customFormat="1" ht="13.5" thickBot="1" x14ac:dyDescent="0.25">
      <c r="A8" s="323" t="s">
        <v>115</v>
      </c>
      <c r="B8" s="328">
        <f>SUM($B$6:B7)</f>
        <v>0</v>
      </c>
      <c r="C8" s="328">
        <f>SUM($C$6:C7)</f>
        <v>32343104</v>
      </c>
      <c r="D8" s="323"/>
      <c r="E8" s="323"/>
      <c r="F8" s="323"/>
      <c r="G8" s="323"/>
      <c r="H8" s="323"/>
      <c r="I8" s="323"/>
      <c r="J8" s="323"/>
      <c r="K8" s="323"/>
      <c r="L8" s="323"/>
      <c r="M8" s="323"/>
    </row>
    <row r="9" spans="1:13" ht="15.75" thickTop="1" x14ac:dyDescent="0.25">
      <c r="A9" s="149"/>
      <c r="B9" s="149"/>
      <c r="C9" s="149"/>
      <c r="D9" s="149"/>
    </row>
    <row r="10" spans="1:13" x14ac:dyDescent="0.25">
      <c r="A10" s="149"/>
      <c r="B10" s="149"/>
      <c r="C10" s="149"/>
      <c r="D10" s="149"/>
    </row>
    <row r="11" spans="1:13" x14ac:dyDescent="0.25">
      <c r="A11" s="149"/>
      <c r="B11" s="149"/>
      <c r="C11" s="149"/>
      <c r="D11" s="149"/>
    </row>
    <row r="12" spans="1:13" x14ac:dyDescent="0.25">
      <c r="A12" s="149"/>
      <c r="B12" s="149"/>
      <c r="C12" s="149"/>
      <c r="D12" s="149"/>
    </row>
    <row r="13" spans="1:13" x14ac:dyDescent="0.25">
      <c r="A13" s="149"/>
      <c r="B13" s="149"/>
      <c r="C13" s="149"/>
      <c r="D13" s="149"/>
    </row>
    <row r="17" spans="1:1" x14ac:dyDescent="0.25">
      <c r="A17" s="153"/>
    </row>
    <row r="29" spans="1:1" x14ac:dyDescent="0.25">
      <c r="A29" s="153"/>
    </row>
  </sheetData>
  <mergeCells count="3">
    <mergeCell ref="A2:D2"/>
    <mergeCell ref="B3:C3"/>
    <mergeCell ref="A4:A5"/>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L38"/>
  <sheetViews>
    <sheetView showGridLines="0" workbookViewId="0">
      <selection activeCell="C12" sqref="C12"/>
    </sheetView>
  </sheetViews>
  <sheetFormatPr baseColWidth="10" defaultColWidth="11.42578125" defaultRowHeight="12.75" x14ac:dyDescent="0.2"/>
  <cols>
    <col min="1" max="1" width="38.28515625" style="10" customWidth="1"/>
    <col min="2" max="2" width="19.5703125" style="10" customWidth="1"/>
    <col min="3" max="3" width="17.85546875" style="10" customWidth="1"/>
    <col min="4" max="4" width="15.42578125" style="10" customWidth="1"/>
    <col min="5" max="5" width="10.7109375" style="10" customWidth="1"/>
    <col min="6" max="6" width="33.5703125" style="10" customWidth="1"/>
    <col min="7" max="7" width="1.140625" style="10" customWidth="1"/>
    <col min="8" max="8" width="11.42578125" style="10"/>
    <col min="9" max="9" width="1.140625" style="10" customWidth="1"/>
    <col min="10" max="10" width="18.140625" style="10" customWidth="1"/>
    <col min="11" max="11" width="1.140625" style="10" customWidth="1"/>
    <col min="12" max="12" width="13.140625" style="10" customWidth="1"/>
    <col min="13" max="16384" width="11.42578125" style="10"/>
  </cols>
  <sheetData>
    <row r="1" spans="1:12" x14ac:dyDescent="0.2">
      <c r="A1" s="81"/>
      <c r="B1" s="334" t="s">
        <v>60</v>
      </c>
      <c r="D1" s="334"/>
    </row>
    <row r="2" spans="1:12" x14ac:dyDescent="0.2">
      <c r="A2" s="600" t="s">
        <v>369</v>
      </c>
      <c r="B2" s="600"/>
      <c r="C2" s="600"/>
      <c r="D2" s="600"/>
      <c r="E2" s="157"/>
      <c r="F2" s="157"/>
      <c r="G2" s="157"/>
      <c r="H2" s="157"/>
      <c r="I2" s="157"/>
      <c r="J2" s="157"/>
      <c r="K2" s="157"/>
      <c r="L2" s="157"/>
    </row>
    <row r="4" spans="1:12" x14ac:dyDescent="0.2">
      <c r="A4" s="335" t="s">
        <v>364</v>
      </c>
      <c r="B4" s="85">
        <v>45382</v>
      </c>
      <c r="C4" s="85">
        <v>45016</v>
      </c>
    </row>
    <row r="5" spans="1:12" x14ac:dyDescent="0.2">
      <c r="A5" s="10" t="s">
        <v>365</v>
      </c>
      <c r="B5" s="98">
        <v>43650000000</v>
      </c>
      <c r="C5" s="98">
        <v>41900000000</v>
      </c>
    </row>
    <row r="6" spans="1:12" x14ac:dyDescent="0.2">
      <c r="A6" s="10" t="s">
        <v>366</v>
      </c>
      <c r="B6" s="479">
        <v>0</v>
      </c>
      <c r="C6" s="98">
        <v>0</v>
      </c>
    </row>
    <row r="7" spans="1:12" x14ac:dyDescent="0.2">
      <c r="A7" s="10" t="s">
        <v>367</v>
      </c>
      <c r="B7" s="98">
        <v>8730</v>
      </c>
      <c r="C7" s="98">
        <v>8380</v>
      </c>
      <c r="F7" s="55"/>
    </row>
    <row r="8" spans="1:12" x14ac:dyDescent="0.2">
      <c r="A8" s="19" t="s">
        <v>368</v>
      </c>
      <c r="B8" s="336">
        <v>5000000</v>
      </c>
      <c r="C8" s="336">
        <v>5000000</v>
      </c>
    </row>
    <row r="9" spans="1:12" s="337" customFormat="1" ht="13.5" thickBot="1" x14ac:dyDescent="0.25">
      <c r="A9" s="337" t="s">
        <v>115</v>
      </c>
      <c r="B9" s="338">
        <f>+B5</f>
        <v>43650000000</v>
      </c>
      <c r="C9" s="338">
        <v>41900000000</v>
      </c>
    </row>
    <row r="10" spans="1:12" ht="13.5" thickTop="1" x14ac:dyDescent="0.2"/>
    <row r="22" spans="1:1" x14ac:dyDescent="0.2">
      <c r="A22" s="29"/>
    </row>
    <row r="38" spans="1:1" x14ac:dyDescent="0.2">
      <c r="A38" s="520"/>
    </row>
  </sheetData>
  <mergeCells count="1">
    <mergeCell ref="A2:D2"/>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O19"/>
  <sheetViews>
    <sheetView topLeftCell="A13" workbookViewId="0">
      <selection activeCell="F22" sqref="F22"/>
    </sheetView>
  </sheetViews>
  <sheetFormatPr baseColWidth="10" defaultColWidth="11.42578125" defaultRowHeight="12.75" x14ac:dyDescent="0.2"/>
  <cols>
    <col min="1" max="1" width="22" style="149" customWidth="1"/>
    <col min="2" max="2" width="18.5703125" style="149" customWidth="1"/>
    <col min="3" max="3" width="15.85546875" style="149" customWidth="1"/>
    <col min="4" max="4" width="6.85546875" style="149" customWidth="1"/>
    <col min="5" max="15" width="11.42578125" style="149" customWidth="1"/>
    <col min="16" max="16384" width="11.42578125" style="10"/>
  </cols>
  <sheetData>
    <row r="1" spans="1:13" x14ac:dyDescent="0.2">
      <c r="A1" s="81"/>
      <c r="B1" s="214" t="s">
        <v>60</v>
      </c>
      <c r="F1" s="214"/>
    </row>
    <row r="2" spans="1:13" x14ac:dyDescent="0.2">
      <c r="A2" s="587" t="s">
        <v>373</v>
      </c>
      <c r="B2" s="587"/>
      <c r="C2" s="587"/>
      <c r="D2" s="587"/>
      <c r="E2" s="587"/>
      <c r="F2" s="587"/>
      <c r="G2" s="115"/>
      <c r="H2" s="115"/>
      <c r="I2" s="115"/>
      <c r="J2" s="120"/>
      <c r="K2" s="120"/>
      <c r="L2" s="115"/>
      <c r="M2" s="115"/>
    </row>
    <row r="3" spans="1:13" x14ac:dyDescent="0.2">
      <c r="J3" s="120"/>
      <c r="K3" s="120"/>
    </row>
    <row r="4" spans="1:13" x14ac:dyDescent="0.2">
      <c r="B4" s="85">
        <v>45382</v>
      </c>
      <c r="C4" s="85">
        <v>45016</v>
      </c>
    </row>
    <row r="5" spans="1:13" x14ac:dyDescent="0.2">
      <c r="A5" s="339" t="s">
        <v>370</v>
      </c>
      <c r="B5" s="515">
        <v>5237638626</v>
      </c>
      <c r="C5" s="340">
        <v>5237638626</v>
      </c>
    </row>
    <row r="6" spans="1:13" x14ac:dyDescent="0.2">
      <c r="A6" s="323"/>
    </row>
    <row r="7" spans="1:13" x14ac:dyDescent="0.2">
      <c r="A7" s="323"/>
    </row>
    <row r="8" spans="1:13" x14ac:dyDescent="0.2">
      <c r="A8" s="323"/>
    </row>
    <row r="9" spans="1:13" x14ac:dyDescent="0.2">
      <c r="A9" s="323"/>
    </row>
    <row r="10" spans="1:13" x14ac:dyDescent="0.2">
      <c r="A10" s="339" t="s">
        <v>371</v>
      </c>
      <c r="B10" s="340">
        <v>2049879064</v>
      </c>
      <c r="C10" s="340">
        <v>1934843576</v>
      </c>
    </row>
    <row r="11" spans="1:13" x14ac:dyDescent="0.2">
      <c r="A11" s="323"/>
    </row>
    <row r="12" spans="1:13" x14ac:dyDescent="0.2">
      <c r="A12" s="323"/>
    </row>
    <row r="13" spans="1:13" x14ac:dyDescent="0.2">
      <c r="A13" s="323"/>
    </row>
    <row r="14" spans="1:13" x14ac:dyDescent="0.2">
      <c r="A14" s="339" t="s">
        <v>372</v>
      </c>
      <c r="B14" s="340">
        <v>1438015316</v>
      </c>
      <c r="C14" s="340">
        <v>1517002</v>
      </c>
    </row>
    <row r="15" spans="1:13" x14ac:dyDescent="0.2">
      <c r="A15" s="323"/>
    </row>
    <row r="16" spans="1:13" x14ac:dyDescent="0.2">
      <c r="A16" s="323"/>
    </row>
    <row r="17" spans="1:1" x14ac:dyDescent="0.2">
      <c r="A17" s="323"/>
    </row>
    <row r="18" spans="1:1" x14ac:dyDescent="0.2">
      <c r="A18" s="323"/>
    </row>
    <row r="19" spans="1:1" x14ac:dyDescent="0.2">
      <c r="A19" s="323"/>
    </row>
  </sheetData>
  <mergeCells count="1">
    <mergeCell ref="A2:F2"/>
  </mergeCells>
  <hyperlinks>
    <hyperlink ref="B1" location="BG!A1" display="BG"/>
  </hyperlinks>
  <pageMargins left="1.1023622047244095" right="0.70866141732283472" top="1.5354330708661419" bottom="1.1417322834645669" header="0.31496062992125984" footer="0.31496062992125984"/>
  <pageSetup paperSize="5" scale="70" orientation="portrait" r:id="rId1"/>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39"/>
  <sheetViews>
    <sheetView topLeftCell="A10" workbookViewId="0">
      <selection activeCell="C12" sqref="C12"/>
    </sheetView>
  </sheetViews>
  <sheetFormatPr baseColWidth="10" defaultColWidth="11.42578125" defaultRowHeight="12.75" x14ac:dyDescent="0.2"/>
  <cols>
    <col min="1" max="1" width="40.7109375" style="120" customWidth="1"/>
    <col min="2" max="3" width="19" style="120" customWidth="1"/>
    <col min="4" max="4" width="1.85546875" style="120" customWidth="1"/>
    <col min="5" max="32" width="11.42578125" style="120" customWidth="1"/>
    <col min="33" max="16384" width="11.42578125" style="10"/>
  </cols>
  <sheetData>
    <row r="1" spans="1:32" x14ac:dyDescent="0.2">
      <c r="A1" s="81"/>
      <c r="B1" s="341" t="s">
        <v>60</v>
      </c>
      <c r="F1" s="341"/>
    </row>
    <row r="3" spans="1:32" x14ac:dyDescent="0.2">
      <c r="A3" s="156" t="s">
        <v>376</v>
      </c>
      <c r="B3" s="156"/>
      <c r="C3" s="156"/>
      <c r="D3" s="156"/>
      <c r="E3" s="156"/>
      <c r="F3" s="156"/>
    </row>
    <row r="5" spans="1:32" x14ac:dyDescent="0.2">
      <c r="B5" s="598"/>
      <c r="C5" s="598"/>
    </row>
    <row r="6" spans="1:32" x14ac:dyDescent="0.2">
      <c r="A6" s="189"/>
      <c r="B6" s="85">
        <v>45382</v>
      </c>
      <c r="C6" s="85">
        <v>45016</v>
      </c>
    </row>
    <row r="7" spans="1:32" x14ac:dyDescent="0.2">
      <c r="A7" s="120" t="s">
        <v>374</v>
      </c>
      <c r="B7" s="512">
        <v>2012182583</v>
      </c>
      <c r="C7" s="192">
        <v>3683664375</v>
      </c>
    </row>
    <row r="8" spans="1:32" x14ac:dyDescent="0.2">
      <c r="A8" s="120" t="s">
        <v>375</v>
      </c>
      <c r="B8" s="192">
        <v>622239645</v>
      </c>
      <c r="C8" s="512">
        <v>448747951</v>
      </c>
    </row>
    <row r="9" spans="1:32" s="88" customFormat="1" ht="13.5" thickBot="1" x14ac:dyDescent="0.25">
      <c r="A9" s="189" t="s">
        <v>248</v>
      </c>
      <c r="B9" s="262">
        <f>+B7+B8</f>
        <v>2634422228</v>
      </c>
      <c r="C9" s="262">
        <f>SUM($C$7:C8)</f>
        <v>4132412326</v>
      </c>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row>
    <row r="10" spans="1:32" ht="13.5" thickTop="1" x14ac:dyDescent="0.2"/>
    <row r="26" spans="1:1" x14ac:dyDescent="0.2">
      <c r="A26" s="151"/>
    </row>
    <row r="39" spans="1:1" x14ac:dyDescent="0.2">
      <c r="A39" s="151"/>
    </row>
  </sheetData>
  <mergeCells count="1">
    <mergeCell ref="B5:C5"/>
  </mergeCells>
  <hyperlinks>
    <hyperlink ref="B1" location="BG!A1" display="BG"/>
  </hyperlinks>
  <pageMargins left="1.1023622047244095" right="0.70866141732283472" top="1.5354330708661419" bottom="1.1417322834645669" header="0.31496062992125984" footer="0.31496062992125984"/>
  <pageSetup paperSize="5" scale="8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D38"/>
  <sheetViews>
    <sheetView showGridLines="0" topLeftCell="A7" workbookViewId="0">
      <selection activeCell="C13" sqref="C13"/>
    </sheetView>
  </sheetViews>
  <sheetFormatPr baseColWidth="10" defaultColWidth="11.42578125" defaultRowHeight="12.75" x14ac:dyDescent="0.2"/>
  <cols>
    <col min="1" max="1" width="35.42578125" style="149" customWidth="1"/>
    <col min="2" max="2" width="18.140625" style="149" customWidth="1"/>
    <col min="3" max="3" width="17.140625" style="149" customWidth="1"/>
    <col min="4" max="30" width="11.42578125" style="149" customWidth="1"/>
    <col min="31" max="16384" width="11.42578125" style="10"/>
  </cols>
  <sheetData>
    <row r="1" spans="1:30" x14ac:dyDescent="0.2">
      <c r="A1" s="81"/>
      <c r="B1" s="214" t="s">
        <v>377</v>
      </c>
    </row>
    <row r="3" spans="1:30" x14ac:dyDescent="0.2">
      <c r="A3" s="156" t="s">
        <v>381</v>
      </c>
      <c r="B3" s="156"/>
      <c r="C3" s="156"/>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0"/>
    </row>
    <row r="4" spans="1:30" x14ac:dyDescent="0.2">
      <c r="B4" s="85">
        <v>45382</v>
      </c>
      <c r="C4" s="85">
        <v>45016</v>
      </c>
      <c r="D4" s="120"/>
      <c r="E4" s="120"/>
      <c r="F4" s="120"/>
      <c r="G4" s="120"/>
      <c r="H4" s="120"/>
      <c r="I4" s="120"/>
      <c r="J4" s="120"/>
      <c r="K4" s="120"/>
      <c r="L4" s="120"/>
      <c r="M4" s="120"/>
      <c r="N4" s="120"/>
      <c r="O4" s="120"/>
      <c r="P4" s="120"/>
      <c r="Q4" s="120"/>
      <c r="R4" s="120"/>
      <c r="S4" s="120"/>
      <c r="T4" s="120"/>
      <c r="U4" s="120"/>
      <c r="V4" s="120"/>
      <c r="W4" s="120"/>
      <c r="X4" s="120"/>
      <c r="Y4" s="120"/>
      <c r="Z4" s="120"/>
      <c r="AA4" s="120"/>
      <c r="AB4" s="120"/>
      <c r="AC4" s="120"/>
      <c r="AD4" s="10"/>
    </row>
    <row r="5" spans="1:30" x14ac:dyDescent="0.2">
      <c r="A5" s="189" t="s">
        <v>35</v>
      </c>
      <c r="B5" s="342"/>
      <c r="C5" s="34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0"/>
    </row>
    <row r="6" spans="1:30" x14ac:dyDescent="0.2">
      <c r="A6" s="189" t="s">
        <v>378</v>
      </c>
      <c r="B6" s="10"/>
      <c r="C6" s="10"/>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120"/>
      <c r="AD6" s="10"/>
    </row>
    <row r="7" spans="1:30" x14ac:dyDescent="0.2">
      <c r="A7" s="343" t="s">
        <v>379</v>
      </c>
      <c r="B7" s="129">
        <v>2716356106</v>
      </c>
      <c r="C7" s="129">
        <v>4126564642</v>
      </c>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0"/>
    </row>
    <row r="8" spans="1:30" x14ac:dyDescent="0.2">
      <c r="A8" s="343" t="s">
        <v>380</v>
      </c>
      <c r="B8" s="129">
        <v>11446337282</v>
      </c>
      <c r="C8" s="129">
        <v>11207370071</v>
      </c>
      <c r="D8" s="120"/>
      <c r="E8" s="120"/>
      <c r="F8" s="120"/>
      <c r="G8" s="120"/>
      <c r="H8" s="120"/>
      <c r="I8" s="120"/>
      <c r="J8" s="120"/>
      <c r="K8" s="120"/>
      <c r="L8" s="120"/>
      <c r="M8" s="120"/>
      <c r="N8" s="120"/>
      <c r="O8" s="120"/>
      <c r="P8" s="120"/>
      <c r="Q8" s="120"/>
      <c r="R8" s="120"/>
      <c r="S8" s="120"/>
      <c r="T8" s="120"/>
      <c r="U8" s="120"/>
      <c r="V8" s="120"/>
      <c r="W8" s="120"/>
      <c r="X8" s="120"/>
      <c r="Y8" s="120"/>
      <c r="Z8" s="120"/>
      <c r="AA8" s="120"/>
      <c r="AB8" s="120"/>
      <c r="AC8" s="120"/>
      <c r="AD8" s="10"/>
    </row>
    <row r="9" spans="1:30" x14ac:dyDescent="0.2">
      <c r="A9" s="120"/>
      <c r="B9" s="129"/>
      <c r="C9" s="129"/>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0"/>
    </row>
    <row r="10" spans="1:30" s="88" customFormat="1" ht="13.5" thickBot="1" x14ac:dyDescent="0.25">
      <c r="A10" s="189" t="s">
        <v>115</v>
      </c>
      <c r="B10" s="344">
        <f>SUM($B$6:B9)</f>
        <v>14162693388</v>
      </c>
      <c r="C10" s="344">
        <f>(C7+C8)</f>
        <v>15333934713</v>
      </c>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row>
    <row r="11" spans="1:30" ht="13.5" thickTop="1" x14ac:dyDescent="0.2">
      <c r="A11" s="120"/>
      <c r="B11" s="129"/>
      <c r="C11" s="129"/>
      <c r="D11" s="120"/>
      <c r="E11" s="120"/>
      <c r="F11" s="120"/>
      <c r="G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0"/>
    </row>
    <row r="24" spans="1:3" x14ac:dyDescent="0.2">
      <c r="A24" s="151"/>
      <c r="B24" s="120"/>
      <c r="C24" s="120"/>
    </row>
    <row r="25" spans="1:3" x14ac:dyDescent="0.2">
      <c r="A25" s="120"/>
      <c r="B25" s="120"/>
      <c r="C25" s="120"/>
    </row>
    <row r="26" spans="1:3" x14ac:dyDescent="0.2">
      <c r="A26" s="120"/>
      <c r="B26" s="120"/>
      <c r="C26" s="120"/>
    </row>
    <row r="27" spans="1:3" x14ac:dyDescent="0.2">
      <c r="A27" s="120"/>
      <c r="B27" s="120"/>
      <c r="C27" s="120"/>
    </row>
    <row r="28" spans="1:3" x14ac:dyDescent="0.2">
      <c r="A28" s="120"/>
      <c r="B28" s="120"/>
      <c r="C28" s="120"/>
    </row>
    <row r="29" spans="1:3" x14ac:dyDescent="0.2">
      <c r="A29" s="120"/>
      <c r="B29" s="120"/>
      <c r="C29" s="120"/>
    </row>
    <row r="30" spans="1:3" x14ac:dyDescent="0.2">
      <c r="A30" s="120"/>
      <c r="B30" s="120"/>
      <c r="C30" s="120"/>
    </row>
    <row r="31" spans="1:3" x14ac:dyDescent="0.2">
      <c r="A31" s="120"/>
      <c r="B31" s="120"/>
      <c r="C31" s="120"/>
    </row>
    <row r="32" spans="1:3" x14ac:dyDescent="0.2">
      <c r="A32" s="120"/>
      <c r="B32" s="120"/>
      <c r="C32" s="120"/>
    </row>
    <row r="33" spans="1:3" x14ac:dyDescent="0.2">
      <c r="A33" s="120"/>
      <c r="B33" s="120"/>
      <c r="C33" s="120"/>
    </row>
    <row r="34" spans="1:3" x14ac:dyDescent="0.2">
      <c r="A34" s="120"/>
      <c r="B34" s="120"/>
      <c r="C34" s="120"/>
    </row>
    <row r="35" spans="1:3" x14ac:dyDescent="0.2">
      <c r="A35" s="120"/>
      <c r="B35" s="120"/>
      <c r="C35" s="120"/>
    </row>
    <row r="36" spans="1:3" x14ac:dyDescent="0.2">
      <c r="A36" s="120"/>
      <c r="B36" s="120"/>
      <c r="C36" s="120"/>
    </row>
    <row r="37" spans="1:3" x14ac:dyDescent="0.2">
      <c r="A37" s="120"/>
      <c r="B37" s="120"/>
      <c r="C37" s="120"/>
    </row>
    <row r="38" spans="1:3" x14ac:dyDescent="0.2">
      <c r="A38" s="151"/>
      <c r="B38" s="120"/>
      <c r="C38" s="120"/>
    </row>
  </sheetData>
  <hyperlinks>
    <hyperlink ref="B1" location="ER!A1" display="ER"/>
  </hyperlinks>
  <pageMargins left="1.1023622047244095" right="0.70866141732283472" top="1.5354330708661419" bottom="1.1417322834645669" header="0.31496062992125984" footer="0.31496062992125984"/>
  <pageSetup paperSize="5" scale="8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E38"/>
  <sheetViews>
    <sheetView showGridLines="0" topLeftCell="A4" workbookViewId="0">
      <selection activeCell="C11" sqref="C11"/>
    </sheetView>
  </sheetViews>
  <sheetFormatPr baseColWidth="10" defaultRowHeight="15" x14ac:dyDescent="0.25"/>
  <cols>
    <col min="1" max="1" width="40.85546875" style="148" customWidth="1"/>
    <col min="2" max="2" width="18.140625" style="148" customWidth="1"/>
    <col min="3" max="3" width="17.140625" style="148" customWidth="1"/>
    <col min="4" max="31" width="11.42578125" style="148" customWidth="1"/>
  </cols>
  <sheetData>
    <row r="1" spans="1:31" ht="18.75" x14ac:dyDescent="0.25">
      <c r="A1" s="31"/>
      <c r="B1" s="330" t="s">
        <v>377</v>
      </c>
      <c r="E1" s="330"/>
    </row>
    <row r="3" spans="1:31" x14ac:dyDescent="0.25">
      <c r="A3" s="587" t="s">
        <v>386</v>
      </c>
      <c r="B3" s="587"/>
      <c r="C3" s="587"/>
      <c r="D3" s="587"/>
      <c r="E3" s="587"/>
      <c r="F3" s="587"/>
      <c r="G3" s="221"/>
      <c r="H3" s="221"/>
      <c r="I3" s="221"/>
      <c r="J3" s="221"/>
      <c r="K3" s="221"/>
      <c r="L3" s="221"/>
      <c r="M3" s="221"/>
      <c r="N3" s="221"/>
      <c r="O3" s="221"/>
      <c r="P3" s="221"/>
      <c r="Q3" s="221"/>
      <c r="R3" s="221"/>
      <c r="S3" s="221"/>
      <c r="T3" s="221"/>
      <c r="U3" s="221"/>
      <c r="V3" s="221"/>
      <c r="W3" s="221"/>
      <c r="X3" s="221"/>
      <c r="Y3" s="221"/>
      <c r="Z3" s="221"/>
      <c r="AA3" s="221"/>
      <c r="AB3" s="221"/>
      <c r="AC3" s="221"/>
      <c r="AD3" s="221"/>
      <c r="AE3" s="221"/>
    </row>
    <row r="4" spans="1:31" x14ac:dyDescent="0.25">
      <c r="A4" s="345" t="s">
        <v>36</v>
      </c>
      <c r="B4" s="85">
        <v>45382</v>
      </c>
      <c r="C4" s="85">
        <v>45016</v>
      </c>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row>
    <row r="5" spans="1:31" x14ac:dyDescent="0.25">
      <c r="A5" s="345" t="s">
        <v>382</v>
      </c>
      <c r="B5" s="346"/>
      <c r="C5" s="346"/>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row>
    <row r="6" spans="1:31" x14ac:dyDescent="0.25">
      <c r="A6" s="347" t="s">
        <v>383</v>
      </c>
      <c r="B6" s="129">
        <v>941016251</v>
      </c>
      <c r="C6" s="129">
        <v>658807639</v>
      </c>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c r="AD6" s="221"/>
      <c r="AE6" s="221"/>
    </row>
    <row r="7" spans="1:31" x14ac:dyDescent="0.25">
      <c r="A7" s="347" t="s">
        <v>384</v>
      </c>
      <c r="B7" s="129">
        <v>8488654307</v>
      </c>
      <c r="C7" s="129">
        <v>10016299502</v>
      </c>
      <c r="D7" s="221"/>
      <c r="E7" s="221"/>
      <c r="F7" s="221"/>
      <c r="G7" s="348"/>
      <c r="H7" s="221"/>
      <c r="I7" s="221"/>
      <c r="J7" s="221"/>
      <c r="K7" s="221"/>
      <c r="L7" s="221"/>
      <c r="M7" s="221"/>
      <c r="N7" s="221"/>
      <c r="O7" s="221"/>
      <c r="P7" s="221"/>
      <c r="Q7" s="221"/>
      <c r="R7" s="221"/>
      <c r="S7" s="221"/>
      <c r="T7" s="221"/>
      <c r="U7" s="221"/>
      <c r="V7" s="221"/>
      <c r="W7" s="221"/>
      <c r="X7" s="221"/>
      <c r="Y7" s="221"/>
      <c r="Z7" s="221"/>
      <c r="AA7" s="221"/>
      <c r="AB7" s="221"/>
      <c r="AC7" s="221"/>
      <c r="AD7" s="221"/>
      <c r="AE7" s="221"/>
    </row>
    <row r="8" spans="1:31" x14ac:dyDescent="0.25">
      <c r="A8" s="349"/>
      <c r="B8" s="129">
        <v>0</v>
      </c>
      <c r="C8" s="129">
        <v>0</v>
      </c>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row>
    <row r="9" spans="1:31" s="211" customFormat="1" ht="15.75" thickBot="1" x14ac:dyDescent="0.3">
      <c r="A9" s="345" t="s">
        <v>385</v>
      </c>
      <c r="B9" s="350">
        <f>SUM($B$5:B8)</f>
        <v>9429670558</v>
      </c>
      <c r="C9" s="350">
        <f>(C6+C7)</f>
        <v>10675107141</v>
      </c>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row>
    <row r="10" spans="1:31" ht="15.75" thickTop="1" x14ac:dyDescent="0.25">
      <c r="A10" s="221"/>
      <c r="B10" s="351"/>
      <c r="C10" s="35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row>
    <row r="24" spans="1:4" x14ac:dyDescent="0.25">
      <c r="A24" s="151"/>
      <c r="B24" s="120"/>
      <c r="C24" s="120"/>
      <c r="D24" s="120"/>
    </row>
    <row r="25" spans="1:4" x14ac:dyDescent="0.25">
      <c r="A25" s="120"/>
      <c r="B25" s="120"/>
      <c r="C25" s="120"/>
      <c r="D25" s="120"/>
    </row>
    <row r="26" spans="1:4" x14ac:dyDescent="0.25">
      <c r="A26" s="120"/>
      <c r="B26" s="120"/>
      <c r="C26" s="120"/>
      <c r="D26" s="120"/>
    </row>
    <row r="27" spans="1:4" x14ac:dyDescent="0.25">
      <c r="A27" s="120"/>
      <c r="B27" s="120"/>
      <c r="C27" s="120"/>
      <c r="D27" s="120"/>
    </row>
    <row r="28" spans="1:4" x14ac:dyDescent="0.25">
      <c r="A28" s="120"/>
      <c r="B28" s="120"/>
      <c r="C28" s="120"/>
      <c r="D28" s="120"/>
    </row>
    <row r="29" spans="1:4" x14ac:dyDescent="0.25">
      <c r="A29" s="120"/>
      <c r="B29" s="120"/>
      <c r="C29" s="120"/>
      <c r="D29" s="120"/>
    </row>
    <row r="30" spans="1:4" x14ac:dyDescent="0.25">
      <c r="A30" s="120"/>
      <c r="B30" s="120"/>
      <c r="C30" s="120"/>
      <c r="D30" s="120"/>
    </row>
    <row r="31" spans="1:4" x14ac:dyDescent="0.25">
      <c r="A31" s="120"/>
      <c r="B31" s="120"/>
      <c r="C31" s="120"/>
      <c r="D31" s="120"/>
    </row>
    <row r="32" spans="1:4" x14ac:dyDescent="0.25">
      <c r="A32" s="120"/>
      <c r="B32" s="120"/>
      <c r="C32" s="120"/>
      <c r="D32" s="120"/>
    </row>
    <row r="33" spans="1:4" x14ac:dyDescent="0.25">
      <c r="A33" s="151"/>
      <c r="B33" s="120"/>
      <c r="C33" s="120"/>
      <c r="D33" s="120"/>
    </row>
    <row r="34" spans="1:4" x14ac:dyDescent="0.25">
      <c r="A34" s="120"/>
      <c r="B34" s="120"/>
      <c r="C34" s="120"/>
      <c r="D34" s="120"/>
    </row>
    <row r="35" spans="1:4" x14ac:dyDescent="0.25">
      <c r="A35" s="120"/>
      <c r="B35" s="120"/>
      <c r="C35" s="120"/>
      <c r="D35" s="120"/>
    </row>
    <row r="36" spans="1:4" x14ac:dyDescent="0.25">
      <c r="A36" s="120"/>
      <c r="B36" s="120"/>
      <c r="C36" s="120"/>
      <c r="D36" s="120"/>
    </row>
    <row r="37" spans="1:4" x14ac:dyDescent="0.25">
      <c r="A37" s="120"/>
      <c r="B37" s="120"/>
      <c r="C37" s="120"/>
      <c r="D37" s="120"/>
    </row>
    <row r="38" spans="1:4" x14ac:dyDescent="0.25">
      <c r="A38" s="120"/>
      <c r="B38" s="120"/>
      <c r="C38" s="120"/>
      <c r="D38" s="120"/>
    </row>
  </sheetData>
  <mergeCells count="1">
    <mergeCell ref="A3:F3"/>
  </mergeCells>
  <hyperlinks>
    <hyperlink ref="B1" location="ER!A1" display="ER"/>
  </hyperlinks>
  <pageMargins left="1.1023622047244095" right="0.70866141732283472" top="1.5354330708661419" bottom="1.1417322834645669" header="0.31496062992125984" footer="0.31496062992125984"/>
  <pageSetup paperSize="5" scale="7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X14"/>
  <sheetViews>
    <sheetView topLeftCell="A4" workbookViewId="0">
      <selection activeCell="F12" sqref="F12"/>
    </sheetView>
  </sheetViews>
  <sheetFormatPr baseColWidth="10" defaultColWidth="11.42578125" defaultRowHeight="12.75" x14ac:dyDescent="0.2"/>
  <cols>
    <col min="1" max="1" width="28.7109375" style="149" customWidth="1"/>
    <col min="2" max="2" width="14.7109375" style="149" customWidth="1"/>
    <col min="3" max="3" width="15.7109375" style="149" customWidth="1"/>
    <col min="4" max="4" width="1.42578125" style="149" customWidth="1"/>
    <col min="5" max="5" width="12.85546875" style="149" customWidth="1"/>
    <col min="6" max="6" width="12" style="149" customWidth="1"/>
    <col min="7" max="7" width="12.28515625" style="149" customWidth="1"/>
    <col min="8" max="20" width="11.42578125" style="149" customWidth="1"/>
    <col min="21" max="16384" width="11.42578125" style="10"/>
  </cols>
  <sheetData>
    <row r="1" spans="1:24" x14ac:dyDescent="0.2">
      <c r="A1" s="81"/>
      <c r="E1" s="214" t="s">
        <v>377</v>
      </c>
    </row>
    <row r="2" spans="1:24" x14ac:dyDescent="0.2">
      <c r="A2" s="581" t="s">
        <v>429</v>
      </c>
      <c r="B2" s="581"/>
      <c r="C2" s="581"/>
      <c r="D2" s="581"/>
      <c r="E2" s="581"/>
      <c r="F2" s="375"/>
      <c r="U2" s="149"/>
      <c r="V2" s="149"/>
      <c r="W2" s="149"/>
      <c r="X2" s="149"/>
    </row>
    <row r="3" spans="1:24" x14ac:dyDescent="0.2">
      <c r="A3" s="376"/>
      <c r="D3" s="378"/>
      <c r="E3" s="378"/>
      <c r="F3" s="375"/>
      <c r="U3" s="149"/>
      <c r="V3" s="149"/>
      <c r="W3" s="149"/>
      <c r="X3" s="149"/>
    </row>
    <row r="4" spans="1:24" x14ac:dyDescent="0.2">
      <c r="A4" s="381" t="s">
        <v>423</v>
      </c>
      <c r="B4" s="85">
        <v>45382</v>
      </c>
      <c r="C4" s="85">
        <v>45016</v>
      </c>
      <c r="D4" s="378"/>
      <c r="E4" s="381" t="s">
        <v>424</v>
      </c>
      <c r="F4" s="85">
        <v>45382</v>
      </c>
      <c r="G4" s="85">
        <v>45016</v>
      </c>
      <c r="U4" s="149"/>
      <c r="V4" s="149"/>
      <c r="W4" s="149"/>
      <c r="X4" s="149"/>
    </row>
    <row r="5" spans="1:24" x14ac:dyDescent="0.2">
      <c r="A5" s="376" t="s">
        <v>425</v>
      </c>
      <c r="B5" s="375">
        <v>30731885</v>
      </c>
      <c r="C5" s="375">
        <v>122889839</v>
      </c>
      <c r="D5" s="378"/>
      <c r="E5" s="376"/>
      <c r="F5" s="376"/>
      <c r="G5" s="376"/>
      <c r="U5" s="149"/>
      <c r="V5" s="149"/>
      <c r="W5" s="149"/>
      <c r="X5" s="149"/>
    </row>
    <row r="6" spans="1:24" x14ac:dyDescent="0.2">
      <c r="A6" s="376" t="s">
        <v>426</v>
      </c>
      <c r="B6" s="375">
        <v>0</v>
      </c>
      <c r="C6" s="375">
        <v>0</v>
      </c>
      <c r="D6" s="378"/>
      <c r="E6" s="376"/>
      <c r="F6" s="376"/>
      <c r="G6" s="376"/>
      <c r="U6" s="149"/>
      <c r="V6" s="149"/>
      <c r="W6" s="149"/>
      <c r="X6" s="149"/>
    </row>
    <row r="7" spans="1:24" x14ac:dyDescent="0.2">
      <c r="A7" s="376" t="s">
        <v>427</v>
      </c>
      <c r="B7" s="375">
        <v>0</v>
      </c>
      <c r="C7" s="375">
        <v>0</v>
      </c>
      <c r="D7" s="378"/>
      <c r="E7" s="376"/>
      <c r="F7" s="376"/>
      <c r="G7" s="376"/>
      <c r="U7" s="149"/>
      <c r="V7" s="149"/>
      <c r="W7" s="149"/>
      <c r="X7" s="149"/>
    </row>
    <row r="8" spans="1:24" x14ac:dyDescent="0.2">
      <c r="A8" s="376" t="s">
        <v>428</v>
      </c>
      <c r="B8" s="375">
        <v>0</v>
      </c>
      <c r="C8" s="375">
        <v>0</v>
      </c>
      <c r="D8" s="378"/>
      <c r="E8" s="376"/>
      <c r="F8" s="376"/>
      <c r="G8" s="376"/>
      <c r="U8" s="149"/>
      <c r="V8" s="149"/>
      <c r="W8" s="149"/>
      <c r="X8" s="149"/>
    </row>
    <row r="9" spans="1:24" ht="13.5" thickBot="1" x14ac:dyDescent="0.25">
      <c r="A9" s="381" t="s">
        <v>115</v>
      </c>
      <c r="B9" s="382">
        <f>(B5+B6+B7+B8)</f>
        <v>30731885</v>
      </c>
      <c r="C9" s="382">
        <f>(C5+C6+C7+C8)</f>
        <v>122889839</v>
      </c>
      <c r="D9" s="383"/>
      <c r="E9" s="384" t="s">
        <v>115</v>
      </c>
      <c r="F9" s="382">
        <f>SUM($F$5:F8)</f>
        <v>0</v>
      </c>
      <c r="G9" s="382">
        <f>SUM($G$5:G8)</f>
        <v>0</v>
      </c>
      <c r="U9" s="149"/>
      <c r="V9" s="149"/>
      <c r="W9" s="149"/>
      <c r="X9" s="149"/>
    </row>
    <row r="10" spans="1:24" ht="13.5" thickTop="1" x14ac:dyDescent="0.2">
      <c r="A10" s="381"/>
      <c r="B10" s="480"/>
      <c r="C10" s="480"/>
      <c r="D10" s="383"/>
      <c r="E10" s="384"/>
      <c r="F10" s="480"/>
      <c r="G10" s="480"/>
      <c r="U10" s="149"/>
      <c r="V10" s="149"/>
      <c r="W10" s="149"/>
      <c r="X10" s="149"/>
    </row>
    <row r="11" spans="1:24" x14ac:dyDescent="0.2">
      <c r="A11" s="381"/>
      <c r="B11" s="480"/>
      <c r="C11" s="480"/>
      <c r="D11" s="383"/>
      <c r="E11" s="384"/>
      <c r="F11" s="480"/>
      <c r="G11" s="480"/>
      <c r="U11" s="149"/>
      <c r="V11" s="149"/>
      <c r="W11" s="149"/>
      <c r="X11" s="149"/>
    </row>
    <row r="12" spans="1:24" x14ac:dyDescent="0.2">
      <c r="A12" s="381"/>
      <c r="B12" s="480"/>
      <c r="C12" s="480"/>
      <c r="D12" s="383"/>
      <c r="E12" s="384"/>
      <c r="F12" s="480"/>
      <c r="G12" s="480"/>
      <c r="U12" s="149"/>
      <c r="V12" s="149"/>
      <c r="W12" s="149"/>
      <c r="X12" s="149"/>
    </row>
    <row r="13" spans="1:24" x14ac:dyDescent="0.2">
      <c r="A13" s="381"/>
      <c r="B13" s="480"/>
      <c r="C13" s="480"/>
      <c r="D13" s="383"/>
      <c r="E13" s="384"/>
      <c r="F13" s="480"/>
      <c r="G13" s="480"/>
      <c r="U13" s="149"/>
      <c r="V13" s="149"/>
      <c r="W13" s="149"/>
      <c r="X13" s="149"/>
    </row>
    <row r="14" spans="1:24" x14ac:dyDescent="0.2">
      <c r="A14" s="381"/>
      <c r="B14" s="480"/>
      <c r="C14" s="480"/>
      <c r="D14" s="383"/>
      <c r="E14" s="384"/>
      <c r="F14" s="480"/>
      <c r="G14" s="480"/>
      <c r="U14" s="149"/>
      <c r="V14" s="149"/>
      <c r="W14" s="149"/>
      <c r="X14" s="149"/>
    </row>
  </sheetData>
  <mergeCells count="1">
    <mergeCell ref="A2:E2"/>
  </mergeCells>
  <hyperlinks>
    <hyperlink ref="E1" location="ER!A1" display="ER"/>
  </hyperlinks>
  <pageMargins left="1.1023622047244095" right="0.70866141732283472" top="1.5354330708661419" bottom="1.1417322834645669" header="0.31496062992125984" footer="0.31496062992125984"/>
  <pageSetup paperSize="5" scale="85" orientation="portrait" r:id="rId1"/>
  <drawing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B1:AG48"/>
  <sheetViews>
    <sheetView topLeftCell="A43" workbookViewId="0">
      <selection activeCell="E44" sqref="E44"/>
    </sheetView>
  </sheetViews>
  <sheetFormatPr baseColWidth="10" defaultRowHeight="15" x14ac:dyDescent="0.25"/>
  <cols>
    <col min="1" max="1" width="2.7109375" customWidth="1"/>
    <col min="2" max="2" width="35.28515625" style="148" customWidth="1"/>
    <col min="3" max="4" width="21.5703125" style="148" customWidth="1"/>
    <col min="5" max="5" width="15.85546875" style="148" customWidth="1"/>
    <col min="6" max="6" width="16.7109375" style="148" bestFit="1" customWidth="1"/>
    <col min="7" max="7" width="21.7109375" style="148" bestFit="1" customWidth="1"/>
    <col min="8" max="8" width="14.85546875" style="148" bestFit="1" customWidth="1"/>
    <col min="9" max="33" width="11.42578125" style="148" customWidth="1"/>
  </cols>
  <sheetData>
    <row r="1" spans="2:33" ht="18.75" x14ac:dyDescent="0.25">
      <c r="B1" s="31" t="str">
        <f>[3]Indice!C1</f>
        <v>XTREME S.R.L.</v>
      </c>
      <c r="C1" s="330" t="s">
        <v>377</v>
      </c>
      <c r="H1" s="330"/>
    </row>
    <row r="2" spans="2:33" x14ac:dyDescent="0.25">
      <c r="B2" s="156" t="s">
        <v>422</v>
      </c>
      <c r="C2" s="156"/>
      <c r="D2" s="156"/>
      <c r="E2" s="156"/>
      <c r="F2" s="156"/>
      <c r="G2" s="156"/>
      <c r="H2" s="156"/>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row>
    <row r="3" spans="2:33" s="308" customFormat="1" ht="13.5" thickBot="1" x14ac:dyDescent="0.25">
      <c r="B3" s="154" t="s">
        <v>387</v>
      </c>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row>
    <row r="4" spans="2:33" s="353" customFormat="1" ht="15.75" thickBot="1" x14ac:dyDescent="0.3">
      <c r="B4" s="601"/>
      <c r="C4" s="354"/>
      <c r="D4" s="85">
        <v>45382</v>
      </c>
      <c r="E4" s="355"/>
      <c r="F4" s="354"/>
      <c r="G4" s="85">
        <v>45016</v>
      </c>
      <c r="H4" s="355"/>
      <c r="I4" s="352"/>
      <c r="J4" s="352"/>
      <c r="K4" s="352"/>
      <c r="L4" s="352"/>
      <c r="M4" s="352"/>
      <c r="N4" s="352"/>
      <c r="O4" s="352"/>
      <c r="P4" s="352"/>
      <c r="Q4" s="352"/>
      <c r="R4" s="352"/>
      <c r="S4" s="352"/>
      <c r="T4" s="352"/>
      <c r="U4" s="352"/>
      <c r="V4" s="352"/>
      <c r="W4" s="352"/>
      <c r="X4" s="352"/>
      <c r="Y4" s="352"/>
      <c r="Z4" s="352"/>
      <c r="AA4" s="352"/>
      <c r="AB4" s="352"/>
      <c r="AC4" s="352"/>
      <c r="AD4" s="352"/>
      <c r="AE4" s="352"/>
      <c r="AF4" s="352"/>
      <c r="AG4" s="352"/>
    </row>
    <row r="5" spans="2:33" s="358" customFormat="1" ht="26.25" thickBot="1" x14ac:dyDescent="0.25">
      <c r="B5" s="602"/>
      <c r="C5" s="356" t="s">
        <v>388</v>
      </c>
      <c r="D5" s="356" t="s">
        <v>389</v>
      </c>
      <c r="E5" s="356" t="s">
        <v>115</v>
      </c>
      <c r="F5" s="356" t="s">
        <v>388</v>
      </c>
      <c r="G5" s="356" t="s">
        <v>389</v>
      </c>
      <c r="H5" s="356" t="s">
        <v>115</v>
      </c>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row>
    <row r="6" spans="2:33" s="358" customFormat="1" ht="14.25" customHeight="1" x14ac:dyDescent="0.2">
      <c r="B6" s="359" t="s">
        <v>390</v>
      </c>
      <c r="C6" s="488">
        <v>5358994</v>
      </c>
      <c r="D6" s="494">
        <v>0</v>
      </c>
      <c r="E6" s="488">
        <f>+C6+D6</f>
        <v>5358994</v>
      </c>
      <c r="F6" s="360">
        <v>9179384</v>
      </c>
      <c r="G6" s="361">
        <v>0</v>
      </c>
      <c r="H6" s="362">
        <f>F6+G6</f>
        <v>9179384</v>
      </c>
      <c r="I6" s="357"/>
      <c r="J6" s="357"/>
      <c r="K6" s="357"/>
      <c r="L6" s="357"/>
      <c r="M6" s="357"/>
      <c r="N6" s="357"/>
      <c r="O6" s="357"/>
      <c r="P6" s="357"/>
      <c r="Q6" s="357"/>
      <c r="R6" s="357"/>
      <c r="S6" s="357"/>
      <c r="T6" s="357"/>
      <c r="U6" s="357"/>
      <c r="V6" s="357"/>
      <c r="W6" s="357"/>
      <c r="X6" s="357"/>
      <c r="Y6" s="357"/>
      <c r="Z6" s="357"/>
      <c r="AA6" s="357"/>
      <c r="AB6" s="357"/>
      <c r="AC6" s="357"/>
      <c r="AD6" s="357"/>
      <c r="AE6" s="357"/>
      <c r="AF6" s="357"/>
      <c r="AG6" s="357"/>
    </row>
    <row r="7" spans="2:33" s="358" customFormat="1" ht="14.25" customHeight="1" x14ac:dyDescent="0.2">
      <c r="B7" s="363" t="s">
        <v>391</v>
      </c>
      <c r="C7" s="510">
        <v>0</v>
      </c>
      <c r="D7" s="494">
        <v>33752035</v>
      </c>
      <c r="E7" s="510">
        <f>+C7+D7</f>
        <v>33752035</v>
      </c>
      <c r="F7" s="364">
        <v>0</v>
      </c>
      <c r="G7" s="365">
        <v>0</v>
      </c>
      <c r="H7" s="362">
        <f t="shared" ref="H7:H39" si="0">F7+G7</f>
        <v>0</v>
      </c>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row>
    <row r="8" spans="2:33" s="358" customFormat="1" ht="14.25" customHeight="1" x14ac:dyDescent="0.2">
      <c r="B8" s="363" t="s">
        <v>392</v>
      </c>
      <c r="C8" s="488">
        <v>79969440</v>
      </c>
      <c r="D8" s="494">
        <v>0</v>
      </c>
      <c r="E8" s="495">
        <f>+C8+D8</f>
        <v>79969440</v>
      </c>
      <c r="F8" s="360">
        <v>14085029</v>
      </c>
      <c r="G8" s="361">
        <v>0</v>
      </c>
      <c r="H8" s="362">
        <f t="shared" si="0"/>
        <v>14085029</v>
      </c>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row>
    <row r="9" spans="2:33" s="358" customFormat="1" ht="14.25" customHeight="1" x14ac:dyDescent="0.2">
      <c r="B9" s="363" t="s">
        <v>37</v>
      </c>
      <c r="C9" s="488">
        <v>8875430</v>
      </c>
      <c r="D9" s="494">
        <v>0</v>
      </c>
      <c r="E9" s="495">
        <f>+C9+D9</f>
        <v>8875430</v>
      </c>
      <c r="F9" s="360">
        <v>13114135</v>
      </c>
      <c r="G9" s="361">
        <v>0</v>
      </c>
      <c r="H9" s="362">
        <f t="shared" si="0"/>
        <v>13114135</v>
      </c>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row>
    <row r="10" spans="2:33" s="358" customFormat="1" ht="14.25" customHeight="1" x14ac:dyDescent="0.2">
      <c r="B10" s="363" t="s">
        <v>393</v>
      </c>
      <c r="C10" s="488">
        <v>0</v>
      </c>
      <c r="D10" s="494">
        <v>0</v>
      </c>
      <c r="E10" s="495">
        <f>+C10+D10</f>
        <v>0</v>
      </c>
      <c r="F10" s="360">
        <v>443040</v>
      </c>
      <c r="G10" s="361">
        <v>0</v>
      </c>
      <c r="H10" s="362">
        <f t="shared" si="0"/>
        <v>443040</v>
      </c>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row>
    <row r="11" spans="2:33" s="358" customFormat="1" ht="14.25" customHeight="1" x14ac:dyDescent="0.2">
      <c r="B11" s="363" t="s">
        <v>394</v>
      </c>
      <c r="C11" s="488">
        <v>0</v>
      </c>
      <c r="D11" s="494">
        <v>128680124</v>
      </c>
      <c r="E11" s="495">
        <f>+D11</f>
        <v>128680124</v>
      </c>
      <c r="F11" s="360">
        <v>0</v>
      </c>
      <c r="G11" s="361">
        <v>147769340</v>
      </c>
      <c r="H11" s="362">
        <f t="shared" si="0"/>
        <v>147769340</v>
      </c>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row>
    <row r="12" spans="2:33" s="358" customFormat="1" ht="14.25" customHeight="1" x14ac:dyDescent="0.2">
      <c r="B12" s="363" t="s">
        <v>395</v>
      </c>
      <c r="C12" s="488" t="s">
        <v>978</v>
      </c>
      <c r="D12" s="494">
        <f>10854546+75068087+4571810+3101729+34246767</f>
        <v>127842939</v>
      </c>
      <c r="E12" s="494">
        <f>+D12</f>
        <v>127842939</v>
      </c>
      <c r="F12" s="360">
        <v>0</v>
      </c>
      <c r="G12" s="361">
        <v>118330842</v>
      </c>
      <c r="H12" s="362">
        <f t="shared" si="0"/>
        <v>118330842</v>
      </c>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row>
    <row r="13" spans="2:33" s="358" customFormat="1" ht="14.25" customHeight="1" x14ac:dyDescent="0.2">
      <c r="B13" s="363" t="s">
        <v>396</v>
      </c>
      <c r="C13" s="488"/>
      <c r="D13" s="494">
        <v>123773249</v>
      </c>
      <c r="E13" s="488">
        <f>+D13</f>
        <v>123773249</v>
      </c>
      <c r="F13" s="360">
        <v>0</v>
      </c>
      <c r="G13" s="360">
        <v>122073925</v>
      </c>
      <c r="H13" s="362">
        <f t="shared" si="0"/>
        <v>122073925</v>
      </c>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row>
    <row r="14" spans="2:33" s="358" customFormat="1" ht="14.25" customHeight="1" x14ac:dyDescent="0.2">
      <c r="B14" s="363" t="s">
        <v>397</v>
      </c>
      <c r="C14" s="488">
        <v>92703279</v>
      </c>
      <c r="D14" s="494"/>
      <c r="E14" s="488">
        <f>+C14+D14</f>
        <v>92703279</v>
      </c>
      <c r="F14" s="360">
        <v>375403419</v>
      </c>
      <c r="G14" s="360"/>
      <c r="H14" s="362">
        <f t="shared" si="0"/>
        <v>375403419</v>
      </c>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row>
    <row r="15" spans="2:33" s="358" customFormat="1" ht="14.25" customHeight="1" x14ac:dyDescent="0.2">
      <c r="B15" s="363" t="s">
        <v>398</v>
      </c>
      <c r="C15" s="488">
        <f>206646646+40234549</f>
        <v>246881195</v>
      </c>
      <c r="D15" s="494">
        <v>0</v>
      </c>
      <c r="E15" s="488">
        <v>179552804</v>
      </c>
      <c r="F15" s="360">
        <v>179552804</v>
      </c>
      <c r="G15" s="360">
        <v>0</v>
      </c>
      <c r="H15" s="362">
        <f t="shared" si="0"/>
        <v>179552804</v>
      </c>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row>
    <row r="16" spans="2:33" s="358" customFormat="1" ht="14.25" customHeight="1" x14ac:dyDescent="0.2">
      <c r="B16" s="363" t="s">
        <v>399</v>
      </c>
      <c r="C16" s="488">
        <v>286598455</v>
      </c>
      <c r="D16" s="494">
        <v>0</v>
      </c>
      <c r="E16" s="488">
        <f>+C16+D16</f>
        <v>286598455</v>
      </c>
      <c r="F16" s="360">
        <v>162654519</v>
      </c>
      <c r="G16" s="360">
        <v>0</v>
      </c>
      <c r="H16" s="362">
        <f t="shared" si="0"/>
        <v>162654519</v>
      </c>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row>
    <row r="17" spans="2:33" s="358" customFormat="1" ht="14.25" customHeight="1" x14ac:dyDescent="0.2">
      <c r="B17" s="363" t="s">
        <v>400</v>
      </c>
      <c r="C17" s="488">
        <v>0</v>
      </c>
      <c r="D17" s="494">
        <v>0</v>
      </c>
      <c r="E17" s="495">
        <v>0</v>
      </c>
      <c r="F17" s="360">
        <v>0</v>
      </c>
      <c r="G17" s="360"/>
      <c r="H17" s="362">
        <f t="shared" si="0"/>
        <v>0</v>
      </c>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row>
    <row r="18" spans="2:33" s="358" customFormat="1" ht="14.25" customHeight="1" x14ac:dyDescent="0.2">
      <c r="B18" s="363" t="s">
        <v>401</v>
      </c>
      <c r="C18" s="488"/>
      <c r="D18" s="494">
        <v>0</v>
      </c>
      <c r="E18" s="495">
        <f>+D18</f>
        <v>0</v>
      </c>
      <c r="F18" s="360">
        <v>0</v>
      </c>
      <c r="G18" s="360"/>
      <c r="H18" s="362">
        <f t="shared" si="0"/>
        <v>0</v>
      </c>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row>
    <row r="19" spans="2:33" s="358" customFormat="1" ht="14.25" customHeight="1" x14ac:dyDescent="0.2">
      <c r="B19" s="363" t="s">
        <v>402</v>
      </c>
      <c r="C19" s="488">
        <v>0</v>
      </c>
      <c r="D19" s="494">
        <v>35384167</v>
      </c>
      <c r="E19" s="495">
        <f>+D19</f>
        <v>35384167</v>
      </c>
      <c r="F19" s="360">
        <v>0</v>
      </c>
      <c r="G19" s="360">
        <v>44054817</v>
      </c>
      <c r="H19" s="362">
        <f t="shared" si="0"/>
        <v>44054817</v>
      </c>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row>
    <row r="20" spans="2:33" s="358" customFormat="1" ht="14.25" customHeight="1" x14ac:dyDescent="0.2">
      <c r="B20" s="363" t="s">
        <v>403</v>
      </c>
      <c r="C20" s="488"/>
      <c r="D20" s="494">
        <v>267354961</v>
      </c>
      <c r="E20" s="495">
        <f>+D20</f>
        <v>267354961</v>
      </c>
      <c r="F20" s="360">
        <v>0</v>
      </c>
      <c r="G20" s="360">
        <v>152298952</v>
      </c>
      <c r="H20" s="362">
        <f t="shared" si="0"/>
        <v>152298952</v>
      </c>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row>
    <row r="21" spans="2:33" s="358" customFormat="1" ht="14.25" customHeight="1" x14ac:dyDescent="0.2">
      <c r="B21" s="363" t="s">
        <v>404</v>
      </c>
      <c r="C21" s="488"/>
      <c r="D21" s="494">
        <f>67012204+37113616+45745856</f>
        <v>149871676</v>
      </c>
      <c r="E21" s="488">
        <f>+D21</f>
        <v>149871676</v>
      </c>
      <c r="F21" s="360">
        <v>0</v>
      </c>
      <c r="G21" s="360">
        <v>105663328</v>
      </c>
      <c r="H21" s="362">
        <f t="shared" si="0"/>
        <v>105663328</v>
      </c>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row>
    <row r="22" spans="2:33" s="358" customFormat="1" ht="14.25" customHeight="1" x14ac:dyDescent="0.2">
      <c r="B22" s="363" t="s">
        <v>405</v>
      </c>
      <c r="C22" s="488"/>
      <c r="D22" s="494">
        <v>14002240</v>
      </c>
      <c r="E22" s="488">
        <f>+D22</f>
        <v>14002240</v>
      </c>
      <c r="F22" s="360">
        <v>0</v>
      </c>
      <c r="G22" s="360">
        <v>10536744</v>
      </c>
      <c r="H22" s="362">
        <f t="shared" si="0"/>
        <v>10536744</v>
      </c>
      <c r="I22" s="357"/>
      <c r="J22" s="357"/>
      <c r="K22" s="357"/>
      <c r="L22" s="357"/>
      <c r="M22" s="357"/>
      <c r="N22" s="357"/>
      <c r="O22" s="357"/>
      <c r="P22" s="357"/>
      <c r="Q22" s="357"/>
      <c r="R22" s="357"/>
      <c r="S22" s="357"/>
      <c r="T22" s="357"/>
      <c r="U22" s="357"/>
      <c r="V22" s="357"/>
      <c r="W22" s="357"/>
      <c r="X22" s="357"/>
      <c r="Y22" s="357"/>
      <c r="Z22" s="357"/>
      <c r="AA22" s="357"/>
      <c r="AB22" s="357"/>
      <c r="AC22" s="357"/>
      <c r="AD22" s="357"/>
      <c r="AE22" s="357"/>
      <c r="AF22" s="357"/>
      <c r="AG22" s="357"/>
    </row>
    <row r="23" spans="2:33" s="358" customFormat="1" ht="14.25" customHeight="1" x14ac:dyDescent="0.2">
      <c r="B23" s="363" t="s">
        <v>406</v>
      </c>
      <c r="C23" s="488"/>
      <c r="D23" s="494">
        <f>1082273+13172047+4136980+16857651</f>
        <v>35248951</v>
      </c>
      <c r="E23" s="488">
        <v>34595123</v>
      </c>
      <c r="F23" s="360">
        <v>0</v>
      </c>
      <c r="G23" s="360">
        <v>34595123</v>
      </c>
      <c r="H23" s="362">
        <f t="shared" si="0"/>
        <v>34595123</v>
      </c>
      <c r="I23" s="357"/>
      <c r="J23" s="357"/>
      <c r="K23" s="357"/>
      <c r="L23" s="357"/>
      <c r="M23" s="357"/>
      <c r="N23" s="357"/>
      <c r="O23" s="357"/>
      <c r="P23" s="357"/>
      <c r="Q23" s="357"/>
      <c r="R23" s="357"/>
      <c r="S23" s="357"/>
      <c r="T23" s="357"/>
      <c r="U23" s="357"/>
      <c r="V23" s="357"/>
      <c r="W23" s="357"/>
      <c r="X23" s="357"/>
      <c r="Y23" s="357"/>
      <c r="Z23" s="357"/>
      <c r="AA23" s="357"/>
      <c r="AB23" s="357"/>
      <c r="AC23" s="357"/>
      <c r="AD23" s="357"/>
      <c r="AE23" s="357"/>
      <c r="AF23" s="357"/>
      <c r="AG23" s="357"/>
    </row>
    <row r="24" spans="2:33" s="358" customFormat="1" ht="14.25" customHeight="1" x14ac:dyDescent="0.2">
      <c r="B24" s="363" t="s">
        <v>407</v>
      </c>
      <c r="C24" s="488"/>
      <c r="D24" s="494">
        <v>6186998</v>
      </c>
      <c r="E24" s="488">
        <f>+D24</f>
        <v>6186998</v>
      </c>
      <c r="F24" s="360">
        <v>0</v>
      </c>
      <c r="G24" s="360">
        <v>25068265</v>
      </c>
      <c r="H24" s="362">
        <f t="shared" si="0"/>
        <v>25068265</v>
      </c>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row>
    <row r="25" spans="2:33" s="358" customFormat="1" ht="36" customHeight="1" x14ac:dyDescent="0.2">
      <c r="B25" s="363" t="s">
        <v>408</v>
      </c>
      <c r="C25" s="488"/>
      <c r="D25" s="494">
        <v>61943272</v>
      </c>
      <c r="E25" s="488">
        <f>+D25</f>
        <v>61943272</v>
      </c>
      <c r="F25" s="360">
        <v>0</v>
      </c>
      <c r="G25" s="360">
        <v>90000000</v>
      </c>
      <c r="H25" s="362">
        <f t="shared" si="0"/>
        <v>90000000</v>
      </c>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row>
    <row r="26" spans="2:33" s="358" customFormat="1" ht="14.25" customHeight="1" x14ac:dyDescent="0.2">
      <c r="B26" s="363" t="s">
        <v>409</v>
      </c>
      <c r="C26" s="488"/>
      <c r="D26" s="494">
        <v>334913905</v>
      </c>
      <c r="E26" s="495">
        <f>+D26</f>
        <v>334913905</v>
      </c>
      <c r="F26" s="360">
        <v>0</v>
      </c>
      <c r="G26" s="360">
        <v>357556546</v>
      </c>
      <c r="H26" s="362">
        <f t="shared" si="0"/>
        <v>357556546</v>
      </c>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row>
    <row r="27" spans="2:33" s="358" customFormat="1" ht="14.25" customHeight="1" x14ac:dyDescent="0.2">
      <c r="B27" s="363" t="s">
        <v>410</v>
      </c>
      <c r="C27" s="488"/>
      <c r="D27" s="494">
        <v>55260795</v>
      </c>
      <c r="E27" s="488">
        <f>+D27</f>
        <v>55260795</v>
      </c>
      <c r="F27" s="360">
        <v>0</v>
      </c>
      <c r="G27" s="360">
        <v>58996830</v>
      </c>
      <c r="H27" s="362">
        <f t="shared" si="0"/>
        <v>58996830</v>
      </c>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row>
    <row r="28" spans="2:33" s="358" customFormat="1" ht="14.25" customHeight="1" x14ac:dyDescent="0.2">
      <c r="B28" s="363" t="s">
        <v>411</v>
      </c>
      <c r="C28" s="488">
        <v>97921345</v>
      </c>
      <c r="D28" s="494">
        <v>0</v>
      </c>
      <c r="E28" s="488">
        <f>+C28+D28</f>
        <v>97921345</v>
      </c>
      <c r="F28" s="360">
        <v>88291603</v>
      </c>
      <c r="G28" s="360">
        <v>0</v>
      </c>
      <c r="H28" s="362">
        <f t="shared" si="0"/>
        <v>88291603</v>
      </c>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row>
    <row r="29" spans="2:33" s="358" customFormat="1" ht="14.25" customHeight="1" x14ac:dyDescent="0.2">
      <c r="B29" s="363" t="s">
        <v>412</v>
      </c>
      <c r="C29" s="488"/>
      <c r="D29" s="494">
        <v>27909492</v>
      </c>
      <c r="E29" s="488">
        <v>0</v>
      </c>
      <c r="F29" s="360">
        <v>0</v>
      </c>
      <c r="G29" s="360">
        <v>30518966</v>
      </c>
      <c r="H29" s="362">
        <v>0</v>
      </c>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row>
    <row r="30" spans="2:33" s="358" customFormat="1" ht="14.25" customHeight="1" x14ac:dyDescent="0.2">
      <c r="B30" s="363" t="s">
        <v>413</v>
      </c>
      <c r="C30" s="488"/>
      <c r="D30" s="494">
        <v>0</v>
      </c>
      <c r="E30" s="488">
        <v>0</v>
      </c>
      <c r="F30" s="360">
        <v>0</v>
      </c>
      <c r="G30" s="360">
        <v>0</v>
      </c>
      <c r="H30" s="362">
        <f t="shared" si="0"/>
        <v>0</v>
      </c>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row>
    <row r="31" spans="2:33" s="358" customFormat="1" ht="14.25" customHeight="1" x14ac:dyDescent="0.2">
      <c r="B31" s="363" t="s">
        <v>414</v>
      </c>
      <c r="C31" s="488"/>
      <c r="D31" s="494">
        <v>500000</v>
      </c>
      <c r="E31" s="495">
        <f t="shared" ref="E31:E39" si="1">+D31</f>
        <v>500000</v>
      </c>
      <c r="F31" s="360">
        <v>0</v>
      </c>
      <c r="G31" s="360">
        <v>1118257</v>
      </c>
      <c r="H31" s="362">
        <f t="shared" si="0"/>
        <v>1118257</v>
      </c>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row>
    <row r="32" spans="2:33" s="358" customFormat="1" ht="25.5" customHeight="1" x14ac:dyDescent="0.2">
      <c r="B32" s="366" t="s">
        <v>415</v>
      </c>
      <c r="C32" s="488"/>
      <c r="D32" s="494">
        <v>0</v>
      </c>
      <c r="E32" s="495">
        <f t="shared" si="1"/>
        <v>0</v>
      </c>
      <c r="F32" s="360">
        <v>0</v>
      </c>
      <c r="G32" s="360">
        <v>0</v>
      </c>
      <c r="H32" s="362">
        <f t="shared" si="0"/>
        <v>0</v>
      </c>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row>
    <row r="33" spans="2:33" s="358" customFormat="1" ht="18.75" customHeight="1" x14ac:dyDescent="0.2">
      <c r="B33" s="366" t="s">
        <v>416</v>
      </c>
      <c r="C33" s="488"/>
      <c r="D33" s="494">
        <v>0</v>
      </c>
      <c r="E33" s="495">
        <f t="shared" si="1"/>
        <v>0</v>
      </c>
      <c r="F33" s="360">
        <v>0</v>
      </c>
      <c r="G33" s="360">
        <v>0</v>
      </c>
      <c r="H33" s="362">
        <f t="shared" si="0"/>
        <v>0</v>
      </c>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row>
    <row r="34" spans="2:33" s="358" customFormat="1" ht="15.75" customHeight="1" x14ac:dyDescent="0.2">
      <c r="B34" s="363" t="s">
        <v>417</v>
      </c>
      <c r="C34" s="488"/>
      <c r="D34" s="494">
        <v>2884453</v>
      </c>
      <c r="E34" s="488">
        <f t="shared" si="1"/>
        <v>2884453</v>
      </c>
      <c r="F34" s="360">
        <v>0</v>
      </c>
      <c r="G34" s="360">
        <v>2595829</v>
      </c>
      <c r="H34" s="362">
        <f t="shared" si="0"/>
        <v>2595829</v>
      </c>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row>
    <row r="35" spans="2:33" s="358" customFormat="1" ht="14.25" customHeight="1" x14ac:dyDescent="0.2">
      <c r="B35" s="363" t="s">
        <v>418</v>
      </c>
      <c r="C35" s="488"/>
      <c r="D35" s="494">
        <v>193477078</v>
      </c>
      <c r="E35" s="488">
        <f t="shared" si="1"/>
        <v>193477078</v>
      </c>
      <c r="F35" s="360">
        <v>0</v>
      </c>
      <c r="G35" s="360">
        <v>1025358829</v>
      </c>
      <c r="H35" s="362">
        <f t="shared" si="0"/>
        <v>1025358829</v>
      </c>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row>
    <row r="36" spans="2:33" s="358" customFormat="1" ht="14.25" customHeight="1" x14ac:dyDescent="0.2">
      <c r="B36" s="367" t="s">
        <v>419</v>
      </c>
      <c r="C36" s="488"/>
      <c r="D36" s="494">
        <v>241543295</v>
      </c>
      <c r="E36" s="488">
        <f t="shared" si="1"/>
        <v>241543295</v>
      </c>
      <c r="F36" s="360">
        <v>0</v>
      </c>
      <c r="G36" s="360">
        <v>121912470</v>
      </c>
      <c r="H36" s="362">
        <f t="shared" si="0"/>
        <v>121912470</v>
      </c>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row>
    <row r="37" spans="2:33" s="358" customFormat="1" ht="14.25" customHeight="1" x14ac:dyDescent="0.2">
      <c r="B37" s="367" t="s">
        <v>950</v>
      </c>
      <c r="C37" s="488"/>
      <c r="D37" s="494">
        <v>0</v>
      </c>
      <c r="E37" s="488">
        <f t="shared" si="1"/>
        <v>0</v>
      </c>
      <c r="F37" s="360">
        <v>0</v>
      </c>
      <c r="G37" s="360">
        <v>12734096</v>
      </c>
      <c r="H37" s="362">
        <f t="shared" si="0"/>
        <v>12734096</v>
      </c>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row>
    <row r="38" spans="2:33" s="358" customFormat="1" ht="14.25" customHeight="1" x14ac:dyDescent="0.2">
      <c r="B38" s="367" t="s">
        <v>420</v>
      </c>
      <c r="C38" s="488"/>
      <c r="D38" s="494">
        <v>249161967</v>
      </c>
      <c r="E38" s="488">
        <f t="shared" si="1"/>
        <v>249161967</v>
      </c>
      <c r="F38" s="368">
        <v>0</v>
      </c>
      <c r="G38" s="368">
        <v>291630885</v>
      </c>
      <c r="H38" s="362">
        <f t="shared" si="0"/>
        <v>291630885</v>
      </c>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row>
    <row r="39" spans="2:33" s="358" customFormat="1" ht="27" customHeight="1" x14ac:dyDescent="0.2">
      <c r="B39" s="367" t="s">
        <v>421</v>
      </c>
      <c r="C39" s="488">
        <v>25683002</v>
      </c>
      <c r="D39" s="494">
        <v>191284768</v>
      </c>
      <c r="E39" s="495">
        <f t="shared" si="1"/>
        <v>191284768</v>
      </c>
      <c r="F39" s="360">
        <v>0</v>
      </c>
      <c r="G39" s="360">
        <v>264508790</v>
      </c>
      <c r="H39" s="362">
        <f t="shared" si="0"/>
        <v>264508790</v>
      </c>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row>
    <row r="40" spans="2:33" s="358" customFormat="1" ht="14.25" customHeight="1" thickBot="1" x14ac:dyDescent="0.25">
      <c r="B40" s="369" t="s">
        <v>115</v>
      </c>
      <c r="C40" s="370">
        <f>-SUM(C6:C39)</f>
        <v>-843991140</v>
      </c>
      <c r="D40" s="370">
        <f>-SUM(D6:D39)</f>
        <v>-2280976365</v>
      </c>
      <c r="E40" s="370">
        <f>SUM(E6:E39)</f>
        <v>3003392792</v>
      </c>
      <c r="F40" s="370">
        <f>-SUM(F6:F39)</f>
        <v>-842723933</v>
      </c>
      <c r="G40" s="370">
        <f>-SUM(G6:G39)</f>
        <v>-3017322834</v>
      </c>
      <c r="H40" s="370">
        <f>-SUM(H6:H39)</f>
        <v>-3829527801</v>
      </c>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row>
    <row r="41" spans="2:33" s="353" customFormat="1" x14ac:dyDescent="0.25">
      <c r="B41" s="352"/>
      <c r="C41" s="352"/>
      <c r="D41" s="352"/>
      <c r="E41" s="371"/>
      <c r="F41" s="352"/>
      <c r="G41" s="484"/>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row>
    <row r="42" spans="2:33" s="353" customFormat="1" x14ac:dyDescent="0.25">
      <c r="B42" s="352"/>
      <c r="C42" s="352"/>
      <c r="D42" s="352"/>
      <c r="E42" s="371"/>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row>
    <row r="43" spans="2:33" s="353" customFormat="1" x14ac:dyDescent="0.25">
      <c r="B43" s="352"/>
      <c r="C43" s="352"/>
      <c r="D43" s="371"/>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row>
    <row r="44" spans="2:33" s="308" customFormat="1" ht="12.75" x14ac:dyDescent="0.2">
      <c r="B44" s="372"/>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c r="AC44" s="154"/>
      <c r="AD44" s="154"/>
      <c r="AE44" s="154"/>
      <c r="AF44" s="154"/>
    </row>
    <row r="45" spans="2:33" s="374" customFormat="1" x14ac:dyDescent="0.25">
      <c r="B45" s="372"/>
      <c r="C45" s="154"/>
      <c r="D45" s="154"/>
      <c r="E45" s="154"/>
      <c r="F45" s="154"/>
      <c r="G45" s="154"/>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row>
    <row r="46" spans="2:33" s="308" customFormat="1" ht="12.75" x14ac:dyDescent="0.2">
      <c r="B46" s="372"/>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c r="AC46" s="154"/>
      <c r="AD46" s="154"/>
      <c r="AE46" s="154"/>
      <c r="AF46" s="154"/>
    </row>
    <row r="48" spans="2:33" x14ac:dyDescent="0.25">
      <c r="B48" s="521"/>
    </row>
  </sheetData>
  <mergeCells count="1">
    <mergeCell ref="B4:B5"/>
  </mergeCells>
  <hyperlinks>
    <hyperlink ref="C1" location="ER!A1" display="ER"/>
  </hyperlinks>
  <printOptions horizontalCentered="1" verticalCentered="1"/>
  <pageMargins left="1.1023622047244095" right="0.39370078740157483" top="1.5354330708661419" bottom="1.1417322834645669" header="0.31496062992125984" footer="0.31496062992125984"/>
  <pageSetup paperSize="5" scale="36"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E25"/>
  <sheetViews>
    <sheetView workbookViewId="0">
      <selection activeCell="F12" sqref="F12"/>
    </sheetView>
  </sheetViews>
  <sheetFormatPr baseColWidth="10" defaultColWidth="11.42578125" defaultRowHeight="12.75" x14ac:dyDescent="0.2"/>
  <cols>
    <col min="1" max="1" width="26.42578125" style="149" customWidth="1"/>
    <col min="2" max="2" width="18.42578125" style="149" customWidth="1"/>
    <col min="3" max="3" width="14.5703125" style="149" customWidth="1"/>
    <col min="4" max="4" width="2.42578125" style="149" customWidth="1"/>
    <col min="5" max="5" width="23.140625" style="149" customWidth="1"/>
    <col min="6" max="6" width="17.28515625" style="149" customWidth="1"/>
    <col min="7" max="7" width="16" style="149" customWidth="1"/>
    <col min="8" max="15" width="11.42578125" style="149" customWidth="1"/>
    <col min="16" max="16384" width="11.42578125" style="10"/>
  </cols>
  <sheetData>
    <row r="1" spans="1:31" x14ac:dyDescent="0.2">
      <c r="A1" s="81"/>
      <c r="E1" s="214" t="s">
        <v>377</v>
      </c>
    </row>
    <row r="3" spans="1:31" x14ac:dyDescent="0.2">
      <c r="A3" s="156" t="s">
        <v>435</v>
      </c>
      <c r="B3" s="156"/>
      <c r="C3" s="156"/>
      <c r="D3" s="156"/>
      <c r="E3" s="156"/>
      <c r="F3" s="156"/>
      <c r="G3" s="156"/>
      <c r="H3" s="120"/>
      <c r="I3" s="120"/>
      <c r="J3" s="120"/>
      <c r="K3" s="120"/>
      <c r="L3" s="120"/>
      <c r="M3" s="120"/>
      <c r="N3" s="120"/>
      <c r="O3" s="120"/>
      <c r="P3" s="120"/>
      <c r="Q3" s="120"/>
      <c r="R3" s="120"/>
      <c r="S3" s="120"/>
      <c r="T3" s="120"/>
      <c r="U3" s="120"/>
      <c r="V3" s="120"/>
      <c r="W3" s="120"/>
      <c r="X3" s="120"/>
      <c r="Y3" s="120"/>
      <c r="Z3" s="120"/>
      <c r="AA3" s="120"/>
      <c r="AB3" s="120"/>
      <c r="AC3" s="120"/>
      <c r="AD3" s="120"/>
    </row>
    <row r="4" spans="1:31" x14ac:dyDescent="0.2">
      <c r="C4" s="264"/>
    </row>
    <row r="5" spans="1:31" x14ac:dyDescent="0.2">
      <c r="A5" s="189" t="s">
        <v>430</v>
      </c>
      <c r="B5" s="85">
        <v>45382</v>
      </c>
      <c r="C5" s="85">
        <v>45016</v>
      </c>
      <c r="D5" s="120"/>
      <c r="E5" s="189" t="s">
        <v>431</v>
      </c>
      <c r="F5" s="85">
        <v>45382</v>
      </c>
      <c r="G5" s="85">
        <v>45016</v>
      </c>
      <c r="H5" s="120"/>
      <c r="I5" s="120"/>
      <c r="J5" s="120"/>
      <c r="K5" s="120"/>
      <c r="L5" s="120"/>
      <c r="M5" s="120"/>
      <c r="N5" s="120"/>
      <c r="O5" s="120"/>
      <c r="P5" s="120"/>
      <c r="Q5" s="120"/>
      <c r="R5" s="120"/>
      <c r="S5" s="120"/>
      <c r="T5" s="120"/>
      <c r="U5" s="120"/>
      <c r="V5" s="120"/>
      <c r="W5" s="120"/>
      <c r="X5" s="120"/>
      <c r="Y5" s="120"/>
      <c r="Z5" s="120"/>
      <c r="AA5" s="120"/>
      <c r="AB5" s="120"/>
      <c r="AC5" s="120"/>
      <c r="AD5" s="120"/>
      <c r="AE5" s="120"/>
    </row>
    <row r="6" spans="1:31" x14ac:dyDescent="0.2">
      <c r="A6" s="120" t="s">
        <v>432</v>
      </c>
      <c r="B6" s="385">
        <v>520230461</v>
      </c>
      <c r="C6" s="385">
        <v>969691645</v>
      </c>
      <c r="D6" s="120"/>
      <c r="E6" s="120" t="s">
        <v>130</v>
      </c>
      <c r="F6" s="192">
        <v>1025989886</v>
      </c>
      <c r="G6" s="192">
        <v>502796628</v>
      </c>
      <c r="H6" s="120"/>
      <c r="I6" s="120"/>
      <c r="J6" s="120"/>
      <c r="K6" s="120"/>
      <c r="L6" s="120"/>
      <c r="M6" s="120"/>
      <c r="N6" s="120"/>
      <c r="O6" s="120"/>
      <c r="P6" s="120"/>
      <c r="Q6" s="120"/>
      <c r="R6" s="120"/>
      <c r="S6" s="120"/>
      <c r="T6" s="120"/>
      <c r="U6" s="120"/>
      <c r="V6" s="120"/>
      <c r="W6" s="120"/>
      <c r="X6" s="120"/>
      <c r="Y6" s="120"/>
      <c r="Z6" s="120"/>
      <c r="AA6" s="120"/>
      <c r="AB6" s="120"/>
      <c r="AC6" s="120"/>
      <c r="AD6" s="120"/>
      <c r="AE6" s="120"/>
    </row>
    <row r="7" spans="1:31" x14ac:dyDescent="0.2">
      <c r="A7" s="120"/>
      <c r="B7" s="385">
        <v>0</v>
      </c>
      <c r="C7" s="385">
        <v>0</v>
      </c>
      <c r="D7" s="120"/>
      <c r="E7" s="149" t="s">
        <v>968</v>
      </c>
      <c r="F7" s="192">
        <v>160937829</v>
      </c>
      <c r="G7" s="192">
        <v>99785057</v>
      </c>
      <c r="H7" s="120"/>
      <c r="I7" s="120"/>
      <c r="J7" s="120"/>
      <c r="K7" s="120"/>
      <c r="L7" s="120"/>
      <c r="M7" s="120"/>
      <c r="N7" s="120"/>
      <c r="O7" s="120"/>
      <c r="P7" s="120"/>
      <c r="Q7" s="120"/>
      <c r="R7" s="120"/>
      <c r="S7" s="120"/>
      <c r="T7" s="120"/>
      <c r="U7" s="120"/>
      <c r="V7" s="120"/>
      <c r="W7" s="120"/>
      <c r="X7" s="120"/>
      <c r="Y7" s="120"/>
      <c r="Z7" s="120"/>
      <c r="AA7" s="120"/>
      <c r="AB7" s="120"/>
      <c r="AC7" s="120"/>
      <c r="AD7" s="120"/>
      <c r="AE7" s="120"/>
    </row>
    <row r="8" spans="1:31" x14ac:dyDescent="0.2">
      <c r="A8" s="120"/>
      <c r="B8" s="386"/>
      <c r="C8" s="386"/>
      <c r="D8" s="120"/>
      <c r="E8" s="120" t="s">
        <v>432</v>
      </c>
      <c r="F8" s="192">
        <v>187700996</v>
      </c>
      <c r="G8" s="192">
        <v>598175660</v>
      </c>
      <c r="H8" s="120"/>
      <c r="I8" s="120"/>
      <c r="J8" s="120"/>
      <c r="K8" s="120"/>
      <c r="L8" s="120"/>
      <c r="M8" s="120"/>
      <c r="N8" s="120"/>
      <c r="O8" s="120"/>
      <c r="P8" s="120"/>
      <c r="Q8" s="120"/>
      <c r="R8" s="120"/>
      <c r="S8" s="120"/>
      <c r="T8" s="120"/>
      <c r="U8" s="120"/>
      <c r="V8" s="120"/>
      <c r="W8" s="120"/>
      <c r="X8" s="120"/>
      <c r="Y8" s="120"/>
      <c r="Z8" s="120"/>
      <c r="AA8" s="120"/>
      <c r="AB8" s="120"/>
      <c r="AC8" s="120"/>
      <c r="AD8" s="120"/>
      <c r="AE8" s="120"/>
    </row>
    <row r="9" spans="1:31" x14ac:dyDescent="0.2">
      <c r="A9" s="120"/>
      <c r="B9" s="386"/>
      <c r="C9" s="386"/>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row>
    <row r="10" spans="1:31" s="88" customFormat="1" ht="13.5" thickBot="1" x14ac:dyDescent="0.25">
      <c r="A10" s="189" t="s">
        <v>433</v>
      </c>
      <c r="B10" s="262">
        <f>+B6</f>
        <v>520230461</v>
      </c>
      <c r="C10" s="262">
        <f>+C6</f>
        <v>969691645</v>
      </c>
      <c r="D10" s="189"/>
      <c r="E10" s="189" t="s">
        <v>434</v>
      </c>
      <c r="F10" s="262">
        <f>(+F6+F7+F8)</f>
        <v>1374628711</v>
      </c>
      <c r="G10" s="262">
        <f>(G6+G7+G8)</f>
        <v>1200757345</v>
      </c>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13.5" thickTop="1" x14ac:dyDescent="0.2">
      <c r="A11" s="120"/>
      <c r="B11" s="120"/>
      <c r="C11" s="120"/>
      <c r="D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E11" s="120"/>
    </row>
    <row r="13" spans="1:31" x14ac:dyDescent="0.2">
      <c r="A13" s="323"/>
      <c r="D13" s="120"/>
      <c r="E13" s="120"/>
      <c r="F13" s="120"/>
      <c r="G13" s="120"/>
      <c r="H13" s="120"/>
      <c r="I13" s="120"/>
      <c r="J13" s="120"/>
      <c r="K13" s="120"/>
      <c r="L13" s="120"/>
      <c r="M13" s="120"/>
      <c r="N13" s="120"/>
      <c r="O13" s="120"/>
      <c r="P13" s="120"/>
      <c r="Q13" s="120"/>
      <c r="R13" s="120"/>
      <c r="S13" s="120"/>
      <c r="T13" s="120"/>
      <c r="U13" s="120"/>
      <c r="V13" s="120"/>
      <c r="W13" s="120"/>
      <c r="X13" s="120"/>
      <c r="Y13" s="120"/>
      <c r="Z13" s="120"/>
      <c r="AA13" s="120"/>
      <c r="AB13" s="120"/>
      <c r="AC13" s="120"/>
      <c r="AD13" s="120"/>
      <c r="AE13" s="120"/>
    </row>
    <row r="14" spans="1:31" ht="15" customHeight="1" x14ac:dyDescent="0.2">
      <c r="D14" s="120"/>
      <c r="E14" s="120"/>
      <c r="F14" s="120"/>
      <c r="G14" s="120"/>
      <c r="H14" s="120"/>
      <c r="I14" s="120"/>
      <c r="J14" s="120"/>
      <c r="K14" s="120"/>
      <c r="L14" s="120"/>
      <c r="M14" s="120"/>
      <c r="N14" s="120"/>
      <c r="O14" s="120"/>
      <c r="P14" s="120"/>
      <c r="Q14" s="120"/>
      <c r="R14" s="120"/>
      <c r="S14" s="120"/>
      <c r="T14" s="120"/>
      <c r="U14" s="120"/>
      <c r="V14" s="120"/>
      <c r="W14" s="120"/>
      <c r="X14" s="120"/>
      <c r="Y14" s="120"/>
      <c r="Z14" s="120"/>
      <c r="AA14" s="120"/>
      <c r="AB14" s="120"/>
      <c r="AC14" s="120"/>
      <c r="AD14" s="120"/>
      <c r="AE14" s="120"/>
    </row>
    <row r="15" spans="1:31" x14ac:dyDescent="0.2">
      <c r="D15" s="120"/>
      <c r="E15" s="120"/>
      <c r="F15" s="120"/>
      <c r="G15" s="120"/>
      <c r="H15" s="120"/>
      <c r="I15" s="120"/>
      <c r="J15" s="120"/>
      <c r="K15" s="120"/>
      <c r="L15" s="120"/>
      <c r="M15" s="120"/>
      <c r="N15" s="120"/>
      <c r="O15" s="120"/>
      <c r="P15" s="120"/>
      <c r="Q15" s="120"/>
      <c r="R15" s="120"/>
      <c r="S15" s="120"/>
      <c r="T15" s="120"/>
      <c r="U15" s="120"/>
      <c r="V15" s="120"/>
      <c r="W15" s="120"/>
      <c r="X15" s="120"/>
      <c r="Y15" s="120"/>
      <c r="Z15" s="120"/>
      <c r="AA15" s="120"/>
      <c r="AB15" s="120"/>
      <c r="AC15" s="120"/>
      <c r="AD15" s="120"/>
      <c r="AE15" s="120"/>
    </row>
    <row r="19" spans="1:1" x14ac:dyDescent="0.2">
      <c r="A19" s="264"/>
    </row>
    <row r="25" spans="1:1" x14ac:dyDescent="0.2">
      <c r="A25" s="522"/>
    </row>
  </sheetData>
  <hyperlinks>
    <hyperlink ref="E1" location="ER!A1" display="ER"/>
  </hyperlinks>
  <pageMargins left="1.1023622047244095" right="0.70866141732283472" top="1.5354330708661419" bottom="1.1417322834645669" header="0.31496062992125984" footer="0.31496062992125984"/>
  <pageSetup paperSize="5" scale="65"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B30"/>
  <sheetViews>
    <sheetView workbookViewId="0">
      <selection activeCell="C10" sqref="C10"/>
    </sheetView>
  </sheetViews>
  <sheetFormatPr baseColWidth="10" defaultColWidth="11.42578125" defaultRowHeight="12.75" x14ac:dyDescent="0.2"/>
  <cols>
    <col min="1" max="1" width="46.7109375" style="149" customWidth="1"/>
    <col min="2" max="2" width="16.5703125" style="149" customWidth="1"/>
    <col min="3" max="3" width="18.42578125" style="149" customWidth="1"/>
    <col min="4" max="25" width="11.42578125" style="149" customWidth="1"/>
    <col min="26" max="16384" width="11.42578125" style="10"/>
  </cols>
  <sheetData>
    <row r="1" spans="1:28" x14ac:dyDescent="0.2">
      <c r="A1" s="81"/>
      <c r="E1" s="214" t="s">
        <v>377</v>
      </c>
    </row>
    <row r="2" spans="1:28" x14ac:dyDescent="0.2">
      <c r="A2" s="156" t="s">
        <v>438</v>
      </c>
      <c r="B2" s="132"/>
      <c r="C2" s="132"/>
      <c r="D2" s="132"/>
      <c r="E2" s="132"/>
      <c r="F2" s="376"/>
      <c r="G2" s="375"/>
      <c r="H2" s="378"/>
      <c r="Z2" s="149"/>
      <c r="AA2" s="149"/>
      <c r="AB2" s="149"/>
    </row>
    <row r="3" spans="1:28" x14ac:dyDescent="0.2">
      <c r="A3" s="376"/>
      <c r="D3" s="378"/>
      <c r="E3" s="378"/>
      <c r="F3" s="376"/>
      <c r="G3" s="375"/>
      <c r="H3" s="378"/>
      <c r="Z3" s="149"/>
      <c r="AA3" s="149"/>
      <c r="AB3" s="149"/>
    </row>
    <row r="4" spans="1:28" x14ac:dyDescent="0.2">
      <c r="A4" s="381" t="s">
        <v>100</v>
      </c>
      <c r="B4" s="85">
        <v>45382</v>
      </c>
      <c r="C4" s="85">
        <v>45016</v>
      </c>
      <c r="D4" s="378"/>
      <c r="E4" s="378"/>
      <c r="F4" s="376"/>
      <c r="G4" s="375"/>
      <c r="H4" s="378"/>
      <c r="Z4" s="149"/>
      <c r="AA4" s="149"/>
      <c r="AB4" s="149"/>
    </row>
    <row r="5" spans="1:28" x14ac:dyDescent="0.2">
      <c r="A5" s="376" t="s">
        <v>436</v>
      </c>
      <c r="B5" s="387">
        <v>0</v>
      </c>
      <c r="C5" s="387"/>
      <c r="D5" s="378"/>
      <c r="E5" s="378"/>
      <c r="F5" s="376"/>
      <c r="G5" s="375"/>
      <c r="H5" s="378"/>
      <c r="Z5" s="149"/>
      <c r="AA5" s="149"/>
      <c r="AB5" s="149"/>
    </row>
    <row r="6" spans="1:28" x14ac:dyDescent="0.2">
      <c r="A6" s="376" t="s">
        <v>437</v>
      </c>
      <c r="B6" s="387">
        <v>0</v>
      </c>
      <c r="C6" s="387">
        <v>0</v>
      </c>
      <c r="D6" s="378"/>
      <c r="E6" s="378"/>
      <c r="F6" s="376"/>
      <c r="G6" s="375"/>
      <c r="H6" s="378"/>
      <c r="Z6" s="149"/>
      <c r="AA6" s="149"/>
      <c r="AB6" s="149"/>
    </row>
    <row r="7" spans="1:28" s="88" customFormat="1" ht="13.5" thickBot="1" x14ac:dyDescent="0.25">
      <c r="A7" s="381" t="s">
        <v>115</v>
      </c>
      <c r="B7" s="388">
        <f>SUM($B5:B6)</f>
        <v>0</v>
      </c>
      <c r="C7" s="389">
        <f>SUM($C5:C6)</f>
        <v>0</v>
      </c>
      <c r="D7" s="379"/>
      <c r="E7" s="379"/>
      <c r="F7" s="381"/>
      <c r="G7" s="380"/>
      <c r="H7" s="379"/>
      <c r="I7" s="323"/>
      <c r="J7" s="323"/>
      <c r="K7" s="323"/>
      <c r="L7" s="323"/>
      <c r="M7" s="323"/>
      <c r="N7" s="323"/>
      <c r="O7" s="323"/>
      <c r="P7" s="323"/>
      <c r="Q7" s="323"/>
      <c r="R7" s="323"/>
      <c r="S7" s="323"/>
      <c r="T7" s="323"/>
      <c r="U7" s="323"/>
      <c r="V7" s="323"/>
      <c r="W7" s="323"/>
      <c r="X7" s="323"/>
      <c r="Y7" s="323"/>
      <c r="Z7" s="323"/>
      <c r="AA7" s="323"/>
      <c r="AB7" s="323"/>
    </row>
    <row r="8" spans="1:28" ht="13.5" thickTop="1" x14ac:dyDescent="0.2">
      <c r="A8" s="376"/>
      <c r="B8" s="377"/>
      <c r="C8" s="378"/>
      <c r="D8" s="378"/>
      <c r="E8" s="378"/>
      <c r="F8" s="376"/>
      <c r="G8" s="375"/>
      <c r="H8" s="378"/>
      <c r="Z8" s="149"/>
      <c r="AA8" s="149"/>
      <c r="AB8" s="149"/>
    </row>
    <row r="19" spans="1:1" x14ac:dyDescent="0.2">
      <c r="A19" s="264"/>
    </row>
    <row r="30" spans="1:1" x14ac:dyDescent="0.2">
      <c r="A30" s="264"/>
    </row>
  </sheetData>
  <hyperlinks>
    <hyperlink ref="E1" location="ER!A1" display="ER"/>
  </hyperlinks>
  <pageMargins left="1.1023622047244095" right="0.70866141732283472" top="1.5354330708661419" bottom="1.1417322834645669" header="0.31496062992125984" footer="0.31496062992125984"/>
  <pageSetup paperSize="5" scale="8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Z32"/>
  <sheetViews>
    <sheetView topLeftCell="A4" workbookViewId="0">
      <selection activeCell="E14" sqref="E14"/>
    </sheetView>
  </sheetViews>
  <sheetFormatPr baseColWidth="10" defaultColWidth="11.42578125" defaultRowHeight="12.75" x14ac:dyDescent="0.2"/>
  <cols>
    <col min="1" max="1" width="37.42578125" style="149" customWidth="1"/>
    <col min="2" max="3" width="17.28515625" style="149" customWidth="1"/>
    <col min="4" max="5" width="11.42578125" style="149" customWidth="1"/>
    <col min="6" max="6" width="18" style="149" customWidth="1"/>
    <col min="7" max="26" width="11.42578125" style="149" customWidth="1"/>
    <col min="27" max="16384" width="11.42578125" style="10"/>
  </cols>
  <sheetData>
    <row r="1" spans="1:7" x14ac:dyDescent="0.2">
      <c r="A1" s="81"/>
      <c r="E1" s="214" t="s">
        <v>377</v>
      </c>
    </row>
    <row r="2" spans="1:7" x14ac:dyDescent="0.2">
      <c r="A2" s="199" t="s">
        <v>440</v>
      </c>
      <c r="B2" s="199"/>
      <c r="C2" s="199"/>
      <c r="D2" s="199"/>
      <c r="E2" s="199"/>
      <c r="F2" s="376"/>
      <c r="G2" s="375"/>
    </row>
    <row r="3" spans="1:7" x14ac:dyDescent="0.2">
      <c r="A3" s="376"/>
      <c r="B3" s="603"/>
      <c r="C3" s="603"/>
      <c r="D3" s="378"/>
      <c r="E3" s="378"/>
      <c r="F3" s="376"/>
      <c r="G3" s="375"/>
    </row>
    <row r="4" spans="1:7" x14ac:dyDescent="0.2">
      <c r="B4" s="85">
        <v>45382</v>
      </c>
      <c r="C4" s="85">
        <v>45016</v>
      </c>
      <c r="D4" s="378"/>
      <c r="E4" s="378"/>
      <c r="F4" s="376"/>
      <c r="G4" s="375"/>
    </row>
    <row r="5" spans="1:7" x14ac:dyDescent="0.2">
      <c r="A5" s="381" t="s">
        <v>42</v>
      </c>
      <c r="B5" s="516">
        <v>162149315</v>
      </c>
      <c r="C5" s="375">
        <v>241856993</v>
      </c>
      <c r="D5" s="378"/>
      <c r="E5" s="378"/>
      <c r="F5" s="376"/>
      <c r="G5" s="375"/>
    </row>
    <row r="6" spans="1:7" x14ac:dyDescent="0.2">
      <c r="A6" s="376"/>
      <c r="B6" s="375">
        <v>0</v>
      </c>
      <c r="C6" s="375">
        <v>0</v>
      </c>
      <c r="D6" s="378"/>
      <c r="E6" s="378"/>
      <c r="F6" s="376"/>
      <c r="G6" s="375"/>
    </row>
    <row r="7" spans="1:7" x14ac:dyDescent="0.2">
      <c r="A7" s="376"/>
      <c r="B7" s="390">
        <v>0</v>
      </c>
      <c r="C7" s="375">
        <v>0</v>
      </c>
      <c r="D7" s="378"/>
      <c r="E7" s="378"/>
      <c r="F7" s="376"/>
      <c r="G7" s="375"/>
    </row>
    <row r="8" spans="1:7" ht="13.5" thickBot="1" x14ac:dyDescent="0.25">
      <c r="A8" s="381" t="s">
        <v>115</v>
      </c>
      <c r="B8" s="391">
        <f>-B5</f>
        <v>-162149315</v>
      </c>
      <c r="C8" s="391">
        <f>-SUM($C5:C7)</f>
        <v>-241856993</v>
      </c>
      <c r="D8" s="378"/>
      <c r="E8" s="378"/>
      <c r="F8" s="376"/>
      <c r="G8" s="375"/>
    </row>
    <row r="9" spans="1:7" ht="13.5" thickTop="1" x14ac:dyDescent="0.2">
      <c r="A9" s="376"/>
      <c r="B9" s="377"/>
      <c r="C9" s="378"/>
      <c r="D9" s="378"/>
      <c r="E9" s="378"/>
      <c r="F9" s="376"/>
      <c r="G9" s="375"/>
    </row>
    <row r="11" spans="1:7" x14ac:dyDescent="0.2">
      <c r="A11" s="596" t="s">
        <v>439</v>
      </c>
      <c r="B11" s="596"/>
      <c r="C11" s="596"/>
      <c r="D11" s="596"/>
      <c r="E11" s="596"/>
      <c r="F11" s="596"/>
      <c r="G11" s="596"/>
    </row>
    <row r="21" spans="1:1" x14ac:dyDescent="0.2">
      <c r="A21" s="264"/>
    </row>
    <row r="32" spans="1:1" x14ac:dyDescent="0.2">
      <c r="A32" s="264"/>
    </row>
  </sheetData>
  <mergeCells count="2">
    <mergeCell ref="B3:C3"/>
    <mergeCell ref="A11:G11"/>
  </mergeCells>
  <hyperlinks>
    <hyperlink ref="E1" location="ER!A1" display="ER"/>
  </hyperlinks>
  <pageMargins left="1.1023622047244095" right="0.70866141732283472" top="1.5354330708661419" bottom="1.1417322834645669" header="0.31496062992125984" footer="0.31496062992125984"/>
  <pageSetup paperSize="5" scale="75"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V34"/>
  <sheetViews>
    <sheetView topLeftCell="A4" workbookViewId="0">
      <selection activeCell="C12" sqref="C12"/>
    </sheetView>
  </sheetViews>
  <sheetFormatPr baseColWidth="10" defaultColWidth="11.42578125" defaultRowHeight="12.75" x14ac:dyDescent="0.2"/>
  <cols>
    <col min="1" max="1" width="27.140625" style="149" customWidth="1"/>
    <col min="2" max="2" width="18.42578125" style="149" customWidth="1"/>
    <col min="3" max="3" width="17.85546875" style="149" customWidth="1"/>
    <col min="4" max="22" width="11.42578125" style="149" customWidth="1"/>
    <col min="23" max="16384" width="11.42578125" style="10"/>
  </cols>
  <sheetData>
    <row r="1" spans="1:22" x14ac:dyDescent="0.2">
      <c r="A1" s="81"/>
      <c r="B1" s="214" t="s">
        <v>377</v>
      </c>
      <c r="E1" s="214"/>
    </row>
    <row r="3" spans="1:22" x14ac:dyDescent="0.2">
      <c r="A3" s="156" t="s">
        <v>442</v>
      </c>
      <c r="B3" s="156"/>
      <c r="C3" s="156"/>
      <c r="D3" s="156"/>
      <c r="E3" s="156"/>
      <c r="F3" s="376"/>
      <c r="G3" s="375"/>
      <c r="H3" s="378"/>
    </row>
    <row r="4" spans="1:22" s="88" customFormat="1" x14ac:dyDescent="0.2">
      <c r="A4" s="604" t="s">
        <v>172</v>
      </c>
      <c r="B4" s="604"/>
      <c r="C4" s="379"/>
      <c r="D4" s="379"/>
      <c r="E4" s="379"/>
      <c r="F4" s="381"/>
      <c r="G4" s="380"/>
      <c r="H4" s="379"/>
      <c r="I4" s="323"/>
      <c r="J4" s="323"/>
      <c r="K4" s="323"/>
      <c r="L4" s="323"/>
      <c r="M4" s="323"/>
      <c r="N4" s="323"/>
      <c r="O4" s="323"/>
      <c r="P4" s="323"/>
      <c r="Q4" s="323"/>
      <c r="R4" s="323"/>
      <c r="S4" s="323"/>
      <c r="T4" s="323"/>
      <c r="U4" s="323"/>
      <c r="V4" s="323"/>
    </row>
    <row r="5" spans="1:22" x14ac:dyDescent="0.2">
      <c r="A5" s="376"/>
      <c r="D5" s="378"/>
      <c r="E5" s="378"/>
      <c r="F5" s="376"/>
      <c r="G5" s="375"/>
      <c r="H5" s="378"/>
    </row>
    <row r="6" spans="1:22" x14ac:dyDescent="0.2">
      <c r="B6" s="85">
        <v>45291</v>
      </c>
      <c r="C6" s="85">
        <v>44926</v>
      </c>
      <c r="D6" s="378"/>
      <c r="E6" s="378"/>
      <c r="F6" s="376"/>
      <c r="G6" s="375"/>
      <c r="H6" s="378"/>
    </row>
    <row r="7" spans="1:22" x14ac:dyDescent="0.2">
      <c r="A7" s="381" t="s">
        <v>441</v>
      </c>
      <c r="D7" s="378"/>
      <c r="E7" s="378"/>
      <c r="F7" s="376"/>
      <c r="G7" s="375"/>
      <c r="H7" s="378"/>
    </row>
    <row r="8" spans="1:22" x14ac:dyDescent="0.2">
      <c r="A8" s="376"/>
      <c r="B8" s="377"/>
      <c r="C8" s="376"/>
      <c r="D8" s="378"/>
      <c r="E8" s="378"/>
      <c r="F8" s="376"/>
      <c r="G8" s="375"/>
      <c r="H8" s="378"/>
    </row>
    <row r="9" spans="1:22" x14ac:dyDescent="0.2">
      <c r="A9" s="376"/>
      <c r="B9" s="377"/>
      <c r="C9" s="376"/>
      <c r="D9" s="378"/>
      <c r="E9" s="378"/>
      <c r="F9" s="376"/>
      <c r="G9" s="375"/>
      <c r="H9" s="378"/>
    </row>
    <row r="10" spans="1:22" s="88" customFormat="1" ht="13.5" thickBot="1" x14ac:dyDescent="0.25">
      <c r="A10" s="381" t="s">
        <v>115</v>
      </c>
      <c r="B10" s="388">
        <f>SUM($B7:B9)</f>
        <v>0</v>
      </c>
      <c r="C10" s="388">
        <f>SUM($C7:C9)</f>
        <v>0</v>
      </c>
      <c r="D10" s="379"/>
      <c r="E10" s="379"/>
      <c r="F10" s="381"/>
      <c r="G10" s="380"/>
      <c r="H10" s="379"/>
      <c r="I10" s="323"/>
      <c r="J10" s="323"/>
      <c r="K10" s="323"/>
      <c r="L10" s="323"/>
      <c r="M10" s="323"/>
      <c r="N10" s="323"/>
      <c r="O10" s="323"/>
      <c r="P10" s="323"/>
      <c r="Q10" s="323"/>
      <c r="R10" s="323"/>
      <c r="S10" s="323"/>
      <c r="T10" s="323"/>
      <c r="U10" s="323"/>
      <c r="V10" s="323"/>
    </row>
    <row r="11" spans="1:22" ht="13.5" thickTop="1" x14ac:dyDescent="0.2">
      <c r="A11" s="376"/>
      <c r="B11" s="377"/>
      <c r="C11" s="378"/>
      <c r="D11" s="378"/>
      <c r="E11" s="378"/>
      <c r="F11" s="376"/>
      <c r="G11" s="375"/>
      <c r="H11" s="378"/>
    </row>
    <row r="22" spans="1:1" x14ac:dyDescent="0.2">
      <c r="A22" s="264"/>
    </row>
    <row r="34" spans="1:1" x14ac:dyDescent="0.2">
      <c r="A34" s="264"/>
    </row>
  </sheetData>
  <mergeCells count="1">
    <mergeCell ref="A4:B4"/>
  </mergeCells>
  <hyperlinks>
    <hyperlink ref="B1" location="ER!A1" display="ER"/>
  </hyperlinks>
  <pageMargins left="1.1023622047244095" right="0.70866141732283472" top="1.5354330708661419" bottom="1.1417322834645669" header="0.31496062992125984" footer="0.31496062992125984"/>
  <pageSetup paperSize="5" scale="85" orientation="portrait" r:id="rId1"/>
  <drawing r:id="rId2"/>
  <legacyDrawing r:id="rId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N33"/>
  <sheetViews>
    <sheetView topLeftCell="A4" workbookViewId="0">
      <selection activeCell="C13" sqref="C13"/>
    </sheetView>
  </sheetViews>
  <sheetFormatPr baseColWidth="10" defaultColWidth="11.42578125" defaultRowHeight="12.75" x14ac:dyDescent="0.2"/>
  <cols>
    <col min="1" max="1" width="42.140625" style="149" customWidth="1"/>
    <col min="2" max="5" width="24.42578125" style="149" customWidth="1"/>
    <col min="6" max="6" width="12.85546875" style="149" customWidth="1"/>
    <col min="7" max="7" width="11.42578125" style="149"/>
    <col min="8" max="8" width="17.28515625" style="149" customWidth="1"/>
    <col min="9" max="14" width="11.42578125" style="149"/>
    <col min="15" max="16384" width="11.42578125" style="10"/>
  </cols>
  <sheetData>
    <row r="1" spans="1:9" x14ac:dyDescent="0.2">
      <c r="A1" s="81"/>
      <c r="B1" s="214" t="s">
        <v>377</v>
      </c>
      <c r="E1" s="214"/>
    </row>
    <row r="2" spans="1:9" x14ac:dyDescent="0.2">
      <c r="C2" s="392"/>
    </row>
    <row r="4" spans="1:9" x14ac:dyDescent="0.2">
      <c r="A4" s="132" t="s">
        <v>447</v>
      </c>
      <c r="B4" s="132"/>
      <c r="C4" s="132"/>
      <c r="D4" s="132"/>
      <c r="E4" s="132"/>
      <c r="F4" s="132"/>
      <c r="G4" s="132"/>
      <c r="H4" s="132"/>
      <c r="I4" s="132"/>
    </row>
    <row r="5" spans="1:9" ht="89.25" hidden="1" x14ac:dyDescent="0.2">
      <c r="A5" s="393" t="s">
        <v>443</v>
      </c>
      <c r="B5" s="393"/>
      <c r="C5" s="393"/>
      <c r="D5" s="393"/>
      <c r="E5" s="393"/>
      <c r="F5" s="393"/>
      <c r="G5" s="393"/>
      <c r="H5" s="393"/>
      <c r="I5" s="393"/>
    </row>
    <row r="6" spans="1:9" x14ac:dyDescent="0.2">
      <c r="B6" s="342"/>
    </row>
    <row r="7" spans="1:9" x14ac:dyDescent="0.2">
      <c r="B7" s="85">
        <v>45382</v>
      </c>
      <c r="C7" s="85">
        <v>45016</v>
      </c>
    </row>
    <row r="8" spans="1:9" s="149" customFormat="1" x14ac:dyDescent="0.2">
      <c r="A8" s="154" t="s">
        <v>444</v>
      </c>
      <c r="B8" s="192">
        <v>0</v>
      </c>
      <c r="C8" s="192">
        <v>0</v>
      </c>
      <c r="D8" s="394"/>
      <c r="E8" s="394"/>
      <c r="F8" s="394"/>
      <c r="G8" s="394"/>
      <c r="H8" s="394"/>
      <c r="I8" s="394"/>
    </row>
    <row r="9" spans="1:9" x14ac:dyDescent="0.2">
      <c r="A9" s="10" t="s">
        <v>445</v>
      </c>
      <c r="B9" s="192">
        <v>0</v>
      </c>
      <c r="C9" s="192">
        <v>0</v>
      </c>
    </row>
    <row r="10" spans="1:9" ht="18.75" customHeight="1" thickBot="1" x14ac:dyDescent="0.25">
      <c r="A10" s="395" t="s">
        <v>446</v>
      </c>
      <c r="B10" s="262">
        <f>+B9</f>
        <v>0</v>
      </c>
      <c r="C10" s="262">
        <f>+C9</f>
        <v>0</v>
      </c>
      <c r="D10" s="394"/>
      <c r="E10" s="394"/>
      <c r="F10" s="394"/>
      <c r="G10" s="394"/>
      <c r="H10" s="394"/>
      <c r="I10" s="394"/>
    </row>
    <row r="11" spans="1:9" ht="13.5" thickTop="1" x14ac:dyDescent="0.2"/>
    <row r="12" spans="1:9" x14ac:dyDescent="0.2">
      <c r="A12" s="394"/>
      <c r="B12" s="394"/>
      <c r="C12" s="394"/>
      <c r="D12" s="394"/>
      <c r="E12" s="394"/>
      <c r="F12" s="394"/>
      <c r="G12" s="394"/>
      <c r="H12" s="394"/>
      <c r="I12" s="394"/>
    </row>
    <row r="22" spans="1:1" x14ac:dyDescent="0.2">
      <c r="A22" s="264"/>
    </row>
    <row r="33" spans="1:1" x14ac:dyDescent="0.2">
      <c r="A33" s="264"/>
    </row>
  </sheetData>
  <hyperlinks>
    <hyperlink ref="B1" location="ER!A1" display="ER"/>
  </hyperlinks>
  <pageMargins left="1.1023622047244095" right="0.70866141732283472" top="1.5354330708661419" bottom="1.1417322834645669" header="0.31496062992125984" footer="0.31496062992125984"/>
  <pageSetup paperSize="5" scale="6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L76"/>
  <sheetViews>
    <sheetView topLeftCell="A37" workbookViewId="0">
      <selection activeCell="B45" sqref="B45"/>
    </sheetView>
  </sheetViews>
  <sheetFormatPr baseColWidth="10" defaultColWidth="11.42578125" defaultRowHeight="12.75" x14ac:dyDescent="0.2"/>
  <cols>
    <col min="1" max="1" width="58" style="149" customWidth="1"/>
    <col min="2" max="2" width="18" style="149" customWidth="1"/>
    <col min="3" max="3" width="22.42578125" style="149" customWidth="1"/>
    <col min="4" max="4" width="21" style="149" customWidth="1"/>
    <col min="5" max="5" width="11.42578125" style="149" customWidth="1"/>
    <col min="6" max="6" width="17.28515625" style="149" customWidth="1"/>
    <col min="7" max="12" width="11.42578125" style="149" customWidth="1"/>
    <col min="13" max="16384" width="11.42578125" style="10"/>
  </cols>
  <sheetData>
    <row r="1" spans="1:12" x14ac:dyDescent="0.2">
      <c r="A1" s="81"/>
      <c r="B1" s="214" t="s">
        <v>62</v>
      </c>
      <c r="D1" s="214"/>
    </row>
    <row r="3" spans="1:12" x14ac:dyDescent="0.2">
      <c r="A3" s="581" t="s">
        <v>465</v>
      </c>
      <c r="B3" s="581"/>
      <c r="C3" s="581"/>
      <c r="D3" s="581"/>
      <c r="E3" s="136"/>
      <c r="F3" s="136"/>
      <c r="G3" s="136"/>
      <c r="H3" s="10"/>
      <c r="I3" s="10"/>
      <c r="J3" s="10"/>
      <c r="K3" s="10"/>
      <c r="L3" s="10"/>
    </row>
    <row r="5" spans="1:12" s="308" customFormat="1" x14ac:dyDescent="0.2">
      <c r="A5" s="396"/>
      <c r="B5" s="154"/>
      <c r="C5" s="154"/>
      <c r="D5" s="154"/>
      <c r="E5" s="154"/>
      <c r="F5" s="154"/>
      <c r="G5" s="154"/>
      <c r="H5" s="154"/>
      <c r="I5" s="154"/>
      <c r="J5" s="154"/>
      <c r="K5" s="154"/>
      <c r="L5" s="154"/>
    </row>
    <row r="6" spans="1:12" s="308" customFormat="1" x14ac:dyDescent="0.2">
      <c r="A6" s="396"/>
      <c r="B6" s="154"/>
      <c r="C6" s="154"/>
      <c r="D6" s="154"/>
      <c r="E6" s="154"/>
      <c r="F6" s="154"/>
      <c r="G6" s="154"/>
      <c r="H6" s="154"/>
      <c r="I6" s="154"/>
      <c r="J6" s="154"/>
      <c r="K6" s="154"/>
      <c r="L6" s="154"/>
    </row>
    <row r="7" spans="1:12" s="308" customFormat="1" x14ac:dyDescent="0.2">
      <c r="A7" s="116" t="s">
        <v>991</v>
      </c>
      <c r="B7" s="116"/>
      <c r="C7" s="116"/>
      <c r="D7" s="39"/>
      <c r="E7" s="39"/>
      <c r="F7" s="154"/>
      <c r="G7" s="154"/>
      <c r="H7" s="154"/>
      <c r="I7" s="154"/>
      <c r="J7" s="154"/>
      <c r="K7" s="154"/>
      <c r="L7" s="154"/>
    </row>
    <row r="8" spans="1:12" s="308" customFormat="1" ht="15" customHeight="1" x14ac:dyDescent="0.2">
      <c r="A8" s="397" t="s">
        <v>448</v>
      </c>
      <c r="B8" s="397" t="s">
        <v>449</v>
      </c>
      <c r="C8" s="397" t="s">
        <v>450</v>
      </c>
      <c r="D8" s="154"/>
      <c r="E8" s="154"/>
      <c r="F8" s="154"/>
      <c r="G8" s="154"/>
      <c r="H8" s="154"/>
      <c r="I8" s="154"/>
      <c r="J8" s="154"/>
      <c r="K8" s="154"/>
    </row>
    <row r="9" spans="1:12" s="308" customFormat="1" ht="15" customHeight="1" x14ac:dyDescent="0.2">
      <c r="A9" s="398" t="s">
        <v>451</v>
      </c>
      <c r="B9" s="399"/>
      <c r="C9" s="400">
        <v>267429494</v>
      </c>
      <c r="D9" s="253"/>
      <c r="E9" s="253"/>
      <c r="F9" s="154"/>
      <c r="G9" s="154"/>
      <c r="H9" s="154"/>
      <c r="I9" s="154"/>
      <c r="J9" s="154"/>
      <c r="K9" s="154"/>
    </row>
    <row r="10" spans="1:12" s="308" customFormat="1" ht="15" customHeight="1" x14ac:dyDescent="0.2">
      <c r="A10" s="398" t="s">
        <v>452</v>
      </c>
      <c r="B10" s="399"/>
      <c r="C10" s="400">
        <v>114812332</v>
      </c>
      <c r="D10" s="154"/>
      <c r="E10" s="154"/>
      <c r="F10" s="154"/>
      <c r="G10" s="154"/>
      <c r="H10" s="154"/>
      <c r="I10" s="154"/>
      <c r="J10" s="154"/>
      <c r="K10" s="154"/>
    </row>
    <row r="11" spans="1:12" s="308" customFormat="1" ht="15" customHeight="1" x14ac:dyDescent="0.2">
      <c r="A11" s="398" t="s">
        <v>453</v>
      </c>
      <c r="B11" s="399"/>
      <c r="C11" s="400">
        <v>19081333</v>
      </c>
      <c r="D11" s="154"/>
      <c r="E11" s="154"/>
      <c r="F11" s="154"/>
      <c r="G11" s="154"/>
      <c r="H11" s="154"/>
      <c r="I11" s="154"/>
      <c r="J11" s="154"/>
      <c r="K11" s="154"/>
    </row>
    <row r="12" spans="1:12" s="308" customFormat="1" ht="15" customHeight="1" x14ac:dyDescent="0.2">
      <c r="A12" s="398" t="s">
        <v>454</v>
      </c>
      <c r="B12" s="399"/>
      <c r="C12" s="400">
        <v>2642687575</v>
      </c>
      <c r="D12" s="154"/>
      <c r="E12" s="154"/>
      <c r="F12" s="154"/>
      <c r="G12" s="154"/>
      <c r="H12" s="154"/>
      <c r="I12" s="154"/>
      <c r="J12" s="154"/>
      <c r="K12" s="154"/>
    </row>
    <row r="13" spans="1:12" s="308" customFormat="1" ht="15" customHeight="1" x14ac:dyDescent="0.2">
      <c r="A13" s="398" t="s">
        <v>455</v>
      </c>
      <c r="B13" s="399"/>
      <c r="C13" s="400">
        <v>1144320609</v>
      </c>
      <c r="D13" s="154"/>
      <c r="E13" s="154"/>
      <c r="F13" s="154"/>
      <c r="G13" s="154"/>
      <c r="H13" s="154"/>
      <c r="I13" s="154"/>
      <c r="J13" s="154"/>
      <c r="K13" s="154"/>
    </row>
    <row r="14" spans="1:12" s="308" customFormat="1" ht="15" customHeight="1" x14ac:dyDescent="0.2">
      <c r="A14" s="398" t="s">
        <v>456</v>
      </c>
      <c r="B14" s="399"/>
      <c r="C14" s="400">
        <v>538487378</v>
      </c>
      <c r="D14" s="154"/>
      <c r="E14" s="154"/>
      <c r="F14" s="154"/>
      <c r="G14" s="154"/>
      <c r="H14" s="154"/>
      <c r="I14" s="154"/>
      <c r="J14" s="154"/>
      <c r="K14" s="154"/>
    </row>
    <row r="15" spans="1:12" s="308" customFormat="1" ht="15" customHeight="1" x14ac:dyDescent="0.2">
      <c r="A15" s="398" t="s">
        <v>457</v>
      </c>
      <c r="B15" s="399"/>
      <c r="C15" s="400">
        <v>1045319365</v>
      </c>
      <c r="D15" s="154"/>
      <c r="E15" s="154"/>
      <c r="F15" s="154"/>
      <c r="G15" s="154"/>
      <c r="H15" s="154"/>
      <c r="I15" s="154"/>
      <c r="J15" s="154"/>
      <c r="K15" s="154"/>
    </row>
    <row r="16" spans="1:12" s="308" customFormat="1" ht="15" customHeight="1" x14ac:dyDescent="0.2">
      <c r="A16" s="398" t="s">
        <v>458</v>
      </c>
      <c r="B16" s="399"/>
      <c r="C16" s="400">
        <v>112361893</v>
      </c>
      <c r="D16" s="154"/>
      <c r="E16" s="154"/>
      <c r="F16" s="154"/>
      <c r="G16" s="154"/>
      <c r="H16" s="154"/>
      <c r="I16" s="154"/>
      <c r="J16" s="154"/>
      <c r="K16" s="154"/>
    </row>
    <row r="17" spans="1:11" s="308" customFormat="1" x14ac:dyDescent="0.2">
      <c r="A17" s="398" t="s">
        <v>459</v>
      </c>
      <c r="B17" s="399"/>
      <c r="C17" s="400">
        <v>288395523</v>
      </c>
      <c r="D17" s="154"/>
      <c r="E17" s="154"/>
      <c r="F17" s="154"/>
      <c r="G17" s="154"/>
      <c r="H17" s="154"/>
      <c r="I17" s="154"/>
      <c r="J17" s="154"/>
      <c r="K17" s="154"/>
    </row>
    <row r="18" spans="1:11" s="308" customFormat="1" x14ac:dyDescent="0.2">
      <c r="A18" s="398" t="s">
        <v>460</v>
      </c>
      <c r="B18" s="399"/>
      <c r="C18" s="400">
        <v>351466028</v>
      </c>
      <c r="D18" s="154"/>
      <c r="E18" s="154"/>
      <c r="F18" s="154"/>
      <c r="G18" s="154"/>
      <c r="H18" s="154"/>
      <c r="I18" s="154"/>
      <c r="J18" s="154"/>
      <c r="K18" s="154"/>
    </row>
    <row r="19" spans="1:11" s="308" customFormat="1" x14ac:dyDescent="0.2">
      <c r="A19" s="398" t="s">
        <v>461</v>
      </c>
      <c r="B19" s="399"/>
      <c r="C19" s="400">
        <v>404358078</v>
      </c>
      <c r="D19" s="154"/>
      <c r="E19" s="154"/>
      <c r="F19" s="154"/>
      <c r="G19" s="154"/>
      <c r="H19" s="154"/>
      <c r="I19" s="154"/>
      <c r="J19" s="154"/>
      <c r="K19" s="154"/>
    </row>
    <row r="20" spans="1:11" s="308" customFormat="1" x14ac:dyDescent="0.2">
      <c r="A20" s="398" t="s">
        <v>462</v>
      </c>
      <c r="B20" s="399"/>
      <c r="C20" s="400">
        <v>99450194</v>
      </c>
      <c r="D20" s="154"/>
      <c r="E20" s="154"/>
      <c r="F20" s="154"/>
      <c r="G20" s="154"/>
      <c r="H20" s="154"/>
      <c r="I20" s="154"/>
      <c r="J20" s="154"/>
      <c r="K20" s="154"/>
    </row>
    <row r="21" spans="1:11" s="308" customFormat="1" x14ac:dyDescent="0.2">
      <c r="A21" s="398" t="s">
        <v>463</v>
      </c>
      <c r="B21" s="399"/>
      <c r="C21" s="400">
        <v>600000000</v>
      </c>
      <c r="D21" s="154"/>
      <c r="E21" s="154"/>
      <c r="F21" s="154"/>
      <c r="G21" s="154"/>
      <c r="H21" s="154"/>
      <c r="I21" s="154"/>
      <c r="J21" s="154"/>
      <c r="K21" s="154"/>
    </row>
    <row r="22" spans="1:11" s="308" customFormat="1" x14ac:dyDescent="0.2">
      <c r="A22" s="401" t="s">
        <v>464</v>
      </c>
      <c r="B22" s="399"/>
      <c r="C22" s="400">
        <v>5097079972</v>
      </c>
      <c r="D22" s="154"/>
      <c r="E22" s="154"/>
      <c r="F22" s="154"/>
      <c r="G22" s="154"/>
      <c r="H22" s="154"/>
      <c r="I22" s="154"/>
      <c r="J22" s="154"/>
      <c r="K22" s="154"/>
    </row>
    <row r="23" spans="1:11" s="47" customFormat="1" x14ac:dyDescent="0.2">
      <c r="A23" s="402" t="s">
        <v>115</v>
      </c>
      <c r="B23" s="402"/>
      <c r="C23" s="403">
        <f>SUM(C9:C22)</f>
        <v>12725249774</v>
      </c>
      <c r="D23" s="404"/>
      <c r="E23" s="404"/>
      <c r="F23" s="404"/>
      <c r="G23" s="404"/>
      <c r="H23" s="404"/>
      <c r="I23" s="404"/>
      <c r="J23" s="404"/>
      <c r="K23" s="404"/>
    </row>
    <row r="24" spans="1:11" s="308" customFormat="1" x14ac:dyDescent="0.2">
      <c r="A24" s="253"/>
      <c r="B24" s="253"/>
      <c r="C24" s="253"/>
      <c r="D24" s="154"/>
      <c r="E24" s="154"/>
      <c r="F24" s="154"/>
      <c r="G24" s="154"/>
      <c r="H24" s="154"/>
      <c r="I24" s="154"/>
      <c r="J24" s="154"/>
      <c r="K24" s="154"/>
    </row>
    <row r="25" spans="1:11" s="308" customFormat="1" ht="13.5" thickBot="1" x14ac:dyDescent="0.25">
      <c r="A25" s="116" t="s">
        <v>992</v>
      </c>
      <c r="B25" s="405"/>
      <c r="C25" s="405"/>
      <c r="D25" s="154"/>
      <c r="E25" s="154"/>
      <c r="F25" s="154"/>
      <c r="G25" s="154"/>
      <c r="H25" s="154"/>
      <c r="I25" s="154"/>
      <c r="J25" s="154"/>
      <c r="K25" s="154"/>
    </row>
    <row r="26" spans="1:11" s="308" customFormat="1" x14ac:dyDescent="0.2">
      <c r="A26" s="397" t="s">
        <v>448</v>
      </c>
      <c r="B26" s="397" t="s">
        <v>449</v>
      </c>
      <c r="C26" s="397" t="s">
        <v>450</v>
      </c>
      <c r="D26" s="154"/>
      <c r="E26" s="154"/>
      <c r="F26" s="154"/>
      <c r="G26" s="154"/>
      <c r="H26" s="154"/>
      <c r="I26" s="154"/>
      <c r="J26" s="154"/>
      <c r="K26" s="154"/>
    </row>
    <row r="27" spans="1:11" s="308" customFormat="1" x14ac:dyDescent="0.2">
      <c r="A27" s="398" t="s">
        <v>451</v>
      </c>
      <c r="B27" s="399"/>
      <c r="C27" s="400">
        <v>267429494</v>
      </c>
      <c r="D27" s="154"/>
      <c r="E27" s="154"/>
      <c r="F27" s="154"/>
      <c r="G27" s="154"/>
      <c r="H27" s="154"/>
      <c r="I27" s="154"/>
      <c r="J27" s="154"/>
      <c r="K27" s="154"/>
    </row>
    <row r="28" spans="1:11" s="308" customFormat="1" x14ac:dyDescent="0.2">
      <c r="A28" s="398" t="s">
        <v>452</v>
      </c>
      <c r="B28" s="399"/>
      <c r="C28" s="400">
        <v>114812332</v>
      </c>
      <c r="D28" s="154"/>
      <c r="E28" s="154"/>
      <c r="F28" s="154"/>
      <c r="G28" s="154"/>
      <c r="H28" s="154"/>
      <c r="I28" s="154"/>
      <c r="J28" s="154"/>
      <c r="K28" s="154"/>
    </row>
    <row r="29" spans="1:11" s="308" customFormat="1" x14ac:dyDescent="0.2">
      <c r="A29" s="398" t="s">
        <v>453</v>
      </c>
      <c r="B29" s="399"/>
      <c r="C29" s="400">
        <v>19081333</v>
      </c>
      <c r="D29" s="154"/>
      <c r="E29" s="154"/>
      <c r="F29" s="154"/>
      <c r="G29" s="154"/>
      <c r="H29" s="154"/>
      <c r="I29" s="154"/>
      <c r="J29" s="154"/>
      <c r="K29" s="154"/>
    </row>
    <row r="30" spans="1:11" s="308" customFormat="1" x14ac:dyDescent="0.2">
      <c r="A30" s="398" t="s">
        <v>454</v>
      </c>
      <c r="B30" s="399"/>
      <c r="C30" s="400">
        <v>2642687575</v>
      </c>
      <c r="D30" s="154"/>
      <c r="E30" s="154"/>
      <c r="F30" s="154"/>
      <c r="G30" s="154"/>
      <c r="H30" s="154"/>
      <c r="I30" s="154"/>
      <c r="J30" s="154"/>
      <c r="K30" s="154"/>
    </row>
    <row r="31" spans="1:11" s="308" customFormat="1" x14ac:dyDescent="0.2">
      <c r="A31" s="398" t="s">
        <v>455</v>
      </c>
      <c r="B31" s="399"/>
      <c r="C31" s="400">
        <v>1144320609</v>
      </c>
      <c r="D31" s="154"/>
      <c r="E31" s="154"/>
      <c r="F31" s="154"/>
      <c r="G31" s="154"/>
      <c r="H31" s="154"/>
      <c r="I31" s="154"/>
      <c r="J31" s="154"/>
      <c r="K31" s="154"/>
    </row>
    <row r="32" spans="1:11" s="308" customFormat="1" x14ac:dyDescent="0.2">
      <c r="A32" s="398" t="s">
        <v>456</v>
      </c>
      <c r="B32" s="399"/>
      <c r="C32" s="400">
        <v>538487378</v>
      </c>
      <c r="D32" s="154"/>
      <c r="E32" s="154"/>
      <c r="F32" s="154"/>
      <c r="G32" s="154"/>
      <c r="H32" s="154"/>
      <c r="I32" s="154"/>
      <c r="J32" s="154"/>
      <c r="K32" s="154"/>
    </row>
    <row r="33" spans="1:12" s="308" customFormat="1" ht="15" customHeight="1" x14ac:dyDescent="0.2">
      <c r="A33" s="398" t="s">
        <v>457</v>
      </c>
      <c r="B33" s="399"/>
      <c r="C33" s="400">
        <v>1045319365</v>
      </c>
      <c r="D33" s="154"/>
      <c r="E33" s="154"/>
      <c r="F33" s="154"/>
      <c r="G33" s="154"/>
      <c r="H33" s="154"/>
      <c r="I33" s="154"/>
      <c r="J33" s="154"/>
      <c r="K33" s="154"/>
    </row>
    <row r="34" spans="1:12" s="308" customFormat="1" ht="15" customHeight="1" x14ac:dyDescent="0.2">
      <c r="A34" s="398" t="s">
        <v>458</v>
      </c>
      <c r="B34" s="399"/>
      <c r="C34" s="400">
        <v>112361893</v>
      </c>
      <c r="D34" s="154"/>
      <c r="E34" s="154"/>
      <c r="F34" s="154"/>
      <c r="G34" s="154"/>
      <c r="H34" s="154"/>
      <c r="I34" s="154"/>
      <c r="J34" s="154"/>
      <c r="K34" s="154"/>
    </row>
    <row r="35" spans="1:12" s="308" customFormat="1" ht="15" customHeight="1" x14ac:dyDescent="0.2">
      <c r="A35" s="398" t="s">
        <v>459</v>
      </c>
      <c r="B35" s="399"/>
      <c r="C35" s="400">
        <v>288395523</v>
      </c>
      <c r="D35" s="154"/>
      <c r="E35" s="154"/>
      <c r="F35" s="154"/>
      <c r="G35" s="154"/>
      <c r="H35" s="154"/>
      <c r="I35" s="154"/>
      <c r="J35" s="154"/>
      <c r="K35" s="154"/>
    </row>
    <row r="36" spans="1:12" s="308" customFormat="1" ht="15" customHeight="1" x14ac:dyDescent="0.2">
      <c r="A36" s="398" t="s">
        <v>460</v>
      </c>
      <c r="B36" s="399"/>
      <c r="C36" s="400">
        <v>351466028</v>
      </c>
      <c r="D36" s="154"/>
      <c r="E36" s="154"/>
      <c r="F36" s="154"/>
      <c r="G36" s="154"/>
      <c r="H36" s="154"/>
      <c r="I36" s="154"/>
      <c r="J36" s="154"/>
      <c r="K36" s="154"/>
    </row>
    <row r="37" spans="1:12" s="308" customFormat="1" ht="15" customHeight="1" x14ac:dyDescent="0.2">
      <c r="A37" s="398" t="s">
        <v>461</v>
      </c>
      <c r="B37" s="399"/>
      <c r="C37" s="400">
        <v>392576076</v>
      </c>
      <c r="D37" s="154"/>
      <c r="E37" s="154"/>
      <c r="F37" s="154"/>
      <c r="G37" s="154"/>
      <c r="H37" s="154"/>
      <c r="I37" s="154"/>
      <c r="J37" s="154"/>
      <c r="K37" s="154"/>
      <c r="L37" s="154"/>
    </row>
    <row r="38" spans="1:12" s="308" customFormat="1" ht="15" customHeight="1" x14ac:dyDescent="0.2">
      <c r="A38" s="398" t="s">
        <v>462</v>
      </c>
      <c r="B38" s="399"/>
      <c r="C38" s="400">
        <v>99450194</v>
      </c>
      <c r="D38" s="154"/>
      <c r="E38" s="154"/>
      <c r="F38" s="154"/>
      <c r="G38" s="154"/>
      <c r="H38" s="154"/>
      <c r="I38" s="154"/>
      <c r="J38" s="154"/>
      <c r="K38" s="154"/>
      <c r="L38" s="154"/>
    </row>
    <row r="39" spans="1:12" s="308" customFormat="1" ht="15" customHeight="1" x14ac:dyDescent="0.2">
      <c r="A39" s="398" t="s">
        <v>463</v>
      </c>
      <c r="B39" s="399"/>
      <c r="C39" s="400">
        <v>600000000</v>
      </c>
      <c r="D39" s="154"/>
      <c r="E39" s="154"/>
      <c r="F39" s="154"/>
      <c r="G39" s="154"/>
      <c r="H39" s="154"/>
      <c r="I39" s="154"/>
      <c r="J39" s="154"/>
      <c r="K39" s="154"/>
      <c r="L39" s="154"/>
    </row>
    <row r="40" spans="1:12" s="308" customFormat="1" ht="15" customHeight="1" x14ac:dyDescent="0.2">
      <c r="A40" s="401" t="s">
        <v>464</v>
      </c>
      <c r="B40" s="399"/>
      <c r="C40" s="400">
        <v>5097079972</v>
      </c>
      <c r="D40" s="154"/>
      <c r="E40" s="154"/>
      <c r="F40" s="154"/>
      <c r="G40" s="154"/>
      <c r="H40" s="154"/>
      <c r="I40" s="154"/>
      <c r="J40" s="154"/>
      <c r="K40" s="154"/>
      <c r="L40" s="154"/>
    </row>
    <row r="41" spans="1:12" s="308" customFormat="1" ht="15" customHeight="1" x14ac:dyDescent="0.2">
      <c r="A41" s="401"/>
      <c r="B41" s="401"/>
      <c r="C41" s="400"/>
      <c r="D41" s="154"/>
      <c r="E41" s="154"/>
      <c r="F41" s="154"/>
      <c r="G41" s="154"/>
      <c r="H41" s="154"/>
      <c r="I41" s="154"/>
      <c r="J41" s="154"/>
      <c r="K41" s="154"/>
      <c r="L41" s="154"/>
    </row>
    <row r="42" spans="1:12" s="308" customFormat="1" ht="15" customHeight="1" x14ac:dyDescent="0.2">
      <c r="A42" s="402" t="s">
        <v>115</v>
      </c>
      <c r="B42" s="402"/>
      <c r="C42" s="403">
        <f>SUM(C27:C41)</f>
        <v>12713467772</v>
      </c>
      <c r="D42" s="154"/>
      <c r="E42" s="154"/>
      <c r="F42" s="154"/>
      <c r="G42" s="154"/>
      <c r="H42" s="154"/>
      <c r="I42" s="154"/>
      <c r="J42" s="154"/>
      <c r="K42" s="154"/>
      <c r="L42" s="154"/>
    </row>
    <row r="43" spans="1:12" s="308" customFormat="1" x14ac:dyDescent="0.2">
      <c r="A43" s="253"/>
      <c r="B43" s="253"/>
      <c r="C43" s="253"/>
      <c r="D43" s="154"/>
      <c r="E43" s="154"/>
      <c r="F43" s="154"/>
      <c r="G43" s="154"/>
      <c r="H43" s="154"/>
      <c r="I43" s="154"/>
      <c r="J43" s="154"/>
      <c r="K43" s="154"/>
      <c r="L43" s="154"/>
    </row>
    <row r="44" spans="1:12" s="308" customFormat="1" x14ac:dyDescent="0.2">
      <c r="A44" s="253"/>
      <c r="B44" s="253"/>
      <c r="C44" s="253"/>
      <c r="D44" s="154"/>
      <c r="E44" s="154"/>
      <c r="F44" s="154"/>
      <c r="G44" s="154"/>
      <c r="H44" s="154"/>
      <c r="I44" s="154"/>
      <c r="J44" s="154"/>
      <c r="K44" s="154"/>
      <c r="L44" s="154"/>
    </row>
    <row r="45" spans="1:12" s="308" customFormat="1" x14ac:dyDescent="0.2">
      <c r="A45" s="154"/>
      <c r="B45" s="154"/>
      <c r="C45" s="154"/>
      <c r="D45" s="154"/>
      <c r="E45" s="154"/>
      <c r="F45" s="154"/>
      <c r="G45" s="154"/>
      <c r="H45" s="154"/>
      <c r="I45" s="154"/>
      <c r="J45" s="154"/>
      <c r="K45" s="154"/>
      <c r="L45" s="154"/>
    </row>
    <row r="46" spans="1:12" s="308" customFormat="1" x14ac:dyDescent="0.2">
      <c r="A46" s="154"/>
      <c r="B46" s="154"/>
      <c r="C46" s="154"/>
      <c r="D46" s="154"/>
      <c r="E46" s="154"/>
      <c r="F46" s="154"/>
      <c r="G46" s="154"/>
      <c r="H46" s="154"/>
      <c r="I46" s="154"/>
      <c r="J46" s="154"/>
      <c r="K46" s="154"/>
      <c r="L46" s="154"/>
    </row>
    <row r="47" spans="1:12" s="308" customFormat="1" x14ac:dyDescent="0.2">
      <c r="A47" s="154"/>
      <c r="B47" s="154"/>
      <c r="C47" s="154"/>
      <c r="D47" s="154"/>
      <c r="E47" s="154"/>
      <c r="F47" s="154"/>
      <c r="G47" s="154"/>
      <c r="H47" s="154"/>
      <c r="I47" s="154"/>
      <c r="J47" s="154"/>
      <c r="K47" s="154"/>
      <c r="L47" s="154"/>
    </row>
    <row r="48" spans="1:12" s="308" customFormat="1" x14ac:dyDescent="0.2">
      <c r="A48" s="154"/>
      <c r="B48" s="154"/>
      <c r="C48" s="154"/>
      <c r="D48" s="154"/>
      <c r="E48" s="154"/>
      <c r="F48" s="154"/>
      <c r="G48" s="154"/>
      <c r="H48" s="154"/>
      <c r="I48" s="154"/>
      <c r="J48" s="154"/>
      <c r="K48" s="154"/>
      <c r="L48" s="154"/>
    </row>
    <row r="49" spans="1:12" s="308" customFormat="1" x14ac:dyDescent="0.2">
      <c r="A49" s="154"/>
      <c r="B49" s="154"/>
      <c r="C49" s="154"/>
      <c r="D49" s="154"/>
      <c r="E49" s="154"/>
      <c r="F49" s="154"/>
      <c r="G49" s="154"/>
      <c r="H49" s="154"/>
      <c r="I49" s="154"/>
      <c r="J49" s="154"/>
      <c r="K49" s="154"/>
      <c r="L49" s="154"/>
    </row>
    <row r="50" spans="1:12" s="308" customFormat="1" x14ac:dyDescent="0.2">
      <c r="A50" s="154"/>
      <c r="B50" s="154"/>
      <c r="C50" s="154"/>
      <c r="D50" s="154"/>
      <c r="E50" s="154"/>
      <c r="F50" s="154"/>
      <c r="G50" s="154"/>
      <c r="H50" s="154"/>
      <c r="I50" s="154"/>
      <c r="J50" s="154"/>
      <c r="K50" s="154"/>
      <c r="L50" s="154"/>
    </row>
    <row r="51" spans="1:12" s="308" customFormat="1" x14ac:dyDescent="0.2">
      <c r="A51" s="154"/>
      <c r="B51" s="154"/>
      <c r="C51" s="154"/>
      <c r="D51" s="154"/>
      <c r="E51" s="154"/>
      <c r="F51" s="154"/>
      <c r="G51" s="154"/>
      <c r="H51" s="154"/>
      <c r="I51" s="154"/>
      <c r="J51" s="154"/>
      <c r="K51" s="154"/>
      <c r="L51" s="154"/>
    </row>
    <row r="52" spans="1:12" s="308" customFormat="1" x14ac:dyDescent="0.2">
      <c r="A52" s="154"/>
      <c r="B52" s="154"/>
      <c r="C52" s="154"/>
      <c r="D52" s="154"/>
      <c r="E52" s="154"/>
      <c r="F52" s="154"/>
      <c r="G52" s="154"/>
      <c r="H52" s="154"/>
      <c r="I52" s="154"/>
      <c r="J52" s="154"/>
      <c r="K52" s="154"/>
      <c r="L52" s="154"/>
    </row>
    <row r="53" spans="1:12" s="308" customFormat="1" x14ac:dyDescent="0.2">
      <c r="A53" s="154"/>
      <c r="B53" s="154"/>
      <c r="C53" s="154"/>
      <c r="D53" s="154"/>
      <c r="E53" s="154"/>
      <c r="F53" s="154"/>
      <c r="G53" s="154"/>
      <c r="H53" s="154"/>
      <c r="I53" s="154"/>
      <c r="J53" s="154"/>
      <c r="K53" s="154"/>
      <c r="L53" s="154"/>
    </row>
    <row r="54" spans="1:12" s="308" customFormat="1" x14ac:dyDescent="0.2">
      <c r="A54" s="154"/>
      <c r="B54" s="154"/>
      <c r="C54" s="154"/>
      <c r="D54" s="154"/>
      <c r="E54" s="154"/>
      <c r="F54" s="154"/>
      <c r="G54" s="154"/>
      <c r="H54" s="154"/>
      <c r="I54" s="154"/>
      <c r="J54" s="154"/>
      <c r="K54" s="154"/>
      <c r="L54" s="154"/>
    </row>
    <row r="55" spans="1:12" s="308" customFormat="1" x14ac:dyDescent="0.2">
      <c r="A55" s="154"/>
      <c r="B55" s="154"/>
      <c r="C55" s="154"/>
      <c r="D55" s="154"/>
      <c r="E55" s="154"/>
      <c r="F55" s="154"/>
      <c r="G55" s="154"/>
      <c r="H55" s="154"/>
      <c r="I55" s="154"/>
      <c r="J55" s="154"/>
      <c r="K55" s="154"/>
      <c r="L55" s="154"/>
    </row>
    <row r="56" spans="1:12" s="308" customFormat="1" x14ac:dyDescent="0.2">
      <c r="A56" s="154"/>
      <c r="B56" s="154"/>
      <c r="C56" s="154"/>
      <c r="D56" s="154"/>
      <c r="E56" s="154"/>
      <c r="F56" s="154"/>
      <c r="G56" s="154"/>
      <c r="H56" s="154"/>
      <c r="I56" s="154"/>
      <c r="J56" s="154"/>
      <c r="K56" s="154"/>
      <c r="L56" s="154"/>
    </row>
    <row r="57" spans="1:12" s="308" customFormat="1" x14ac:dyDescent="0.2">
      <c r="A57" s="154"/>
      <c r="B57" s="154"/>
      <c r="C57" s="154"/>
      <c r="D57" s="154"/>
      <c r="E57" s="154"/>
      <c r="F57" s="154"/>
      <c r="G57" s="154"/>
      <c r="H57" s="154"/>
      <c r="I57" s="154"/>
      <c r="J57" s="154"/>
      <c r="K57" s="154"/>
      <c r="L57" s="154"/>
    </row>
    <row r="58" spans="1:12" s="308" customFormat="1" x14ac:dyDescent="0.2">
      <c r="A58" s="154"/>
      <c r="B58" s="154"/>
      <c r="C58" s="154"/>
      <c r="D58" s="154"/>
      <c r="E58" s="154"/>
      <c r="F58" s="154"/>
      <c r="G58" s="154"/>
      <c r="H58" s="154"/>
      <c r="I58" s="154"/>
      <c r="J58" s="154"/>
      <c r="K58" s="154"/>
      <c r="L58" s="154"/>
    </row>
    <row r="59" spans="1:12" s="308" customFormat="1" x14ac:dyDescent="0.2">
      <c r="A59" s="154"/>
      <c r="B59" s="154"/>
      <c r="C59" s="154"/>
      <c r="D59" s="154"/>
      <c r="E59" s="154"/>
      <c r="F59" s="154"/>
      <c r="G59" s="154"/>
      <c r="H59" s="154"/>
      <c r="I59" s="154"/>
      <c r="J59" s="154"/>
      <c r="K59" s="154"/>
      <c r="L59" s="154"/>
    </row>
    <row r="60" spans="1:12" s="308" customFormat="1" x14ac:dyDescent="0.2">
      <c r="A60" s="154"/>
      <c r="B60" s="154"/>
      <c r="C60" s="154"/>
      <c r="D60" s="154"/>
      <c r="E60" s="154"/>
      <c r="F60" s="154"/>
      <c r="G60" s="154"/>
      <c r="H60" s="154"/>
      <c r="I60" s="154"/>
      <c r="J60" s="154"/>
      <c r="K60" s="154"/>
      <c r="L60" s="154"/>
    </row>
    <row r="61" spans="1:12" s="308" customFormat="1" x14ac:dyDescent="0.2">
      <c r="A61" s="406"/>
      <c r="B61" s="154"/>
      <c r="C61" s="154"/>
      <c r="D61" s="154"/>
      <c r="E61" s="154"/>
      <c r="F61" s="154"/>
      <c r="G61" s="154"/>
      <c r="H61" s="154"/>
      <c r="I61" s="154"/>
      <c r="J61" s="154"/>
      <c r="K61" s="154"/>
      <c r="L61" s="154"/>
    </row>
    <row r="62" spans="1:12" s="308" customFormat="1" x14ac:dyDescent="0.2">
      <c r="A62" s="154"/>
      <c r="B62" s="154"/>
      <c r="C62" s="154"/>
      <c r="D62" s="154"/>
      <c r="E62" s="154"/>
      <c r="F62" s="154"/>
      <c r="G62" s="154"/>
      <c r="H62" s="154"/>
      <c r="I62" s="154"/>
      <c r="J62" s="154"/>
      <c r="K62" s="154"/>
      <c r="L62" s="154"/>
    </row>
    <row r="63" spans="1:12" s="308" customFormat="1" x14ac:dyDescent="0.2">
      <c r="A63" s="154"/>
      <c r="B63" s="154"/>
      <c r="C63" s="154"/>
      <c r="D63" s="154"/>
      <c r="E63" s="154"/>
      <c r="F63" s="154"/>
      <c r="G63" s="154"/>
      <c r="H63" s="154"/>
      <c r="I63" s="154"/>
      <c r="J63" s="154"/>
      <c r="K63" s="154"/>
      <c r="L63" s="154"/>
    </row>
    <row r="64" spans="1:12" s="308" customFormat="1" x14ac:dyDescent="0.2">
      <c r="A64" s="154"/>
      <c r="B64" s="154"/>
      <c r="C64" s="154"/>
      <c r="D64" s="154"/>
      <c r="E64" s="154"/>
      <c r="F64" s="154"/>
      <c r="G64" s="154"/>
      <c r="H64" s="154"/>
      <c r="I64" s="154"/>
      <c r="J64" s="154"/>
      <c r="K64" s="154"/>
      <c r="L64" s="154"/>
    </row>
    <row r="65" spans="1:12" s="308" customFormat="1" x14ac:dyDescent="0.2">
      <c r="A65" s="154"/>
      <c r="B65" s="154"/>
      <c r="C65" s="154"/>
      <c r="D65" s="154"/>
      <c r="E65" s="154"/>
      <c r="F65" s="154"/>
      <c r="G65" s="154"/>
      <c r="H65" s="154"/>
      <c r="I65" s="154"/>
      <c r="J65" s="154"/>
      <c r="K65" s="154"/>
      <c r="L65" s="154"/>
    </row>
    <row r="66" spans="1:12" s="308" customFormat="1" x14ac:dyDescent="0.2">
      <c r="A66" s="154"/>
      <c r="B66" s="154"/>
      <c r="C66" s="154"/>
      <c r="D66" s="154"/>
      <c r="E66" s="154"/>
      <c r="F66" s="154"/>
      <c r="G66" s="154"/>
      <c r="H66" s="154"/>
      <c r="I66" s="154"/>
      <c r="J66" s="154"/>
      <c r="K66" s="154"/>
      <c r="L66" s="154"/>
    </row>
    <row r="67" spans="1:12" s="308" customFormat="1" x14ac:dyDescent="0.2">
      <c r="A67" s="154"/>
      <c r="B67" s="154"/>
      <c r="C67" s="154"/>
      <c r="D67" s="154"/>
      <c r="E67" s="154"/>
      <c r="F67" s="154"/>
      <c r="G67" s="154"/>
      <c r="H67" s="154"/>
      <c r="I67" s="154"/>
      <c r="J67" s="154"/>
      <c r="K67" s="154"/>
      <c r="L67" s="154"/>
    </row>
    <row r="68" spans="1:12" s="308" customFormat="1" x14ac:dyDescent="0.2">
      <c r="A68" s="154"/>
      <c r="B68" s="154"/>
      <c r="C68" s="154"/>
      <c r="D68" s="154"/>
      <c r="E68" s="154"/>
      <c r="F68" s="154"/>
      <c r="G68" s="154"/>
      <c r="H68" s="154"/>
      <c r="I68" s="154"/>
      <c r="J68" s="154"/>
      <c r="K68" s="154"/>
      <c r="L68" s="154"/>
    </row>
    <row r="69" spans="1:12" s="308" customFormat="1" x14ac:dyDescent="0.2">
      <c r="A69" s="154"/>
      <c r="B69" s="154"/>
      <c r="C69" s="154"/>
      <c r="D69" s="154"/>
      <c r="E69" s="154"/>
      <c r="F69" s="154"/>
      <c r="G69" s="154"/>
      <c r="H69" s="154"/>
      <c r="I69" s="154"/>
      <c r="J69" s="154"/>
      <c r="K69" s="154"/>
      <c r="L69" s="154"/>
    </row>
    <row r="70" spans="1:12" s="308" customFormat="1" x14ac:dyDescent="0.2">
      <c r="A70" s="154"/>
      <c r="B70" s="154"/>
      <c r="C70" s="154"/>
      <c r="D70" s="154"/>
      <c r="E70" s="154"/>
      <c r="F70" s="154"/>
      <c r="G70" s="154"/>
      <c r="H70" s="154"/>
      <c r="I70" s="154"/>
      <c r="J70" s="154"/>
      <c r="K70" s="154"/>
      <c r="L70" s="154"/>
    </row>
    <row r="71" spans="1:12" s="308" customFormat="1" x14ac:dyDescent="0.2">
      <c r="A71" s="154"/>
      <c r="B71" s="154"/>
      <c r="C71" s="154"/>
      <c r="D71" s="154"/>
      <c r="E71" s="154"/>
      <c r="F71" s="154"/>
      <c r="G71" s="154"/>
      <c r="H71" s="154"/>
      <c r="I71" s="154"/>
      <c r="J71" s="154"/>
      <c r="K71" s="154"/>
      <c r="L71" s="154"/>
    </row>
    <row r="72" spans="1:12" s="308" customFormat="1" x14ac:dyDescent="0.2">
      <c r="A72" s="154"/>
      <c r="B72" s="154"/>
      <c r="C72" s="154"/>
      <c r="D72" s="154"/>
      <c r="E72" s="154"/>
      <c r="F72" s="154"/>
      <c r="G72" s="154"/>
      <c r="H72" s="154"/>
      <c r="I72" s="154"/>
      <c r="J72" s="154"/>
      <c r="K72" s="154"/>
      <c r="L72" s="154"/>
    </row>
    <row r="73" spans="1:12" s="308" customFormat="1" x14ac:dyDescent="0.2">
      <c r="A73" s="406"/>
      <c r="B73" s="154"/>
      <c r="C73" s="154"/>
      <c r="D73" s="154"/>
      <c r="E73" s="154"/>
      <c r="F73" s="154"/>
      <c r="G73" s="154"/>
      <c r="H73" s="154"/>
      <c r="I73" s="154"/>
      <c r="J73" s="154"/>
      <c r="K73" s="154"/>
      <c r="L73" s="154"/>
    </row>
    <row r="74" spans="1:12" s="308" customFormat="1" x14ac:dyDescent="0.2">
      <c r="A74" s="154"/>
      <c r="B74" s="154"/>
      <c r="C74" s="154"/>
      <c r="D74" s="154"/>
      <c r="E74" s="154"/>
      <c r="F74" s="154"/>
      <c r="G74" s="154"/>
      <c r="H74" s="154"/>
      <c r="I74" s="154"/>
      <c r="J74" s="154"/>
      <c r="K74" s="154"/>
      <c r="L74" s="154"/>
    </row>
    <row r="75" spans="1:12" s="308" customFormat="1" x14ac:dyDescent="0.2">
      <c r="A75" s="154"/>
      <c r="B75" s="154"/>
      <c r="C75" s="154"/>
      <c r="D75" s="154"/>
      <c r="E75" s="154"/>
      <c r="F75" s="154"/>
      <c r="G75" s="154"/>
      <c r="H75" s="154"/>
      <c r="I75" s="154"/>
      <c r="J75" s="154"/>
      <c r="K75" s="154"/>
      <c r="L75" s="154"/>
    </row>
    <row r="76" spans="1:12" s="308" customFormat="1" x14ac:dyDescent="0.2">
      <c r="A76" s="154"/>
      <c r="B76" s="154"/>
      <c r="C76" s="154"/>
      <c r="D76" s="154"/>
      <c r="E76" s="154"/>
      <c r="F76" s="154"/>
      <c r="G76" s="154"/>
      <c r="H76" s="154"/>
      <c r="I76" s="154"/>
      <c r="J76" s="154"/>
      <c r="K76" s="154"/>
      <c r="L76" s="154"/>
    </row>
  </sheetData>
  <mergeCells count="1">
    <mergeCell ref="A3:D3"/>
  </mergeCells>
  <hyperlinks>
    <hyperlink ref="B1" location="Indice!A1" display="Indice"/>
  </hyperlinks>
  <pageMargins left="1.1023622047244095" right="0.70866141732283472" top="1.5354330708661419" bottom="1.1417322834645669" header="0.31496062992125984" footer="0.31496062992125984"/>
  <pageSetup paperSize="5" scale="7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N18"/>
  <sheetViews>
    <sheetView topLeftCell="A16" workbookViewId="0">
      <selection activeCell="F22" sqref="F22"/>
    </sheetView>
  </sheetViews>
  <sheetFormatPr baseColWidth="10" defaultColWidth="11.42578125" defaultRowHeight="12.75" x14ac:dyDescent="0.2"/>
  <cols>
    <col min="1" max="1" width="19.140625" style="149" customWidth="1"/>
    <col min="2" max="2" width="12.28515625" style="149" customWidth="1"/>
    <col min="3" max="3" width="14" style="149" customWidth="1"/>
    <col min="4" max="4" width="7.42578125" style="149" customWidth="1"/>
    <col min="5" max="5" width="11.28515625" style="149" customWidth="1"/>
    <col min="6" max="6" width="4.42578125" style="149" customWidth="1"/>
    <col min="7" max="7" width="11.42578125" style="149" customWidth="1"/>
    <col min="8" max="8" width="85.7109375" style="149" customWidth="1"/>
    <col min="9" max="14" width="11.42578125" style="149" customWidth="1"/>
    <col min="15" max="16384" width="11.42578125" style="10"/>
  </cols>
  <sheetData>
    <row r="1" spans="1:9" x14ac:dyDescent="0.2">
      <c r="A1" s="81"/>
      <c r="C1" s="214" t="s">
        <v>62</v>
      </c>
      <c r="E1" s="214"/>
    </row>
    <row r="2" spans="1:9" x14ac:dyDescent="0.2">
      <c r="C2" s="392"/>
    </row>
    <row r="3" spans="1:9" x14ac:dyDescent="0.2">
      <c r="A3" s="132" t="s">
        <v>473</v>
      </c>
      <c r="B3" s="132"/>
      <c r="C3" s="132"/>
      <c r="D3" s="132"/>
      <c r="E3" s="132"/>
      <c r="F3" s="132"/>
      <c r="G3" s="132"/>
      <c r="H3" s="132"/>
      <c r="I3" s="136"/>
    </row>
    <row r="4" spans="1:9" x14ac:dyDescent="0.2">
      <c r="A4" s="605"/>
      <c r="B4" s="605"/>
      <c r="C4" s="605"/>
      <c r="D4" s="605"/>
      <c r="E4" s="605"/>
      <c r="F4" s="605"/>
      <c r="G4" s="605"/>
      <c r="H4" s="605"/>
      <c r="I4" s="605"/>
    </row>
    <row r="5" spans="1:9" s="253" customFormat="1" ht="15" customHeight="1" x14ac:dyDescent="0.2">
      <c r="A5" s="606" t="str">
        <f>IFERROR("Los principales contratos suscriptos por la Sociedad, vigentes al  "&amp;DAY([4]Indice!B3)&amp;" de "&amp;VLOOKUP(MONTH([5]Indice!B3),[3]Indice!S:T,2,0)&amp;" de "&amp;YEAR([3]Indice!B3-1)&amp;" son:","Los principales contratos suscriptos por la Sociedad, vigentes al … de …  20X2 son:")</f>
        <v>Los principales contratos suscriptos por la Sociedad, vigentes al … de …  20X2 son:</v>
      </c>
      <c r="B5" s="606"/>
      <c r="C5" s="606"/>
      <c r="D5" s="606"/>
      <c r="E5" s="606"/>
      <c r="F5" s="606"/>
      <c r="G5" s="606"/>
      <c r="H5" s="606"/>
      <c r="I5" s="606"/>
    </row>
    <row r="6" spans="1:9" s="120" customFormat="1" ht="25.5" x14ac:dyDescent="0.2">
      <c r="A6" s="407" t="s">
        <v>466</v>
      </c>
    </row>
    <row r="7" spans="1:9" s="120" customFormat="1" x14ac:dyDescent="0.2"/>
    <row r="8" spans="1:9" s="120" customFormat="1" x14ac:dyDescent="0.2">
      <c r="A8" s="408" t="s">
        <v>467</v>
      </c>
    </row>
    <row r="9" spans="1:9" s="120" customFormat="1" x14ac:dyDescent="0.2"/>
    <row r="10" spans="1:9" s="120" customFormat="1" ht="25.5" x14ac:dyDescent="0.2">
      <c r="A10" s="407" t="s">
        <v>468</v>
      </c>
    </row>
    <row r="11" spans="1:9" s="120" customFormat="1" x14ac:dyDescent="0.2"/>
    <row r="12" spans="1:9" s="120" customFormat="1" x14ac:dyDescent="0.2">
      <c r="A12" s="408" t="s">
        <v>469</v>
      </c>
    </row>
    <row r="13" spans="1:9" s="120" customFormat="1" x14ac:dyDescent="0.2"/>
    <row r="14" spans="1:9" s="120" customFormat="1" ht="25.5" x14ac:dyDescent="0.2">
      <c r="A14" s="407" t="s">
        <v>470</v>
      </c>
    </row>
    <row r="15" spans="1:9" s="120" customFormat="1" x14ac:dyDescent="0.2"/>
    <row r="16" spans="1:9" s="120" customFormat="1" x14ac:dyDescent="0.2">
      <c r="A16" s="409" t="s">
        <v>471</v>
      </c>
      <c r="B16" s="409"/>
      <c r="C16" s="409"/>
      <c r="D16" s="409"/>
      <c r="E16" s="409"/>
      <c r="F16" s="409"/>
      <c r="G16" s="409"/>
      <c r="H16" s="409"/>
      <c r="I16" s="409"/>
    </row>
    <row r="17" spans="1:14" s="308" customFormat="1" x14ac:dyDescent="0.2">
      <c r="A17" s="154"/>
      <c r="B17" s="154"/>
      <c r="C17" s="154"/>
      <c r="D17" s="154"/>
      <c r="E17" s="154"/>
      <c r="F17" s="154"/>
      <c r="G17" s="154"/>
      <c r="H17" s="154"/>
      <c r="I17" s="154"/>
      <c r="J17" s="154"/>
      <c r="K17" s="154"/>
      <c r="L17" s="154"/>
      <c r="M17" s="154"/>
      <c r="N17" s="154"/>
    </row>
    <row r="18" spans="1:14" s="308" customFormat="1" x14ac:dyDescent="0.2">
      <c r="A18" s="607" t="s">
        <v>472</v>
      </c>
      <c r="B18" s="607"/>
      <c r="C18" s="607"/>
      <c r="D18" s="607"/>
      <c r="E18" s="607"/>
      <c r="F18" s="607"/>
      <c r="G18" s="607"/>
      <c r="H18" s="607"/>
      <c r="I18" s="410"/>
      <c r="J18" s="154"/>
      <c r="K18" s="154"/>
      <c r="L18" s="154"/>
      <c r="M18" s="154"/>
      <c r="N18" s="154"/>
    </row>
  </sheetData>
  <mergeCells count="3">
    <mergeCell ref="A4:I4"/>
    <mergeCell ref="A5:I5"/>
    <mergeCell ref="A18:H18"/>
  </mergeCells>
  <hyperlinks>
    <hyperlink ref="C1" location="Indice!A1" display="Indice"/>
  </hyperlinks>
  <pageMargins left="1.1023622047244095" right="0.70866141732283472" top="1.5354330708661419" bottom="1.1417322834645669" header="0.31496062992125984" footer="0.31496062992125984"/>
  <pageSetup paperSize="5" scale="5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N9"/>
  <sheetViews>
    <sheetView showGridLines="0" workbookViewId="0">
      <selection activeCell="A8" sqref="A8:I8"/>
    </sheetView>
  </sheetViews>
  <sheetFormatPr baseColWidth="10" defaultColWidth="11.42578125" defaultRowHeight="12.75" x14ac:dyDescent="0.2"/>
  <cols>
    <col min="1" max="1" width="15.7109375" style="149" customWidth="1"/>
    <col min="2" max="2" width="10.42578125" style="149" customWidth="1"/>
    <col min="3" max="3" width="7.85546875" style="149" customWidth="1"/>
    <col min="4" max="4" width="7" style="149" customWidth="1"/>
    <col min="5" max="5" width="12" style="149" customWidth="1"/>
    <col min="6" max="6" width="3.42578125" style="149" customWidth="1"/>
    <col min="7" max="7" width="11.42578125" style="149" customWidth="1"/>
    <col min="8" max="8" width="17.28515625" style="149" customWidth="1"/>
    <col min="9" max="9" width="8.140625" style="149" customWidth="1"/>
    <col min="10" max="14" width="11.42578125" style="149" customWidth="1"/>
    <col min="15" max="16384" width="11.42578125" style="10"/>
  </cols>
  <sheetData>
    <row r="1" spans="1:14" x14ac:dyDescent="0.2">
      <c r="A1" s="81"/>
      <c r="E1" s="214" t="s">
        <v>62</v>
      </c>
    </row>
    <row r="3" spans="1:14" x14ac:dyDescent="0.2">
      <c r="A3" s="132" t="s">
        <v>475</v>
      </c>
      <c r="B3" s="132"/>
      <c r="C3" s="132"/>
      <c r="D3" s="132"/>
      <c r="E3" s="132"/>
      <c r="F3" s="132"/>
      <c r="G3" s="132"/>
      <c r="H3" s="132"/>
      <c r="I3" s="132"/>
    </row>
    <row r="4" spans="1:14" s="308" customFormat="1" x14ac:dyDescent="0.2">
      <c r="A4" s="605"/>
      <c r="B4" s="605"/>
      <c r="C4" s="605"/>
      <c r="D4" s="605"/>
      <c r="E4" s="605"/>
      <c r="F4" s="605"/>
      <c r="G4" s="605"/>
      <c r="H4" s="605"/>
      <c r="I4" s="605"/>
      <c r="J4" s="154"/>
      <c r="K4" s="154"/>
      <c r="L4" s="154"/>
      <c r="M4" s="154"/>
      <c r="N4" s="154"/>
    </row>
    <row r="5" spans="1:14" s="154" customFormat="1" x14ac:dyDescent="0.2">
      <c r="A5" s="608" t="s">
        <v>474</v>
      </c>
      <c r="B5" s="608"/>
      <c r="C5" s="608"/>
      <c r="D5" s="608"/>
      <c r="E5" s="608"/>
      <c r="F5" s="608"/>
      <c r="G5" s="608"/>
      <c r="H5" s="608"/>
      <c r="I5" s="608"/>
    </row>
    <row r="6" spans="1:14" s="308" customFormat="1" x14ac:dyDescent="0.2">
      <c r="A6" s="154"/>
      <c r="B6" s="154"/>
      <c r="C6" s="154"/>
      <c r="D6" s="154"/>
      <c r="E6" s="154"/>
      <c r="F6" s="154"/>
      <c r="G6" s="154"/>
      <c r="H6" s="154"/>
      <c r="I6" s="154"/>
      <c r="J6" s="154"/>
      <c r="K6" s="154"/>
      <c r="L6" s="154"/>
      <c r="M6" s="154"/>
      <c r="N6" s="154"/>
    </row>
    <row r="7" spans="1:14" s="308" customFormat="1" x14ac:dyDescent="0.2">
      <c r="A7" s="154"/>
      <c r="B7" s="154"/>
      <c r="C7" s="154"/>
      <c r="D7" s="154"/>
      <c r="E7" s="154"/>
      <c r="F7" s="154"/>
      <c r="G7" s="154"/>
      <c r="H7" s="154"/>
      <c r="I7" s="154"/>
      <c r="J7" s="154"/>
      <c r="K7" s="154"/>
      <c r="L7" s="154"/>
      <c r="M7" s="154"/>
      <c r="N7" s="154"/>
    </row>
    <row r="8" spans="1:14" s="308" customFormat="1" x14ac:dyDescent="0.2">
      <c r="A8" s="609"/>
      <c r="B8" s="609"/>
      <c r="C8" s="609"/>
      <c r="D8" s="609"/>
      <c r="E8" s="609"/>
      <c r="F8" s="609"/>
      <c r="G8" s="609"/>
      <c r="H8" s="609"/>
      <c r="I8" s="609"/>
      <c r="J8" s="154"/>
      <c r="K8" s="154"/>
      <c r="L8" s="154"/>
      <c r="M8" s="154"/>
      <c r="N8" s="154"/>
    </row>
    <row r="9" spans="1:14" s="308" customFormat="1" x14ac:dyDescent="0.2">
      <c r="A9" s="154"/>
      <c r="B9" s="154"/>
      <c r="C9" s="154"/>
      <c r="D9" s="154"/>
      <c r="E9" s="154"/>
      <c r="F9" s="154"/>
      <c r="G9" s="154"/>
      <c r="H9" s="154"/>
      <c r="I9" s="154"/>
      <c r="J9" s="154"/>
      <c r="K9" s="154"/>
      <c r="L9" s="154"/>
      <c r="M9" s="154"/>
      <c r="N9" s="154"/>
    </row>
  </sheetData>
  <mergeCells count="3">
    <mergeCell ref="A4:I4"/>
    <mergeCell ref="A5:I5"/>
    <mergeCell ref="A8:I8"/>
  </mergeCells>
  <hyperlinks>
    <hyperlink ref="E1" location="Indice!A1" display="Indice"/>
  </hyperlinks>
  <pageMargins left="1.1023622047244095" right="0.70866141732283472" top="1.5354330708661419" bottom="1.1417322834645669" header="0.31496062992125984" footer="0.31496062992125984"/>
  <pageSetup paperSize="5" scale="9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N54"/>
  <sheetViews>
    <sheetView showGridLines="0" topLeftCell="A28" workbookViewId="0">
      <selection activeCell="F46" sqref="F46"/>
    </sheetView>
  </sheetViews>
  <sheetFormatPr baseColWidth="10" defaultColWidth="11.42578125" defaultRowHeight="12.75" x14ac:dyDescent="0.2"/>
  <cols>
    <col min="1" max="1" width="31.28515625" style="10" customWidth="1"/>
    <col min="2" max="2" width="14.28515625" style="10" customWidth="1"/>
    <col min="3" max="3" width="16.42578125" style="10" customWidth="1"/>
    <col min="4" max="4" width="17.140625" style="10" customWidth="1"/>
    <col min="5" max="5" width="10.7109375" style="10" customWidth="1"/>
    <col min="6" max="16384" width="11.42578125" style="10"/>
  </cols>
  <sheetData>
    <row r="1" spans="1:8" x14ac:dyDescent="0.2">
      <c r="A1" s="81"/>
      <c r="C1" s="411" t="s">
        <v>62</v>
      </c>
      <c r="H1" s="334"/>
    </row>
    <row r="2" spans="1:8" x14ac:dyDescent="0.2">
      <c r="A2" s="412" t="s">
        <v>944</v>
      </c>
      <c r="B2" s="412"/>
      <c r="C2" s="412"/>
      <c r="D2" s="412"/>
      <c r="E2" s="413"/>
    </row>
    <row r="3" spans="1:8" s="88" customFormat="1" x14ac:dyDescent="0.2">
      <c r="A3" s="10"/>
      <c r="B3" s="10"/>
      <c r="C3" s="10"/>
      <c r="D3" s="10"/>
      <c r="E3" s="10"/>
      <c r="F3" s="10"/>
      <c r="G3" s="10"/>
    </row>
    <row r="5" spans="1:8" s="319" customFormat="1" ht="13.5" customHeight="1" x14ac:dyDescent="0.2">
      <c r="A5" s="10" t="s">
        <v>476</v>
      </c>
      <c r="B5" s="10"/>
      <c r="C5" s="10"/>
      <c r="D5" s="10"/>
      <c r="E5" s="10"/>
      <c r="F5" s="10"/>
      <c r="G5" s="10"/>
    </row>
    <row r="6" spans="1:8" ht="15" customHeight="1" x14ac:dyDescent="0.2">
      <c r="A6" s="414" t="s">
        <v>477</v>
      </c>
      <c r="B6" s="414" t="s">
        <v>478</v>
      </c>
      <c r="C6" s="414" t="s">
        <v>479</v>
      </c>
      <c r="D6" s="85">
        <v>45382</v>
      </c>
      <c r="E6" s="482">
        <v>45016</v>
      </c>
    </row>
    <row r="7" spans="1:8" ht="15" customHeight="1" x14ac:dyDescent="0.2">
      <c r="A7" s="415" t="s">
        <v>480</v>
      </c>
      <c r="B7" s="416"/>
      <c r="C7" s="416"/>
      <c r="D7" s="416"/>
      <c r="E7" s="416"/>
    </row>
    <row r="8" spans="1:8" ht="15" customHeight="1" x14ac:dyDescent="0.2">
      <c r="A8" s="417"/>
      <c r="B8" s="418"/>
      <c r="C8" s="418"/>
      <c r="D8" s="419"/>
      <c r="E8" s="420"/>
    </row>
    <row r="9" spans="1:8" ht="15" customHeight="1" x14ac:dyDescent="0.2">
      <c r="A9" s="417"/>
      <c r="B9" s="418"/>
      <c r="C9" s="418"/>
      <c r="D9" s="421"/>
      <c r="E9" s="422"/>
    </row>
    <row r="10" spans="1:8" ht="15" customHeight="1" x14ac:dyDescent="0.2">
      <c r="A10" s="423" t="s">
        <v>481</v>
      </c>
      <c r="B10" s="414"/>
      <c r="C10" s="414"/>
      <c r="D10" s="424">
        <f>SUM(D8:D9)</f>
        <v>0</v>
      </c>
      <c r="E10" s="424">
        <f>SUM(E8:E9)</f>
        <v>0</v>
      </c>
    </row>
    <row r="11" spans="1:8" ht="15" customHeight="1" x14ac:dyDescent="0.2">
      <c r="A11" s="415" t="s">
        <v>482</v>
      </c>
      <c r="B11" s="416"/>
      <c r="C11" s="416"/>
      <c r="D11" s="416"/>
      <c r="E11" s="416"/>
    </row>
    <row r="12" spans="1:8" ht="15" customHeight="1" x14ac:dyDescent="0.2">
      <c r="A12" s="417"/>
      <c r="B12" s="418"/>
      <c r="C12" s="418"/>
      <c r="D12" s="422"/>
      <c r="E12" s="422"/>
    </row>
    <row r="13" spans="1:8" ht="15" customHeight="1" x14ac:dyDescent="0.2">
      <c r="A13" s="417"/>
      <c r="B13" s="418"/>
      <c r="C13" s="418"/>
      <c r="D13" s="421"/>
      <c r="E13" s="422"/>
    </row>
    <row r="14" spans="1:8" ht="15" customHeight="1" x14ac:dyDescent="0.2">
      <c r="A14" s="417"/>
      <c r="B14" s="418"/>
      <c r="C14" s="418"/>
      <c r="D14" s="422"/>
      <c r="E14" s="422"/>
    </row>
    <row r="15" spans="1:8" x14ac:dyDescent="0.2">
      <c r="A15" s="423" t="s">
        <v>483</v>
      </c>
      <c r="B15" s="414"/>
      <c r="C15" s="414"/>
      <c r="D15" s="424">
        <f>SUM(D12:D14)</f>
        <v>0</v>
      </c>
      <c r="E15" s="424">
        <f>SUM(E12:E14)</f>
        <v>0</v>
      </c>
    </row>
    <row r="16" spans="1:8" x14ac:dyDescent="0.2">
      <c r="A16" s="425" t="s">
        <v>484</v>
      </c>
      <c r="B16" s="426"/>
      <c r="C16" s="426"/>
      <c r="D16" s="427">
        <f>+D10+D15</f>
        <v>0</v>
      </c>
      <c r="E16" s="428">
        <f>+E10+E15</f>
        <v>0</v>
      </c>
    </row>
    <row r="17" spans="1:14" x14ac:dyDescent="0.2">
      <c r="A17" s="429"/>
      <c r="B17" s="429"/>
      <c r="C17" s="429"/>
      <c r="D17" s="429"/>
      <c r="E17" s="429"/>
    </row>
    <row r="18" spans="1:14" x14ac:dyDescent="0.2">
      <c r="A18" s="430" t="s">
        <v>485</v>
      </c>
      <c r="B18" s="431"/>
      <c r="C18" s="431"/>
      <c r="D18" s="431"/>
      <c r="E18" s="432"/>
    </row>
    <row r="19" spans="1:14" x14ac:dyDescent="0.2">
      <c r="A19" s="433"/>
      <c r="B19" s="418"/>
      <c r="C19" s="418"/>
      <c r="D19" s="422"/>
      <c r="E19" s="420"/>
    </row>
    <row r="20" spans="1:14" x14ac:dyDescent="0.2">
      <c r="A20" s="417"/>
      <c r="B20" s="434"/>
      <c r="C20" s="434"/>
      <c r="D20" s="435"/>
      <c r="E20" s="436"/>
    </row>
    <row r="21" spans="1:14" x14ac:dyDescent="0.2">
      <c r="A21" s="437" t="s">
        <v>486</v>
      </c>
      <c r="B21" s="418"/>
      <c r="C21" s="418"/>
      <c r="D21" s="427">
        <f>SUM(D19:D20)</f>
        <v>0</v>
      </c>
      <c r="E21" s="427">
        <f>SUM(E19:E20)</f>
        <v>0</v>
      </c>
    </row>
    <row r="25" spans="1:14" s="319" customFormat="1" x14ac:dyDescent="0.2">
      <c r="A25" s="10" t="s">
        <v>487</v>
      </c>
      <c r="B25" s="10"/>
      <c r="C25" s="10"/>
      <c r="D25" s="10"/>
      <c r="E25" s="10"/>
      <c r="F25" s="10"/>
      <c r="G25" s="10"/>
    </row>
    <row r="26" spans="1:14" x14ac:dyDescent="0.2">
      <c r="A26" s="414" t="s">
        <v>477</v>
      </c>
      <c r="B26" s="414" t="s">
        <v>478</v>
      </c>
      <c r="C26" s="414" t="s">
        <v>479</v>
      </c>
      <c r="D26" s="481">
        <v>45382</v>
      </c>
      <c r="E26" s="482">
        <v>45016</v>
      </c>
    </row>
    <row r="27" spans="1:14" s="120" customFormat="1" x14ac:dyDescent="0.2">
      <c r="A27" s="438"/>
      <c r="B27" s="439"/>
      <c r="C27" s="439"/>
      <c r="D27" s="440"/>
      <c r="E27" s="440"/>
      <c r="F27" s="10"/>
      <c r="G27" s="10"/>
      <c r="H27" s="10"/>
      <c r="I27" s="10"/>
      <c r="J27" s="10"/>
      <c r="K27" s="10"/>
      <c r="L27" s="10"/>
      <c r="M27" s="10"/>
      <c r="N27" s="10"/>
    </row>
    <row r="28" spans="1:14" x14ac:dyDescent="0.2">
      <c r="A28" s="430" t="s">
        <v>488</v>
      </c>
      <c r="B28" s="431"/>
      <c r="C28" s="431"/>
      <c r="D28" s="431"/>
      <c r="E28" s="432"/>
    </row>
    <row r="29" spans="1:14" x14ac:dyDescent="0.2">
      <c r="A29" s="417"/>
      <c r="B29" s="418"/>
      <c r="C29" s="418"/>
      <c r="D29" s="419"/>
      <c r="E29" s="420"/>
    </row>
    <row r="30" spans="1:14" x14ac:dyDescent="0.2">
      <c r="A30" s="417"/>
      <c r="B30" s="418"/>
      <c r="C30" s="418"/>
      <c r="D30" s="421"/>
      <c r="E30" s="422"/>
    </row>
    <row r="31" spans="1:14" x14ac:dyDescent="0.2">
      <c r="A31" s="423" t="s">
        <v>489</v>
      </c>
      <c r="B31" s="414"/>
      <c r="C31" s="414"/>
      <c r="D31" s="424">
        <f>SUM(D29:D30)</f>
        <v>0</v>
      </c>
      <c r="E31" s="424">
        <f>SUM(E29:E30)</f>
        <v>0</v>
      </c>
    </row>
    <row r="32" spans="1:14" x14ac:dyDescent="0.2">
      <c r="A32" s="429"/>
      <c r="B32" s="429"/>
      <c r="C32" s="429"/>
      <c r="D32" s="429"/>
      <c r="E32" s="429"/>
    </row>
    <row r="33" spans="1:5" x14ac:dyDescent="0.2">
      <c r="A33" s="430" t="s">
        <v>490</v>
      </c>
      <c r="B33" s="431"/>
      <c r="C33" s="431"/>
      <c r="D33" s="431"/>
      <c r="E33" s="432"/>
    </row>
    <row r="34" spans="1:5" x14ac:dyDescent="0.2">
      <c r="A34" s="417"/>
      <c r="B34" s="434"/>
      <c r="C34" s="434"/>
      <c r="D34" s="435"/>
      <c r="E34" s="435"/>
    </row>
    <row r="35" spans="1:5" x14ac:dyDescent="0.2">
      <c r="A35" s="417"/>
      <c r="B35" s="434"/>
      <c r="C35" s="434"/>
      <c r="D35" s="435"/>
      <c r="E35" s="435"/>
    </row>
    <row r="36" spans="1:5" x14ac:dyDescent="0.2">
      <c r="A36" s="437" t="s">
        <v>486</v>
      </c>
      <c r="B36" s="418"/>
      <c r="C36" s="418"/>
      <c r="D36" s="427">
        <f>SUM(D34:D35)</f>
        <v>0</v>
      </c>
      <c r="E36" s="427">
        <f>SUM(E34:E35)</f>
        <v>0</v>
      </c>
    </row>
    <row r="47" spans="1:5" x14ac:dyDescent="0.2">
      <c r="A47" s="29"/>
    </row>
    <row r="54" spans="1:1" x14ac:dyDescent="0.2">
      <c r="A54" s="29"/>
    </row>
  </sheetData>
  <hyperlinks>
    <hyperlink ref="C1" location="Indice!A1" display="Indice"/>
  </hyperlinks>
  <pageMargins left="1.1023622047244095" right="0.70866141732283472" top="1.5354330708661419" bottom="1.1417322834645669" header="0.31496062992125984" footer="0.31496062992125984"/>
  <pageSetup paperSize="5" scale="9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C179"/>
  <sheetViews>
    <sheetView showGridLines="0" topLeftCell="A172" workbookViewId="0">
      <selection activeCell="B194" sqref="B194"/>
    </sheetView>
  </sheetViews>
  <sheetFormatPr baseColWidth="10" defaultRowHeight="15" x14ac:dyDescent="0.25"/>
  <cols>
    <col min="1" max="1" width="11.42578125" customWidth="1"/>
    <col min="2" max="2" width="66.140625" bestFit="1" customWidth="1"/>
  </cols>
  <sheetData>
    <row r="1" spans="1:3" x14ac:dyDescent="0.25">
      <c r="A1" t="s">
        <v>258</v>
      </c>
      <c r="B1" t="s">
        <v>309</v>
      </c>
      <c r="C1" s="198" t="s">
        <v>491</v>
      </c>
    </row>
    <row r="2" spans="1:3" x14ac:dyDescent="0.25">
      <c r="A2" t="s">
        <v>492</v>
      </c>
      <c r="B2" t="s">
        <v>493</v>
      </c>
    </row>
    <row r="3" spans="1:3" x14ac:dyDescent="0.25">
      <c r="A3" t="s">
        <v>494</v>
      </c>
      <c r="B3" t="s">
        <v>495</v>
      </c>
    </row>
    <row r="4" spans="1:3" x14ac:dyDescent="0.25">
      <c r="A4" t="s">
        <v>496</v>
      </c>
      <c r="B4" t="s">
        <v>497</v>
      </c>
    </row>
    <row r="5" spans="1:3" x14ac:dyDescent="0.25">
      <c r="A5" t="s">
        <v>498</v>
      </c>
      <c r="B5" t="s">
        <v>499</v>
      </c>
    </row>
    <row r="6" spans="1:3" x14ac:dyDescent="0.25">
      <c r="A6" t="s">
        <v>500</v>
      </c>
      <c r="B6" t="s">
        <v>501</v>
      </c>
    </row>
    <row r="7" spans="1:3" x14ac:dyDescent="0.25">
      <c r="A7" t="s">
        <v>502</v>
      </c>
      <c r="B7" t="s">
        <v>503</v>
      </c>
    </row>
    <row r="8" spans="1:3" x14ac:dyDescent="0.25">
      <c r="A8" t="s">
        <v>504</v>
      </c>
      <c r="B8" t="s">
        <v>505</v>
      </c>
    </row>
    <row r="9" spans="1:3" x14ac:dyDescent="0.25">
      <c r="A9" t="s">
        <v>506</v>
      </c>
      <c r="B9" t="s">
        <v>507</v>
      </c>
    </row>
    <row r="10" spans="1:3" x14ac:dyDescent="0.25">
      <c r="A10" t="s">
        <v>508</v>
      </c>
      <c r="B10" t="s">
        <v>509</v>
      </c>
    </row>
    <row r="11" spans="1:3" x14ac:dyDescent="0.25">
      <c r="A11" t="s">
        <v>510</v>
      </c>
      <c r="B11" t="s">
        <v>511</v>
      </c>
    </row>
    <row r="12" spans="1:3" x14ac:dyDescent="0.25">
      <c r="A12" t="s">
        <v>512</v>
      </c>
      <c r="B12" t="s">
        <v>513</v>
      </c>
    </row>
    <row r="13" spans="1:3" x14ac:dyDescent="0.25">
      <c r="A13" t="s">
        <v>514</v>
      </c>
      <c r="B13" t="s">
        <v>515</v>
      </c>
    </row>
    <row r="14" spans="1:3" x14ac:dyDescent="0.25">
      <c r="A14" t="s">
        <v>516</v>
      </c>
      <c r="B14" t="s">
        <v>517</v>
      </c>
    </row>
    <row r="15" spans="1:3" x14ac:dyDescent="0.25">
      <c r="A15" t="s">
        <v>518</v>
      </c>
      <c r="B15" t="s">
        <v>519</v>
      </c>
    </row>
    <row r="16" spans="1:3" x14ac:dyDescent="0.25">
      <c r="A16" t="s">
        <v>520</v>
      </c>
      <c r="B16" t="s">
        <v>521</v>
      </c>
    </row>
    <row r="17" spans="1:2" x14ac:dyDescent="0.25">
      <c r="A17" t="s">
        <v>522</v>
      </c>
      <c r="B17" t="s">
        <v>523</v>
      </c>
    </row>
    <row r="18" spans="1:2" x14ac:dyDescent="0.25">
      <c r="A18" t="s">
        <v>524</v>
      </c>
      <c r="B18" t="s">
        <v>525</v>
      </c>
    </row>
    <row r="19" spans="1:2" x14ac:dyDescent="0.25">
      <c r="A19" t="s">
        <v>526</v>
      </c>
      <c r="B19" t="s">
        <v>527</v>
      </c>
    </row>
    <row r="20" spans="1:2" x14ac:dyDescent="0.25">
      <c r="A20" t="s">
        <v>528</v>
      </c>
      <c r="B20" t="s">
        <v>529</v>
      </c>
    </row>
    <row r="21" spans="1:2" x14ac:dyDescent="0.25">
      <c r="A21" t="s">
        <v>530</v>
      </c>
      <c r="B21" t="s">
        <v>531</v>
      </c>
    </row>
    <row r="22" spans="1:2" x14ac:dyDescent="0.25">
      <c r="A22" t="s">
        <v>532</v>
      </c>
      <c r="B22" t="s">
        <v>533</v>
      </c>
    </row>
    <row r="23" spans="1:2" x14ac:dyDescent="0.25">
      <c r="A23" t="s">
        <v>534</v>
      </c>
      <c r="B23" t="s">
        <v>535</v>
      </c>
    </row>
    <row r="24" spans="1:2" x14ac:dyDescent="0.25">
      <c r="A24" t="s">
        <v>536</v>
      </c>
      <c r="B24" t="s">
        <v>537</v>
      </c>
    </row>
    <row r="25" spans="1:2" x14ac:dyDescent="0.25">
      <c r="A25" t="s">
        <v>538</v>
      </c>
      <c r="B25" t="s">
        <v>539</v>
      </c>
    </row>
    <row r="26" spans="1:2" x14ac:dyDescent="0.25">
      <c r="A26" t="s">
        <v>540</v>
      </c>
      <c r="B26" t="s">
        <v>541</v>
      </c>
    </row>
    <row r="27" spans="1:2" x14ac:dyDescent="0.25">
      <c r="A27" t="s">
        <v>542</v>
      </c>
      <c r="B27" t="s">
        <v>543</v>
      </c>
    </row>
    <row r="28" spans="1:2" x14ac:dyDescent="0.25">
      <c r="A28" t="s">
        <v>544</v>
      </c>
      <c r="B28" t="s">
        <v>545</v>
      </c>
    </row>
    <row r="29" spans="1:2" x14ac:dyDescent="0.25">
      <c r="A29" t="s">
        <v>546</v>
      </c>
      <c r="B29" t="s">
        <v>547</v>
      </c>
    </row>
    <row r="30" spans="1:2" x14ac:dyDescent="0.25">
      <c r="A30" t="s">
        <v>548</v>
      </c>
      <c r="B30" t="s">
        <v>549</v>
      </c>
    </row>
    <row r="31" spans="1:2" x14ac:dyDescent="0.25">
      <c r="A31" t="s">
        <v>550</v>
      </c>
      <c r="B31" t="s">
        <v>551</v>
      </c>
    </row>
    <row r="32" spans="1:2" x14ac:dyDescent="0.25">
      <c r="A32" t="s">
        <v>552</v>
      </c>
      <c r="B32" t="s">
        <v>553</v>
      </c>
    </row>
    <row r="33" spans="1:2" x14ac:dyDescent="0.25">
      <c r="A33" t="s">
        <v>554</v>
      </c>
      <c r="B33" t="s">
        <v>555</v>
      </c>
    </row>
    <row r="34" spans="1:2" x14ac:dyDescent="0.25">
      <c r="A34" t="s">
        <v>556</v>
      </c>
      <c r="B34" t="s">
        <v>557</v>
      </c>
    </row>
    <row r="35" spans="1:2" x14ac:dyDescent="0.25">
      <c r="A35" t="s">
        <v>558</v>
      </c>
      <c r="B35" t="s">
        <v>559</v>
      </c>
    </row>
    <row r="36" spans="1:2" x14ac:dyDescent="0.25">
      <c r="A36" t="s">
        <v>560</v>
      </c>
      <c r="B36" t="s">
        <v>561</v>
      </c>
    </row>
    <row r="37" spans="1:2" x14ac:dyDescent="0.25">
      <c r="A37" t="s">
        <v>562</v>
      </c>
      <c r="B37" t="s">
        <v>563</v>
      </c>
    </row>
    <row r="38" spans="1:2" x14ac:dyDescent="0.25">
      <c r="A38" t="s">
        <v>564</v>
      </c>
      <c r="B38" t="s">
        <v>565</v>
      </c>
    </row>
    <row r="39" spans="1:2" x14ac:dyDescent="0.25">
      <c r="A39" t="s">
        <v>566</v>
      </c>
      <c r="B39" t="s">
        <v>567</v>
      </c>
    </row>
    <row r="40" spans="1:2" x14ac:dyDescent="0.25">
      <c r="A40" t="s">
        <v>568</v>
      </c>
      <c r="B40" t="s">
        <v>569</v>
      </c>
    </row>
    <row r="41" spans="1:2" x14ac:dyDescent="0.25">
      <c r="A41" t="s">
        <v>570</v>
      </c>
      <c r="B41" t="s">
        <v>571</v>
      </c>
    </row>
    <row r="42" spans="1:2" x14ac:dyDescent="0.25">
      <c r="A42" t="s">
        <v>572</v>
      </c>
      <c r="B42" t="s">
        <v>573</v>
      </c>
    </row>
    <row r="43" spans="1:2" x14ac:dyDescent="0.25">
      <c r="A43" t="s">
        <v>574</v>
      </c>
      <c r="B43" t="s">
        <v>575</v>
      </c>
    </row>
    <row r="44" spans="1:2" x14ac:dyDescent="0.25">
      <c r="A44" t="s">
        <v>576</v>
      </c>
      <c r="B44" t="s">
        <v>577</v>
      </c>
    </row>
    <row r="45" spans="1:2" x14ac:dyDescent="0.25">
      <c r="A45" t="s">
        <v>578</v>
      </c>
      <c r="B45" t="s">
        <v>579</v>
      </c>
    </row>
    <row r="46" spans="1:2" x14ac:dyDescent="0.25">
      <c r="A46" t="s">
        <v>580</v>
      </c>
      <c r="B46" t="s">
        <v>581</v>
      </c>
    </row>
    <row r="47" spans="1:2" x14ac:dyDescent="0.25">
      <c r="A47" t="s">
        <v>582</v>
      </c>
      <c r="B47" t="s">
        <v>583</v>
      </c>
    </row>
    <row r="48" spans="1:2" x14ac:dyDescent="0.25">
      <c r="A48" t="s">
        <v>584</v>
      </c>
      <c r="B48" t="s">
        <v>585</v>
      </c>
    </row>
    <row r="49" spans="1:2" x14ac:dyDescent="0.25">
      <c r="A49" t="s">
        <v>586</v>
      </c>
      <c r="B49" t="s">
        <v>587</v>
      </c>
    </row>
    <row r="50" spans="1:2" x14ac:dyDescent="0.25">
      <c r="A50" t="s">
        <v>588</v>
      </c>
      <c r="B50" t="s">
        <v>589</v>
      </c>
    </row>
    <row r="51" spans="1:2" x14ac:dyDescent="0.25">
      <c r="A51" t="s">
        <v>590</v>
      </c>
      <c r="B51" t="s">
        <v>591</v>
      </c>
    </row>
    <row r="52" spans="1:2" x14ac:dyDescent="0.25">
      <c r="A52" t="s">
        <v>592</v>
      </c>
      <c r="B52" t="s">
        <v>593</v>
      </c>
    </row>
    <row r="53" spans="1:2" x14ac:dyDescent="0.25">
      <c r="A53" t="s">
        <v>594</v>
      </c>
      <c r="B53" t="s">
        <v>595</v>
      </c>
    </row>
    <row r="54" spans="1:2" x14ac:dyDescent="0.25">
      <c r="A54" t="s">
        <v>596</v>
      </c>
      <c r="B54" t="s">
        <v>597</v>
      </c>
    </row>
    <row r="55" spans="1:2" x14ac:dyDescent="0.25">
      <c r="A55" t="s">
        <v>598</v>
      </c>
      <c r="B55" t="s">
        <v>599</v>
      </c>
    </row>
    <row r="56" spans="1:2" x14ac:dyDescent="0.25">
      <c r="A56" t="s">
        <v>600</v>
      </c>
      <c r="B56" t="s">
        <v>601</v>
      </c>
    </row>
    <row r="57" spans="1:2" x14ac:dyDescent="0.25">
      <c r="A57" t="s">
        <v>602</v>
      </c>
      <c r="B57" t="s">
        <v>603</v>
      </c>
    </row>
    <row r="58" spans="1:2" x14ac:dyDescent="0.25">
      <c r="A58" t="s">
        <v>604</v>
      </c>
      <c r="B58" t="s">
        <v>605</v>
      </c>
    </row>
    <row r="59" spans="1:2" x14ac:dyDescent="0.25">
      <c r="A59" t="s">
        <v>606</v>
      </c>
      <c r="B59" t="s">
        <v>607</v>
      </c>
    </row>
    <row r="60" spans="1:2" x14ac:dyDescent="0.25">
      <c r="A60" t="s">
        <v>608</v>
      </c>
      <c r="B60" t="s">
        <v>609</v>
      </c>
    </row>
    <row r="61" spans="1:2" x14ac:dyDescent="0.25">
      <c r="A61" t="s">
        <v>610</v>
      </c>
      <c r="B61" t="s">
        <v>611</v>
      </c>
    </row>
    <row r="62" spans="1:2" x14ac:dyDescent="0.25">
      <c r="A62" t="s">
        <v>612</v>
      </c>
      <c r="B62" t="s">
        <v>613</v>
      </c>
    </row>
    <row r="63" spans="1:2" x14ac:dyDescent="0.25">
      <c r="A63" t="s">
        <v>614</v>
      </c>
      <c r="B63" t="s">
        <v>615</v>
      </c>
    </row>
    <row r="64" spans="1:2" x14ac:dyDescent="0.25">
      <c r="A64" t="s">
        <v>616</v>
      </c>
      <c r="B64" t="s">
        <v>617</v>
      </c>
    </row>
    <row r="65" spans="1:2" x14ac:dyDescent="0.25">
      <c r="A65" t="s">
        <v>618</v>
      </c>
      <c r="B65" t="s">
        <v>619</v>
      </c>
    </row>
    <row r="66" spans="1:2" x14ac:dyDescent="0.25">
      <c r="A66" t="s">
        <v>620</v>
      </c>
      <c r="B66" t="s">
        <v>621</v>
      </c>
    </row>
    <row r="67" spans="1:2" x14ac:dyDescent="0.25">
      <c r="A67" t="s">
        <v>622</v>
      </c>
      <c r="B67" t="s">
        <v>623</v>
      </c>
    </row>
    <row r="68" spans="1:2" x14ac:dyDescent="0.25">
      <c r="A68" t="s">
        <v>624</v>
      </c>
      <c r="B68" t="s">
        <v>625</v>
      </c>
    </row>
    <row r="69" spans="1:2" x14ac:dyDescent="0.25">
      <c r="A69" t="s">
        <v>626</v>
      </c>
      <c r="B69" t="s">
        <v>627</v>
      </c>
    </row>
    <row r="70" spans="1:2" x14ac:dyDescent="0.25">
      <c r="A70" t="s">
        <v>628</v>
      </c>
      <c r="B70" t="s">
        <v>629</v>
      </c>
    </row>
    <row r="71" spans="1:2" x14ac:dyDescent="0.25">
      <c r="A71" t="s">
        <v>630</v>
      </c>
      <c r="B71" t="s">
        <v>631</v>
      </c>
    </row>
    <row r="72" spans="1:2" x14ac:dyDescent="0.25">
      <c r="A72" t="s">
        <v>632</v>
      </c>
      <c r="B72" t="s">
        <v>633</v>
      </c>
    </row>
    <row r="73" spans="1:2" x14ac:dyDescent="0.25">
      <c r="A73" t="s">
        <v>634</v>
      </c>
      <c r="B73" t="s">
        <v>635</v>
      </c>
    </row>
    <row r="74" spans="1:2" x14ac:dyDescent="0.25">
      <c r="A74" t="s">
        <v>636</v>
      </c>
      <c r="B74" t="s">
        <v>637</v>
      </c>
    </row>
    <row r="75" spans="1:2" x14ac:dyDescent="0.25">
      <c r="A75" t="s">
        <v>638</v>
      </c>
      <c r="B75" t="s">
        <v>639</v>
      </c>
    </row>
    <row r="76" spans="1:2" x14ac:dyDescent="0.25">
      <c r="A76" t="s">
        <v>640</v>
      </c>
      <c r="B76" t="s">
        <v>641</v>
      </c>
    </row>
    <row r="77" spans="1:2" x14ac:dyDescent="0.25">
      <c r="A77" t="s">
        <v>642</v>
      </c>
      <c r="B77" t="s">
        <v>643</v>
      </c>
    </row>
    <row r="78" spans="1:2" x14ac:dyDescent="0.25">
      <c r="A78" t="s">
        <v>644</v>
      </c>
      <c r="B78" t="s">
        <v>645</v>
      </c>
    </row>
    <row r="79" spans="1:2" x14ac:dyDescent="0.25">
      <c r="A79" t="s">
        <v>646</v>
      </c>
      <c r="B79" t="s">
        <v>647</v>
      </c>
    </row>
    <row r="80" spans="1:2" x14ac:dyDescent="0.25">
      <c r="A80" t="s">
        <v>648</v>
      </c>
      <c r="B80" t="s">
        <v>649</v>
      </c>
    </row>
    <row r="81" spans="1:2" x14ac:dyDescent="0.25">
      <c r="A81" t="s">
        <v>650</v>
      </c>
      <c r="B81" t="s">
        <v>651</v>
      </c>
    </row>
    <row r="82" spans="1:2" x14ac:dyDescent="0.25">
      <c r="A82" t="s">
        <v>652</v>
      </c>
      <c r="B82" t="s">
        <v>653</v>
      </c>
    </row>
    <row r="83" spans="1:2" x14ac:dyDescent="0.25">
      <c r="A83" t="s">
        <v>654</v>
      </c>
      <c r="B83" t="s">
        <v>655</v>
      </c>
    </row>
    <row r="84" spans="1:2" x14ac:dyDescent="0.25">
      <c r="A84" t="s">
        <v>656</v>
      </c>
      <c r="B84" t="s">
        <v>657</v>
      </c>
    </row>
    <row r="85" spans="1:2" x14ac:dyDescent="0.25">
      <c r="A85" t="s">
        <v>658</v>
      </c>
      <c r="B85" t="s">
        <v>659</v>
      </c>
    </row>
    <row r="86" spans="1:2" x14ac:dyDescent="0.25">
      <c r="A86" t="s">
        <v>660</v>
      </c>
      <c r="B86" t="s">
        <v>661</v>
      </c>
    </row>
    <row r="87" spans="1:2" x14ac:dyDescent="0.25">
      <c r="A87" t="s">
        <v>662</v>
      </c>
      <c r="B87" t="s">
        <v>663</v>
      </c>
    </row>
    <row r="88" spans="1:2" x14ac:dyDescent="0.25">
      <c r="A88" t="s">
        <v>664</v>
      </c>
      <c r="B88" t="s">
        <v>665</v>
      </c>
    </row>
    <row r="89" spans="1:2" x14ac:dyDescent="0.25">
      <c r="A89" t="s">
        <v>666</v>
      </c>
      <c r="B89" t="s">
        <v>667</v>
      </c>
    </row>
    <row r="90" spans="1:2" x14ac:dyDescent="0.25">
      <c r="A90" t="s">
        <v>668</v>
      </c>
      <c r="B90" t="s">
        <v>669</v>
      </c>
    </row>
    <row r="91" spans="1:2" x14ac:dyDescent="0.25">
      <c r="A91" t="s">
        <v>670</v>
      </c>
      <c r="B91" t="s">
        <v>671</v>
      </c>
    </row>
    <row r="92" spans="1:2" x14ac:dyDescent="0.25">
      <c r="A92" t="s">
        <v>672</v>
      </c>
      <c r="B92" t="s">
        <v>673</v>
      </c>
    </row>
    <row r="93" spans="1:2" x14ac:dyDescent="0.25">
      <c r="A93" t="s">
        <v>674</v>
      </c>
      <c r="B93" t="s">
        <v>675</v>
      </c>
    </row>
    <row r="94" spans="1:2" x14ac:dyDescent="0.25">
      <c r="A94" t="s">
        <v>676</v>
      </c>
      <c r="B94" t="s">
        <v>677</v>
      </c>
    </row>
    <row r="95" spans="1:2" x14ac:dyDescent="0.25">
      <c r="A95" t="s">
        <v>678</v>
      </c>
      <c r="B95" t="s">
        <v>679</v>
      </c>
    </row>
    <row r="96" spans="1:2" x14ac:dyDescent="0.25">
      <c r="A96" t="s">
        <v>680</v>
      </c>
      <c r="B96" t="s">
        <v>681</v>
      </c>
    </row>
    <row r="97" spans="1:2" x14ac:dyDescent="0.25">
      <c r="A97" t="s">
        <v>682</v>
      </c>
      <c r="B97" t="s">
        <v>683</v>
      </c>
    </row>
    <row r="98" spans="1:2" x14ac:dyDescent="0.25">
      <c r="A98" t="s">
        <v>684</v>
      </c>
      <c r="B98" t="s">
        <v>685</v>
      </c>
    </row>
    <row r="99" spans="1:2" x14ac:dyDescent="0.25">
      <c r="A99" t="s">
        <v>686</v>
      </c>
      <c r="B99" t="s">
        <v>687</v>
      </c>
    </row>
    <row r="100" spans="1:2" x14ac:dyDescent="0.25">
      <c r="A100" t="s">
        <v>688</v>
      </c>
      <c r="B100" t="s">
        <v>689</v>
      </c>
    </row>
    <row r="101" spans="1:2" x14ac:dyDescent="0.25">
      <c r="A101" t="s">
        <v>690</v>
      </c>
      <c r="B101" t="s">
        <v>691</v>
      </c>
    </row>
    <row r="102" spans="1:2" x14ac:dyDescent="0.25">
      <c r="A102" t="s">
        <v>692</v>
      </c>
      <c r="B102" t="s">
        <v>693</v>
      </c>
    </row>
    <row r="103" spans="1:2" x14ac:dyDescent="0.25">
      <c r="A103" t="s">
        <v>694</v>
      </c>
      <c r="B103" t="s">
        <v>695</v>
      </c>
    </row>
    <row r="104" spans="1:2" x14ac:dyDescent="0.25">
      <c r="A104" t="s">
        <v>696</v>
      </c>
      <c r="B104" t="s">
        <v>697</v>
      </c>
    </row>
    <row r="105" spans="1:2" x14ac:dyDescent="0.25">
      <c r="A105" t="s">
        <v>698</v>
      </c>
      <c r="B105" t="s">
        <v>699</v>
      </c>
    </row>
    <row r="106" spans="1:2" x14ac:dyDescent="0.25">
      <c r="A106" t="s">
        <v>700</v>
      </c>
      <c r="B106" t="s">
        <v>701</v>
      </c>
    </row>
    <row r="107" spans="1:2" x14ac:dyDescent="0.25">
      <c r="A107" t="s">
        <v>702</v>
      </c>
      <c r="B107" t="s">
        <v>703</v>
      </c>
    </row>
    <row r="108" spans="1:2" x14ac:dyDescent="0.25">
      <c r="A108" t="s">
        <v>704</v>
      </c>
      <c r="B108" t="s">
        <v>705</v>
      </c>
    </row>
    <row r="109" spans="1:2" x14ac:dyDescent="0.25">
      <c r="A109" t="s">
        <v>706</v>
      </c>
      <c r="B109" t="s">
        <v>707</v>
      </c>
    </row>
    <row r="110" spans="1:2" x14ac:dyDescent="0.25">
      <c r="A110" t="s">
        <v>708</v>
      </c>
      <c r="B110" t="s">
        <v>709</v>
      </c>
    </row>
    <row r="111" spans="1:2" x14ac:dyDescent="0.25">
      <c r="A111" t="s">
        <v>710</v>
      </c>
      <c r="B111" t="s">
        <v>711</v>
      </c>
    </row>
    <row r="112" spans="1:2" x14ac:dyDescent="0.25">
      <c r="A112" t="s">
        <v>712</v>
      </c>
      <c r="B112" t="s">
        <v>713</v>
      </c>
    </row>
    <row r="113" spans="1:2" x14ac:dyDescent="0.25">
      <c r="A113" t="s">
        <v>714</v>
      </c>
      <c r="B113" t="s">
        <v>715</v>
      </c>
    </row>
    <row r="114" spans="1:2" x14ac:dyDescent="0.25">
      <c r="A114" t="s">
        <v>716</v>
      </c>
      <c r="B114" t="s">
        <v>717</v>
      </c>
    </row>
    <row r="115" spans="1:2" x14ac:dyDescent="0.25">
      <c r="A115" t="s">
        <v>718</v>
      </c>
      <c r="B115" t="s">
        <v>719</v>
      </c>
    </row>
    <row r="116" spans="1:2" x14ac:dyDescent="0.25">
      <c r="A116" t="s">
        <v>720</v>
      </c>
      <c r="B116" t="s">
        <v>721</v>
      </c>
    </row>
    <row r="117" spans="1:2" x14ac:dyDescent="0.25">
      <c r="A117" t="s">
        <v>722</v>
      </c>
      <c r="B117" t="s">
        <v>723</v>
      </c>
    </row>
    <row r="118" spans="1:2" x14ac:dyDescent="0.25">
      <c r="A118" t="s">
        <v>724</v>
      </c>
      <c r="B118" t="s">
        <v>725</v>
      </c>
    </row>
    <row r="119" spans="1:2" x14ac:dyDescent="0.25">
      <c r="A119" t="s">
        <v>726</v>
      </c>
      <c r="B119" t="s">
        <v>727</v>
      </c>
    </row>
    <row r="120" spans="1:2" x14ac:dyDescent="0.25">
      <c r="A120" t="s">
        <v>728</v>
      </c>
      <c r="B120" t="s">
        <v>729</v>
      </c>
    </row>
    <row r="121" spans="1:2" x14ac:dyDescent="0.25">
      <c r="A121" t="s">
        <v>730</v>
      </c>
      <c r="B121" t="s">
        <v>731</v>
      </c>
    </row>
    <row r="122" spans="1:2" x14ac:dyDescent="0.25">
      <c r="A122" t="s">
        <v>732</v>
      </c>
      <c r="B122" t="s">
        <v>733</v>
      </c>
    </row>
    <row r="123" spans="1:2" x14ac:dyDescent="0.25">
      <c r="A123" t="s">
        <v>734</v>
      </c>
      <c r="B123" t="s">
        <v>735</v>
      </c>
    </row>
    <row r="124" spans="1:2" x14ac:dyDescent="0.25">
      <c r="A124" t="s">
        <v>736</v>
      </c>
      <c r="B124" t="s">
        <v>737</v>
      </c>
    </row>
    <row r="125" spans="1:2" x14ac:dyDescent="0.25">
      <c r="A125" t="s">
        <v>738</v>
      </c>
      <c r="B125" t="s">
        <v>739</v>
      </c>
    </row>
    <row r="126" spans="1:2" x14ac:dyDescent="0.25">
      <c r="A126" t="s">
        <v>740</v>
      </c>
      <c r="B126" t="s">
        <v>741</v>
      </c>
    </row>
    <row r="127" spans="1:2" x14ac:dyDescent="0.25">
      <c r="A127" t="s">
        <v>742</v>
      </c>
      <c r="B127" t="s">
        <v>743</v>
      </c>
    </row>
    <row r="128" spans="1:2" x14ac:dyDescent="0.25">
      <c r="A128" t="s">
        <v>744</v>
      </c>
      <c r="B128" t="s">
        <v>745</v>
      </c>
    </row>
    <row r="129" spans="1:2" x14ac:dyDescent="0.25">
      <c r="A129" t="s">
        <v>746</v>
      </c>
      <c r="B129" t="s">
        <v>747</v>
      </c>
    </row>
    <row r="130" spans="1:2" x14ac:dyDescent="0.25">
      <c r="A130" t="s">
        <v>748</v>
      </c>
      <c r="B130" t="s">
        <v>749</v>
      </c>
    </row>
    <row r="131" spans="1:2" x14ac:dyDescent="0.25">
      <c r="A131" t="s">
        <v>750</v>
      </c>
      <c r="B131" t="s">
        <v>751</v>
      </c>
    </row>
    <row r="132" spans="1:2" x14ac:dyDescent="0.25">
      <c r="A132" t="s">
        <v>752</v>
      </c>
      <c r="B132" t="s">
        <v>753</v>
      </c>
    </row>
    <row r="133" spans="1:2" x14ac:dyDescent="0.25">
      <c r="A133" t="s">
        <v>754</v>
      </c>
      <c r="B133" t="s">
        <v>755</v>
      </c>
    </row>
    <row r="134" spans="1:2" x14ac:dyDescent="0.25">
      <c r="A134" t="s">
        <v>756</v>
      </c>
      <c r="B134" t="s">
        <v>757</v>
      </c>
    </row>
    <row r="135" spans="1:2" x14ac:dyDescent="0.25">
      <c r="A135" t="s">
        <v>758</v>
      </c>
      <c r="B135" t="s">
        <v>759</v>
      </c>
    </row>
    <row r="136" spans="1:2" x14ac:dyDescent="0.25">
      <c r="A136" t="s">
        <v>760</v>
      </c>
      <c r="B136" t="s">
        <v>761</v>
      </c>
    </row>
    <row r="137" spans="1:2" x14ac:dyDescent="0.25">
      <c r="A137" t="s">
        <v>762</v>
      </c>
      <c r="B137" t="s">
        <v>763</v>
      </c>
    </row>
    <row r="138" spans="1:2" x14ac:dyDescent="0.25">
      <c r="A138" t="s">
        <v>764</v>
      </c>
      <c r="B138" t="s">
        <v>765</v>
      </c>
    </row>
    <row r="139" spans="1:2" x14ac:dyDescent="0.25">
      <c r="A139" t="s">
        <v>766</v>
      </c>
      <c r="B139" t="s">
        <v>767</v>
      </c>
    </row>
    <row r="140" spans="1:2" x14ac:dyDescent="0.25">
      <c r="A140" t="s">
        <v>768</v>
      </c>
      <c r="B140" t="s">
        <v>769</v>
      </c>
    </row>
    <row r="141" spans="1:2" x14ac:dyDescent="0.25">
      <c r="A141" t="s">
        <v>770</v>
      </c>
      <c r="B141" t="s">
        <v>771</v>
      </c>
    </row>
    <row r="142" spans="1:2" x14ac:dyDescent="0.25">
      <c r="A142" t="s">
        <v>772</v>
      </c>
      <c r="B142" t="s">
        <v>773</v>
      </c>
    </row>
    <row r="143" spans="1:2" x14ac:dyDescent="0.25">
      <c r="A143" t="s">
        <v>774</v>
      </c>
      <c r="B143" t="s">
        <v>775</v>
      </c>
    </row>
    <row r="144" spans="1:2" x14ac:dyDescent="0.25">
      <c r="A144" t="s">
        <v>776</v>
      </c>
      <c r="B144" t="s">
        <v>777</v>
      </c>
    </row>
    <row r="145" spans="1:2" x14ac:dyDescent="0.25">
      <c r="A145" t="s">
        <v>778</v>
      </c>
      <c r="B145" t="s">
        <v>779</v>
      </c>
    </row>
    <row r="146" spans="1:2" x14ac:dyDescent="0.25">
      <c r="A146" t="s">
        <v>780</v>
      </c>
      <c r="B146" t="s">
        <v>781</v>
      </c>
    </row>
    <row r="147" spans="1:2" x14ac:dyDescent="0.25">
      <c r="A147" t="s">
        <v>782</v>
      </c>
      <c r="B147" t="s">
        <v>783</v>
      </c>
    </row>
    <row r="148" spans="1:2" x14ac:dyDescent="0.25">
      <c r="A148" t="s">
        <v>784</v>
      </c>
      <c r="B148" t="s">
        <v>785</v>
      </c>
    </row>
    <row r="149" spans="1:2" x14ac:dyDescent="0.25">
      <c r="A149" t="s">
        <v>786</v>
      </c>
      <c r="B149" t="s">
        <v>787</v>
      </c>
    </row>
    <row r="150" spans="1:2" x14ac:dyDescent="0.25">
      <c r="A150" t="s">
        <v>788</v>
      </c>
      <c r="B150" t="s">
        <v>789</v>
      </c>
    </row>
    <row r="151" spans="1:2" x14ac:dyDescent="0.25">
      <c r="A151" t="s">
        <v>790</v>
      </c>
      <c r="B151" t="s">
        <v>791</v>
      </c>
    </row>
    <row r="152" spans="1:2" x14ac:dyDescent="0.25">
      <c r="A152" t="s">
        <v>792</v>
      </c>
      <c r="B152" t="s">
        <v>793</v>
      </c>
    </row>
    <row r="153" spans="1:2" x14ac:dyDescent="0.25">
      <c r="A153" t="s">
        <v>794</v>
      </c>
      <c r="B153" t="s">
        <v>795</v>
      </c>
    </row>
    <row r="154" spans="1:2" x14ac:dyDescent="0.25">
      <c r="A154" t="s">
        <v>796</v>
      </c>
      <c r="B154" t="s">
        <v>797</v>
      </c>
    </row>
    <row r="155" spans="1:2" x14ac:dyDescent="0.25">
      <c r="A155" t="s">
        <v>798</v>
      </c>
      <c r="B155" t="s">
        <v>799</v>
      </c>
    </row>
    <row r="156" spans="1:2" x14ac:dyDescent="0.25">
      <c r="A156" t="s">
        <v>800</v>
      </c>
      <c r="B156" t="s">
        <v>801</v>
      </c>
    </row>
    <row r="157" spans="1:2" x14ac:dyDescent="0.25">
      <c r="A157" t="s">
        <v>802</v>
      </c>
      <c r="B157" t="s">
        <v>803</v>
      </c>
    </row>
    <row r="158" spans="1:2" x14ac:dyDescent="0.25">
      <c r="A158" t="s">
        <v>804</v>
      </c>
      <c r="B158" t="s">
        <v>805</v>
      </c>
    </row>
    <row r="159" spans="1:2" x14ac:dyDescent="0.25">
      <c r="A159" t="s">
        <v>806</v>
      </c>
      <c r="B159" t="s">
        <v>807</v>
      </c>
    </row>
    <row r="160" spans="1:2" x14ac:dyDescent="0.25">
      <c r="A160" t="s">
        <v>808</v>
      </c>
      <c r="B160" t="s">
        <v>809</v>
      </c>
    </row>
    <row r="161" spans="1:2" x14ac:dyDescent="0.25">
      <c r="A161" t="s">
        <v>810</v>
      </c>
      <c r="B161" t="s">
        <v>811</v>
      </c>
    </row>
    <row r="162" spans="1:2" x14ac:dyDescent="0.25">
      <c r="A162" t="s">
        <v>812</v>
      </c>
      <c r="B162" t="s">
        <v>813</v>
      </c>
    </row>
    <row r="163" spans="1:2" x14ac:dyDescent="0.25">
      <c r="A163" t="s">
        <v>814</v>
      </c>
      <c r="B163" t="s">
        <v>815</v>
      </c>
    </row>
    <row r="164" spans="1:2" x14ac:dyDescent="0.25">
      <c r="A164" t="s">
        <v>816</v>
      </c>
      <c r="B164" t="s">
        <v>817</v>
      </c>
    </row>
    <row r="165" spans="1:2" x14ac:dyDescent="0.25">
      <c r="A165" t="s">
        <v>818</v>
      </c>
      <c r="B165" t="s">
        <v>819</v>
      </c>
    </row>
    <row r="166" spans="1:2" x14ac:dyDescent="0.25">
      <c r="A166" t="s">
        <v>820</v>
      </c>
      <c r="B166" t="s">
        <v>821</v>
      </c>
    </row>
    <row r="167" spans="1:2" x14ac:dyDescent="0.25">
      <c r="A167" t="s">
        <v>822</v>
      </c>
      <c r="B167" t="s">
        <v>823</v>
      </c>
    </row>
    <row r="168" spans="1:2" x14ac:dyDescent="0.25">
      <c r="A168" t="s">
        <v>824</v>
      </c>
      <c r="B168" t="s">
        <v>825</v>
      </c>
    </row>
    <row r="169" spans="1:2" x14ac:dyDescent="0.25">
      <c r="A169" t="s">
        <v>826</v>
      </c>
      <c r="B169" t="s">
        <v>827</v>
      </c>
    </row>
    <row r="170" spans="1:2" x14ac:dyDescent="0.25">
      <c r="A170" t="s">
        <v>828</v>
      </c>
      <c r="B170" t="s">
        <v>829</v>
      </c>
    </row>
    <row r="171" spans="1:2" x14ac:dyDescent="0.25">
      <c r="A171" t="s">
        <v>830</v>
      </c>
      <c r="B171" t="s">
        <v>831</v>
      </c>
    </row>
    <row r="172" spans="1:2" x14ac:dyDescent="0.25">
      <c r="A172" t="s">
        <v>832</v>
      </c>
      <c r="B172" t="s">
        <v>833</v>
      </c>
    </row>
    <row r="173" spans="1:2" x14ac:dyDescent="0.25">
      <c r="A173" t="s">
        <v>834</v>
      </c>
      <c r="B173" t="s">
        <v>835</v>
      </c>
    </row>
    <row r="174" spans="1:2" x14ac:dyDescent="0.25">
      <c r="A174" t="s">
        <v>836</v>
      </c>
      <c r="B174" t="s">
        <v>837</v>
      </c>
    </row>
    <row r="175" spans="1:2" x14ac:dyDescent="0.25">
      <c r="A175" t="s">
        <v>838</v>
      </c>
      <c r="B175" t="s">
        <v>839</v>
      </c>
    </row>
    <row r="176" spans="1:2" x14ac:dyDescent="0.25">
      <c r="A176" t="s">
        <v>840</v>
      </c>
      <c r="B176" t="s">
        <v>841</v>
      </c>
    </row>
    <row r="177" spans="1:2" x14ac:dyDescent="0.25">
      <c r="A177" t="s">
        <v>842</v>
      </c>
      <c r="B177" t="s">
        <v>843</v>
      </c>
    </row>
    <row r="178" spans="1:2" x14ac:dyDescent="0.25">
      <c r="A178" t="s">
        <v>844</v>
      </c>
      <c r="B178" t="s">
        <v>845</v>
      </c>
    </row>
    <row r="179" spans="1:2" x14ac:dyDescent="0.25">
      <c r="A179" t="s">
        <v>846</v>
      </c>
      <c r="B179" t="s">
        <v>847</v>
      </c>
    </row>
  </sheetData>
  <hyperlinks>
    <hyperlink ref="C1" location="Indice!A1" display="Índice"/>
  </hyperlinks>
  <pageMargins left="1.1023622047244095" right="0.70866141732283472" top="1.5354330708661419" bottom="1.1417322834645669" header="0.31496062992125984" footer="0.31496062992125984"/>
  <pageSetup paperSize="5" scale="95" orientation="portrait" r:id="rId1"/>
  <legacyDrawing r:id="rId2"/>
</worksheet>
</file>

<file path=_xmlsignatures/_rels/origin.sigs.rels><?xml version="1.0" encoding="UTF-8" standalone="yes"?>
<Relationships xmlns="http://schemas.openxmlformats.org/package/2006/relationships"><Relationship Id="rId26" Type="http://schemas.openxmlformats.org/package/2006/relationships/digital-signature/signature" Target="sig26.xml"/><Relationship Id="rId117" Type="http://schemas.openxmlformats.org/package/2006/relationships/digital-signature/signature" Target="sig119.xml"/><Relationship Id="rId21" Type="http://schemas.openxmlformats.org/package/2006/relationships/digital-signature/signature" Target="sig21.xml"/><Relationship Id="rId42" Type="http://schemas.openxmlformats.org/package/2006/relationships/digital-signature/signature" Target="sig42.xml"/><Relationship Id="rId47" Type="http://schemas.openxmlformats.org/package/2006/relationships/digital-signature/signature" Target="sig47.xml"/><Relationship Id="rId63" Type="http://schemas.openxmlformats.org/package/2006/relationships/digital-signature/signature" Target="sig63.xml"/><Relationship Id="rId68" Type="http://schemas.openxmlformats.org/package/2006/relationships/digital-signature/signature" Target="sig68.xml"/><Relationship Id="rId84" Type="http://schemas.openxmlformats.org/package/2006/relationships/digital-signature/signature" Target="sig85.xml"/><Relationship Id="rId89" Type="http://schemas.openxmlformats.org/package/2006/relationships/digital-signature/signature" Target="sig90.xml"/><Relationship Id="rId112" Type="http://schemas.openxmlformats.org/package/2006/relationships/digital-signature/signature" Target="sig114.xml"/><Relationship Id="rId16" Type="http://schemas.openxmlformats.org/package/2006/relationships/digital-signature/signature" Target="sig16.xml"/><Relationship Id="rId107" Type="http://schemas.openxmlformats.org/package/2006/relationships/digital-signature/signature" Target="sig109.xml"/><Relationship Id="rId11" Type="http://schemas.openxmlformats.org/package/2006/relationships/digital-signature/signature" Target="sig11.xml"/><Relationship Id="rId32" Type="http://schemas.openxmlformats.org/package/2006/relationships/digital-signature/signature" Target="sig32.xml"/><Relationship Id="rId37" Type="http://schemas.openxmlformats.org/package/2006/relationships/digital-signature/signature" Target="sig37.xml"/><Relationship Id="rId53" Type="http://schemas.openxmlformats.org/package/2006/relationships/digital-signature/signature" Target="sig53.xml"/><Relationship Id="rId58" Type="http://schemas.openxmlformats.org/package/2006/relationships/digital-signature/signature" Target="sig58.xml"/><Relationship Id="rId74" Type="http://schemas.openxmlformats.org/package/2006/relationships/digital-signature/signature" Target="sig74.xml"/><Relationship Id="rId79" Type="http://schemas.openxmlformats.org/package/2006/relationships/digital-signature/signature" Target="sig80.xml"/><Relationship Id="rId102" Type="http://schemas.openxmlformats.org/package/2006/relationships/digital-signature/signature" Target="sig103.xml"/><Relationship Id="rId5" Type="http://schemas.openxmlformats.org/package/2006/relationships/digital-signature/signature" Target="sig5.xml"/><Relationship Id="rId90" Type="http://schemas.openxmlformats.org/package/2006/relationships/digital-signature/signature" Target="sig91.xml"/><Relationship Id="rId95" Type="http://schemas.openxmlformats.org/package/2006/relationships/digital-signature/signature" Target="sig96.xml"/><Relationship Id="rId22" Type="http://schemas.openxmlformats.org/package/2006/relationships/digital-signature/signature" Target="sig22.xml"/><Relationship Id="rId27" Type="http://schemas.openxmlformats.org/package/2006/relationships/digital-signature/signature" Target="sig27.xml"/><Relationship Id="rId43" Type="http://schemas.openxmlformats.org/package/2006/relationships/digital-signature/signature" Target="sig43.xml"/><Relationship Id="rId48" Type="http://schemas.openxmlformats.org/package/2006/relationships/digital-signature/signature" Target="sig48.xml"/><Relationship Id="rId64" Type="http://schemas.openxmlformats.org/package/2006/relationships/digital-signature/signature" Target="sig64.xml"/><Relationship Id="rId69" Type="http://schemas.openxmlformats.org/package/2006/relationships/digital-signature/signature" Target="sig69.xml"/><Relationship Id="rId113" Type="http://schemas.openxmlformats.org/package/2006/relationships/digital-signature/signature" Target="sig115.xml"/><Relationship Id="rId118" Type="http://schemas.openxmlformats.org/package/2006/relationships/digital-signature/signature" Target="sig120.xml"/><Relationship Id="rId80" Type="http://schemas.openxmlformats.org/package/2006/relationships/digital-signature/signature" Target="sig81.xml"/><Relationship Id="rId85" Type="http://schemas.openxmlformats.org/package/2006/relationships/digital-signature/signature" Target="sig86.xml"/><Relationship Id="rId12" Type="http://schemas.openxmlformats.org/package/2006/relationships/digital-signature/signature" Target="sig12.xml"/><Relationship Id="rId17" Type="http://schemas.openxmlformats.org/package/2006/relationships/digital-signature/signature" Target="sig17.xml"/><Relationship Id="rId33" Type="http://schemas.openxmlformats.org/package/2006/relationships/digital-signature/signature" Target="sig33.xml"/><Relationship Id="rId38" Type="http://schemas.openxmlformats.org/package/2006/relationships/digital-signature/signature" Target="sig38.xml"/><Relationship Id="rId59" Type="http://schemas.openxmlformats.org/package/2006/relationships/digital-signature/signature" Target="sig59.xml"/><Relationship Id="rId103" Type="http://schemas.openxmlformats.org/package/2006/relationships/digital-signature/signature" Target="sig104.xml"/><Relationship Id="rId108" Type="http://schemas.openxmlformats.org/package/2006/relationships/digital-signature/signature" Target="sig110.xml"/><Relationship Id="rId54" Type="http://schemas.openxmlformats.org/package/2006/relationships/digital-signature/signature" Target="sig54.xml"/><Relationship Id="rId70" Type="http://schemas.openxmlformats.org/package/2006/relationships/digital-signature/signature" Target="sig70.xml"/><Relationship Id="rId75" Type="http://schemas.openxmlformats.org/package/2006/relationships/digital-signature/signature" Target="sig75.xml"/><Relationship Id="rId91" Type="http://schemas.openxmlformats.org/package/2006/relationships/digital-signature/signature" Target="sig92.xml"/><Relationship Id="rId96" Type="http://schemas.openxmlformats.org/package/2006/relationships/digital-signature/signature" Target="sig97.xml"/><Relationship Id="rId1" Type="http://schemas.openxmlformats.org/package/2006/relationships/digital-signature/signature" Target="sig1.xml"/><Relationship Id="rId6" Type="http://schemas.openxmlformats.org/package/2006/relationships/digital-signature/signature" Target="sig6.xml"/><Relationship Id="rId23" Type="http://schemas.openxmlformats.org/package/2006/relationships/digital-signature/signature" Target="sig23.xml"/><Relationship Id="rId28" Type="http://schemas.openxmlformats.org/package/2006/relationships/digital-signature/signature" Target="sig28.xml"/><Relationship Id="rId49" Type="http://schemas.openxmlformats.org/package/2006/relationships/digital-signature/signature" Target="sig49.xml"/><Relationship Id="rId114" Type="http://schemas.openxmlformats.org/package/2006/relationships/digital-signature/signature" Target="sig116.xml"/><Relationship Id="rId119" Type="http://schemas.openxmlformats.org/package/2006/relationships/digital-signature/signature" Target="sig121.xml"/><Relationship Id="rId10" Type="http://schemas.openxmlformats.org/package/2006/relationships/digital-signature/signature" Target="sig10.xml"/><Relationship Id="rId31" Type="http://schemas.openxmlformats.org/package/2006/relationships/digital-signature/signature" Target="sig31.xml"/><Relationship Id="rId44" Type="http://schemas.openxmlformats.org/package/2006/relationships/digital-signature/signature" Target="sig44.xml"/><Relationship Id="rId52" Type="http://schemas.openxmlformats.org/package/2006/relationships/digital-signature/signature" Target="sig52.xml"/><Relationship Id="rId60" Type="http://schemas.openxmlformats.org/package/2006/relationships/digital-signature/signature" Target="sig60.xml"/><Relationship Id="rId65" Type="http://schemas.openxmlformats.org/package/2006/relationships/digital-signature/signature" Target="sig65.xml"/><Relationship Id="rId73" Type="http://schemas.openxmlformats.org/package/2006/relationships/digital-signature/signature" Target="sig73.xml"/><Relationship Id="rId78" Type="http://schemas.openxmlformats.org/package/2006/relationships/digital-signature/signature" Target="sig79.xml"/><Relationship Id="rId81" Type="http://schemas.openxmlformats.org/package/2006/relationships/digital-signature/signature" Target="sig82.xml"/><Relationship Id="rId86" Type="http://schemas.openxmlformats.org/package/2006/relationships/digital-signature/signature" Target="sig87.xml"/><Relationship Id="rId94" Type="http://schemas.openxmlformats.org/package/2006/relationships/digital-signature/signature" Target="sig95.xml"/><Relationship Id="rId99" Type="http://schemas.openxmlformats.org/package/2006/relationships/digital-signature/signature" Target="sig100.xml"/><Relationship Id="rId101" Type="http://schemas.openxmlformats.org/package/2006/relationships/digital-signature/signature" Target="sig102.xml"/><Relationship Id="rId4" Type="http://schemas.openxmlformats.org/package/2006/relationships/digital-signature/signature" Target="sig4.xml"/><Relationship Id="rId9" Type="http://schemas.openxmlformats.org/package/2006/relationships/digital-signature/signature" Target="sig9.xml"/><Relationship Id="rId13" Type="http://schemas.openxmlformats.org/package/2006/relationships/digital-signature/signature" Target="sig13.xml"/><Relationship Id="rId18" Type="http://schemas.openxmlformats.org/package/2006/relationships/digital-signature/signature" Target="sig18.xml"/><Relationship Id="rId39" Type="http://schemas.openxmlformats.org/package/2006/relationships/digital-signature/signature" Target="sig39.xml"/><Relationship Id="rId109" Type="http://schemas.openxmlformats.org/package/2006/relationships/digital-signature/signature" Target="sig111.xml"/><Relationship Id="rId34" Type="http://schemas.openxmlformats.org/package/2006/relationships/digital-signature/signature" Target="sig34.xml"/><Relationship Id="rId50" Type="http://schemas.openxmlformats.org/package/2006/relationships/digital-signature/signature" Target="sig50.xml"/><Relationship Id="rId55" Type="http://schemas.openxmlformats.org/package/2006/relationships/digital-signature/signature" Target="sig55.xml"/><Relationship Id="rId76" Type="http://schemas.openxmlformats.org/package/2006/relationships/digital-signature/signature" Target="sig77.xml"/><Relationship Id="rId97" Type="http://schemas.openxmlformats.org/package/2006/relationships/digital-signature/signature" Target="sig98.xml"/><Relationship Id="rId104" Type="http://schemas.openxmlformats.org/package/2006/relationships/digital-signature/signature" Target="sig106.xml"/><Relationship Id="rId120" Type="http://schemas.openxmlformats.org/package/2006/relationships/digital-signature/signature" Target="sig122.xml"/><Relationship Id="rId7" Type="http://schemas.openxmlformats.org/package/2006/relationships/digital-signature/signature" Target="sig7.xml"/><Relationship Id="rId71" Type="http://schemas.openxmlformats.org/package/2006/relationships/digital-signature/signature" Target="sig71.xml"/><Relationship Id="rId92" Type="http://schemas.openxmlformats.org/package/2006/relationships/digital-signature/signature" Target="sig93.xml"/><Relationship Id="rId2" Type="http://schemas.openxmlformats.org/package/2006/relationships/digital-signature/signature" Target="sig2.xml"/><Relationship Id="rId29" Type="http://schemas.openxmlformats.org/package/2006/relationships/digital-signature/signature" Target="sig29.xml"/><Relationship Id="rId24" Type="http://schemas.openxmlformats.org/package/2006/relationships/digital-signature/signature" Target="sig24.xml"/><Relationship Id="rId40" Type="http://schemas.openxmlformats.org/package/2006/relationships/digital-signature/signature" Target="sig40.xml"/><Relationship Id="rId45" Type="http://schemas.openxmlformats.org/package/2006/relationships/digital-signature/signature" Target="sig45.xml"/><Relationship Id="rId66" Type="http://schemas.openxmlformats.org/package/2006/relationships/digital-signature/signature" Target="sig66.xml"/><Relationship Id="rId87" Type="http://schemas.openxmlformats.org/package/2006/relationships/digital-signature/signature" Target="sig88.xml"/><Relationship Id="rId110" Type="http://schemas.openxmlformats.org/package/2006/relationships/digital-signature/signature" Target="sig112.xml"/><Relationship Id="rId115" Type="http://schemas.openxmlformats.org/package/2006/relationships/digital-signature/signature" Target="sig117.xml"/><Relationship Id="rId61" Type="http://schemas.openxmlformats.org/package/2006/relationships/digital-signature/signature" Target="sig61.xml"/><Relationship Id="rId82" Type="http://schemas.openxmlformats.org/package/2006/relationships/digital-signature/signature" Target="sig83.xml"/><Relationship Id="rId19" Type="http://schemas.openxmlformats.org/package/2006/relationships/digital-signature/signature" Target="sig19.xml"/><Relationship Id="rId14" Type="http://schemas.openxmlformats.org/package/2006/relationships/digital-signature/signature" Target="sig14.xml"/><Relationship Id="rId30" Type="http://schemas.openxmlformats.org/package/2006/relationships/digital-signature/signature" Target="sig30.xml"/><Relationship Id="rId35" Type="http://schemas.openxmlformats.org/package/2006/relationships/digital-signature/signature" Target="sig35.xml"/><Relationship Id="rId56" Type="http://schemas.openxmlformats.org/package/2006/relationships/digital-signature/signature" Target="sig56.xml"/><Relationship Id="rId77" Type="http://schemas.openxmlformats.org/package/2006/relationships/digital-signature/signature" Target="sig78.xml"/><Relationship Id="rId100" Type="http://schemas.openxmlformats.org/package/2006/relationships/digital-signature/signature" Target="sig101.xml"/><Relationship Id="rId105" Type="http://schemas.openxmlformats.org/package/2006/relationships/digital-signature/signature" Target="sig107.xml"/><Relationship Id="rId8" Type="http://schemas.openxmlformats.org/package/2006/relationships/digital-signature/signature" Target="sig8.xml"/><Relationship Id="rId51" Type="http://schemas.openxmlformats.org/package/2006/relationships/digital-signature/signature" Target="sig51.xml"/><Relationship Id="rId72" Type="http://schemas.openxmlformats.org/package/2006/relationships/digital-signature/signature" Target="sig72.xml"/><Relationship Id="rId93" Type="http://schemas.openxmlformats.org/package/2006/relationships/digital-signature/signature" Target="sig94.xml"/><Relationship Id="rId98" Type="http://schemas.openxmlformats.org/package/2006/relationships/digital-signature/signature" Target="sig99.xml"/><Relationship Id="rId3" Type="http://schemas.openxmlformats.org/package/2006/relationships/digital-signature/signature" Target="sig3.xml"/><Relationship Id="rId25" Type="http://schemas.openxmlformats.org/package/2006/relationships/digital-signature/signature" Target="sig25.xml"/><Relationship Id="rId46" Type="http://schemas.openxmlformats.org/package/2006/relationships/digital-signature/signature" Target="sig46.xml"/><Relationship Id="rId67" Type="http://schemas.openxmlformats.org/package/2006/relationships/digital-signature/signature" Target="sig67.xml"/><Relationship Id="rId116" Type="http://schemas.openxmlformats.org/package/2006/relationships/digital-signature/signature" Target="sig118.xml"/><Relationship Id="rId20" Type="http://schemas.openxmlformats.org/package/2006/relationships/digital-signature/signature" Target="sig20.xml"/><Relationship Id="rId41" Type="http://schemas.openxmlformats.org/package/2006/relationships/digital-signature/signature" Target="sig41.xml"/><Relationship Id="rId62" Type="http://schemas.openxmlformats.org/package/2006/relationships/digital-signature/signature" Target="sig62.xml"/><Relationship Id="rId83" Type="http://schemas.openxmlformats.org/package/2006/relationships/digital-signature/signature" Target="sig84.xml"/><Relationship Id="rId88" Type="http://schemas.openxmlformats.org/package/2006/relationships/digital-signature/signature" Target="sig89.xml"/><Relationship Id="rId111" Type="http://schemas.openxmlformats.org/package/2006/relationships/digital-signature/signature" Target="sig113.xml"/><Relationship Id="rId15" Type="http://schemas.openxmlformats.org/package/2006/relationships/digital-signature/signature" Target="sig15.xml"/><Relationship Id="rId36" Type="http://schemas.openxmlformats.org/package/2006/relationships/digital-signature/signature" Target="sig36.xml"/><Relationship Id="rId57" Type="http://schemas.openxmlformats.org/package/2006/relationships/digital-signature/signature" Target="sig57.xml"/><Relationship Id="rId106" Type="http://schemas.openxmlformats.org/package/2006/relationships/digital-signature/signature" Target="sig108.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NitMvVeRJnwzA33udB1fxNEaCC783oRKzXG5nzcOJeo=</DigestValue>
    </Reference>
    <Reference Type="http://www.w3.org/2000/09/xmldsig#Object" URI="#idOfficeObject">
      <DigestMethod Algorithm="http://www.w3.org/2001/04/xmlenc#sha256"/>
      <DigestValue>yt2A2uu/h1NfGPs8IjyhybA7Nkr+ufPRP0vNr2Dj/mE=</DigestValue>
    </Reference>
    <Reference Type="http://uri.etsi.org/01903#SignedProperties" URI="#idSignedProperties">
      <Transforms>
        <Transform Algorithm="http://www.w3.org/TR/2001/REC-xml-c14n-20010315"/>
      </Transforms>
      <DigestMethod Algorithm="http://www.w3.org/2001/04/xmlenc#sha256"/>
      <DigestValue>zD0An+WDkhtKfJ5mfrhLpuRpgIwHmKPOJHEGO47FHj4=</DigestValue>
    </Reference>
    <Reference Type="http://www.w3.org/2000/09/xmldsig#Object" URI="#idValidSigLnImg">
      <DigestMethod Algorithm="http://www.w3.org/2001/04/xmlenc#sha256"/>
      <DigestValue>8nRkdyOuRO70AdnurKrKhSUMzm2zJIHik/iFHza32ow=</DigestValue>
    </Reference>
    <Reference Type="http://www.w3.org/2000/09/xmldsig#Object" URI="#idInvalidSigLnImg">
      <DigestMethod Algorithm="http://www.w3.org/2001/04/xmlenc#sha256"/>
      <DigestValue>LfqxelYgqkzO9kwP1LrJSWVGujWiBtXGioT9j6bNg34=</DigestValue>
    </Reference>
  </SignedInfo>
  <SignatureValue>Gbasxf2cp/29UJgPsmk5lG2oYgljJLqFcb8vEHlFAPI9yD9up8sFDBI/qHZRG08HDlFhZZANTafS
dNdWDndDgCVHDyTuNClROsQrq6fIFbaKjxY6oGVgKOorJkdhtWBHCQ3cHHCLMJHGi7PwatNWEQ2C
2vBLhHTmu05RCM5pIl+wr0Yg8rZtNw0BXfLPpNWOsL8Dj4hOS9O+BUyhUAEWxMPaN3emKMw4L/vA
oqRnm4Z5v7gCPysh2pJZf9n6Kp7w1oQEvZln1PualZrT3Ksh9qElcKMdVIUFCYKro4cufQ4u37ZM
/BqtRWkCnsACecnlRQTVMrJ9RrCfahMc1nEO6w==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2024-12-13T17:20:14Z</mdssi:Value>
        </mdssi:SignatureTime>
      </SignatureProperty>
    </SignatureProperties>
  </Object>
  <Object Id="idOfficeObject">
    <SignatureProperties>
      <SignatureProperty Id="idOfficeV1Details" Target="#idPackageSignature">
        <SignatureInfoV1 xmlns="http://schemas.microsoft.com/office/2006/digsig">
          <SetupID>{6FFF5B11-A142-4234-8B50-41A9C61D479E}</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2024-12-13T17:20:14Z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3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e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2QAAAACcz+7S6ffb7fnC0t1haH0hMm8aLXIuT8ggOIwoRKslP58cK08AAAEAAAAAAMHg9P///////////+bm5k9SXjw/SzBRzTFU0y1NwSAyVzFGXwEBAtkACA8mnM/u69/SvI9jt4tgjIR9FBosDBEjMVTUMlXWMVPRKUSeDxk4AAAAAAAAAADT6ff///////+Tk5MjK0krSbkvUcsuT8YVJFoTIFIrSbgtTcEQHEfZAAAAAJzP7vT6/bTa8kRleixHhy1Nwi5PxiQtTnBwcJKSki81SRwtZAgOIwAAAAAAweD02+35gsLqZ5q6Jz1jNEJyOUZ4qamp+/v7////wdPeVnCJAQECht8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XZcE/wBJjsTou2QX1AaPTmzMjrCZMPIEGgrVDETRvIs=</DigestValue>
    </Reference>
    <Reference Type="http://www.w3.org/2000/09/xmldsig#Object" URI="#idOfficeObject">
      <DigestMethod Algorithm="http://www.w3.org/2001/04/xmlenc#sha256"/>
      <DigestValue>cLhqbqT2dsB0sYlM4AXClftbDBQpye/jltLDBbkuloE=</DigestValue>
    </Reference>
    <Reference Type="http://uri.etsi.org/01903#SignedProperties" URI="#idSignedProperties">
      <Transforms>
        <Transform Algorithm="http://www.w3.org/TR/2001/REC-xml-c14n-20010315"/>
      </Transforms>
      <DigestMethod Algorithm="http://www.w3.org/2001/04/xmlenc#sha256"/>
      <DigestValue>kdBpVaGQ539dPmhNGmFWCf1QGG/IrJZqqxt+JzlgH5Y=</DigestValue>
    </Reference>
    <Reference Type="http://www.w3.org/2000/09/xmldsig#Object" URI="#idValidSigLnImg">
      <DigestMethod Algorithm="http://www.w3.org/2001/04/xmlenc#sha256"/>
      <DigestValue>BDPXX49Nle5s7slPYczZbRbBnm/bFeauaT3okFPcg1o=</DigestValue>
    </Reference>
    <Reference Type="http://www.w3.org/2000/09/xmldsig#Object" URI="#idInvalidSigLnImg">
      <DigestMethod Algorithm="http://www.w3.org/2001/04/xmlenc#sha256"/>
      <DigestValue>D3RinnuHENsWXR3uCYYvZ5W9h492wJPMN+5UB+heH7M=</DigestValue>
    </Reference>
  </SignedInfo>
  <SignatureValue>M3drJfWZcgEPsztLLSh6vuPJNMbMAo5PxkwhCPLxSlR57G4DHCv4DGhe/+WFjHL8s5hsS+tfdDkI
o8PYCTZ8PM2Cl1njYz7/bsWly6YaVHqhkz2S/KhjiDzzQaNmfMDZxZLWVWAtOBPoiND2ywnrsj44
jWsb69UNcgADAKSSAMSvCe1jBHqbnKFpYlK1qm8LvzlSOs2uIckU052WdjzkBNWW09HYY8yhcyAc
nc6rSQIra9UWHd6ueXFNraVcWtpI51eCjrtAtFFK+WsiWwZBTQtbGK7USCgUqonqXDgX+k/Tebh9
JTYQ/CdKWErx59NIoenSj6n9FITFHAnE/2iwiQ==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2024-12-13T17:20:54Z</mdssi:Value>
        </mdssi:SignatureTime>
      </SignatureProperty>
    </SignatureProperties>
  </Object>
  <Object Id="idOfficeObject">
    <SignatureProperties>
      <SignatureProperty Id="idOfficeV1Details" Target="#idPackageSignature">
        <SignatureInfoV1 xmlns="http://schemas.microsoft.com/office/2006/digsig">
          <SetupID>{359B3E3E-5ABC-408A-9D03-4CBF48C31F1E}</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2024-12-13T17:20:54Z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dE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2QAAAACcz+7S6ffb7fnC0t1haH0hMm8aLXIuT8ggOIwoRKslP58cK08AAAEAAAAAAMHg9P///////////+bm5k9SXjw/SzBRzTFU0y1NwSAyVzFGXwEBAtkACA8mnM/u69/SvI9jt4tgjIR9FBosDBEjMVTUMlXWMVPRKUSeDxk4AAAAAAAAAADT6ff///////+Tk5MjK0krSbkvUcsuT8YVJFoTIFIrSbgtTcEQHEfZAAAAAJzP7vT6/bTa8kRleixHhy1Nwi5PxiQtTnBwcJKSki81SRwtZAgOIwAAAAAAweD02+35gsLqZ5q6Jz1jNEJyOUZ4qamp+/v7////wdPeVnCJAQECUt0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XTW0RAT/FrzK1Q8/fAgHs96TGtCjWleRdJazIk7PpHg=</DigestValue>
    </Reference>
    <Reference Type="http://www.w3.org/2000/09/xmldsig#Object" URI="#idOfficeObject">
      <DigestMethod Algorithm="http://www.w3.org/2001/04/xmlenc#sha256"/>
      <DigestValue>Wddy4q9FjNJDEs9O2dHrcJo3JVPkllRl5CbOm2a0ncA=</DigestValue>
    </Reference>
    <Reference Type="http://uri.etsi.org/01903#SignedProperties" URI="#idSignedProperties">
      <Transforms>
        <Transform Algorithm="http://www.w3.org/TR/2001/REC-xml-c14n-20010315"/>
      </Transforms>
      <DigestMethod Algorithm="http://www.w3.org/2001/04/xmlenc#sha256"/>
      <DigestValue>NGQqQHgf1fVK2A006SLdXk7l7IYZGSby3CGnsFQh6PM=</DigestValue>
    </Reference>
    <Reference Type="http://www.w3.org/2000/09/xmldsig#Object" URI="#idValidSigLnImg">
      <DigestMethod Algorithm="http://www.w3.org/2001/04/xmlenc#sha256"/>
      <DigestValue>uIN/AuyyHKNbcqhtabW4jBreCgfiJEmBb1S7w1X3byw=</DigestValue>
    </Reference>
    <Reference Type="http://www.w3.org/2000/09/xmldsig#Object" URI="#idInvalidSigLnImg">
      <DigestMethod Algorithm="http://www.w3.org/2001/04/xmlenc#sha256"/>
      <DigestValue>Lp5vP9hiOpUOpFn9MAo2NkI0GRNDYjtgoexBwbJ70Kw=</DigestValue>
    </Reference>
  </SignedInfo>
  <SignatureValue>lbXRpXtXpktk1D7N7jmbBGOG4Z57keeZTrP6JqiTGx72xm41arOLWz+y1ftAp45DTq0gO3bUkFJ+
PV8fda+DzoWNYNHUvwcvIZYGstfCHJMErloTeFnxYBNrUqDGxo/369sfZcWskFzsg1VVW8bqEfpb
YROYJ1x4BNgP0gIBUe5r3UBaCvooN374EylaFK4BgRqt0LO29j9zVJeRq5xHGReT4e5WMmhO6YAl
3M04TmzP5W5noT+IAKNYOUmk5XtZqjWGrBM5pJ7+mcHAcvGhg08MCt7Ejj9BtXJeQ7suUPYwlkHK
WrJTmA/meQDFu5yiK6gq2GARj9193gngTEVH2w==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2024-12-13T17:21:04Z</mdssi:Value>
        </mdssi:SignatureTime>
      </SignatureProperty>
    </SignatureProperties>
  </Object>
  <Object Id="idOfficeObject">
    <SignatureProperties>
      <SignatureProperty Id="idOfficeV1Details" Target="#idPackageSignature">
        <SignatureInfoV1 xmlns="http://schemas.microsoft.com/office/2006/digsig">
          <SetupID>{562D56E5-1A1C-492A-B021-B00F0A7EA520}</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2024-12-13T17:21:04Z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B4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0gAAAACcz+7S6ffb7fnC0t1haH0hMm8aLXIuT8ggOIwoRKslP58cK08AAAEAAAAAAMHg9P///////////+bm5k9SXjw/SzBRzTFU0y1NwSAyVzFGXwEBAtkACA8mnM/u69/SvI9jt4tgjIR9FBosDBEjMVTUMlXWMVPRKUSeDxk4AAAAAAAAAADT6ff///////+Tk5MjK0krSbkvUcsuT8YVJFoTIFIrSbgtTcEQHEfZAAAAAJzP7vT6/bTa8kRleixHhy1Nwi5PxiQtTnBwcJKSki81SRwtZAgOIwAAAAAAweD02+35gsLqZ5q6Jz1jNEJyOUZ4qamp+/v7////wdPeVnCJAQECmtw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Bo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HMfi4NKx1vC2O+9TnaWg3+JPdc3mQt6ogOdyxZ0tZgI=</DigestValue>
    </Reference>
    <Reference Type="http://www.w3.org/2000/09/xmldsig#Object" URI="#idOfficeObject">
      <DigestMethod Algorithm="http://www.w3.org/2001/04/xmlenc#sha256"/>
      <DigestValue>c9U0k66IbEX2BfHxwZ2h4t24CQ38Lem6P/eB9t8lLcc=</DigestValue>
    </Reference>
    <Reference Type="http://uri.etsi.org/01903#SignedProperties" URI="#idSignedProperties">
      <Transforms>
        <Transform Algorithm="http://www.w3.org/TR/2001/REC-xml-c14n-20010315"/>
      </Transforms>
      <DigestMethod Algorithm="http://www.w3.org/2001/04/xmlenc#sha256"/>
      <DigestValue>WGl2JmHVCFSq2E56MtHxG3og/A/qcx14nzXfzVOvlGw=</DigestValue>
    </Reference>
    <Reference Type="http://www.w3.org/2000/09/xmldsig#Object" URI="#idValidSigLnImg">
      <DigestMethod Algorithm="http://www.w3.org/2001/04/xmlenc#sha256"/>
      <DigestValue>uIN/AuyyHKNbcqhtabW4jBreCgfiJEmBb1S7w1X3byw=</DigestValue>
    </Reference>
    <Reference Type="http://www.w3.org/2000/09/xmldsig#Object" URI="#idInvalidSigLnImg">
      <DigestMethod Algorithm="http://www.w3.org/2001/04/xmlenc#sha256"/>
      <DigestValue>LsPobn4hunBAzh+sExSAJI/PkqLgc1HCOJeqFIUdB2E=</DigestValue>
    </Reference>
  </SignedInfo>
  <SignatureValue>IhuEawf8+BIt9HNtTEzQnyfj5oIGvBxH7tH6RdY3bd81T/CXvPsbAnhiNUPDLiJTR3o2u8VTeMa9
s70IFoTjHaA3bWBq+RUpcrYC6UVt8a13p5VuAuAnQ/icODM9ZixtRjQOVqJe1/PsWCvw3t/E53I6
E7YNid3uCEXV6uiuJYz1XJw4AYGu1t65VXwXPX+J8aFTUlCezPF47y8iFXjJlBfTA8Ay60WpEXzz
tIrrGMkD+AbewuGSMdilqOqwQhIj7+pCzncyTfV5Nt46zZbXCNoWqwsVKuaqGvKWSUhbKANYeRZD
PZl97CVv4Yog8uR6WfSiiL38cNl6mQlN8EG46w==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2024-12-13T17:21:29Z</mdssi:Value>
        </mdssi:SignatureTime>
      </SignatureProperty>
    </SignatureProperties>
  </Object>
  <Object Id="idOfficeObject">
    <SignatureProperties>
      <SignatureProperty Id="idOfficeV1Details" Target="#idPackageSignature">
        <SignatureInfoV1 xmlns="http://schemas.microsoft.com/office/2006/digsig">
          <SetupID>{F66A20FD-830E-4576-BF1B-F2EF54C3B34E}</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2024-12-13T17:21:29Z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B4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mDeIMZxePRcyGX+YphB3dy9H57yjedOfB+5aKIaSXKY=</DigestValue>
    </Reference>
    <Reference Type="http://www.w3.org/2000/09/xmldsig#Object" URI="#idOfficeObject">
      <DigestMethod Algorithm="http://www.w3.org/2001/04/xmlenc#sha256"/>
      <DigestValue>fLW2OYjSM/SkfYa7AF9ym2NGN9sbPPBfCjle7KLotkE=</DigestValue>
    </Reference>
    <Reference Type="http://uri.etsi.org/01903#SignedProperties" URI="#idSignedProperties">
      <Transforms>
        <Transform Algorithm="http://www.w3.org/TR/2001/REC-xml-c14n-20010315"/>
      </Transforms>
      <DigestMethod Algorithm="http://www.w3.org/2001/04/xmlenc#sha256"/>
      <DigestValue>vufWbuYVbh+KoYsJUfmgP2xUTpfPehR5BxCUMFonCD4=</DigestValue>
    </Reference>
    <Reference Type="http://www.w3.org/2000/09/xmldsig#Object" URI="#idValidSigLnImg">
      <DigestMethod Algorithm="http://www.w3.org/2001/04/xmlenc#sha256"/>
      <DigestValue>g4LdhIcuuSpL2CNp8MFBk+XzYuKvMk1tTdVTLaz6C1Q=</DigestValue>
    </Reference>
    <Reference Type="http://www.w3.org/2000/09/xmldsig#Object" URI="#idInvalidSigLnImg">
      <DigestMethod Algorithm="http://www.w3.org/2001/04/xmlenc#sha256"/>
      <DigestValue>srABLmfDkKnqUGkkd+Bow4JFadT6dtvlGoVYG9oCiSs=</DigestValue>
    </Reference>
  </SignedInfo>
  <SignatureValue>GXgwAN7lHqhrbUZ7Rvq5d8TIxMxBUpCQUGD5103dkIUxrrZ52NhpUCf4eUyiczkVxmArrEI833OU
Xif96k4T/znSZFSJUuKHlY8xQg9Y0/IoMufXcp5qMB1nP+gtaSjYw56ulcIJ+ULttihdGLaDLtUi
DKJUevFtKIlGAAudpvnJLQC0AYPoWNI778/EC03s4kjuKanEgGUb6BXsvzsitN6f/kRcHjpPNMGb
J9JFfLrB7pBWrmJy2FcPqKTrKoe8yu8TDvybvjYQqCuheGvceDzVXYClawLobrz2ECE3JlJXzZBv
7cWCPeV6EAJJCsOqOQwSBaH0HSN928OnLzJzzg==</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2024-12-13T17:21:41Z</mdssi:Value>
        </mdssi:SignatureTime>
      </SignatureProperty>
    </SignatureProperties>
  </Object>
  <Object Id="idOfficeObject">
    <SignatureProperties>
      <SignatureProperty Id="idOfficeV1Details" Target="#idPackageSignature">
        <SignatureInfoV1 xmlns="http://schemas.microsoft.com/office/2006/digsig">
          <SetupID>{0A986F7C-5964-48AF-ABA5-6A424EEF36BD}</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2024-12-13T17:21:41Z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3fQAAAAcKDQcKDQcJDQ4WMShFrjFU1TJV1gECBAIDBAECBQoRKyZBowsTMQAAAAAAfqbJd6PIeqDCQFZ4JTd0Lk/HMVPSGy5uFiE4GypVJ0KnHjN9AAAB13oAAACcz+7S6ffb7fnC0t1haH0hMm8aLXIuT8ggOIwoRKslP58cK08AAAEAAAAAAMHg9P///////////+bm5k9SXjw/SzBRzTFU0y1NwSAyVzFGXwEBAvh9CA8mnM/u69/SvI9jt4tgjIR9FBosDBEjMVTUMlXWMVPRKUSeDxk4AAAAAAAAAADT6ff///////+Tk5MjK0krSbkvUcsuT8YVJFoTIFIrSbgtTcEQHEfbegAAAJzP7vT6/bTa8kRleixHhy1Nwi5PxiQtTnBwcJKSki81SRwtZAgOIwAAAAAAweD02+35gsLqZ5q6Jz1jNEJyOUZ4qamp+/v7////wdPeVnCJAQEC930AAACv1/Ho8/ubzu6CwuqMudS3u769vb3////////////L5fZymsABAgMAAAAAAK/X8fz9/uLx+snk9uTy+vz9/v///////////////8vl9nKawAECA+Z6AAAAotHvtdryxOL1xOL1tdry0+r32+350+r3tdryxOL1pdPvc5rAAQIDAAAAAABpj7ZnjrZqj7Zqj7ZnjrZtkbdukrdtkbdnjrZqj7ZojrZ3rdUCAwT4f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0dJDAXfP8SSmTJyZlXW0h74GJ73KEfYmkI9lDnC55AA=</DigestValue>
    </Reference>
    <Reference Type="http://www.w3.org/2000/09/xmldsig#Object" URI="#idOfficeObject">
      <DigestMethod Algorithm="http://www.w3.org/2001/04/xmlenc#sha256"/>
      <DigestValue>0JfTuwW7X5n+R3qmubd75SLXGbnrQ/+SXSDKHlWSM04=</DigestValue>
    </Reference>
    <Reference Type="http://uri.etsi.org/01903#SignedProperties" URI="#idSignedProperties">
      <Transforms>
        <Transform Algorithm="http://www.w3.org/TR/2001/REC-xml-c14n-20010315"/>
      </Transforms>
      <DigestMethod Algorithm="http://www.w3.org/2001/04/xmlenc#sha256"/>
      <DigestValue>Ibc6S8D53x5cq3jJqed+9NsdOimiqiD/XResx1xjWF8=</DigestValue>
    </Reference>
    <Reference Type="http://www.w3.org/2000/09/xmldsig#Object" URI="#idValidSigLnImg">
      <DigestMethod Algorithm="http://www.w3.org/2001/04/xmlenc#sha256"/>
      <DigestValue>g4LdhIcuuSpL2CNp8MFBk+XzYuKvMk1tTdVTLaz6C1Q=</DigestValue>
    </Reference>
    <Reference Type="http://www.w3.org/2000/09/xmldsig#Object" URI="#idInvalidSigLnImg">
      <DigestMethod Algorithm="http://www.w3.org/2001/04/xmlenc#sha256"/>
      <DigestValue>oNVzULzlNfZiJmQfyW+//i9MmgEdU6aEw3dOew9plcQ=</DigestValue>
    </Reference>
  </SignedInfo>
  <SignatureValue>MhGWet4NTic0mgJvatlJZ7QxRnRPclDMIKdUkh8mzdeEMHlCxNsPADU2bPqv5yHvwq7JrMPvDYNo
QuyxreCKwn3p4m0Fy9S2h0JPNtyWHjxpuPmTBg7Q792iFqPOgp/w/ej7IJEm2tsgsrV4AWTKo/Mp
mcpupvG2U58gbrCLfwHgAV+tUbU7nB2M9ku1BAK9r9HEVmqaTj9/dl4pVJbgR4tqN9uQs7bctYPm
zh2qVTJAMFa8TlI3CyEBrMbOXgppm3/3+VlxW2pbur1nUPznpJQaOID863x7xa0mpcJUUI8S1Sgr
t3AKs7JKLNH3s0jKmltoaQl3LXrqk1UzPXcRDQ==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2024-12-13T17:21:53Z</mdssi:Value>
        </mdssi:SignatureTime>
      </SignatureProperty>
    </SignatureProperties>
  </Object>
  <Object Id="idOfficeObject">
    <SignatureProperties>
      <SignatureProperty Id="idOfficeV1Details" Target="#idPackageSignature">
        <SignatureInfoV1 xmlns="http://schemas.microsoft.com/office/2006/digsig">
          <SetupID>{780DDF19-71A7-44C3-A6A6-DE78C5E5195E}</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2024-12-13T17:21:53Z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7fQAAAAcKDQcKDQcJDQ4WMShFrjFU1TJV1gECBAIDBAECBQoRKyZBowsTMQAAAAAAfqbJd6PIeqDCQFZ4JTd0Lk/HMVPSGy5uFiE4GypVJ0KnHjN9AAAB13oAAACcz+7S6ffb7fnC0t1haH0hMm8aLXIuT8ggOIwoRKslP58cK08AAAEAAAAAAMHg9P///////////+bm5k9SXjw/SzBRzTFU0y1NwSAyVzFGXwEBAvh9CA8mnM/u69/SvI9jt4tgjIR9FBosDBEjMVTUMlXWMVPRKUSeDxk4AAAAAAAAAADT6ff///////+Tk5MjK0krSbkvUcsuT8YVJFoTIFIrSbgtTcEQHEfbegAAAJzP7vT6/bTa8kRleixHhy1Nwi5PxiQtTnBwcJKSki81SRwtZAgOIwAAAAAAweD02+35gsLqZ5q6Jz1jNEJyOUZ4qamp+/v7////wdPeVnCJAQEC+X0AAACv1/Ho8/ubzu6CwuqMudS3u769vb3////////////L5fZymsABAgMAAAAAAK/X8fz9/uLx+snk9uTy+vz9/v///////////////8vl9nKawAECA+d6AAAAotHvtdryxOL1xOL1tdry0+r32+350+r3tdryxOL1pdPvc5rAAQIDAAAAAABpj7ZnjrZqj7Zqj7ZnjrZtkbdukrdtkbdnjrZqj7ZojrZ3rdUCAwT7f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/xoCCCyN8bp1jwAEvPHIozfPoSSAmWn1hv3tfAcf96o=</DigestValue>
    </Reference>
    <Reference Type="http://www.w3.org/2000/09/xmldsig#Object" URI="#idOfficeObject">
      <DigestMethod Algorithm="http://www.w3.org/2001/04/xmlenc#sha256"/>
      <DigestValue>yY0NFEVbqt5laR9JHZRUb0ycYa03FrAB1WEUcDn2bWQ=</DigestValue>
    </Reference>
    <Reference Type="http://uri.etsi.org/01903#SignedProperties" URI="#idSignedProperties">
      <Transforms>
        <Transform Algorithm="http://www.w3.org/TR/2001/REC-xml-c14n-20010315"/>
      </Transforms>
      <DigestMethod Algorithm="http://www.w3.org/2001/04/xmlenc#sha256"/>
      <DigestValue>uNat5O7f+Q6tHDoj3wlgr8dvWtUFs/ibaTfHbuZzOlk=</DigestValue>
    </Reference>
    <Reference Type="http://www.w3.org/2000/09/xmldsig#Object" URI="#idValidSigLnImg">
      <DigestMethod Algorithm="http://www.w3.org/2001/04/xmlenc#sha256"/>
      <DigestValue>7mnYOMVTUr5hCcbfzwU0zQZq78y7ao6QOlv71ejv+TM=</DigestValue>
    </Reference>
    <Reference Type="http://www.w3.org/2000/09/xmldsig#Object" URI="#idInvalidSigLnImg">
      <DigestMethod Algorithm="http://www.w3.org/2001/04/xmlenc#sha256"/>
      <DigestValue>DMR4Dn0r/iVNlRB/8y7jsYYCRwkUosIko0duOTwG1dE=</DigestValue>
    </Reference>
  </SignedInfo>
  <SignatureValue>nV6VMwyoX2wiBJQ2iVRVZQhsYnKtG/cXU8zLJOWm9W1XEsdDXmU18yr92cje5H1TMyldpEY6tF+O
2drmxwQvwXfquNZQRWXSPF0qzskeeBwkuXk5mhpvZAGzUR+H7bvZQLY+PFEmS+eLnyyGeU7dIBdt
8/t5WM2jt93mHEmJadxpfhTGXBfxlbVgnTq5fAVr7S5zVOttE6dXi9SgjwXAhybMP1yI/pU3zhoQ
zOXENFzhVm1AAVNpzN7XEoKRK/tYzxhOUxobZyVvkfLPfAeE08F3YHWiVqQof3pWsJCCj59H4ICo
BLFLO2EUCecaOxGnMPsmUrcE7GWIyevSmDaTNg==</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2024-12-13T17:22:06Z</mdssi:Value>
        </mdssi:SignatureTime>
      </SignatureProperty>
    </SignatureProperties>
  </Object>
  <Object Id="idOfficeObject">
    <SignatureProperties>
      <SignatureProperty Id="idOfficeV1Details" Target="#idPackageSignature">
        <SignatureInfoV1 xmlns="http://schemas.microsoft.com/office/2006/digsig">
          <SetupID>{5EB57ED8-9F76-49EA-8533-1F833A6E9A4E}</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2024-12-13T17:22:06Z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0gAAAACcz+7S6ffb7fnC0t1haH0hMm8aLXIuT8ggOIwoRKslP58cK08AAAEAAAAAAMHg9P///////////+bm5k9SXjw/SzBRzTFU0y1NwSAyVzFGXwEBAtkACA8mnM/u69/SvI9jt4tgjIR9FBosDBEjMVTUMlXWMVPRKUSeDxk4AAAAAAAAAADT6ff///////+Tk5MjK0krSbkvUcsuT8YVJFoTIFIrSbgtTcEQHEfZAAAAAJzP7vT6/bTa8kRleixHhy1Nwi5PxiQtTnBwcJKSki81SRwtZAgOIwAAAAAAweD02+35gsLqZ5q6Jz1jNEJyOUZ4qamp+/v7////wdPeVnCJAQECmtw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R1e8sSJ7Ga55fCdGQr0cbNKKqRbZsGReEGD7ADFAxNM=</DigestValue>
    </Reference>
    <Reference Type="http://www.w3.org/2000/09/xmldsig#Object" URI="#idOfficeObject">
      <DigestMethod Algorithm="http://www.w3.org/2001/04/xmlenc#sha256"/>
      <DigestValue>r+38MPCOAAkKJ6ozgPJLtgo5Jeq26L8yeclFytSKA7E=</DigestValue>
    </Reference>
    <Reference Type="http://uri.etsi.org/01903#SignedProperties" URI="#idSignedProperties">
      <Transforms>
        <Transform Algorithm="http://www.w3.org/TR/2001/REC-xml-c14n-20010315"/>
      </Transforms>
      <DigestMethod Algorithm="http://www.w3.org/2001/04/xmlenc#sha256"/>
      <DigestValue>VfC2z8KvtaTgql8OKoZK886c0aB74xbaLNVWuKQcrLo=</DigestValue>
    </Reference>
    <Reference Type="http://www.w3.org/2000/09/xmldsig#Object" URI="#idValidSigLnImg">
      <DigestMethod Algorithm="http://www.w3.org/2001/04/xmlenc#sha256"/>
      <DigestValue>g4LdhIcuuSpL2CNp8MFBk+XzYuKvMk1tTdVTLaz6C1Q=</DigestValue>
    </Reference>
    <Reference Type="http://www.w3.org/2000/09/xmldsig#Object" URI="#idInvalidSigLnImg">
      <DigestMethod Algorithm="http://www.w3.org/2001/04/xmlenc#sha256"/>
      <DigestValue>LsPobn4hunBAzh+sExSAJI/PkqLgc1HCOJeqFIUdB2E=</DigestValue>
    </Reference>
  </SignedInfo>
  <SignatureValue>CN44ILj9i8ifvLOQtcobm31LwQSSNYPk0EkKSDNkTrBIL6D1LX+Na6fMCeB4SYl12dOUJUW8rjxc
4N7xKGL3+KgPBNQVL04GDQLL5ocmnheDIoUQN3eFatOhUfnXX70q10xk9uuDXrWhAx4dpX88INsM
fYWEVknZ2w7siDwdQ5Tug57AqK2FvyTNWpQUhoFD0X3IOMwn9rF3M60a+dekTjj9p2crw2MVfdae
dSE72wQlP+D2UMLdHS/PX43JqIMiv2E7HfDPgic+x04bqwlTLp4pAZNZsVr/OQJB1DN+lsMmu3y6
znJsUQiVC6/neaBOfT6BKWRMV3e1S7iT3PJPpg==</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2024-12-13T17:22:15Z</mdssi:Value>
        </mdssi:SignatureTime>
      </SignatureProperty>
    </SignatureProperties>
  </Object>
  <Object Id="idOfficeObject">
    <SignatureProperties>
      <SignatureProperty Id="idOfficeV1Details" Target="#idPackageSignature">
        <SignatureInfoV1 xmlns="http://schemas.microsoft.com/office/2006/digsig">
          <SetupID>{64506929-AFFB-4878-8015-D0A35DA0116A}</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2024-12-13T17:22:15Z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bxTCFpZVBCMuf1QSCo3TkjQKGxFXd2B2910sTFgvM4s=</DigestValue>
    </Reference>
    <Reference Type="http://www.w3.org/2000/09/xmldsig#Object" URI="#idOfficeObject">
      <DigestMethod Algorithm="http://www.w3.org/2001/04/xmlenc#sha256"/>
      <DigestValue>cXA8dXcPwdkBXI1lwJfR+5liRB54uJKfGgJJBLUIr2E=</DigestValue>
    </Reference>
    <Reference Type="http://uri.etsi.org/01903#SignedProperties" URI="#idSignedProperties">
      <Transforms>
        <Transform Algorithm="http://www.w3.org/TR/2001/REC-xml-c14n-20010315"/>
      </Transforms>
      <DigestMethod Algorithm="http://www.w3.org/2001/04/xmlenc#sha256"/>
      <DigestValue>jU1GzhP/nV5ZDLr09VrmGRlki66qUv9nCqgIHDENMSI=</DigestValue>
    </Reference>
    <Reference Type="http://www.w3.org/2000/09/xmldsig#Object" URI="#idValidSigLnImg">
      <DigestMethod Algorithm="http://www.w3.org/2001/04/xmlenc#sha256"/>
      <DigestValue>7mnYOMVTUr5hCcbfzwU0zQZq78y7ao6QOlv71ejv+TM=</DigestValue>
    </Reference>
    <Reference Type="http://www.w3.org/2000/09/xmldsig#Object" URI="#idInvalidSigLnImg">
      <DigestMethod Algorithm="http://www.w3.org/2001/04/xmlenc#sha256"/>
      <DigestValue>LsPobn4hunBAzh+sExSAJI/PkqLgc1HCOJeqFIUdB2E=</DigestValue>
    </Reference>
  </SignedInfo>
  <SignatureValue>k0RO9bGDy64osg8qcdmRh2CoXBnexsEf0v+63iRgRKcP3q2lzYfXX6YXzqTtLKVIl8qDPvxuBcL3
mIFCZWJ4dShlHFQmlkESJkF8Gl0ibtL7dotJHh9bikl7MWoKgG357S8cRyOJ56SLcNva8Ot56DxB
R4KiLLVbqEOtvwF/SZRSFMkuccjLuOxJIQNrubsmsZBhC+vrIn93a4iEYwCUbV+WSAl0bQq8SQMm
YRj82yS5eqM1gKK+oP7ZWyCZwTYD1zYuykNHU+kHuJoKE5Kyp4n8SspQwr4zTQnQj7tyIcvfNVMi
J9+JZvFSH7vFSOriio+etDiPdgpQXFPxUIVCwQ==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2024-12-13T17:22:26Z</mdssi:Value>
        </mdssi:SignatureTime>
      </SignatureProperty>
    </SignatureProperties>
  </Object>
  <Object Id="idOfficeObject">
    <SignatureProperties>
      <SignatureProperty Id="idOfficeV1Details" Target="#idPackageSignature">
        <SignatureInfoV1 xmlns="http://schemas.microsoft.com/office/2006/digsig">
          <SetupID>{ABC3FA2C-4611-4F25-9227-ED382B937DEC}</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2024-12-13T17:22:26Z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hqYId7ghFsevH6Ut4Lw31HWnj9iQrD/MY8aQ7icmviU=</DigestValue>
    </Reference>
    <Reference Type="http://www.w3.org/2000/09/xmldsig#Object" URI="#idOfficeObject">
      <DigestMethod Algorithm="http://www.w3.org/2001/04/xmlenc#sha256"/>
      <DigestValue>mm+j+e6nk9HjTyMcg3/8RagADtBHOFT6FYbK9eHkbAY=</DigestValue>
    </Reference>
    <Reference Type="http://uri.etsi.org/01903#SignedProperties" URI="#idSignedProperties">
      <Transforms>
        <Transform Algorithm="http://www.w3.org/TR/2001/REC-xml-c14n-20010315"/>
      </Transforms>
      <DigestMethod Algorithm="http://www.w3.org/2001/04/xmlenc#sha256"/>
      <DigestValue>PUxKY1q3QJEFflpgGfGr58Hcosn/HfmADVDiyssFbSc=</DigestValue>
    </Reference>
    <Reference Type="http://www.w3.org/2000/09/xmldsig#Object" URI="#idValidSigLnImg">
      <DigestMethod Algorithm="http://www.w3.org/2001/04/xmlenc#sha256"/>
      <DigestValue>7mnYOMVTUr5hCcbfzwU0zQZq78y7ao6QOlv71ejv+TM=</DigestValue>
    </Reference>
    <Reference Type="http://www.w3.org/2000/09/xmldsig#Object" URI="#idInvalidSigLnImg">
      <DigestMethod Algorithm="http://www.w3.org/2001/04/xmlenc#sha256"/>
      <DigestValue>LsPobn4hunBAzh+sExSAJI/PkqLgc1HCOJeqFIUdB2E=</DigestValue>
    </Reference>
  </SignedInfo>
  <SignatureValue>rwjglOswxaIqJK/cGfzl414OH+m/deQm4AN7KuRbZOdFRYXBTE2W7zVeQexfuXk02UTgUD9L/lor
k9Q+4LGOG/CdkPxlzveOZqQTutsBupqaHfrSbMK+NMoP0UeYFbeErA2foeAUhOgfqDjVOgIU1MEa
vuHPSRp8w7vYTzSopsU2MEbpOA9U4+gO+RN2/2cftGoEQ3mPlmF478mp2eO6cEs0fs1hC78dtaeX
GyE0U/avAIM3YYYiAVOq8kTcZPmg0ZGbnyAwe22Sy+N6FmluofoIDRiUe23hVBGzM/0j1NM9R0Ne
ZzCg8xfJoFqEit0qy9uWMHCbgjSDFoHJPYNIhw==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2024-12-13T17:22:39Z</mdssi:Value>
        </mdssi:SignatureTime>
      </SignatureProperty>
    </SignatureProperties>
  </Object>
  <Object Id="idOfficeObject">
    <SignatureProperties>
      <SignatureProperty Id="idOfficeV1Details" Target="#idPackageSignature">
        <SignatureInfoV1 xmlns="http://schemas.microsoft.com/office/2006/digsig">
          <SetupID>{54B4F95F-0BFE-49B2-8108-A8A9ED134611}</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2024-12-13T17:22:39Z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AHfVeIvoPcvqh2QyHNjLhFlrd42p5j2+lkpCVoJTiOM=</DigestValue>
    </Reference>
    <Reference Type="http://www.w3.org/2000/09/xmldsig#Object" URI="#idOfficeObject">
      <DigestMethod Algorithm="http://www.w3.org/2001/04/xmlenc#sha256"/>
      <DigestValue>QBg/CyJAQTtWt1Zy2b4eayK/HlDS2/mBSXePph91D5Q=</DigestValue>
    </Reference>
    <Reference Type="http://uri.etsi.org/01903#SignedProperties" URI="#idSignedProperties">
      <Transforms>
        <Transform Algorithm="http://www.w3.org/TR/2001/REC-xml-c14n-20010315"/>
      </Transforms>
      <DigestMethod Algorithm="http://www.w3.org/2001/04/xmlenc#sha256"/>
      <DigestValue>FqFoib/WLYBSgzBWUNwJoWsxZv1ur1ouQLP5LbvQDXg=</DigestValue>
    </Reference>
    <Reference Type="http://www.w3.org/2000/09/xmldsig#Object" URI="#idValidSigLnImg">
      <DigestMethod Algorithm="http://www.w3.org/2001/04/xmlenc#sha256"/>
      <DigestValue>7mnYOMVTUr5hCcbfzwU0zQZq78y7ao6QOlv71ejv+TM=</DigestValue>
    </Reference>
    <Reference Type="http://www.w3.org/2000/09/xmldsig#Object" URI="#idInvalidSigLnImg">
      <DigestMethod Algorithm="http://www.w3.org/2001/04/xmlenc#sha256"/>
      <DigestValue>oNVzULzlNfZiJmQfyW+//i9MmgEdU6aEw3dOew9plcQ=</DigestValue>
    </Reference>
  </SignedInfo>
  <SignatureValue>MGaSv5zpo2IGVCDpf43RQUDV8NYeDYq5W7uHFf6s1nyx88L/ek+ul8UEyUhw8h/beI6px2ts6+ls
Vey5mt7o6CUWcGoloe5LLeDpGiwzBXmnNjkJ35Zyj9gWd6ZBANR04Kdcym6fR05I19SeFtgydHpw
BieQFhDdUIL7E4qYWfdZOGBQTzWcIfJktdQIB40em8d3BdSSHqRPKOhPqArKF4TYa9FZ0LUoWhwa
atCXh5IIv7RdJnU/ayo8tqHoYlavRa4QfLEa1ADc8scevMD4Yy3vQx8SbuM7C581jxQTkaZb2zgN
HjthTOxAM4amP63Z8ILG005X9F4GX58KchgbDg==</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2024-12-13T17:22:50Z</mdssi:Value>
        </mdssi:SignatureTime>
      </SignatureProperty>
    </SignatureProperties>
  </Object>
  <Object Id="idOfficeObject">
    <SignatureProperties>
      <SignatureProperty Id="idOfficeV1Details" Target="#idPackageSignature">
        <SignatureInfoV1 xmlns="http://schemas.microsoft.com/office/2006/digsig">
          <SetupID>{C3860F96-28CF-4F9E-8579-1415241F81B0}</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2024-12-13T17:22:50Z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7fQAAAAcKDQcKDQcJDQ4WMShFrjFU1TJV1gECBAIDBAECBQoRKyZBowsTMQAAAAAAfqbJd6PIeqDCQFZ4JTd0Lk/HMVPSGy5uFiE4GypVJ0KnHjN9AAAB13oAAACcz+7S6ffb7fnC0t1haH0hMm8aLXIuT8ggOIwoRKslP58cK08AAAEAAAAAAMHg9P///////////+bm5k9SXjw/SzBRzTFU0y1NwSAyVzFGXwEBAvh9CA8mnM/u69/SvI9jt4tgjIR9FBosDBEjMVTUMlXWMVPRKUSeDxk4AAAAAAAAAADT6ff///////+Tk5MjK0krSbkvUcsuT8YVJFoTIFIrSbgtTcEQHEfbegAAAJzP7vT6/bTa8kRleixHhy1Nwi5PxiQtTnBwcJKSki81SRwtZAgOIwAAAAAAweD02+35gsLqZ5q6Jz1jNEJyOUZ4qamp+/v7////wdPeVnCJAQEC+X0AAACv1/Ho8/ubzu6CwuqMudS3u769vb3////////////L5fZymsABAgMAAAAAAK/X8fz9/uLx+snk9uTy+vz9/v///////////////8vl9nKawAECA+d6AAAAotHvtdryxOL1xOL1tdry0+r32+350+r3tdryxOL1pdPvc5rAAQIDAAAAAABpj7ZnjrZqj7Zqj7ZnjrZtkbdukrdtkbdnjrZqj7ZojrZ3rdUCAwT7f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psab5VOt0mgAwcJZ/Ia2uhj1j6mwUSZra4Ktz3uwBpw=</DigestValue>
    </Reference>
    <Reference Type="http://www.w3.org/2000/09/xmldsig#Object" URI="#idOfficeObject">
      <DigestMethod Algorithm="http://www.w3.org/2001/04/xmlenc#sha256"/>
      <DigestValue>IAPapcZPPaRG1fc4wtpCOLEOY0nJhBIO8s791qVDTxw=</DigestValue>
    </Reference>
    <Reference Type="http://uri.etsi.org/01903#SignedProperties" URI="#idSignedProperties">
      <Transforms>
        <Transform Algorithm="http://www.w3.org/TR/2001/REC-xml-c14n-20010315"/>
      </Transforms>
      <DigestMethod Algorithm="http://www.w3.org/2001/04/xmlenc#sha256"/>
      <DigestValue>NxWGoKGLIoCeTiEvYIiB6giazFyugLquLaDlEj3K7TY=</DigestValue>
    </Reference>
    <Reference Type="http://www.w3.org/2000/09/xmldsig#Object" URI="#idValidSigLnImg">
      <DigestMethod Algorithm="http://www.w3.org/2001/04/xmlenc#sha256"/>
      <DigestValue>g4LdhIcuuSpL2CNp8MFBk+XzYuKvMk1tTdVTLaz6C1Q=</DigestValue>
    </Reference>
    <Reference Type="http://www.w3.org/2000/09/xmldsig#Object" URI="#idInvalidSigLnImg">
      <DigestMethod Algorithm="http://www.w3.org/2001/04/xmlenc#sha256"/>
      <DigestValue>LsPobn4hunBAzh+sExSAJI/PkqLgc1HCOJeqFIUdB2E=</DigestValue>
    </Reference>
  </SignedInfo>
  <SignatureValue>puf2GpmQBKzgdpB3kL1OPyPOZ5hWl/oxCyAW/35c7AzwHgBJtPPaX0v/lL+5XKFVFecQzlgI0799
DKISkyTIfVpRuZI/6pvMo5uzNhr5eFvrpUuUvF9wB5GnsjQwVmOmJtkCUBxel6EysOPAt63Zx3Hl
KwVpMEdjBV4emA3cNTnDTP1MKljcR0K65fr3rPgM0vsX5dk7kpbEeo5O89PCjp3YDpvOZa8PoHx5
R3qUQVaYGB8HBycf8mMUxxCcTX5lxWzrQC2+5JTX6ZxluRHnfJhvU6uqaPDzZnnuNzli23pwNdem
PToLtuJQIUn9ZW+P5h6CbOxTV1EUsPV0yP1EcQ==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2024-12-13T17:23:01Z</mdssi:Value>
        </mdssi:SignatureTime>
      </SignatureProperty>
    </SignatureProperties>
  </Object>
  <Object Id="idOfficeObject">
    <SignatureProperties>
      <SignatureProperty Id="idOfficeV1Details" Target="#idPackageSignature">
        <SignatureInfoV1 xmlns="http://schemas.microsoft.com/office/2006/digsig">
          <SetupID>{294C245E-4CC8-403C-BCCE-A295BF200F65}</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2024-12-13T17:23:01Z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4EQ8+CapaYTPg9y8Vc6ppY7ub4RQRoTusQxIeBeduzM=</DigestValue>
    </Reference>
    <Reference Type="http://www.w3.org/2000/09/xmldsig#Object" URI="#idOfficeObject">
      <DigestMethod Algorithm="http://www.w3.org/2001/04/xmlenc#sha256"/>
      <DigestValue>6QAVCe/iKXGcZymslo2Op/u8CaIqKXHCAWGDDQDC3SU=</DigestValue>
    </Reference>
    <Reference Type="http://uri.etsi.org/01903#SignedProperties" URI="#idSignedProperties">
      <Transforms>
        <Transform Algorithm="http://www.w3.org/TR/2001/REC-xml-c14n-20010315"/>
      </Transforms>
      <DigestMethod Algorithm="http://www.w3.org/2001/04/xmlenc#sha256"/>
      <DigestValue>VrlXSCmGP422Abvx6Tjf52AH4oB525UZDcHncHKfOHg=</DigestValue>
    </Reference>
    <Reference Type="http://www.w3.org/2000/09/xmldsig#Object" URI="#idValidSigLnImg">
      <DigestMethod Algorithm="http://www.w3.org/2001/04/xmlenc#sha256"/>
      <DigestValue>7mnYOMVTUr5hCcbfzwU0zQZq78y7ao6QOlv71ejv+TM=</DigestValue>
    </Reference>
    <Reference Type="http://www.w3.org/2000/09/xmldsig#Object" URI="#idInvalidSigLnImg">
      <DigestMethod Algorithm="http://www.w3.org/2001/04/xmlenc#sha256"/>
      <DigestValue>LsPobn4hunBAzh+sExSAJI/PkqLgc1HCOJeqFIUdB2E=</DigestValue>
    </Reference>
  </SignedInfo>
  <SignatureValue>HKKgHPd+cSd2eDH+AaimMAdpfl2qFYtjV7Bdih+usnWEISdQB2Uom1VXiIomB3gp+q9fo8USsJhg
NFXRaWAQS9KR5BSm2V7+JedWVZAc9e4BWBfqlJJPC1H/Uj48YDWcioqoinA5uop8cYQHJNkPfEu8
2RUjauRL/otiB+u5DVbwI4U3ttOCptK0iCzGgxalADbrdXLxWZd2Beqxm8zhkgNboFzKQ7yLMLht
SnEki6diXVJHyqHyv6NOnEIIjqhLRp/T8p9X9NlVxR/OL1Iyt2pFQKn0qJCSneqSTPJR92Vwaq9G
By+SuFlVW9tj3ZV0hw3PvOYhZ9Slez3TaukG9A==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2024-12-13T17:23:16Z</mdssi:Value>
        </mdssi:SignatureTime>
      </SignatureProperty>
    </SignatureProperties>
  </Object>
  <Object Id="idOfficeObject">
    <SignatureProperties>
      <SignatureProperty Id="idOfficeV1Details" Target="#idPackageSignature">
        <SignatureInfoV1 xmlns="http://schemas.microsoft.com/office/2006/digsig">
          <SetupID>{32F22104-975F-4C2C-B74A-C709805A344B}</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2024-12-13T17:23:16Z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71XhmTYq+lGrWmJb/IwEQokDVXWwIootUdz7uVtZhP8=</DigestValue>
    </Reference>
    <Reference Type="http://www.w3.org/2000/09/xmldsig#Object" URI="#idOfficeObject">
      <DigestMethod Algorithm="http://www.w3.org/2001/04/xmlenc#sha256"/>
      <DigestValue>USBnrc/IHOFrL9VUOlqr/Sx+8nQeBTbp2IEybEQyIVQ=</DigestValue>
    </Reference>
    <Reference Type="http://uri.etsi.org/01903#SignedProperties" URI="#idSignedProperties">
      <Transforms>
        <Transform Algorithm="http://www.w3.org/TR/2001/REC-xml-c14n-20010315"/>
      </Transforms>
      <DigestMethod Algorithm="http://www.w3.org/2001/04/xmlenc#sha256"/>
      <DigestValue>ykjGXYAh8t3eXMx+n2Ega+PwVrGccw/T11IO8hoRZfo=</DigestValue>
    </Reference>
    <Reference Type="http://www.w3.org/2000/09/xmldsig#Object" URI="#idValidSigLnImg">
      <DigestMethod Algorithm="http://www.w3.org/2001/04/xmlenc#sha256"/>
      <DigestValue>g4LdhIcuuSpL2CNp8MFBk+XzYuKvMk1tTdVTLaz6C1Q=</DigestValue>
    </Reference>
    <Reference Type="http://www.w3.org/2000/09/xmldsig#Object" URI="#idInvalidSigLnImg">
      <DigestMethod Algorithm="http://www.w3.org/2001/04/xmlenc#sha256"/>
      <DigestValue>LsPobn4hunBAzh+sExSAJI/PkqLgc1HCOJeqFIUdB2E=</DigestValue>
    </Reference>
  </SignedInfo>
  <SignatureValue>WBHvZqbxp0jJnPaEJ/yv0rg0EutJpNDLsutxfB0Ej3fRWAzttuNIyUQ9iyNGaEK5OyFNZQi6pdsw
n5w+2n7MRlSGNGmLkYbmDJrle6kh+CJo62gTMDhsMMLiqr4njOMbapvHXuFS1piWn7ldUF2zWXQn
GhE7sXUOgvKL5qbnGSpYASYPTCAeXVh3vLsKMUrnztoWmYvf6VWpDIo4h3wO1LDiL75AEY6MYONy
KqeYVMkXFmDzP33PRw9m0XNrazahRRcCfKAGG7ToX8tHs57i+7EVqQxeBGYEu+QLDLCLJtgVvxSw
TYQANLngdJ0Sn9et1PBnaaZ122VGSC7tKA7bng==</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2024-12-13T17:23:27Z</mdssi:Value>
        </mdssi:SignatureTime>
      </SignatureProperty>
    </SignatureProperties>
  </Object>
  <Object Id="idOfficeObject">
    <SignatureProperties>
      <SignatureProperty Id="idOfficeV1Details" Target="#idPackageSignature">
        <SignatureInfoV1 xmlns="http://schemas.microsoft.com/office/2006/digsig">
          <SetupID>{0CB22DEF-2443-4D01-B2FD-DE9893F23700}</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2024-12-13T17:23:27Z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1Z+z5O1+zq6Nlh79mUUSkb6+8kvkTHq+ENpvSTWLito=</DigestValue>
    </Reference>
    <Reference Type="http://www.w3.org/2000/09/xmldsig#Object" URI="#idOfficeObject">
      <DigestMethod Algorithm="http://www.w3.org/2001/04/xmlenc#sha256"/>
      <DigestValue>/k6EBBn/zfr3U11sRLveGstPGcAJ04ahGKjra1gVyf0=</DigestValue>
    </Reference>
    <Reference Type="http://uri.etsi.org/01903#SignedProperties" URI="#idSignedProperties">
      <Transforms>
        <Transform Algorithm="http://www.w3.org/TR/2001/REC-xml-c14n-20010315"/>
      </Transforms>
      <DigestMethod Algorithm="http://www.w3.org/2001/04/xmlenc#sha256"/>
      <DigestValue>MkCByftBnh7uXRupfrCjplPtN2tPxFDCOeGTbMoE5Vo=</DigestValue>
    </Reference>
    <Reference Type="http://www.w3.org/2000/09/xmldsig#Object" URI="#idValidSigLnImg">
      <DigestMethod Algorithm="http://www.w3.org/2001/04/xmlenc#sha256"/>
      <DigestValue>7mnYOMVTUr5hCcbfzwU0zQZq78y7ao6QOlv71ejv+TM=</DigestValue>
    </Reference>
    <Reference Type="http://www.w3.org/2000/09/xmldsig#Object" URI="#idInvalidSigLnImg">
      <DigestMethod Algorithm="http://www.w3.org/2001/04/xmlenc#sha256"/>
      <DigestValue>LsPobn4hunBAzh+sExSAJI/PkqLgc1HCOJeqFIUdB2E=</DigestValue>
    </Reference>
  </SignedInfo>
  <SignatureValue>qNBPJLGloGW7xa3j/nPAeYXeGNFSeb82QGf+IbhF6idmDxtd3P3vGHejVLP/bHZjSdpSmj93MJeL
o2S+1Av5BVEtvkpOjJx3YeWPkykk3e/5uaMetp0R3JW+PoBEjOjamzJEk7YkkxsFwfzT4siLNa+p
+/2OhqerQzlB6SbVBNth9IlfRUr9jrJzGlcPuuYcusmZD9zhK2lWrtUdUEE90Dzj/Nmkp2l2Gz05
NAWUFfnU7/2/1M/WEPMKmbNXILQtGCfdTT4zsfRX/5xUPk54OOD3eNPIFg+iW7DcrBnc3VEo+Ozf
2vRExu25X0cOpvh3osjEIQcrAeM8dodntBBxQg==</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2024-12-13T17:23:36Z</mdssi:Value>
        </mdssi:SignatureTime>
      </SignatureProperty>
    </SignatureProperties>
  </Object>
  <Object Id="idOfficeObject">
    <SignatureProperties>
      <SignatureProperty Id="idOfficeV1Details" Target="#idPackageSignature">
        <SignatureInfoV1 xmlns="http://schemas.microsoft.com/office/2006/digsig">
          <SetupID>{FDAF0A5B-9FBA-404E-8ADF-0CF3B8C23A08}</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2024-12-13T17:23:36Z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nbKtW9syoGKec9TQhR5lpdXzcfgHPMB0Dj/KDEMhdGs=</DigestValue>
    </Reference>
    <Reference Type="http://www.w3.org/2000/09/xmldsig#Object" URI="#idOfficeObject">
      <DigestMethod Algorithm="http://www.w3.org/2001/04/xmlenc#sha256"/>
      <DigestValue>pijBqjhTvidBC5CWs2DUlk2UrLnvfc9F87hHkXqA6bA=</DigestValue>
    </Reference>
    <Reference Type="http://uri.etsi.org/01903#SignedProperties" URI="#idSignedProperties">
      <Transforms>
        <Transform Algorithm="http://www.w3.org/TR/2001/REC-xml-c14n-20010315"/>
      </Transforms>
      <DigestMethod Algorithm="http://www.w3.org/2001/04/xmlenc#sha256"/>
      <DigestValue>98T3Wz6Eoto4MkOvfnoIPWZLVKgyWL8sQyCtJ4gSdtA=</DigestValue>
    </Reference>
    <Reference Type="http://www.w3.org/2000/09/xmldsig#Object" URI="#idValidSigLnImg">
      <DigestMethod Algorithm="http://www.w3.org/2001/04/xmlenc#sha256"/>
      <DigestValue>7mnYOMVTUr5hCcbfzwU0zQZq78y7ao6QOlv71ejv+TM=</DigestValue>
    </Reference>
    <Reference Type="http://www.w3.org/2000/09/xmldsig#Object" URI="#idInvalidSigLnImg">
      <DigestMethod Algorithm="http://www.w3.org/2001/04/xmlenc#sha256"/>
      <DigestValue>LsPobn4hunBAzh+sExSAJI/PkqLgc1HCOJeqFIUdB2E=</DigestValue>
    </Reference>
  </SignedInfo>
  <SignatureValue>WGcLIum+T32/RklkcOa4qSt37W/eKcQoqHIbte3zK5hgN35a+0G+0u8Vd4kxO0ZU331f2ENno3+m
4ghGOs43DpoouQOGNsFU6VXCISyslQVifRfDP7+nRcGI462ccO3mBlC8wueOn4Rt+4kExQhHCoHv
Q+muyOM7HVGbb0G6IPzSbG+fTlzULVhRSMrYb+72XuJm9ra6nyEf86tKNW5kzXf4x7LwSrT4qXXu
lweSaMLreXXp4VUGiWU2bzWSfPKQeCH5LcwHR+eOS9ud2bR8gKzfvxQIj1Kh41cECay7GlOY+cxO
8oHst54yvaMyplarB4u9dTgQ/Kj1InqaaXHQfw==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2024-12-13T17:23:46Z</mdssi:Value>
        </mdssi:SignatureTime>
      </SignatureProperty>
    </SignatureProperties>
  </Object>
  <Object Id="idOfficeObject">
    <SignatureProperties>
      <SignatureProperty Id="idOfficeV1Details" Target="#idPackageSignature">
        <SignatureInfoV1 xmlns="http://schemas.microsoft.com/office/2006/digsig">
          <SetupID>{8812E829-4B45-4D5A-8317-7B43746E48B5}</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2024-12-13T17:23:46Z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RYbGqp7GZO5CNrKjIz8lXtIgxljmqkcEEZ8BKNQwXj0=</DigestValue>
    </Reference>
    <Reference Type="http://www.w3.org/2000/09/xmldsig#Object" URI="#idOfficeObject">
      <DigestMethod Algorithm="http://www.w3.org/2001/04/xmlenc#sha256"/>
      <DigestValue>8XzD0OqCDdHXXNIOauqe2RO2aK2uaiKaliK2h8oj/RU=</DigestValue>
    </Reference>
    <Reference Type="http://uri.etsi.org/01903#SignedProperties" URI="#idSignedProperties">
      <Transforms>
        <Transform Algorithm="http://www.w3.org/TR/2001/REC-xml-c14n-20010315"/>
      </Transforms>
      <DigestMethod Algorithm="http://www.w3.org/2001/04/xmlenc#sha256"/>
      <DigestValue>BwXu1Gga3MJcPnIdigwkKFyWm5cYRp1UtOW9ugx/+Gs=</DigestValue>
    </Reference>
    <Reference Type="http://www.w3.org/2000/09/xmldsig#Object" URI="#idValidSigLnImg">
      <DigestMethod Algorithm="http://www.w3.org/2001/04/xmlenc#sha256"/>
      <DigestValue>7mnYOMVTUr5hCcbfzwU0zQZq78y7ao6QOlv71ejv+TM=</DigestValue>
    </Reference>
    <Reference Type="http://www.w3.org/2000/09/xmldsig#Object" URI="#idInvalidSigLnImg">
      <DigestMethod Algorithm="http://www.w3.org/2001/04/xmlenc#sha256"/>
      <DigestValue>5VR2R8GLZPswCTKahHdfD6cYad4617nENg287VfWCls=</DigestValue>
    </Reference>
  </SignedInfo>
  <SignatureValue>ZK36Yt3KXh/r5KycIu9n/t4uFLklBdkUZ4yRcOJTo/p6S51FUmBDSj8KTC8vWiicbaURyu57yGiB
Ry7kaaC4xeL3cbghwTB3AdaP+89gJGOSiquNcopOpg02d4mX+A11lohU909Z0HHEBW/HwTqWx2Pg
lNGZNGJ0pMcG9iQybkYhELicLHRFj4X0M8gywKPr3FsntttYlg3kpV8LKad8E++8xUqH1jDQ5G6H
IG/imJTNBDwiZWtZsZ/0JYO22vt0/pNpmsByLKOeSP/ztFQJS1OP+CbEmJW80qQQgJEt6KWS3fh3
y4MreGBvgU7Xqtrj6goUz9foXnvsTT3Ffw6KyA==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2024-12-13T17:23:58Z</mdssi:Value>
        </mdssi:SignatureTime>
      </SignatureProperty>
    </SignatureProperties>
  </Object>
  <Object Id="idOfficeObject">
    <SignatureProperties>
      <SignatureProperty Id="idOfficeV1Details" Target="#idPackageSignature">
        <SignatureInfoV1 xmlns="http://schemas.microsoft.com/office/2006/digsig">
          <SetupID>{51395809-BD14-426D-9CAA-1766C63FC5D2}</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2024-12-13T17:23:58Z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5fQAAAAcKDQcKDQcJDQ4WMShFrjFU1TJV1gECBAIDBAECBQoRKyZBowsTMQAAAAAAfqbJd6PIeqDCQFZ4JTd0Lk/HMVPSGy5uFiE4GypVJ0KnHjN9AAAB13oAAACcz+7S6ffb7fnC0t1haH0hMm8aLXIuT8ggOIwoRKslP58cK08AAAEAAAAAAMHg9P///////////+bm5k9SXjw/SzBRzTFU0y1NwSAyVzFGXwEBAvp9CA8mnM/u69/SvI9jt4tgjIR9FBosDBEjMVTUMlXWMVPRKUSeDxk4AAAAAAAAAADT6ff///////+Tk5MjK0krSbkvUcsuT8YVJFoTIFIrSbgtTcEQHEfbegAAAJzP7vT6/bTa8kRleixHhy1Nwi5PxiQtTnBwcJKSki81SRwtZAgOIwAAAAAAweD02+35gsLqZ5q6Jz1jNEJyOUZ4qamp+/v7////wdPeVnCJAQEC+n0AAACv1/Ho8/ubzu6CwuqMudS3u769vb3////////////L5fZymsABAgMAAAAAAK/X8fz9/uLx+snk9uTy+vz9/v///////////////8vl9nKawAECA+d6AAAAotHvtdryxOL1xOL1tdry0+r32+350+r3tdryxOL1pdPvc5rAAQIDAAAAAABpj7ZnjrZqj7Zqj7ZnjrZtkbdukrdtkbdnjrZqj7ZojrZ3rdUCAwT5f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itejgV91oxtBlli8cMXze8P0+hIKg7SbUA+LHBOXEyI=</DigestValue>
    </Reference>
    <Reference Type="http://www.w3.org/2000/09/xmldsig#Object" URI="#idOfficeObject">
      <DigestMethod Algorithm="http://www.w3.org/2001/04/xmlenc#sha256"/>
      <DigestValue>ywc7dCukbIdBsuSFb8kG+TzCAwcAVNO/w6QDcuqsnyo=</DigestValue>
    </Reference>
    <Reference Type="http://uri.etsi.org/01903#SignedProperties" URI="#idSignedProperties">
      <Transforms>
        <Transform Algorithm="http://www.w3.org/TR/2001/REC-xml-c14n-20010315"/>
      </Transforms>
      <DigestMethod Algorithm="http://www.w3.org/2001/04/xmlenc#sha256"/>
      <DigestValue>MsJazmuHTAvpUBpRSVB7VOXQW85Mmoi10x9yb9C++o8=</DigestValue>
    </Reference>
    <Reference Type="http://www.w3.org/2000/09/xmldsig#Object" URI="#idValidSigLnImg">
      <DigestMethod Algorithm="http://www.w3.org/2001/04/xmlenc#sha256"/>
      <DigestValue>7mnYOMVTUr5hCcbfzwU0zQZq78y7ao6QOlv71ejv+TM=</DigestValue>
    </Reference>
    <Reference Type="http://www.w3.org/2000/09/xmldsig#Object" URI="#idInvalidSigLnImg">
      <DigestMethod Algorithm="http://www.w3.org/2001/04/xmlenc#sha256"/>
      <DigestValue>5VR2R8GLZPswCTKahHdfD6cYad4617nENg287VfWCls=</DigestValue>
    </Reference>
  </SignedInfo>
  <SignatureValue>r/lAz9X5cVp8blmymsSOOsrgzedX4WEtQBpxdTgknMRyKKPwQ4caqWxn5Xu7IvmLLixVF7MmIJ/R
zUOfIMr9wTO442WTgXJLAaYacz9WQAPQTF/NweETmPKJN++Fr4YahkuQUqhGDmco7l0L0wxxgQA9
bO4cVJR+5fO8vYKCJtA+0pJfzCoAMoCjXjdrTluGjla6fm6PyjndDWTibeU5xVHApiBt1P4HGkBX
cZVsjKhFH76VrbV6RLEi0WwTLT6FL2dMJ7uJQHAc6G7TKcIPSleCXt5YkpytBdGHmXc8fbv2tyNz
w4nYvzvqJvKGPM/F0OjiO+wbymU+YJgRgJS+Ow==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2024-12-13T17:24:08Z</mdssi:Value>
        </mdssi:SignatureTime>
      </SignatureProperty>
    </SignatureProperties>
  </Object>
  <Object Id="idOfficeObject">
    <SignatureProperties>
      <SignatureProperty Id="idOfficeV1Details" Target="#idPackageSignature">
        <SignatureInfoV1 xmlns="http://schemas.microsoft.com/office/2006/digsig">
          <SetupID>{CEE21F15-ABBE-4943-A9B7-B8034B907C67}</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2024-12-13T17:24:08Z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5fQAAAAcKDQcKDQcJDQ4WMShFrjFU1TJV1gECBAIDBAECBQoRKyZBowsTMQAAAAAAfqbJd6PIeqDCQFZ4JTd0Lk/HMVPSGy5uFiE4GypVJ0KnHjN9AAAB13oAAACcz+7S6ffb7fnC0t1haH0hMm8aLXIuT8ggOIwoRKslP58cK08AAAEAAAAAAMHg9P///////////+bm5k9SXjw/SzBRzTFU0y1NwSAyVzFGXwEBAvp9CA8mnM/u69/SvI9jt4tgjIR9FBosDBEjMVTUMlXWMVPRKUSeDxk4AAAAAAAAAADT6ff///////+Tk5MjK0krSbkvUcsuT8YVJFoTIFIrSbgtTcEQHEfbegAAAJzP7vT6/bTa8kRleixHhy1Nwi5PxiQtTnBwcJKSki81SRwtZAgOIwAAAAAAweD02+35gsLqZ5q6Jz1jNEJyOUZ4qamp+/v7////wdPeVnCJAQEC+n0AAACv1/Ho8/ubzu6CwuqMudS3u769vb3////////////L5fZymsABAgMAAAAAAK/X8fz9/uLx+snk9uTy+vz9/v///////////////8vl9nKawAECA+d6AAAAotHvtdryxOL1xOL1tdry0+r32+350+r3tdryxOL1pdPvc5rAAQIDAAAAAABpj7ZnjrZqj7Zqj7ZnjrZtkbdukrdtkbdnjrZqj7ZojrZ3rdUCAwT5f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kz9HGa/0SuohNIOXbN2fD4IBVqv4bhBXxuRwQdZ80MI=</DigestValue>
    </Reference>
    <Reference Type="http://www.w3.org/2000/09/xmldsig#Object" URI="#idOfficeObject">
      <DigestMethod Algorithm="http://www.w3.org/2001/04/xmlenc#sha256"/>
      <DigestValue>+oHwVHoiS7ogIxiRiFnE+r3KEK3f+p2mmyN7tBDlvW8=</DigestValue>
    </Reference>
    <Reference Type="http://uri.etsi.org/01903#SignedProperties" URI="#idSignedProperties">
      <Transforms>
        <Transform Algorithm="http://www.w3.org/TR/2001/REC-xml-c14n-20010315"/>
      </Transforms>
      <DigestMethod Algorithm="http://www.w3.org/2001/04/xmlenc#sha256"/>
      <DigestValue>eku1IsUgpG3ns8hD4hkDe5V9DlOuEC0e0UG8B6xEyOA=</DigestValue>
    </Reference>
    <Reference Type="http://www.w3.org/2000/09/xmldsig#Object" URI="#idValidSigLnImg">
      <DigestMethod Algorithm="http://www.w3.org/2001/04/xmlenc#sha256"/>
      <DigestValue>g4LdhIcuuSpL2CNp8MFBk+XzYuKvMk1tTdVTLaz6C1Q=</DigestValue>
    </Reference>
    <Reference Type="http://www.w3.org/2000/09/xmldsig#Object" URI="#idInvalidSigLnImg">
      <DigestMethod Algorithm="http://www.w3.org/2001/04/xmlenc#sha256"/>
      <DigestValue>LsPobn4hunBAzh+sExSAJI/PkqLgc1HCOJeqFIUdB2E=</DigestValue>
    </Reference>
  </SignedInfo>
  <SignatureValue>atZIcx2iPpYlm1UjRhfVH9NiLJ/41tEegBxlE3GeAxP12xKWI6O8m4o1Fn2kjrX5nr8trupRYRd/
8Rmk9G7OqBD0ct2ZvzfgwFUdcWvJKrFiEzZMBJRkQTqMGFtZD62LSBnibIY2wEC+P1bjSjpfXRUT
Cc5bcfZIjVGW4CJuGn8ZsAA75p6K6htwllvR/+jnNhhMTZN7KzRDjtG1IDmMWvYxWFPcE2KSBgxA
zLMJZhVw0AwV8Ms1OkKwTadtXyPDfA69e0/MxM5U98ThICvUYhNdd4ek+xUuf4EBoddSZxppF0/a
ZzhmfVnQNq9Jusv3o/cN2umNxZYIlnKxC6rGeA==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2024-12-13T17:24:19Z</mdssi:Value>
        </mdssi:SignatureTime>
      </SignatureProperty>
    </SignatureProperties>
  </Object>
  <Object Id="idOfficeObject">
    <SignatureProperties>
      <SignatureProperty Id="idOfficeV1Details" Target="#idPackageSignature">
        <SignatureInfoV1 xmlns="http://schemas.microsoft.com/office/2006/digsig">
          <SetupID>{172C0BFC-2D43-48F1-8B49-50C1D18B732B}</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2024-12-13T17:24:19Z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PSunz1dYSTZFviG6qS2FBb3cvLJRoLt/2wIgb1+/aKQ=</DigestValue>
    </Reference>
    <Reference Type="http://www.w3.org/2000/09/xmldsig#Object" URI="#idOfficeObject">
      <DigestMethod Algorithm="http://www.w3.org/2001/04/xmlenc#sha256"/>
      <DigestValue>sjGXLXe8OeeQmB1AxmOoOpek5rGDKsyNF5Bv2n77XIc=</DigestValue>
    </Reference>
    <Reference Type="http://uri.etsi.org/01903#SignedProperties" URI="#idSignedProperties">
      <Transforms>
        <Transform Algorithm="http://www.w3.org/TR/2001/REC-xml-c14n-20010315"/>
      </Transforms>
      <DigestMethod Algorithm="http://www.w3.org/2001/04/xmlenc#sha256"/>
      <DigestValue>WmD6ABT5HnZcm415iWIOzlz8M9W+V7zMTpFLC8Qutk0=</DigestValue>
    </Reference>
    <Reference Type="http://www.w3.org/2000/09/xmldsig#Object" URI="#idValidSigLnImg">
      <DigestMethod Algorithm="http://www.w3.org/2001/04/xmlenc#sha256"/>
      <DigestValue>g4LdhIcuuSpL2CNp8MFBk+XzYuKvMk1tTdVTLaz6C1Q=</DigestValue>
    </Reference>
    <Reference Type="http://www.w3.org/2000/09/xmldsig#Object" URI="#idInvalidSigLnImg">
      <DigestMethod Algorithm="http://www.w3.org/2001/04/xmlenc#sha256"/>
      <DigestValue>LsPobn4hunBAzh+sExSAJI/PkqLgc1HCOJeqFIUdB2E=</DigestValue>
    </Reference>
  </SignedInfo>
  <SignatureValue>AxTGklvRwBiJUSh4WjpPiH2SkQxt7mvZz771mlwsit4j/35Vz0klUXYwC/MoKwZan1gyVeiZWMsm
miJij7QPaZUaDgH3Fs5yK7xUURONL8lAdag96cH7cYyPtWLXiH8OG5e9T03Ge5SlDUmQX+5eqKlC
c8Pd1dyLl6syRgougtqVyCPY949K3cByguMjiYCku9jJWv7xaOvMPzOIASj26NjWzeRGuwvbHf6+
bbsASDLm526GFi1Gds5YJX3UCs63ab4dMYQAuR9fF+ldn+SdHekkuFk5ZN9VAVBFWDjCv5KgfPmG
gCpJfl7wVpW2q3OysL+1wTIA3+bkl3JPjoUmGQ==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2024-12-13T17:24:28Z</mdssi:Value>
        </mdssi:SignatureTime>
      </SignatureProperty>
    </SignatureProperties>
  </Object>
  <Object Id="idOfficeObject">
    <SignatureProperties>
      <SignatureProperty Id="idOfficeV1Details" Target="#idPackageSignature">
        <SignatureInfoV1 xmlns="http://schemas.microsoft.com/office/2006/digsig">
          <SetupID>{417A9FF8-6AB9-49A6-A233-DD9B20501F80}</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2024-12-13T17:24:28Z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DWmccS4U0qPmPL/+P8qBlgaNZnUmr/3SUNxiHNtnvPs=</DigestValue>
    </Reference>
    <Reference Type="http://www.w3.org/2000/09/xmldsig#Object" URI="#idOfficeObject">
      <DigestMethod Algorithm="http://www.w3.org/2001/04/xmlenc#sha256"/>
      <DigestValue>Yl6XG/t+x41DOLJlWjMVYrVsOy3Ncq5PRrzZCmNmcRs=</DigestValue>
    </Reference>
    <Reference Type="http://uri.etsi.org/01903#SignedProperties" URI="#idSignedProperties">
      <Transforms>
        <Transform Algorithm="http://www.w3.org/TR/2001/REC-xml-c14n-20010315"/>
      </Transforms>
      <DigestMethod Algorithm="http://www.w3.org/2001/04/xmlenc#sha256"/>
      <DigestValue>SwCS7bEbzf5WLpO+S0DtN1yyCHwOsBe5ugGgaa5IQpM=</DigestValue>
    </Reference>
    <Reference Type="http://www.w3.org/2000/09/xmldsig#Object" URI="#idValidSigLnImg">
      <DigestMethod Algorithm="http://www.w3.org/2001/04/xmlenc#sha256"/>
      <DigestValue>7mnYOMVTUr5hCcbfzwU0zQZq78y7ao6QOlv71ejv+TM=</DigestValue>
    </Reference>
    <Reference Type="http://www.w3.org/2000/09/xmldsig#Object" URI="#idInvalidSigLnImg">
      <DigestMethod Algorithm="http://www.w3.org/2001/04/xmlenc#sha256"/>
      <DigestValue>LsPobn4hunBAzh+sExSAJI/PkqLgc1HCOJeqFIUdB2E=</DigestValue>
    </Reference>
  </SignedInfo>
  <SignatureValue>juopt+gmTkqqg8V68BGwDgnjMgV3a/LQMvCR6xcrk9ZZu7jMqEdsMTTydzsmNeYcC01s/XY8vOJ7
t1BwX8S8gqR5Iw8CDpYbULu8XlqdrsjHrMluDi2S4yvq3va9irDs+jteB7WIUsoGOTXGYmRdYhP0
h7C1oV7nR5EEBtOj4SLts0RAo0ZdlMQzEM2jg6FT7XlfAbuYe2H8qHlAGAzEp572pQ41+d9TVd+6
uPD3O9zvKmHACuzke0hftfKbOHPsnMG6iuyEqIl12tNo32iANyVVGJmpoX3X8Qosjaf0OjLDAgTn
WNBem05cV2ww1Fc9mJN9V/bughsge5hkQydAHQ==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2024-12-13T17:24:38Z</mdssi:Value>
        </mdssi:SignatureTime>
      </SignatureProperty>
    </SignatureProperties>
  </Object>
  <Object Id="idOfficeObject">
    <SignatureProperties>
      <SignatureProperty Id="idOfficeV1Details" Target="#idPackageSignature">
        <SignatureInfoV1 xmlns="http://schemas.microsoft.com/office/2006/digsig">
          <SetupID>{4E9DB2D5-E37A-4604-8B5B-A0B7A190AADF}</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2024-12-13T17:24:38Z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/Ml/xYl0YaO2mxEzYS++PTlla/qEK6FCZw7E+MYqxXA=</DigestValue>
    </Reference>
    <Reference Type="http://www.w3.org/2000/09/xmldsig#Object" URI="#idOfficeObject">
      <DigestMethod Algorithm="http://www.w3.org/2001/04/xmlenc#sha256"/>
      <DigestValue>1q6BAeX9JhLqjL5wXSGEjUb0WDX2rvXCwkol2qnEzKc=</DigestValue>
    </Reference>
    <Reference Type="http://uri.etsi.org/01903#SignedProperties" URI="#idSignedProperties">
      <Transforms>
        <Transform Algorithm="http://www.w3.org/TR/2001/REC-xml-c14n-20010315"/>
      </Transforms>
      <DigestMethod Algorithm="http://www.w3.org/2001/04/xmlenc#sha256"/>
      <DigestValue>dKnbiarYCNgoOu42SClsIg/3PN9T6udpZYEqyNwo/Q4=</DigestValue>
    </Reference>
    <Reference Type="http://www.w3.org/2000/09/xmldsig#Object" URI="#idValidSigLnImg">
      <DigestMethod Algorithm="http://www.w3.org/2001/04/xmlenc#sha256"/>
      <DigestValue>g4LdhIcuuSpL2CNp8MFBk+XzYuKvMk1tTdVTLaz6C1Q=</DigestValue>
    </Reference>
    <Reference Type="http://www.w3.org/2000/09/xmldsig#Object" URI="#idInvalidSigLnImg">
      <DigestMethod Algorithm="http://www.w3.org/2001/04/xmlenc#sha256"/>
      <DigestValue>tFAwSJDlWxWwAay+pkZxp3Wmnn6RRAtpog5PumxOJVs=</DigestValue>
    </Reference>
  </SignedInfo>
  <SignatureValue>Fap6UR2IwcrTx1AvarLnsdtv91W2xo3N1Tbc4BgxZlTRl7duzdFsKLr1WqELifJMWTyWshEMX3cc
wmRxckChreGtR4y9St5D4hAVDY2/DWhsRuXd8Bkn2g9B/dMdkvizsgnOcKijac2DSfKIqXL7Ra2m
vF9bqQIHQhNMlFeX//1an6uWLtPGHPtofAu0Cl9zqYjJoPtcKR0q6pwEPX+j6pKEaXvCi7GJVPX4
2g+oHF/35KG17wsXJ1iq8O8LySJYfiq5okcLmrHiWOAq5N5k9pOsOx0Zh7aPcLOe5XmRKRgsY5jk
rnpbCLtpri1S/txoCj187g7hL173G/IhdMNGhw==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2024-12-13T17:24:49Z</mdssi:Value>
        </mdssi:SignatureTime>
      </SignatureProperty>
    </SignatureProperties>
  </Object>
  <Object Id="idOfficeObject">
    <SignatureProperties>
      <SignatureProperty Id="idOfficeV1Details" Target="#idPackageSignature">
        <SignatureInfoV1 xmlns="http://schemas.microsoft.com/office/2006/digsig">
          <SetupID>{ED09597D-78A7-47B7-9016-BFCE81FA34B1}</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2024-12-13T17:24:49Z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fQAAAAAJzP7vT6/bTa8kRleixHhy1Nwi5PxiQtTnBwcJKSki81SRwtZAgOIwC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GW6SHUpYlzgMR7nKho90CQYGAyETE/Pnbf5vU8F438Q=</DigestValue>
    </Reference>
    <Reference Type="http://www.w3.org/2000/09/xmldsig#Object" URI="#idOfficeObject">
      <DigestMethod Algorithm="http://www.w3.org/2001/04/xmlenc#sha256"/>
      <DigestValue>jJrH9h/MRTV9h2TdHo2PAWP08hpd2De+r4LOUGh2AB4=</DigestValue>
    </Reference>
    <Reference Type="http://uri.etsi.org/01903#SignedProperties" URI="#idSignedProperties">
      <Transforms>
        <Transform Algorithm="http://www.w3.org/TR/2001/REC-xml-c14n-20010315"/>
      </Transforms>
      <DigestMethod Algorithm="http://www.w3.org/2001/04/xmlenc#sha256"/>
      <DigestValue>u0Xj6Bkn1ScMarTrf41kFTQzV05t1iqWBYScjcLDxSc=</DigestValue>
    </Reference>
    <Reference Type="http://www.w3.org/2000/09/xmldsig#Object" URI="#idValidSigLnImg">
      <DigestMethod Algorithm="http://www.w3.org/2001/04/xmlenc#sha256"/>
      <DigestValue>g4LdhIcuuSpL2CNp8MFBk+XzYuKvMk1tTdVTLaz6C1Q=</DigestValue>
    </Reference>
    <Reference Type="http://www.w3.org/2000/09/xmldsig#Object" URI="#idInvalidSigLnImg">
      <DigestMethod Algorithm="http://www.w3.org/2001/04/xmlenc#sha256"/>
      <DigestValue>LsPobn4hunBAzh+sExSAJI/PkqLgc1HCOJeqFIUdB2E=</DigestValue>
    </Reference>
  </SignedInfo>
  <SignatureValue>GAGmRHj4bzEtCmIV/2jsi3+BADx45Ie7hClWieiwkRmfJjFxBhtF0g498Yp1wyF8qUFiXBuZ39q7
gf5e5HEoZ3/ger0VG58OpLKd1DGzvKQCtqZlhEShFHCUrV1Cp7nB0Lz8mZLdj4VkmrYuLCR9TNYZ
OVQZmjC2L+RfNMpQfWp5I1VyCAIjnfga5E8bwa3axQiPlPOqh3ZQ1gukDT5I0knwgi+OzIn8Qgzj
AAR3oOop8M9/P1wU4pQNt3vWOQ1K4uyKN7WCIT+HU1HUHjzx29BKUHY6lR46uxpNZ06NHWiMSE9M
pjGZ8er0J9sZIAiHCSHug++U7VFqRXSaY0/nYg==</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2024-12-13T17:24:59Z</mdssi:Value>
        </mdssi:SignatureTime>
      </SignatureProperty>
    </SignatureProperties>
  </Object>
  <Object Id="idOfficeObject">
    <SignatureProperties>
      <SignatureProperty Id="idOfficeV1Details" Target="#idPackageSignature">
        <SignatureInfoV1 xmlns="http://schemas.microsoft.com/office/2006/digsig">
          <SetupID>{D47D6FDA-4B59-4D25-83F8-1CF31E68A6B9}</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2024-12-13T17:24:59Z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5EZZaVHEhSXmqOLsvaLyspjuSbnnJOBu1u44nIRdGyc=</DigestValue>
    </Reference>
    <Reference Type="http://www.w3.org/2000/09/xmldsig#Object" URI="#idOfficeObject">
      <DigestMethod Algorithm="http://www.w3.org/2001/04/xmlenc#sha256"/>
      <DigestValue>5pIkbsDQ1d3LZPNUZU/+cp5iR+128yctRdzo8aNy9J4=</DigestValue>
    </Reference>
    <Reference Type="http://uri.etsi.org/01903#SignedProperties" URI="#idSignedProperties">
      <Transforms>
        <Transform Algorithm="http://www.w3.org/TR/2001/REC-xml-c14n-20010315"/>
      </Transforms>
      <DigestMethod Algorithm="http://www.w3.org/2001/04/xmlenc#sha256"/>
      <DigestValue>YmnE2BsfA8PklKsUuTDY6cRBFnCq4z0HC1ThMHQnuWM=</DigestValue>
    </Reference>
    <Reference Type="http://www.w3.org/2000/09/xmldsig#Object" URI="#idValidSigLnImg">
      <DigestMethod Algorithm="http://www.w3.org/2001/04/xmlenc#sha256"/>
      <DigestValue>g4LdhIcuuSpL2CNp8MFBk+XzYuKvMk1tTdVTLaz6C1Q=</DigestValue>
    </Reference>
    <Reference Type="http://www.w3.org/2000/09/xmldsig#Object" URI="#idInvalidSigLnImg">
      <DigestMethod Algorithm="http://www.w3.org/2001/04/xmlenc#sha256"/>
      <DigestValue>LsPobn4hunBAzh+sExSAJI/PkqLgc1HCOJeqFIUdB2E=</DigestValue>
    </Reference>
  </SignedInfo>
  <SignatureValue>PUxhvd0VlWZisVlwTQ96j5952MnBs+XpGK21PnNc21/8ymglwdkLQbBJY7wNVLdUmxKUFsFi3jbE
Jn6sVi6onax8vzCKXticbStbsMBL+9NHx8GGzSVnENecW9mhnpi7hGpEL3/KLYCf8gzaGGHdAjZf
nzLTKdG3Lik6By9G7GehoBdkd8PUwr6IXqNtxr9+9/joL1UwONcJf7qPUC7jg/N+/1cdEScb2IsV
0e47lIkNsR+7Jurszo1Ds20+sYJMtTTLX1u2cOyHpKoSDe3N2k1EAVcKziZwR6rvttzellXD07QS
h9yTkGCxSRWjlhEnokwte9TKPjz9edfH0KYEKQ==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2024-12-13T17:25:08Z</mdssi:Value>
        </mdssi:SignatureTime>
      </SignatureProperty>
    </SignatureProperties>
  </Object>
  <Object Id="idOfficeObject">
    <SignatureProperties>
      <SignatureProperty Id="idOfficeV1Details" Target="#idPackageSignature">
        <SignatureInfoV1 xmlns="http://schemas.microsoft.com/office/2006/digsig">
          <SetupID>{C09B8906-EBA8-4FDC-A48D-93E0535523DF}</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2024-12-13T17:25:08Z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8PoJPMVV/JZGLC6pFoswAX0V7RClB9sZdKjBBQ1I6DE=</DigestValue>
    </Reference>
    <Reference Type="http://www.w3.org/2000/09/xmldsig#Object" URI="#idOfficeObject">
      <DigestMethod Algorithm="http://www.w3.org/2001/04/xmlenc#sha256"/>
      <DigestValue>b4eZYSolvbxGUNC5Xw94iTx5O+mcyMlR2sk8ySMMJm8=</DigestValue>
    </Reference>
    <Reference Type="http://uri.etsi.org/01903#SignedProperties" URI="#idSignedProperties">
      <Transforms>
        <Transform Algorithm="http://www.w3.org/TR/2001/REC-xml-c14n-20010315"/>
      </Transforms>
      <DigestMethod Algorithm="http://www.w3.org/2001/04/xmlenc#sha256"/>
      <DigestValue>MpoNwaopOoIXxlaFQDzOXQk/5lLQ9hVud6CncRLKCwE=</DigestValue>
    </Reference>
    <Reference Type="http://www.w3.org/2000/09/xmldsig#Object" URI="#idValidSigLnImg">
      <DigestMethod Algorithm="http://www.w3.org/2001/04/xmlenc#sha256"/>
      <DigestValue>7mnYOMVTUr5hCcbfzwU0zQZq78y7ao6QOlv71ejv+TM=</DigestValue>
    </Reference>
    <Reference Type="http://www.w3.org/2000/09/xmldsig#Object" URI="#idInvalidSigLnImg">
      <DigestMethod Algorithm="http://www.w3.org/2001/04/xmlenc#sha256"/>
      <DigestValue>LsPobn4hunBAzh+sExSAJI/PkqLgc1HCOJeqFIUdB2E=</DigestValue>
    </Reference>
  </SignedInfo>
  <SignatureValue>bgcxpxnEY+Akj0YxIunVp+6uplZ8FTDNs3dDlgaWYzSYHRpOgAWgsE2EJHMG2ASS6mItOuy8ROQl
SiKH8ACdY4ZTvSTnHIw352cU1QLKWftQHwRv/sK5yDFJuSxbCUU7vqcPQcK1s41FqA6WFWwy4kQ1
devbKDN4c9jvZDkOApHN0oLKau6uvRwlNkjHwc5ID4CrkPh2oC53Ubazc9jZDu9WdOtJsjy0JxEl
yq5o3aWeqzdgkr4jnxbPE353TeTQUkBcWhic7DfkAWICzk/slSbD+qRkbEgpLoU0JJ/SWSshehKo
YPDwvjkgF03qj08QL3u6e7lpcJgSqrlEcZuVqQ==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2024-12-13T17:25:18Z</mdssi:Value>
        </mdssi:SignatureTime>
      </SignatureProperty>
    </SignatureProperties>
  </Object>
  <Object Id="idOfficeObject">
    <SignatureProperties>
      <SignatureProperty Id="idOfficeV1Details" Target="#idPackageSignature">
        <SignatureInfoV1 xmlns="http://schemas.microsoft.com/office/2006/digsig">
          <SetupID>{81B80956-92F4-4E60-9278-3F364B42B8D1}</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2024-12-13T17:25:18Z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G2er4NIs5bBHHoqmcEVG3g1hcIEHg6LafP4vrsDEPkU=</DigestValue>
    </Reference>
    <Reference Type="http://www.w3.org/2000/09/xmldsig#Object" URI="#idOfficeObject">
      <DigestMethod Algorithm="http://www.w3.org/2001/04/xmlenc#sha256"/>
      <DigestValue>/yqgVjbhuJRhlFhbt4QZdjYjdg/dvrbbWq1Ijvn7Zrw=</DigestValue>
    </Reference>
    <Reference Type="http://uri.etsi.org/01903#SignedProperties" URI="#idSignedProperties">
      <Transforms>
        <Transform Algorithm="http://www.w3.org/TR/2001/REC-xml-c14n-20010315"/>
      </Transforms>
      <DigestMethod Algorithm="http://www.w3.org/2001/04/xmlenc#sha256"/>
      <DigestValue>jQSGF6WabCxVQ4vpTXj4VKulrFB0Bz8dpfx4TyP48XU=</DigestValue>
    </Reference>
    <Reference Type="http://www.w3.org/2000/09/xmldsig#Object" URI="#idValidSigLnImg">
      <DigestMethod Algorithm="http://www.w3.org/2001/04/xmlenc#sha256"/>
      <DigestValue>7mnYOMVTUr5hCcbfzwU0zQZq78y7ao6QOlv71ejv+TM=</DigestValue>
    </Reference>
    <Reference Type="http://www.w3.org/2000/09/xmldsig#Object" URI="#idInvalidSigLnImg">
      <DigestMethod Algorithm="http://www.w3.org/2001/04/xmlenc#sha256"/>
      <DigestValue>LsPobn4hunBAzh+sExSAJI/PkqLgc1HCOJeqFIUdB2E=</DigestValue>
    </Reference>
  </SignedInfo>
  <SignatureValue>qBiH5GqW+k+AD5mOz5Xg0tY66woMZ5qtPL8vmCNEEBqEwY68OpR1IKToAP03gOLwm0fbRq8P68KF
YNm2l2MWiE5dk420EyJrRKJ9Da3LJ4PiZBqpn3/X+FBXM7Jwjz6pNliS6EjmbiZ1d3OcHbhddHvW
Q6MDID69FO/dOa/ZWDzYhjq1kLk2h1WSR6mET6mCYpYlTi9Mp7FzAl9TX3Zd+ZtvHj3mZrIUHNK1
7IE44ZD8Eu60275xmQl3fV5H4TkXbnOaoK6fh9Bav0BWNSuaWeEhX5RDdp8fNn/0mviTZdu7EWd6
eo5h8KPic7jj925cS5n0RSpoOZ5ZyFCpcJCrpg==</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2024-12-13T17:25:27Z</mdssi:Value>
        </mdssi:SignatureTime>
      </SignatureProperty>
    </SignatureProperties>
  </Object>
  <Object Id="idOfficeObject">
    <SignatureProperties>
      <SignatureProperty Id="idOfficeV1Details" Target="#idPackageSignature">
        <SignatureInfoV1 xmlns="http://schemas.microsoft.com/office/2006/digsig">
          <SetupID>{0F614F73-3789-4ABF-87E0-E1675107BF24}</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2024-12-13T17:25:27Z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4ls7j4S8xbL5nxzqelKCuk/VvH24XIkvvgOqVxu9e6Q=</DigestValue>
    </Reference>
    <Reference Type="http://www.w3.org/2000/09/xmldsig#Object" URI="#idOfficeObject">
      <DigestMethod Algorithm="http://www.w3.org/2001/04/xmlenc#sha256"/>
      <DigestValue>8bzFTTrAlUJs5L1+9YGXSkvdizy8geC02hRVq+Ho7xA=</DigestValue>
    </Reference>
    <Reference Type="http://uri.etsi.org/01903#SignedProperties" URI="#idSignedProperties">
      <Transforms>
        <Transform Algorithm="http://www.w3.org/TR/2001/REC-xml-c14n-20010315"/>
      </Transforms>
      <DigestMethod Algorithm="http://www.w3.org/2001/04/xmlenc#sha256"/>
      <DigestValue>uBit+m9X016TQF23mR9mj33R2CfQAiFGEL+u+svhEv0=</DigestValue>
    </Reference>
    <Reference Type="http://www.w3.org/2000/09/xmldsig#Object" URI="#idValidSigLnImg">
      <DigestMethod Algorithm="http://www.w3.org/2001/04/xmlenc#sha256"/>
      <DigestValue>g4LdhIcuuSpL2CNp8MFBk+XzYuKvMk1tTdVTLaz6C1Q=</DigestValue>
    </Reference>
    <Reference Type="http://www.w3.org/2000/09/xmldsig#Object" URI="#idInvalidSigLnImg">
      <DigestMethod Algorithm="http://www.w3.org/2001/04/xmlenc#sha256"/>
      <DigestValue>LsPobn4hunBAzh+sExSAJI/PkqLgc1HCOJeqFIUdB2E=</DigestValue>
    </Reference>
  </SignedInfo>
  <SignatureValue>eyotqDLiOfxiYDiU1yqpWnTG7daPENbojWgx+EqzWX2wakZjUCg7PWNCxCpq/TPrzf2lEF5t9Zik
S2rVGVYBZoKOa2QR134nT6uOW7RNOEP+rxlqTpmwuA1XsXKqjxe55Lwdywb1BMdhulglz6neiTrh
lUb1RDkRrYGKaNscT0VLVa/7Azw6xgaYEe31ve9DtHJn9OsT/PkIBuSrpjPTaL8uKlJ6KEhbYT9a
zTGPv569/DxrKBKA2T4ARlBmj5alfNNnlwpWb6YWAO5Dpkl2V4bS4XsjpjbXtQsHCsR0tSuGXL5x
fj7EVipFP6x+z6AP2ptpDFks2FrrorW5vXw0MA==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2024-12-13T17:25:40Z</mdssi:Value>
        </mdssi:SignatureTime>
      </SignatureProperty>
    </SignatureProperties>
  </Object>
  <Object Id="idOfficeObject">
    <SignatureProperties>
      <SignatureProperty Id="idOfficeV1Details" Target="#idPackageSignature">
        <SignatureInfoV1 xmlns="http://schemas.microsoft.com/office/2006/digsig">
          <SetupID>{4951F945-339E-4D1B-9D61-89ADF25AFD00}</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2024-12-13T17:25:40Z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wfcLPShOvPRSLiEOALQe7p3xaKG8ecHJU+foq+neFxg=</DigestValue>
    </Reference>
    <Reference Type="http://www.w3.org/2000/09/xmldsig#Object" URI="#idOfficeObject">
      <DigestMethod Algorithm="http://www.w3.org/2001/04/xmlenc#sha256"/>
      <DigestValue>zkKVKdRe5mwczuabVgo/VNhsuVPF/7rQTs9m67Fj7LE=</DigestValue>
    </Reference>
    <Reference Type="http://uri.etsi.org/01903#SignedProperties" URI="#idSignedProperties">
      <Transforms>
        <Transform Algorithm="http://www.w3.org/TR/2001/REC-xml-c14n-20010315"/>
      </Transforms>
      <DigestMethod Algorithm="http://www.w3.org/2001/04/xmlenc#sha256"/>
      <DigestValue>Whunv+WNTl4TyECDDvseO8YmlC/mkryVxIQ2trgW26g=</DigestValue>
    </Reference>
    <Reference Type="http://www.w3.org/2000/09/xmldsig#Object" URI="#idValidSigLnImg">
      <DigestMethod Algorithm="http://www.w3.org/2001/04/xmlenc#sha256"/>
      <DigestValue>g4LdhIcuuSpL2CNp8MFBk+XzYuKvMk1tTdVTLaz6C1Q=</DigestValue>
    </Reference>
    <Reference Type="http://www.w3.org/2000/09/xmldsig#Object" URI="#idInvalidSigLnImg">
      <DigestMethod Algorithm="http://www.w3.org/2001/04/xmlenc#sha256"/>
      <DigestValue>LsPobn4hunBAzh+sExSAJI/PkqLgc1HCOJeqFIUdB2E=</DigestValue>
    </Reference>
  </SignedInfo>
  <SignatureValue>IBlo5ErHDPeKdEv3d/A4k+ETdXlBHee59XW7UjbY51Xu+JdZBGY+I2FEVRdwDGVDhALBq590uzyK
bRgna3KEcS+OxAq67i6FtZgW5Ysz3bzO4OJDXJhjAloKLYnGD+0Yqpr05d6jBwCpF45esO9eI/8q
SJyNZMVY/A9DRMl/dUHMq/n8qpzqrwiT2znnQme5Pt7I5Zy4PdjBxyeRFDikULHFO8OPx17Pk++4
yXSI8G9WNGtKMuZ5nIIqiUM6CLuVwiuXIVduQ24m55DdFgQ78mSDzkqZnw9tcomwNqEnkdIVIlXN
7PMoyWHz6n+0sedhmgvj/aSpO1ijW7HzUlm/lw==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2024-12-13T17:25:49Z</mdssi:Value>
        </mdssi:SignatureTime>
      </SignatureProperty>
    </SignatureProperties>
  </Object>
  <Object Id="idOfficeObject">
    <SignatureProperties>
      <SignatureProperty Id="idOfficeV1Details" Target="#idPackageSignature">
        <SignatureInfoV1 xmlns="http://schemas.microsoft.com/office/2006/digsig">
          <SetupID>{390E548D-85ED-4D7F-A1F8-9C58FAC6CF4B}</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2024-12-13T17:25:49Z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WIUo1gzZSJVU8sjy9MV3/ZYrL65IG/hgkp+8NI8v48I=</DigestValue>
    </Reference>
    <Reference Type="http://www.w3.org/2000/09/xmldsig#Object" URI="#idOfficeObject">
      <DigestMethod Algorithm="http://www.w3.org/2001/04/xmlenc#sha256"/>
      <DigestValue>cnd1X9VnGPB3y16DYWaiewGG0s3/XCljoJNzm8eyoZc=</DigestValue>
    </Reference>
    <Reference Type="http://uri.etsi.org/01903#SignedProperties" URI="#idSignedProperties">
      <Transforms>
        <Transform Algorithm="http://www.w3.org/TR/2001/REC-xml-c14n-20010315"/>
      </Transforms>
      <DigestMethod Algorithm="http://www.w3.org/2001/04/xmlenc#sha256"/>
      <DigestValue>bMyeFlwxaWGCD6jPxZ5co/M6h9lOBLTnnqOmNyugpJo=</DigestValue>
    </Reference>
    <Reference Type="http://www.w3.org/2000/09/xmldsig#Object" URI="#idValidSigLnImg">
      <DigestMethod Algorithm="http://www.w3.org/2001/04/xmlenc#sha256"/>
      <DigestValue>g4LdhIcuuSpL2CNp8MFBk+XzYuKvMk1tTdVTLaz6C1Q=</DigestValue>
    </Reference>
    <Reference Type="http://www.w3.org/2000/09/xmldsig#Object" URI="#idInvalidSigLnImg">
      <DigestMethod Algorithm="http://www.w3.org/2001/04/xmlenc#sha256"/>
      <DigestValue>tFAwSJDlWxWwAay+pkZxp3Wmnn6RRAtpog5PumxOJVs=</DigestValue>
    </Reference>
  </SignedInfo>
  <SignatureValue>jZpE+++7c+8sfHJYMNoCvTyjK2oebD3Vnxy6ZCg0dqyRaVZ4nuql3jDGgoTLV+6ROcTtoXiI8/ju
iwEDFQopInO3xyKgSeqCR26ywHU1LG4g13ECHDivO+XaYh1qTVeoZ09gEo6o1laWhZkzVtfSxVcI
Daye3s1rzEKR1gE7/F5tnhuTRtmpQ6AxG1wSPQWY1N9x629Nn9ewsX6Eegp/cNK5hGJ++wM903wA
nJ5+3TtUV3yfhvhThohdbl7ZpfMbNCt79Bvx/hZq+UrBx2XJrQt7lRLpAmHFqBiNCaK6GwY0N0Da
T1upxR0FyQLGS/GZ0hCaSnX3RcqmALKUb8YjDQ==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2024-12-13T17:26:01Z</mdssi:Value>
        </mdssi:SignatureTime>
      </SignatureProperty>
    </SignatureProperties>
  </Object>
  <Object Id="idOfficeObject">
    <SignatureProperties>
      <SignatureProperty Id="idOfficeV1Details" Target="#idPackageSignature">
        <SignatureInfoV1 xmlns="http://schemas.microsoft.com/office/2006/digsig">
          <SetupID>{1B05D220-6C72-4AC5-A520-B6EE2FE984A2}</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2024-12-13T17:26:01Z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fQAAAAAJzP7vT6/bTa8kRleixHhy1Nwi5PxiQtTnBwcJKSki81SRwtZAgOIwC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ORRsLkeerQNMpP3/nMiuY6sjx2wGx2skgx6+KR0CTw8=</DigestValue>
    </Reference>
    <Reference Type="http://www.w3.org/2000/09/xmldsig#Object" URI="#idOfficeObject">
      <DigestMethod Algorithm="http://www.w3.org/2001/04/xmlenc#sha256"/>
      <DigestValue>LXwrYk6g9xwaN+dq5qSN8Kqr0o1j3onqyBvX2326lMc=</DigestValue>
    </Reference>
    <Reference Type="http://uri.etsi.org/01903#SignedProperties" URI="#idSignedProperties">
      <Transforms>
        <Transform Algorithm="http://www.w3.org/TR/2001/REC-xml-c14n-20010315"/>
      </Transforms>
      <DigestMethod Algorithm="http://www.w3.org/2001/04/xmlenc#sha256"/>
      <DigestValue>TCKBiVcZLFXIJs3kf1mtveWblI9w5eUZm6YkQFd1DbQ=</DigestValue>
    </Reference>
    <Reference Type="http://www.w3.org/2000/09/xmldsig#Object" URI="#idValidSigLnImg">
      <DigestMethod Algorithm="http://www.w3.org/2001/04/xmlenc#sha256"/>
      <DigestValue>7mnYOMVTUr5hCcbfzwU0zQZq78y7ao6QOlv71ejv+TM=</DigestValue>
    </Reference>
    <Reference Type="http://www.w3.org/2000/09/xmldsig#Object" URI="#idInvalidSigLnImg">
      <DigestMethod Algorithm="http://www.w3.org/2001/04/xmlenc#sha256"/>
      <DigestValue>LsPobn4hunBAzh+sExSAJI/PkqLgc1HCOJeqFIUdB2E=</DigestValue>
    </Reference>
  </SignedInfo>
  <SignatureValue>u3KI6ooW+udIUG2R9+bZIQmL46pyeObLZf8TcIY/oaasOfWiuPlVa33NJQGGZJ2lmblSzoijKmDq
lO1RnGJyFDXgYzyNbJ+kGjhsMSdLOblDrhGKSfotRxwy4E9JQwu72zp9fZcVVIiZZz8dY9O3mYZt
CsqS9Z+91+w13e3PCn4jVnWevSUIopnbUOIPblvRgSAWt8qWW6EoHsxfs94MWol+Kwp5UZ4DLQ6B
ie8zHjcVSf3QX/gPsHFKkYtmyFuLTqeb3VncbQfKrdtwGm9QstqAwBsE54evHlefH5zw2MROk4eA
qVJuoCFVdDo8LNC1ROH1HnwX27aLlVU9El9t0Q==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2024-12-13T17:26:17Z</mdssi:Value>
        </mdssi:SignatureTime>
      </SignatureProperty>
    </SignatureProperties>
  </Object>
  <Object Id="idOfficeObject">
    <SignatureProperties>
      <SignatureProperty Id="idOfficeV1Details" Target="#idPackageSignature">
        <SignatureInfoV1 xmlns="http://schemas.microsoft.com/office/2006/digsig">
          <SetupID>{65FC43E7-192A-4E32-B9A8-D9F65F969E13}</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2024-12-13T17:26:17Z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jys4zAneWKGxdbiuwSvQCPDt4SVR7poopcCSKePYf7M=</DigestValue>
    </Reference>
    <Reference Type="http://www.w3.org/2000/09/xmldsig#Object" URI="#idOfficeObject">
      <DigestMethod Algorithm="http://www.w3.org/2001/04/xmlenc#sha256"/>
      <DigestValue>k6xusfegtJydXEaI9Zaln2AukQFU539gGe7ZQNBSU5Q=</DigestValue>
    </Reference>
    <Reference Type="http://uri.etsi.org/01903#SignedProperties" URI="#idSignedProperties">
      <Transforms>
        <Transform Algorithm="http://www.w3.org/TR/2001/REC-xml-c14n-20010315"/>
      </Transforms>
      <DigestMethod Algorithm="http://www.w3.org/2001/04/xmlenc#sha256"/>
      <DigestValue>tZD4gZoyrI2xxla80c/MBPK5M1kdFrxkYPIG8qh4BhY=</DigestValue>
    </Reference>
    <Reference Type="http://www.w3.org/2000/09/xmldsig#Object" URI="#idValidSigLnImg">
      <DigestMethod Algorithm="http://www.w3.org/2001/04/xmlenc#sha256"/>
      <DigestValue>g4LdhIcuuSpL2CNp8MFBk+XzYuKvMk1tTdVTLaz6C1Q=</DigestValue>
    </Reference>
    <Reference Type="http://www.w3.org/2000/09/xmldsig#Object" URI="#idInvalidSigLnImg">
      <DigestMethod Algorithm="http://www.w3.org/2001/04/xmlenc#sha256"/>
      <DigestValue>LsPobn4hunBAzh+sExSAJI/PkqLgc1HCOJeqFIUdB2E=</DigestValue>
    </Reference>
  </SignedInfo>
  <SignatureValue>A66rSZY+09swieFqaxQxyiqRQ4zaQsOxtqz6kFFNV8FS52sgHk0z/fPBMrlcYhq54yhugbStu0EM
nUgZWBFlQ0ytWJpl8N5rlF+INmdSTHpjUEVXuhTqJUYIV/KENSkh6kNWHANO99BPx5UxWA45oIRr
WLDJ/aN16+kwRjWyzySIxQTvm7lanVAb3nEoQ4U2P8c/APnM+zOfSe8wMelmXt873D8OFhkafLeU
26GZ//PnExKY1iAvFcdiqdMr7gYDyjMOYL4b6ex4rh63XYFCJzic2hs0Y5r3zMPPlrfCxc7n+VJV
eD7aEz2ftsRTq5BXLuaoVfdY5OuR7Dan19t1Tg==</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2024-12-13T17:26:30Z</mdssi:Value>
        </mdssi:SignatureTime>
      </SignatureProperty>
    </SignatureProperties>
  </Object>
  <Object Id="idOfficeObject">
    <SignatureProperties>
      <SignatureProperty Id="idOfficeV1Details" Target="#idPackageSignature">
        <SignatureInfoV1 xmlns="http://schemas.microsoft.com/office/2006/digsig">
          <SetupID>{D02255D5-0C5B-49C3-82F8-812A0D5CAC96}</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2024-12-13T17:26:30Z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Nu63+6Qle3mQz3Uhjm80FdzYz3T2x7gJ/GzkLUiXqTw=</DigestValue>
    </Reference>
    <Reference Type="http://www.w3.org/2000/09/xmldsig#Object" URI="#idOfficeObject">
      <DigestMethod Algorithm="http://www.w3.org/2001/04/xmlenc#sha256"/>
      <DigestValue>km//zdhj07UCxYTtP6+tw1YSDqgR4dz0P5CdZeP4yeE=</DigestValue>
    </Reference>
    <Reference Type="http://uri.etsi.org/01903#SignedProperties" URI="#idSignedProperties">
      <Transforms>
        <Transform Algorithm="http://www.w3.org/TR/2001/REC-xml-c14n-20010315"/>
      </Transforms>
      <DigestMethod Algorithm="http://www.w3.org/2001/04/xmlenc#sha256"/>
      <DigestValue>4upImD896IXM3n7oEtLIB7BLRWN+5IpbvzTQQDxhMJw=</DigestValue>
    </Reference>
    <Reference Type="http://www.w3.org/2000/09/xmldsig#Object" URI="#idValidSigLnImg">
      <DigestMethod Algorithm="http://www.w3.org/2001/04/xmlenc#sha256"/>
      <DigestValue>g4LdhIcuuSpL2CNp8MFBk+XzYuKvMk1tTdVTLaz6C1Q=</DigestValue>
    </Reference>
    <Reference Type="http://www.w3.org/2000/09/xmldsig#Object" URI="#idInvalidSigLnImg">
      <DigestMethod Algorithm="http://www.w3.org/2001/04/xmlenc#sha256"/>
      <DigestValue>LsPobn4hunBAzh+sExSAJI/PkqLgc1HCOJeqFIUdB2E=</DigestValue>
    </Reference>
  </SignedInfo>
  <SignatureValue>OrxxgEnn1bxSVLcI3LAY6wv2WNIIkMHii9pddV/+xHm8xmVykMg3X6wFOEDvs57LqSndSha7frbT
rH61NEMI77pMFWa+qp1cB0MYREr/PLCmNpFx0P2YZDNXWM4HHQLGRE2RUd5v65NiolEokdNiH9JJ
VPkZ0F0zL6WCoyuAxNZg/iVNj+dik1gBFEJiDEhFPx3Phx/krVK6x3qcEvZNUBpI58z9WB7oN5BC
0e2Csnk19MIfznpjHhqhGUbX85V18PR3MHWw44qkYRcAVEG1iSQT9o5xUVyEGExjWfssKvLnpaRh
0uUDxwb4s0hfIJaxy6jBfhl2gm+8xHm9qL7J8A==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2024-12-13T17:26:41Z</mdssi:Value>
        </mdssi:SignatureTime>
      </SignatureProperty>
    </SignatureProperties>
  </Object>
  <Object Id="idOfficeObject">
    <SignatureProperties>
      <SignatureProperty Id="idOfficeV1Details" Target="#idPackageSignature">
        <SignatureInfoV1 xmlns="http://schemas.microsoft.com/office/2006/digsig">
          <SetupID>{6BCEF02D-C073-4105-8BCF-F925D4FDB4A9}</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2024-12-13T17:26:41Z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ubyZ1Q8KgclbjnGL7BgRAdbiYbKNR8qC2Oq2aZnRdHM=</DigestValue>
    </Reference>
    <Reference Type="http://www.w3.org/2000/09/xmldsig#Object" URI="#idOfficeObject">
      <DigestMethod Algorithm="http://www.w3.org/2001/04/xmlenc#sha256"/>
      <DigestValue>eGDaFL96KWVujDLcDib4qygMLQE8vR+sQVkko3Aam4k=</DigestValue>
    </Reference>
    <Reference Type="http://uri.etsi.org/01903#SignedProperties" URI="#idSignedProperties">
      <Transforms>
        <Transform Algorithm="http://www.w3.org/TR/2001/REC-xml-c14n-20010315"/>
      </Transforms>
      <DigestMethod Algorithm="http://www.w3.org/2001/04/xmlenc#sha256"/>
      <DigestValue>HVX9bbfxZyqWQW4j/ejc8hwXL2YyuOkBanZuRedgF88=</DigestValue>
    </Reference>
    <Reference Type="http://www.w3.org/2000/09/xmldsig#Object" URI="#idValidSigLnImg">
      <DigestMethod Algorithm="http://www.w3.org/2001/04/xmlenc#sha256"/>
      <DigestValue>g4LdhIcuuSpL2CNp8MFBk+XzYuKvMk1tTdVTLaz6C1Q=</DigestValue>
    </Reference>
    <Reference Type="http://www.w3.org/2000/09/xmldsig#Object" URI="#idInvalidSigLnImg">
      <DigestMethod Algorithm="http://www.w3.org/2001/04/xmlenc#sha256"/>
      <DigestValue>LsPobn4hunBAzh+sExSAJI/PkqLgc1HCOJeqFIUdB2E=</DigestValue>
    </Reference>
  </SignedInfo>
  <SignatureValue>oJ0ReR8gMgvH5kL7WNsNGcEAP3PWhaoYyLJ7qCtYLlFAWbFLhQrhHLjfszqFLepa30uGE/1kiRxf
OHNLLuNpoRnDF/KbIHR2IvfWCpYnIhL3NrFnlm26zGmOeinWLfCFW9lWI7m4adYhmTG5dIdfj6J9
1JGo8ipUdAJuJ2hEp7NqYE2wQrFO+KSnjv7ioHmkZlmLXBM1UO5i3tMnuIQQ3xpGCozo+h0EccS8
KthPaH7SHust32Ztghs15MO23G6HueqiBfy3U/a7xUNnc7+oOqlUoKHNLrzVEn56zVvEgfmViR3S
9C3jz2Zr02XDIPCT1kJ06hZVvBj0f0Eo3gnHEg==</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2024-12-13T17:26:51Z</mdssi:Value>
        </mdssi:SignatureTime>
      </SignatureProperty>
    </SignatureProperties>
  </Object>
  <Object Id="idOfficeObject">
    <SignatureProperties>
      <SignatureProperty Id="idOfficeV1Details" Target="#idPackageSignature">
        <SignatureInfoV1 xmlns="http://schemas.microsoft.com/office/2006/digsig">
          <SetupID>{5200B827-3A32-40BD-B514-605A76BADF20}</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2024-12-13T17:26:51Z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Q2hwy/ymbTYqBD4/JI8CEhLIPh13JQGshl0oC9mWk1s=</DigestValue>
    </Reference>
    <Reference Type="http://www.w3.org/2000/09/xmldsig#Object" URI="#idOfficeObject">
      <DigestMethod Algorithm="http://www.w3.org/2001/04/xmlenc#sha256"/>
      <DigestValue>7BWEG6u21vr0uguWBnIbNsttZn3XzpKuXxLZTAJhPDI=</DigestValue>
    </Reference>
    <Reference Type="http://uri.etsi.org/01903#SignedProperties" URI="#idSignedProperties">
      <Transforms>
        <Transform Algorithm="http://www.w3.org/TR/2001/REC-xml-c14n-20010315"/>
      </Transforms>
      <DigestMethod Algorithm="http://www.w3.org/2001/04/xmlenc#sha256"/>
      <DigestValue>toonU9v9A+P7Mh6+zchJ3SUtZqz/DYaQnGLMHKRzCWc=</DigestValue>
    </Reference>
    <Reference Type="http://www.w3.org/2000/09/xmldsig#Object" URI="#idValidSigLnImg">
      <DigestMethod Algorithm="http://www.w3.org/2001/04/xmlenc#sha256"/>
      <DigestValue>g4LdhIcuuSpL2CNp8MFBk+XzYuKvMk1tTdVTLaz6C1Q=</DigestValue>
    </Reference>
    <Reference Type="http://www.w3.org/2000/09/xmldsig#Object" URI="#idInvalidSigLnImg">
      <DigestMethod Algorithm="http://www.w3.org/2001/04/xmlenc#sha256"/>
      <DigestValue>LsPobn4hunBAzh+sExSAJI/PkqLgc1HCOJeqFIUdB2E=</DigestValue>
    </Reference>
  </SignedInfo>
  <SignatureValue>Sv3m3SJsf69+PVtwqPKzZ1q0Tu/glVp3pNUnVqvL9um+tVYyEXTMvLDZA8BnfElqpD1e2zLJXBQT
Gk15DNY3hlbboZmuHipSvXyAv0QWbcmFbaiO6SNIDrItPtpsl2i6dejXRFYnKews190IM/Docd08
koL22jiO6VmfN3BIy0HuznfP5BabItJzBuyzLJoBxBS3KNc3+4V4fA9iBWH0oTIHp2jPtxAizjmz
Y4AgUmsNfZgfEChlhSRkG1KwWsCiJ1xx1uM3IPjkkcY2rJO2xODbVf0WibT5E1DFk0IG+Pki+oRa
gVVgEk0F8mVXEdbv4+nKrmGVugtAarMIq7F/+A==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2024-12-13T17:27:00Z</mdssi:Value>
        </mdssi:SignatureTime>
      </SignatureProperty>
    </SignatureProperties>
  </Object>
  <Object Id="idOfficeObject">
    <SignatureProperties>
      <SignatureProperty Id="idOfficeV1Details" Target="#idPackageSignature">
        <SignatureInfoV1 xmlns="http://schemas.microsoft.com/office/2006/digsig">
          <SetupID>{732A7D56-6148-430B-9034-B4054E67221A}</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2024-12-13T17:27:00Z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ZaS3v263reFF0NKisX8uwVWKi1cv4eynx9Ir6T3HJII=</DigestValue>
    </Reference>
    <Reference Type="http://www.w3.org/2000/09/xmldsig#Object" URI="#idOfficeObject">
      <DigestMethod Algorithm="http://www.w3.org/2001/04/xmlenc#sha256"/>
      <DigestValue>4dvhXf/xFbhrg9BxyGtDihEyLn0QB9oOUHru0AaJXtM=</DigestValue>
    </Reference>
    <Reference Type="http://uri.etsi.org/01903#SignedProperties" URI="#idSignedProperties">
      <Transforms>
        <Transform Algorithm="http://www.w3.org/TR/2001/REC-xml-c14n-20010315"/>
      </Transforms>
      <DigestMethod Algorithm="http://www.w3.org/2001/04/xmlenc#sha256"/>
      <DigestValue>PWDEAAX68pPv8A73OkqvF8EX2yDqA9Nd3GeCBok4exA=</DigestValue>
    </Reference>
    <Reference Type="http://www.w3.org/2000/09/xmldsig#Object" URI="#idValidSigLnImg">
      <DigestMethod Algorithm="http://www.w3.org/2001/04/xmlenc#sha256"/>
      <DigestValue>g4LdhIcuuSpL2CNp8MFBk+XzYuKvMk1tTdVTLaz6C1Q=</DigestValue>
    </Reference>
    <Reference Type="http://www.w3.org/2000/09/xmldsig#Object" URI="#idInvalidSigLnImg">
      <DigestMethod Algorithm="http://www.w3.org/2001/04/xmlenc#sha256"/>
      <DigestValue>nZRqcw41LEbZhUWvQaw5w6DcB9xYziQpuAz0BKzsxJo=</DigestValue>
    </Reference>
  </SignedInfo>
  <SignatureValue>mIOfu4XG68K5cDhoguYmIpNz1Nvgf3E9hT7OmhZTIi84qMmPal54UKr3eBCMKgp/tZ8EaGj03zmz
eXhqOSU4MxnRiW+fc3B7GtdGUuV+0I+eruShhZ3U4evw5jX6gRCC1mVvC//nMklkquaRbu2zjitS
ZAYrU2BaFct6/AYgLSHo/mOAZZG6ix2zAITGLzuX8byokbNMeZhGFv/lDKejuN4gb8YW71p5P56I
yeQ8dEOYPc7cXiyS8qtYv6Pyx2sh6BrNaykhj/QamXmPR4xYARbKno4tNYZpqVafWdZFfQ0Wd2x/
+EOSq2sS8FEq5CzMkRHXy6SLqQfG6fOd27eEAQ==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2024-12-13T17:27:11Z</mdssi:Value>
        </mdssi:SignatureTime>
      </SignatureProperty>
    </SignatureProperties>
  </Object>
  <Object Id="idOfficeObject">
    <SignatureProperties>
      <SignatureProperty Id="idOfficeV1Details" Target="#idPackageSignature">
        <SignatureInfoV1 xmlns="http://schemas.microsoft.com/office/2006/digsig">
          <SetupID>{2E523278-DC4C-4AA9-9273-70F9E324A31B}</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2024-12-13T17:27:11Z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gAAAAAfqbJd6PIeqDCQFZ4JTd0Lk/HMVPSGy5uFiE4GypVJ0KnHjN9AAABLQAAAACcz+7S6ffb7fnC0t1haH0hMm8aLXIuT8ggOIwoRKslP58cK08AAAFlAAAAAMHg9P///////////+bm5k9SXjw/SzBRzTFU0y1NwSAyVzFGXwEBAgAACA8mnM/u69/SvI9jt4tgjIR9FBosDBEjMVTUMlXWMVPRKUSeDxk4AAAAAAAAAADT6ff///////+Tk5MjK0krSbkvUcsuT8YVJFoTIFIrSbgtTcEQHEfQAAAAAJzP7vT6/bTa8kRleixHhy1Nwi5PxiQtTnBwcJKSki81SRwtZAgOIwC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RAWS38rYR3vf2oZ2OOcOZuXlLR5ytRYnHgh6wA1uKiU=</DigestValue>
    </Reference>
    <Reference Type="http://www.w3.org/2000/09/xmldsig#Object" URI="#idOfficeObject">
      <DigestMethod Algorithm="http://www.w3.org/2001/04/xmlenc#sha256"/>
      <DigestValue>QG9efBrENrOCUAlmZW5/3FcWAA81J3CZ4ndgm60vdRo=</DigestValue>
    </Reference>
    <Reference Type="http://uri.etsi.org/01903#SignedProperties" URI="#idSignedProperties">
      <Transforms>
        <Transform Algorithm="http://www.w3.org/TR/2001/REC-xml-c14n-20010315"/>
      </Transforms>
      <DigestMethod Algorithm="http://www.w3.org/2001/04/xmlenc#sha256"/>
      <DigestValue>3gfa3JREChqrilBA8eiM3JsDiejNk8iRnBf1VKvEX+I=</DigestValue>
    </Reference>
    <Reference Type="http://www.w3.org/2000/09/xmldsig#Object" URI="#idValidSigLnImg">
      <DigestMethod Algorithm="http://www.w3.org/2001/04/xmlenc#sha256"/>
      <DigestValue>g4LdhIcuuSpL2CNp8MFBk+XzYuKvMk1tTdVTLaz6C1Q=</DigestValue>
    </Reference>
    <Reference Type="http://www.w3.org/2000/09/xmldsig#Object" URI="#idInvalidSigLnImg">
      <DigestMethod Algorithm="http://www.w3.org/2001/04/xmlenc#sha256"/>
      <DigestValue>nZRqcw41LEbZhUWvQaw5w6DcB9xYziQpuAz0BKzsxJo=</DigestValue>
    </Reference>
  </SignedInfo>
  <SignatureValue>OvmO3rYgMRkEipqPpU0x0rg3NBkvwfyP6Xaq0U8A59xxeTjNafz2K3DI62Hj0bpykCUxHstsJBhi
Bz+O+xdqtVJNJTB+0rLLgxFE0MNjxgCEaZwxObDzVniN8gBgC4KrCi22xl0hcMXIE3LW4tsAbP16
d5eg40G+copkMzbQ1Ft13qsjvy4fmL7EymumiCZJnDt/tyyaIfrtgC51Q4xk/HPUTqEsz/wAcP2g
06y1sYr3H+KAZwy0hWLtQoeFhA/VNWDmXeT7DM0PBf9kvOj5tFDMAko8woWYCtD4UQc3t0qiIfiq
wH0ogf/5odX75W+OXT1fws+EhIoDAxKhkieDlA==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2024-12-13T17:27:20Z</mdssi:Value>
        </mdssi:SignatureTime>
      </SignatureProperty>
    </SignatureProperties>
  </Object>
  <Object Id="idOfficeObject">
    <SignatureProperties>
      <SignatureProperty Id="idOfficeV1Details" Target="#idPackageSignature">
        <SignatureInfoV1 xmlns="http://schemas.microsoft.com/office/2006/digsig">
          <SetupID>{0568B95F-029F-4BE4-8DE7-8C0ADAE45F72}</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2024-12-13T17:27:20Z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gAAAAAfqbJd6PIeqDCQFZ4JTd0Lk/HMVPSGy5uFiE4GypVJ0KnHjN9AAABLQAAAACcz+7S6ffb7fnC0t1haH0hMm8aLXIuT8ggOIwoRKslP58cK08AAAFlAAAAAMHg9P///////////+bm5k9SXjw/SzBRzTFU0y1NwSAyVzFGXwEBAgAACA8mnM/u69/SvI9jt4tgjIR9FBosDBEjMVTUMlXWMVPRKUSeDxk4AAAAAAAAAADT6ff///////+Tk5MjK0krSbkvUcsuT8YVJFoTIFIrSbgtTcEQHEfQAAAAAJzP7vT6/bTa8kRleixHhy1Nwi5PxiQtTnBwcJKSki81SRwtZAgOIwC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zMQqVE6bSWRfFLu/9cM0VLYjw30iEfWyxjQBNCrQN2w=</DigestValue>
    </Reference>
    <Reference Type="http://www.w3.org/2000/09/xmldsig#Object" URI="#idOfficeObject">
      <DigestMethod Algorithm="http://www.w3.org/2001/04/xmlenc#sha256"/>
      <DigestValue>SyVDiVOn2LXtHL0nwoTN/7Vndp0CtRIU8P0t0Czr6ck=</DigestValue>
    </Reference>
    <Reference Type="http://uri.etsi.org/01903#SignedProperties" URI="#idSignedProperties">
      <Transforms>
        <Transform Algorithm="http://www.w3.org/TR/2001/REC-xml-c14n-20010315"/>
      </Transforms>
      <DigestMethod Algorithm="http://www.w3.org/2001/04/xmlenc#sha256"/>
      <DigestValue>nErjfCB7KhjkCndDgDlBuqCJg/8ffGOFux2P7QMrI3g=</DigestValue>
    </Reference>
    <Reference Type="http://www.w3.org/2000/09/xmldsig#Object" URI="#idValidSigLnImg">
      <DigestMethod Algorithm="http://www.w3.org/2001/04/xmlenc#sha256"/>
      <DigestValue>7mnYOMVTUr5hCcbfzwU0zQZq78y7ao6QOlv71ejv+TM=</DigestValue>
    </Reference>
    <Reference Type="http://www.w3.org/2000/09/xmldsig#Object" URI="#idInvalidSigLnImg">
      <DigestMethod Algorithm="http://www.w3.org/2001/04/xmlenc#sha256"/>
      <DigestValue>LsPobn4hunBAzh+sExSAJI/PkqLgc1HCOJeqFIUdB2E=</DigestValue>
    </Reference>
  </SignedInfo>
  <SignatureValue>DBpZ1TsKrU8j+jNkszUuvFMLbG+xVrgYiTcBuETEpI0BGjEfaFbNDqxRuXmw8FCQV2scw9aCGWvi
OuXJHsPn4HzIi3NZPpiOcME9R5ehV8b2xGelNPJzEJFHYdbORPsmGa4Bkm+v5ggvqBB2Ir10Pi3L
oQ5wLxP4Bhmz/NhqWQ8XdeUSVq4xZsSbPi7IBSl0TSwN8xhfFep6JgHPxoxXj5BULGRywMFH0o/w
E5JhklstDC3GhCqO5svrRvrofGf+p/j7zrgiY62MHeldJWWtPafhAtnPFqZqQBIRQwzyciDzcWfb
GTrw/NFB+R6njLiKYy7KlGDRCOF2HBl1mMy9JA==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2024-12-13T17:27:30Z</mdssi:Value>
        </mdssi:SignatureTime>
      </SignatureProperty>
    </SignatureProperties>
  </Object>
  <Object Id="idOfficeObject">
    <SignatureProperties>
      <SignatureProperty Id="idOfficeV1Details" Target="#idPackageSignature">
        <SignatureInfoV1 xmlns="http://schemas.microsoft.com/office/2006/digsig">
          <SetupID>{8D3264FB-7205-49DA-A81E-82F88303CD27}</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2024-12-13T17:27:30Z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G3f2A23vsO0kZ/5oekHLdFMQNR2tkejcPgzh7IG1i50=</DigestValue>
    </Reference>
    <Reference Type="http://www.w3.org/2000/09/xmldsig#Object" URI="#idOfficeObject">
      <DigestMethod Algorithm="http://www.w3.org/2001/04/xmlenc#sha256"/>
      <DigestValue>gL7vuYzNYmU99aTNBVpb55JVZS06XZjH8FgL+q/cWdw=</DigestValue>
    </Reference>
    <Reference Type="http://uri.etsi.org/01903#SignedProperties" URI="#idSignedProperties">
      <Transforms>
        <Transform Algorithm="http://www.w3.org/TR/2001/REC-xml-c14n-20010315"/>
      </Transforms>
      <DigestMethod Algorithm="http://www.w3.org/2001/04/xmlenc#sha256"/>
      <DigestValue>u4dlwUxg6QE3wjqIXjXg0/O+CSQeWj0x7vh/mvhwRQU=</DigestValue>
    </Reference>
    <Reference Type="http://www.w3.org/2000/09/xmldsig#Object" URI="#idValidSigLnImg">
      <DigestMethod Algorithm="http://www.w3.org/2001/04/xmlenc#sha256"/>
      <DigestValue>kszMaBATVW6e2vx+fIad9DVIn4nuCsIINeuyFA1inyM=</DigestValue>
    </Reference>
    <Reference Type="http://www.w3.org/2000/09/xmldsig#Object" URI="#idInvalidSigLnImg">
      <DigestMethod Algorithm="http://www.w3.org/2001/04/xmlenc#sha256"/>
      <DigestValue>187aFiYPPMQ0ZNYaTEO5lAcyBUrVBfYk+/lK1FWkwSw=</DigestValue>
    </Reference>
  </SignedInfo>
  <SignatureValue>Nq+IWhFWE6zQQ3LByQBAf63HerhsxlMrBhPQ6Rk1Y7y2/XUfxpo+eJwhiXLv6wwJz3PH+xKg7prj
Ew/1Pvz6I67nVUuIYBnS/0ViFhI2f1GEfYst6UQYuOwHXFT+sOGoMFFpLGTFQel+ATR3Je0FwDHl
VzhPcT+zk+O6+Z8oGBWZm7xxzRyMSLArP3NKxRup70PyzqJjnWd4AK4ymFHn2Ta3S0IfiNoGYNld
0Xg0nfWff3fWTvT1MG1CQ8sl8ztkX/NfReEObZmrcpJlmmGIgE9jtM3DJh4JWMT6UxgoBIh3m7fR
fwM+RY9B8FVd2lQjWZUcR2jIaUwzMyTh8DFelQ==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2024-12-13T17:27:40Z</mdssi:Value>
        </mdssi:SignatureTime>
      </SignatureProperty>
    </SignatureProperties>
  </Object>
  <Object Id="idOfficeObject">
    <SignatureProperties>
      <SignatureProperty Id="idOfficeV1Details" Target="#idPackageSignature">
        <SignatureInfoV1 xmlns="http://schemas.microsoft.com/office/2006/digsig">
          <SetupID>{9D054FF9-B0AF-4974-84CC-5DF821CE6897}</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2024-12-13T17:27:40Z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t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nAAAAAoAAABQAAAAWAAAAFwAAAABAAAAxN/xQQDA80EKAAAAUAAAAA0AAABMAAAAAAAAAAAAAAAAAAAA//////////9oAAAASgBVAEEATgAgAFIAQQBNAEkAUgBFAFoAIAAAAAQAAAAIAAAABwAAAAgAAAADAAAABwAAAAcAAAAKAAAAAwAAAAcAAAAG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C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U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nAAAAAoAAABQAAAAWAAAAFwAAAABAAAAxN/xQQDA80EKAAAAUAAAAA0AAABMAAAAAAAAAAAAAAAAAAAA//////////9oAAAASgBVAEEATgAgAFIAQQBNAEkAUgBFAFoAIAA6AAQAAAAIAAAABwAAAAgAAAADAAAABwAAAAcAAAAKAAAAAwAAAAcAAAAG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Signature>
</file>

<file path=_xmlsignatures/sig3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QxxMY3i+rI6xmPgwTwjqrekjQToL5CbYSOcGxtl9mRo=</DigestValue>
    </Reference>
    <Reference Type="http://www.w3.org/2000/09/xmldsig#Object" URI="#idOfficeObject">
      <DigestMethod Algorithm="http://www.w3.org/2001/04/xmlenc#sha256"/>
      <DigestValue>99K6IL3ApOxyPXHYs5kTeDyQaBODlrDR1cVW8dyXFFI=</DigestValue>
    </Reference>
    <Reference Type="http://uri.etsi.org/01903#SignedProperties" URI="#idSignedProperties">
      <Transforms>
        <Transform Algorithm="http://www.w3.org/TR/2001/REC-xml-c14n-20010315"/>
      </Transforms>
      <DigestMethod Algorithm="http://www.w3.org/2001/04/xmlenc#sha256"/>
      <DigestValue>5WXlwJzWk5NwQnE0JQKmMuGGULPIM48itnNClPnfJmw=</DigestValue>
    </Reference>
    <Reference Type="http://www.w3.org/2000/09/xmldsig#Object" URI="#idValidSigLnImg">
      <DigestMethod Algorithm="http://www.w3.org/2001/04/xmlenc#sha256"/>
      <DigestValue>g4LdhIcuuSpL2CNp8MFBk+XzYuKvMk1tTdVTLaz6C1Q=</DigestValue>
    </Reference>
    <Reference Type="http://www.w3.org/2000/09/xmldsig#Object" URI="#idInvalidSigLnImg">
      <DigestMethod Algorithm="http://www.w3.org/2001/04/xmlenc#sha256"/>
      <DigestValue>LsPobn4hunBAzh+sExSAJI/PkqLgc1HCOJeqFIUdB2E=</DigestValue>
    </Reference>
  </SignedInfo>
  <SignatureValue>DTJ7N+8vml6oTW/g1FQ8IFobzTLGi0rrHB9Npok4M6wDPcfTYEeZeWa9SRLv/3yBBfu0LiRFpdRr
wkw3GpHIOb/wWNWLi88I8tdQc0+3/42MkM509rqj3mM2Hc1Q6xPQWyvMChUbmZYHUHMY3B32YNC9
uki0VUoO5v0n+gfdtU7td6pEX6u2/pdVNNABUfzuhL5XoYbGKYbnGwg5v+36G4S5edHkgBVBtk7F
fex+k6vMhYyqxfd6y1rK9TMnp//J1mwnwb9EGq/pFKUOa1kl3RT1J3RGXbrLJNJmMsDdYzFgrJ0B
GnCpnFZGQO01MRDl+MpGKomgXeje0b7TLNiTAg==</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2024-12-13T17:27:49Z</mdssi:Value>
        </mdssi:SignatureTime>
      </SignatureProperty>
    </SignatureProperties>
  </Object>
  <Object Id="idOfficeObject">
    <SignatureProperties>
      <SignatureProperty Id="idOfficeV1Details" Target="#idPackageSignature">
        <SignatureInfoV1 xmlns="http://schemas.microsoft.com/office/2006/digsig">
          <SetupID>{FB430598-F9E3-477E-AA7F-61EFE5A43A4F}</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2024-12-13T17:27:49Z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4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mr4UWbaSEXFJSspnTsfsADO2rl+gqjFamlGWhb0dfjk=</DigestValue>
    </Reference>
    <Reference Type="http://www.w3.org/2000/09/xmldsig#Object" URI="#idOfficeObject">
      <DigestMethod Algorithm="http://www.w3.org/2001/04/xmlenc#sha256"/>
      <DigestValue>5kCey6tisJdJo2fI6KM7ZLbbjWUZwTCS+RrMM8O/Ftw=</DigestValue>
    </Reference>
    <Reference Type="http://uri.etsi.org/01903#SignedProperties" URI="#idSignedProperties">
      <Transforms>
        <Transform Algorithm="http://www.w3.org/TR/2001/REC-xml-c14n-20010315"/>
      </Transforms>
      <DigestMethod Algorithm="http://www.w3.org/2001/04/xmlenc#sha256"/>
      <DigestValue>0cG08Aazu+yDmMmv1UBh0p3aVp6hjcyCv0Ee7kiVL2k=</DigestValue>
    </Reference>
    <Reference Type="http://www.w3.org/2000/09/xmldsig#Object" URI="#idValidSigLnImg">
      <DigestMethod Algorithm="http://www.w3.org/2001/04/xmlenc#sha256"/>
      <DigestValue>7mnYOMVTUr5hCcbfzwU0zQZq78y7ao6QOlv71ejv+TM=</DigestValue>
    </Reference>
    <Reference Type="http://www.w3.org/2000/09/xmldsig#Object" URI="#idInvalidSigLnImg">
      <DigestMethod Algorithm="http://www.w3.org/2001/04/xmlenc#sha256"/>
      <DigestValue>LsPobn4hunBAzh+sExSAJI/PkqLgc1HCOJeqFIUdB2E=</DigestValue>
    </Reference>
  </SignedInfo>
  <SignatureValue>YiX4nUbe5Lcmae4+i4jawZnUi2h9E663Eaj4Vjpke26xeWeETZopWvgYgqeIrrAsZqTgIWfCEsie
Wr+wykvrGLvmI0v2hzUHImNthoqpKK0stMnOF2n1XqODCSvyVu8rlfbepsHvRTw1ZJj+RAYmNMrj
07TQChAaiZXGmJZMUjLfYNN5k92QKO6a+gcIooJ7S6up4avSvv02FhB0auTzc9FA2upOHBmFzq08
PNo2yydATdL7ejyrvLT8C9CukEYjNnhTB8/NSc0u93ow2U2uUc14Y2eqNbNbl4Jh+wfCAJ5j4BEr
FoQMVvW0MHPmDsaWor5yuEBbGrQmguq9YFDmvg==</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2024-12-13T17:28:00Z</mdssi:Value>
        </mdssi:SignatureTime>
      </SignatureProperty>
    </SignatureProperties>
  </Object>
  <Object Id="idOfficeObject">
    <SignatureProperties>
      <SignatureProperty Id="idOfficeV1Details" Target="#idPackageSignature">
        <SignatureInfoV1 xmlns="http://schemas.microsoft.com/office/2006/digsig">
          <SetupID>{01D0F209-2CC7-4152-91AD-1A6BFA993319}</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2024-12-13T17:28:00Z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4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Opdszotk9cwrcK03jcdhRzgi5cncz6cJE7n+6XgAfsA=</DigestValue>
    </Reference>
    <Reference Type="http://www.w3.org/2000/09/xmldsig#Object" URI="#idOfficeObject">
      <DigestMethod Algorithm="http://www.w3.org/2001/04/xmlenc#sha256"/>
      <DigestValue>sHAA0swGvyZNetnwSYjfsyQT6nlUn2AxVTdQndeEarg=</DigestValue>
    </Reference>
    <Reference Type="http://uri.etsi.org/01903#SignedProperties" URI="#idSignedProperties">
      <Transforms>
        <Transform Algorithm="http://www.w3.org/TR/2001/REC-xml-c14n-20010315"/>
      </Transforms>
      <DigestMethod Algorithm="http://www.w3.org/2001/04/xmlenc#sha256"/>
      <DigestValue>U7GCMIOvdLCYZ39APUEBnpHZa+nnG4jfRAzVPC9rJy0=</DigestValue>
    </Reference>
    <Reference Type="http://www.w3.org/2000/09/xmldsig#Object" URI="#idValidSigLnImg">
      <DigestMethod Algorithm="http://www.w3.org/2001/04/xmlenc#sha256"/>
      <DigestValue>4XYzlZGKWyZD8C4KR9/WN7lkhI4CUxl58ctLhEEUV4Q=</DigestValue>
    </Reference>
    <Reference Type="http://www.w3.org/2000/09/xmldsig#Object" URI="#idInvalidSigLnImg">
      <DigestMethod Algorithm="http://www.w3.org/2001/04/xmlenc#sha256"/>
      <DigestValue>ffX2ihmkL95HENZkTDWTQTntVrAFzzYnefbyy59NUmA=</DigestValue>
    </Reference>
  </SignedInfo>
  <SignatureValue>cfVAnWPDJMp7LMKGI4LeUiDbNrY/OoAJn3NOGRbpe/X8BqBaMUCA8VKNyVumrBsodM7m+OLg6Jya
1Mt/hEmZ+9oIfK+bkcQsxiGJn18ydhsQOIdrWVBiduaNAoqXC+MkmeEx9V24fEw4liHeYblgoX0+
cgFv3zoAPOlEhZv6Y9GjuVpD8c7OD7N/1X5Uo+Szp22uRMzWdQQj8wTITmRwqFHycaOiRCBWzkzy
o50w24u1Pl5AkzunsBFvhiFzOjeQaeFeoPirW06fRJEQyVT6GkGnTzv1GEb0G10U23q172nMiNCL
d1C6vdBOf+5wLo3K6Dgq/NKLUquEzivCkt64TA==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2024-12-13T17:30:57Z</mdssi:Value>
        </mdssi:SignatureTime>
      </SignatureProperty>
    </SignatureProperties>
  </Object>
  <Object Id="idOfficeObject">
    <SignatureProperties>
      <SignatureProperty Id="idOfficeV1Details" Target="#idPackageSignature">
        <SignatureInfoV1 xmlns="http://schemas.microsoft.com/office/2006/digsig">
          <SetupID>{76CF532A-7FD2-422F-A0F3-F52496017293}</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2024-12-13T17:30:57Z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Hx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4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4X35VCYbem+bWt1K0oCyk4VVspCYvBy8j3ovBJnfyI0=</DigestValue>
    </Reference>
    <Reference Type="http://www.w3.org/2000/09/xmldsig#Object" URI="#idOfficeObject">
      <DigestMethod Algorithm="http://www.w3.org/2001/04/xmlenc#sha256"/>
      <DigestValue>83js9jPF/ThEVamnMCo7BGgu3H6OOjVzpaCc8tD8YEk=</DigestValue>
    </Reference>
    <Reference Type="http://uri.etsi.org/01903#SignedProperties" URI="#idSignedProperties">
      <Transforms>
        <Transform Algorithm="http://www.w3.org/TR/2001/REC-xml-c14n-20010315"/>
      </Transforms>
      <DigestMethod Algorithm="http://www.w3.org/2001/04/xmlenc#sha256"/>
      <DigestValue>3ACqSLKc+j7DTbvmRyqdLvB8YJFICTNa//RH38/7qe4=</DigestValue>
    </Reference>
    <Reference Type="http://www.w3.org/2000/09/xmldsig#Object" URI="#idValidSigLnImg">
      <DigestMethod Algorithm="http://www.w3.org/2001/04/xmlenc#sha256"/>
      <DigestValue>U7WfA7YYqHN+EWjS2WBKzIXq0uWJJY1VkvMHYQqPpd4=</DigestValue>
    </Reference>
    <Reference Type="http://www.w3.org/2000/09/xmldsig#Object" URI="#idInvalidSigLnImg">
      <DigestMethod Algorithm="http://www.w3.org/2001/04/xmlenc#sha256"/>
      <DigestValue>DdimXnvwolV7xasmpQKqx1u/+tM7oGdppKUBuks8GM0=</DigestValue>
    </Reference>
  </SignedInfo>
  <SignatureValue>SIrg45pNnwkyVq5BbCAyQtdZk1kujoXkpv3dCKEfiz6P1guC62SCtMhh8uxX6cI10A/EB+xbR4Li
f10/Gz/JjHTcWmj+45SYtFSp7p8JbPE92zxN2f10lpDjs5gjMSO/Q/Jv8rC27tk7q8gdOCsqeNjT
RwsHnCwuUHCP/fOzLvOk1cCHlhZ8Kj1Uw3zqzoMmCekqRRPLKzhORfUNAVjV/XFVxKl0NKno37P7
vivk3SXOcjYMy/fy/Hz/SbYGo/l0gaeP3KPWNaMut1TlJnuu2VdX+FR/2Q8Ab8TaH3+nc5H9rJ/0
fXBKYKkwPFVzQscejVgtochl8jhoFqDt02fgsg==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2024-12-13T17:31:19Z</mdssi:Value>
        </mdssi:SignatureTime>
      </SignatureProperty>
    </SignatureProperties>
  </Object>
  <Object Id="idOfficeObject">
    <SignatureProperties>
      <SignatureProperty Id="idOfficeV1Details" Target="#idPackageSignature">
        <SignatureInfoV1 xmlns="http://schemas.microsoft.com/office/2006/digsig">
          <SetupID>{3B967244-3CE2-4BE9-951E-F5E3B2DA6B99}</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2024-12-13T17:31:19Z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u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DQAAAACgAAAFAAAACQAAAAXAAAAAEAAADE3/FBAMDzQQoAAABQAAAAFgAAAEwAAAAAAAAAAAAAAAAAAAD//////////3gAAABSAEEAVQBMACAAQQBOAFQATwBOAEkATwAgAFYASQBMAEwAQQBHAFIAQQAgAAcAAAAHAAAACAAAAAUAAAADAAAABwAAAAgAAAAGAAAACQAAAAgAAAADAAAACQAAAAMAAAAHAAAAAwAAAAUAAAAFAAAABwAAAAgAAAAHAAAABwAAAAM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B8AAAACgAAAGAAAABGAAAAbAAAAAEAAADE3/FBAMDz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hIAAAAMAAAAAQAAABYAAAAMAAAAAAAAAFQAAAA8AQAACgAAAHAAAAD7AAAAfAAAAAEAAADE3/FBAMDzQQoAAABwAAAAKAAAAEwAAAAEAAAACQAAAHAAAAD9AAAAfQAAAJwAAABGAGkAcgBtAGEAZABvACAAcABvAHIAOgAgAFIAQQBVAEwAIABBAE4AVABPAE4ASQBPACAAVgBJAEwATABBAEcAUgBBACAAUgBPAEwATwBOAAYAAAADAAAABAAAAAkAAAAGAAAABwAAAAcAAAADAAAABwAAAAcAAAAEAAAAAwAAAAMAAAAHAAAABwAAAAgAAAAFAAAAAwAAAAcAAAAIAAAABgAAAAkAAAAIAAAAAwAAAAkAAAADAAAABwAAAAMAAAAFAAAABQAAAAcAAAAIAAAABwAAAAcAAAADAAAABwAAAAkAAAAFAAAACQAAAAgAAAAWAAAADAAAAAAAAAAlAAAADAAAAAIAAAAOAAAAFAAAAAAAAAAQAAAAFAAAAA==</Object>
  <Object Id="idInvalidSigLnImg">AQAAAGwAAAAAAAAAAAAAAAUBAAB/AAAAAAAAAAAAAADyHgAAPA8AACBFTUYAAAEAV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GF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DQAAAACgAAAFAAAACQAAAAXAAAAAEAAADE3/FBAMDzQQoAAABQAAAAFgAAAEwAAAAAAAAAAAAAAAAAAAD//////////3gAAABSAEEAVQBMACAAQQBOAFQATwBOAEkATwAgAFYASQBMAEwAQQBHAFIAQQAgAAcAAAAHAAAACAAAAAUAAAADAAAABwAAAAgAAAAGAAAACQAAAAgAAAADAAAACQAAAAMAAAAHAAAAAwAAAAUAAAAFAAAABwAAAAgAAAAHAAAABwAAAAM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B8AAAACgAAAGAAAABGAAAAbAAAAAEAAADE3/FBAMDz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hIAAAAMAAAAAQAAABYAAAAMAAAAAAAAAFQAAAA8AQAACgAAAHAAAAD7AAAAfAAAAAEAAADE3/FBAMDzQQoAAABwAAAAKAAAAEwAAAAEAAAACQAAAHAAAAD9AAAAfQAAAJwAAABGAGkAcgBtAGEAZABvACAAcABvAHIAOgAgAFIAQQBVAEwAIABBAE4AVABPAE4ASQBPACAAVgBJAEwATABBAEcAUgBBACAAUgBPAEwATwBOAAYAAAADAAAABAAAAAkAAAAGAAAABwAAAAcAAAADAAAABwAAAAcAAAAEAAAAAwAAAAMAAAAHAAAABwAAAAgAAAAFAAAAAwAAAAcAAAAIAAAABgAAAAkAAAAIAAAAAwAAAAkAAAADAAAABwAAAAMAAAAFAAAABQAAAAcAAAAIAAAABwAAAAcAAAADAAAABwAAAAkAAAAFAAAACQAAAAgAAAAWAAAADAAAAAAAAAAlAAAADAAAAAIAAAAOAAAAFAAAAAAAAAAQAAAAFAAAAA==</Object>
</Signature>
</file>

<file path=_xmlsignatures/sig4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Sggcn+3Bcns92QPcJcee1a6Af34rvTmn/qGpnSbfHJU=</DigestValue>
    </Reference>
    <Reference Type="http://www.w3.org/2000/09/xmldsig#Object" URI="#idOfficeObject">
      <DigestMethod Algorithm="http://www.w3.org/2001/04/xmlenc#sha256"/>
      <DigestValue>1NAA7NS/OIA4M3oewPMyHifckrhsNq9Ukb4Ut/a7Wto=</DigestValue>
    </Reference>
    <Reference Type="http://uri.etsi.org/01903#SignedProperties" URI="#idSignedProperties">
      <Transforms>
        <Transform Algorithm="http://www.w3.org/TR/2001/REC-xml-c14n-20010315"/>
      </Transforms>
      <DigestMethod Algorithm="http://www.w3.org/2001/04/xmlenc#sha256"/>
      <DigestValue>hdaN0s+BtfeA5JMebSN/1iRlfRSB0PkJqy6S7+2vlEA=</DigestValue>
    </Reference>
    <Reference Type="http://www.w3.org/2000/09/xmldsig#Object" URI="#idValidSigLnImg">
      <DigestMethod Algorithm="http://www.w3.org/2001/04/xmlenc#sha256"/>
      <DigestValue>bY21WkemVR77aC+WTaV9o+o+71/aTTlaYBMDfOSpARs=</DigestValue>
    </Reference>
    <Reference Type="http://www.w3.org/2000/09/xmldsig#Object" URI="#idInvalidSigLnImg">
      <DigestMethod Algorithm="http://www.w3.org/2001/04/xmlenc#sha256"/>
      <DigestValue>iSBOBJ5AFAiYHtoopAw1gHs1Ph8VtdR3VBNBQOGJAHQ=</DigestValue>
    </Reference>
  </SignedInfo>
  <SignatureValue>aeuesafPgI3piExPMSTcEbxLjyFIl3waUu1DdiiOw9pmhMQifXHLD5HK35wViFShplsM6I73dGCw
k6n6wtlUb/GXSiivIsFwM1PQOZ0IKEZzGANbpYX7Q32eIsK7EmJ2zoiPosJ71K9y6gfT4UkKZs89
m8xchRL+groApqA0fuTCweHkt5N9dIPzbc/skooTimtxHlvwBVEtdKAID3ix9bh1Gfevylu5N8wK
Sk4loNLgmP03YLIlXeUKHDCjiVhSkfgNlM4frTdztKjlzV5EZjyC+aIV1eaaJEwGSt0GvXZULFB4
DrQbCFUsHxxQjL0TF2uCAxgf1RnKNhzEWx+IEA==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2024-12-13T17:31:28Z</mdssi:Value>
        </mdssi:SignatureTime>
      </SignatureProperty>
    </SignatureProperties>
  </Object>
  <Object Id="idOfficeObject">
    <SignatureProperties>
      <SignatureProperty Id="idOfficeV1Details" Target="#idPackageSignature">
        <SignatureInfoV1 xmlns="http://schemas.microsoft.com/office/2006/digsig">
          <SetupID>{5D945C58-9430-48A6-8AB7-D2079626243F}</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2024-12-13T17:31:28Z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Gk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G8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4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oHeDfMTdonV4HkkLaoQ/wOfIntWTt9eTTPuzJSZOJD8=</DigestValue>
    </Reference>
    <Reference Type="http://www.w3.org/2000/09/xmldsig#Object" URI="#idOfficeObject">
      <DigestMethod Algorithm="http://www.w3.org/2001/04/xmlenc#sha256"/>
      <DigestValue>wIosph3TokhZx/2vDnJOXk3donuTsm5IKYxGnW5PVOQ=</DigestValue>
    </Reference>
    <Reference Type="http://uri.etsi.org/01903#SignedProperties" URI="#idSignedProperties">
      <Transforms>
        <Transform Algorithm="http://www.w3.org/TR/2001/REC-xml-c14n-20010315"/>
      </Transforms>
      <DigestMethod Algorithm="http://www.w3.org/2001/04/xmlenc#sha256"/>
      <DigestValue>kdeH8RMKZbP9/XAPZoSM1NQdepS7XIIqEQngpg4H1Rc=</DigestValue>
    </Reference>
    <Reference Type="http://www.w3.org/2000/09/xmldsig#Object" URI="#idValidSigLnImg">
      <DigestMethod Algorithm="http://www.w3.org/2001/04/xmlenc#sha256"/>
      <DigestValue>bY21WkemVR77aC+WTaV9o+o+71/aTTlaYBMDfOSpARs=</DigestValue>
    </Reference>
    <Reference Type="http://www.w3.org/2000/09/xmldsig#Object" URI="#idInvalidSigLnImg">
      <DigestMethod Algorithm="http://www.w3.org/2001/04/xmlenc#sha256"/>
      <DigestValue>tXfmA+OEQjx81ckuLXaDrY5zkmfwir4GZl2w4pqgPDs=</DigestValue>
    </Reference>
  </SignedInfo>
  <SignatureValue>IbBCamfzyZvozY27sVcB4j/f/u+Uv0Z6M47/GdIIxlIA3VXoDzSELJ6Wwog4Kqmb5MN1gGx3SHUV
eal/zLZfHsBKWnEDmfVg5oojVCYbXk4uG3foiJQSmjLjXOgIEzYJrWh2xg3c3bosUCWl4bxo89Wd
KQLjJyBKqtqg8ZDZQ046lvPQROTCkMWZM2P9VxH+7vOY7ba/ulWNUAv2nl814wT4rHZ/qFu1ehXd
uDsuxGKSq26GLwPdHIg9/2dD2HCYGW/MVS+Ff3Puchpieu9E3DJ7tUXosxxqW/czxx+GYw0BRme6
G0avkefKtNLUFEceRHQgoRU3mO7h9pUCsToeEA==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2024-12-13T17:31:38Z</mdssi:Value>
        </mdssi:SignatureTime>
      </SignatureProperty>
    </SignatureProperties>
  </Object>
  <Object Id="idOfficeObject">
    <SignatureProperties>
      <SignatureProperty Id="idOfficeV1Details" Target="#idPackageSignature">
        <SignatureInfoV1 xmlns="http://schemas.microsoft.com/office/2006/digsig">
          <SetupID>{69199BBD-A1B2-4539-93E5-B2B2C6861B3F}</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2024-12-13T17:31:38Z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Gk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G8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E4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4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xMqPmzvOoAK8hFEGANkUVrUn9EOB/5P4v+Q0ptRAZd8=</DigestValue>
    </Reference>
    <Reference Type="http://www.w3.org/2000/09/xmldsig#Object" URI="#idOfficeObject">
      <DigestMethod Algorithm="http://www.w3.org/2001/04/xmlenc#sha256"/>
      <DigestValue>3G/4wvh04xPdgqEElhlFZt5gb8nuu+1enNaBASTXGMo=</DigestValue>
    </Reference>
    <Reference Type="http://uri.etsi.org/01903#SignedProperties" URI="#idSignedProperties">
      <Transforms>
        <Transform Algorithm="http://www.w3.org/TR/2001/REC-xml-c14n-20010315"/>
      </Transforms>
      <DigestMethod Algorithm="http://www.w3.org/2001/04/xmlenc#sha256"/>
      <DigestValue>n/uZZGwyXsCHywltn+cNKFrc5ht3FL31c8wJclHr4s8=</DigestValue>
    </Reference>
    <Reference Type="http://www.w3.org/2000/09/xmldsig#Object" URI="#idValidSigLnImg">
      <DigestMethod Algorithm="http://www.w3.org/2001/04/xmlenc#sha256"/>
      <DigestValue>eRiQezxLgkuB2UE3HnlGmhxfoN8cgjJE/Z9044uR9d8=</DigestValue>
    </Reference>
    <Reference Type="http://www.w3.org/2000/09/xmldsig#Object" URI="#idInvalidSigLnImg">
      <DigestMethod Algorithm="http://www.w3.org/2001/04/xmlenc#sha256"/>
      <DigestValue>tXfmA+OEQjx81ckuLXaDrY5zkmfwir4GZl2w4pqgPDs=</DigestValue>
    </Reference>
  </SignedInfo>
  <SignatureValue>VbiIFAPEM7peqyjsh23dFssYkI3EgI6oTfBJashAdaUEtsLqJChE17+vG3u9Lzwnawkjd1P4FbtU
wH6iM0Lndot1vKhRHE2fZp2L01VNDd/laxNrnD3dcQRE2HbkgjJLjz3XajzYlUISMMvITnPx/uV0
Dz6hD6gX+Lpkf9TAKNvSnzs5gk26Z3Px04H86ufkJVTSXFy9XrkY0OV1iPkHXoz1FOmpWDxXENWj
6eHPHoFaX9dgOAAkjktDiDeb3L5GcDrNWI1momAz3bmA3dA1gcqsQkNC/o5blcgD+DqosawaX4Sg
Ltp2MV98xeCMyS5y4TSzCze29Eqlx9xHI+FwjQ==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2024-12-13T17:31:47Z</mdssi:Value>
        </mdssi:SignatureTime>
      </SignatureProperty>
    </SignatureProperties>
  </Object>
  <Object Id="idOfficeObject">
    <SignatureProperties>
      <SignatureProperty Id="idOfficeV1Details" Target="#idPackageSignature">
        <SignatureInfoV1 xmlns="http://schemas.microsoft.com/office/2006/digsig">
          <SetupID>{15F1F016-5A43-430E-B797-65A69FC925AF}</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2024-12-13T17:31:47Z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E4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4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c9I6maORMPvO4VrWoi042JPmXImdRNvwpN/18TmPg5c=</DigestValue>
    </Reference>
    <Reference Type="http://www.w3.org/2000/09/xmldsig#Object" URI="#idOfficeObject">
      <DigestMethod Algorithm="http://www.w3.org/2001/04/xmlenc#sha256"/>
      <DigestValue>YDxfSKsH1MICRGPhfd9FWfBuqr78/B8a/ck26zBVTZQ=</DigestValue>
    </Reference>
    <Reference Type="http://uri.etsi.org/01903#SignedProperties" URI="#idSignedProperties">
      <Transforms>
        <Transform Algorithm="http://www.w3.org/TR/2001/REC-xml-c14n-20010315"/>
      </Transforms>
      <DigestMethod Algorithm="http://www.w3.org/2001/04/xmlenc#sha256"/>
      <DigestValue>h3EUFRXI9c+RKyZzLufNwq2lzSIwFZyvTs9PdIcnhlY=</DigestValue>
    </Reference>
    <Reference Type="http://www.w3.org/2000/09/xmldsig#Object" URI="#idValidSigLnImg">
      <DigestMethod Algorithm="http://www.w3.org/2001/04/xmlenc#sha256"/>
      <DigestValue>4XYzlZGKWyZD8C4KR9/WN7lkhI4CUxl58ctLhEEUV4Q=</DigestValue>
    </Reference>
    <Reference Type="http://www.w3.org/2000/09/xmldsig#Object" URI="#idInvalidSigLnImg">
      <DigestMethod Algorithm="http://www.w3.org/2001/04/xmlenc#sha256"/>
      <DigestValue>tXfmA+OEQjx81ckuLXaDrY5zkmfwir4GZl2w4pqgPDs=</DigestValue>
    </Reference>
  </SignedInfo>
  <SignatureValue>ZVLVU8eiuyJcvlwZ9yteG7jGBmuZA2p6RweARREcX7SMJLYNOUfDSxCHGZKnwTq/vhyFpMW3hunl
UgXqga/PepvAVVHr7h62m/7A+Gv7Ygo/4s11gQtLNLDxPsRwbQUuh3KFLsXoO49ihr6Ah/ZxefN3
N7EFScu0piHjxPUFaXw3En27fIYuf+UGNV0gqelZ7Wk9xxbIx+rvUamtRd5YK0zjYfGZF6PnGm7r
DHsk+be5L3hS/Hud27+S/XX4tq0XnxzhnuLbrXgPpoXXMQCIEH8T3FxcNbc1MZL7DxvIhkyrWAdB
PZp3BPoa32Ajsr2aYYcLTkAa1XL3o+8NM2TExQ==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2024-12-13T17:32:00Z</mdssi:Value>
        </mdssi:SignatureTime>
      </SignatureProperty>
    </SignatureProperties>
  </Object>
  <Object Id="idOfficeObject">
    <SignatureProperties>
      <SignatureProperty Id="idOfficeV1Details" Target="#idPackageSignature">
        <SignatureInfoV1 xmlns="http://schemas.microsoft.com/office/2006/digsig">
          <SetupID>{1477B04C-0ADA-40AB-9A0D-D0B14675358F}</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2024-12-13T17:32:00Z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E4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4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l3uDA4kYZ0Ulo6Us96PsJYHzGONQx4/o6L3RxQbxU2s=</DigestValue>
    </Reference>
    <Reference Type="http://www.w3.org/2000/09/xmldsig#Object" URI="#idOfficeObject">
      <DigestMethod Algorithm="http://www.w3.org/2001/04/xmlenc#sha256"/>
      <DigestValue>X1VRm3WGeM/84+0SmbUmPH+MLHr0+jTO0yp7JbJ6bLM=</DigestValue>
    </Reference>
    <Reference Type="http://uri.etsi.org/01903#SignedProperties" URI="#idSignedProperties">
      <Transforms>
        <Transform Algorithm="http://www.w3.org/TR/2001/REC-xml-c14n-20010315"/>
      </Transforms>
      <DigestMethod Algorithm="http://www.w3.org/2001/04/xmlenc#sha256"/>
      <DigestValue>bWrjq/Y307ItjVRvVUaqe87HtxtgZDRtFQo55SSDJEU=</DigestValue>
    </Reference>
    <Reference Type="http://www.w3.org/2000/09/xmldsig#Object" URI="#idValidSigLnImg">
      <DigestMethod Algorithm="http://www.w3.org/2001/04/xmlenc#sha256"/>
      <DigestValue>4XYzlZGKWyZD8C4KR9/WN7lkhI4CUxl58ctLhEEUV4Q=</DigestValue>
    </Reference>
    <Reference Type="http://www.w3.org/2000/09/xmldsig#Object" URI="#idInvalidSigLnImg">
      <DigestMethod Algorithm="http://www.w3.org/2001/04/xmlenc#sha256"/>
      <DigestValue>iSBOBJ5AFAiYHtoopAw1gHs1Ph8VtdR3VBNBQOGJAHQ=</DigestValue>
    </Reference>
  </SignedInfo>
  <SignatureValue>J6ASF7l/SGa+T6IMuC9nhaDw51sk3md07/TJSRfga2VvmM8nnQcfed+5begKWuB/0NauWM6BpMZI
SwLpy+UK93mN/x2T2tDVQq4AS4notb0MTAuM5DNUQQOP8XAD7T6ZLHssov1iB0gadgBaL82AHm4y
SsJ/r4lNy+N1aZ6lk/PV7aHn0G2SyxLvHVwQmYYaJeiCWE+2RW+bg0wK1UN8FolnuDHX4c6iX+HT
ljM3HXERnO2KfxCfbtxhHb1NuokXJvylNnCrEtvzt+Q7wWfHg0Pv5X+ZKtQSriTTjrRxCRbadITl
1XY55U4awB4VUvB3wW8y6uKDH+/Zt1V3gOUv5Q==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2024-12-13T17:32:09Z</mdssi:Value>
        </mdssi:SignatureTime>
      </SignatureProperty>
    </SignatureProperties>
  </Object>
  <Object Id="idOfficeObject">
    <SignatureProperties>
      <SignatureProperty Id="idOfficeV1Details" Target="#idPackageSignature">
        <SignatureInfoV1 xmlns="http://schemas.microsoft.com/office/2006/digsig">
          <SetupID>{FA690915-4A08-439E-9440-A9146337743A}</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2024-12-13T17:32:09Z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4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p7oIDHEZ1estpVagFQsKxOvbc81kvpVaia/SuAJTkhA=</DigestValue>
    </Reference>
    <Reference Type="http://www.w3.org/2000/09/xmldsig#Object" URI="#idOfficeObject">
      <DigestMethod Algorithm="http://www.w3.org/2001/04/xmlenc#sha256"/>
      <DigestValue>WLNL+LjFsEFf+QN4ZU0snw9jNypwyQdC260SQ/mKVmk=</DigestValue>
    </Reference>
    <Reference Type="http://uri.etsi.org/01903#SignedProperties" URI="#idSignedProperties">
      <Transforms>
        <Transform Algorithm="http://www.w3.org/TR/2001/REC-xml-c14n-20010315"/>
      </Transforms>
      <DigestMethod Algorithm="http://www.w3.org/2001/04/xmlenc#sha256"/>
      <DigestValue>oXp61cYtG/QaATizejqvLI0lBKCr+xt7JxX8w+533g8=</DigestValue>
    </Reference>
    <Reference Type="http://www.w3.org/2000/09/xmldsig#Object" URI="#idValidSigLnImg">
      <DigestMethod Algorithm="http://www.w3.org/2001/04/xmlenc#sha256"/>
      <DigestValue>eRiQezxLgkuB2UE3HnlGmhxfoN8cgjJE/Z9044uR9d8=</DigestValue>
    </Reference>
    <Reference Type="http://www.w3.org/2000/09/xmldsig#Object" URI="#idInvalidSigLnImg">
      <DigestMethod Algorithm="http://www.w3.org/2001/04/xmlenc#sha256"/>
      <DigestValue>iSBOBJ5AFAiYHtoopAw1gHs1Ph8VtdR3VBNBQOGJAHQ=</DigestValue>
    </Reference>
  </SignedInfo>
  <SignatureValue>V/5K+pQwYDCE5IfTJpb2shubYzvH35pBjTaRn89A17wwUMKMNr1EMeSGzSKcxmiAIu1072uPMmL+
Nt3WDbGlo+cH5GxUbq2zckGxbluA9Y8j1VH9Zy11AchE4C16/S9kEtozwTuQwCbdq1HqfvEZwcpf
fwttb14LuFGBKAI4gD0tdl4VrVt83Xl3qpsYU+/h1bSiULg8xYBnImV9719+s2Va0A2ML57Swx7i
Mk1sxZhvVgT2K918KzaB0dwoPasi81jGEwqDcD6AAfa0ZqO8YW97gEsCdBamPY2REWbn+IMaMhCN
WIZlsFLxngHsthsz9iVivYNUozaq2x4JCa2VSA==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2024-12-13T17:32:18Z</mdssi:Value>
        </mdssi:SignatureTime>
      </SignatureProperty>
    </SignatureProperties>
  </Object>
  <Object Id="idOfficeObject">
    <SignatureProperties>
      <SignatureProperty Id="idOfficeV1Details" Target="#idPackageSignature">
        <SignatureInfoV1 xmlns="http://schemas.microsoft.com/office/2006/digsig">
          <SetupID>{B4776E1B-97E8-447A-B26E-782167FE17F4}</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2024-12-13T17:32:18Z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4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cxt5uW/hQo9l2JrQGNNLUraIq3PSmlEJSvQTN6RuMeQ=</DigestValue>
    </Reference>
    <Reference Type="http://www.w3.org/2000/09/xmldsig#Object" URI="#idOfficeObject">
      <DigestMethod Algorithm="http://www.w3.org/2001/04/xmlenc#sha256"/>
      <DigestValue>ETawApI5WwXBS6twdrhwny1tHVFvd1tjvdtRpxUXgEg=</DigestValue>
    </Reference>
    <Reference Type="http://uri.etsi.org/01903#SignedProperties" URI="#idSignedProperties">
      <Transforms>
        <Transform Algorithm="http://www.w3.org/TR/2001/REC-xml-c14n-20010315"/>
      </Transforms>
      <DigestMethod Algorithm="http://www.w3.org/2001/04/xmlenc#sha256"/>
      <DigestValue>GYr0Icx5NDWBC0qf1pk2mxKqEENzpNTfdnFOGRDhSKg=</DigestValue>
    </Reference>
    <Reference Type="http://www.w3.org/2000/09/xmldsig#Object" URI="#idValidSigLnImg">
      <DigestMethod Algorithm="http://www.w3.org/2001/04/xmlenc#sha256"/>
      <DigestValue>eRiQezxLgkuB2UE3HnlGmhxfoN8cgjJE/Z9044uR9d8=</DigestValue>
    </Reference>
    <Reference Type="http://www.w3.org/2000/09/xmldsig#Object" URI="#idInvalidSigLnImg">
      <DigestMethod Algorithm="http://www.w3.org/2001/04/xmlenc#sha256"/>
      <DigestValue>iSBOBJ5AFAiYHtoopAw1gHs1Ph8VtdR3VBNBQOGJAHQ=</DigestValue>
    </Reference>
  </SignedInfo>
  <SignatureValue>n7sxBC5vgtHeeE+5Uq5omzSTDz1MoNx/OK4pSW7DD3FS0QxAW7+FaXlL6pdjXIhDPkPPZWIA9UZg
XD7mbr5pGtd87O3nd7fmIxXwIp/5l+YgK9iiumgU1OE9exGEirw22ca7FTwYYc4d15htcGbzLIYE
odBnO7hCAo+VbpDd+DJhWPOh/CXGmZ6TIR1aVdtmcL4TT4uDwdNq0eLHUt6HrcYcVIrR+CdMXllu
7XRXFTJuhx3tk92l8YjPEQkj54JqpJq+K2ojPcpRMXDy+xiy0qCyJacQetp+Y+IkAqNnO0kpyU49
4BQ+341TQGFeEIGnK/nWaCy9ROomZhRLqn3GUw==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2024-12-13T17:32:27Z</mdssi:Value>
        </mdssi:SignatureTime>
      </SignatureProperty>
    </SignatureProperties>
  </Object>
  <Object Id="idOfficeObject">
    <SignatureProperties>
      <SignatureProperty Id="idOfficeV1Details" Target="#idPackageSignature">
        <SignatureInfoV1 xmlns="http://schemas.microsoft.com/office/2006/digsig">
          <SetupID>{3BB71569-BBF3-418A-9C56-BD7F429CC081}</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2024-12-13T17:32:27Z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5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1NJw1xyf8lIM8Rabony5eMDW9qMMHDwWTEF0PEz5VJI=</DigestValue>
    </Reference>
    <Reference Type="http://www.w3.org/2000/09/xmldsig#Object" URI="#idOfficeObject">
      <DigestMethod Algorithm="http://www.w3.org/2001/04/xmlenc#sha256"/>
      <DigestValue>zFgvslcYBxyKVWjDFefkOuP/ezMEzYc9PipJcz/GawM=</DigestValue>
    </Reference>
    <Reference Type="http://uri.etsi.org/01903#SignedProperties" URI="#idSignedProperties">
      <Transforms>
        <Transform Algorithm="http://www.w3.org/TR/2001/REC-xml-c14n-20010315"/>
      </Transforms>
      <DigestMethod Algorithm="http://www.w3.org/2001/04/xmlenc#sha256"/>
      <DigestValue>by/eQhT+VN1KRwHTVrhGUDy06+BsYsTUVqXW1H1Y8E0=</DigestValue>
    </Reference>
    <Reference Type="http://www.w3.org/2000/09/xmldsig#Object" URI="#idValidSigLnImg">
      <DigestMethod Algorithm="http://www.w3.org/2001/04/xmlenc#sha256"/>
      <DigestValue>eRiQezxLgkuB2UE3HnlGmhxfoN8cgjJE/Z9044uR9d8=</DigestValue>
    </Reference>
    <Reference Type="http://www.w3.org/2000/09/xmldsig#Object" URI="#idInvalidSigLnImg">
      <DigestMethod Algorithm="http://www.w3.org/2001/04/xmlenc#sha256"/>
      <DigestValue>tXfmA+OEQjx81ckuLXaDrY5zkmfwir4GZl2w4pqgPDs=</DigestValue>
    </Reference>
  </SignedInfo>
  <SignatureValue>M1YI+CahuV/s7/y7V9OcwvMONI0elxe3YiMersh2VF0o7xg/AEHbxQ1tj07xPv/ctxb8Q0pYnsNu
c6eRyfQdU8YG+EQlE8PYT2CUsioRBVem7P2PpA4cwP1tAqktrv1WnLWbuJGtfNhIDkGwf7rRW2Ap
mYqgVld4EcrSL6dT/EpY6f80RfGNfU6EHNAaMbY4fO3ybIKbtLloQPRAJfwi5nGN0bfqK6q3NW5H
7/RrHDovGwRxbP5XY66HvjI26lYB67+C3bjRbKsPLy4cL091D+GdBAD0KC3jkYz+m4+YPF18UZkT
iXVcBIdMIGG9456bI+1KgzipurxmPQId2hLEHQ==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2024-12-13T17:32:36Z</mdssi:Value>
        </mdssi:SignatureTime>
      </SignatureProperty>
    </SignatureProperties>
  </Object>
  <Object Id="idOfficeObject">
    <SignatureProperties>
      <SignatureProperty Id="idOfficeV1Details" Target="#idPackageSignature">
        <SignatureInfoV1 xmlns="http://schemas.microsoft.com/office/2006/digsig">
          <SetupID>{7456D7E0-59CD-48F5-B733-9B0A965B36A7}</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2024-12-13T17:32:36Z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E4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5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oawBBVu0Ez60ZrvtU6PEiwDSZdb9Ssn0rxgFwigQoN0=</DigestValue>
    </Reference>
    <Reference Type="http://www.w3.org/2000/09/xmldsig#Object" URI="#idOfficeObject">
      <DigestMethod Algorithm="http://www.w3.org/2001/04/xmlenc#sha256"/>
      <DigestValue>TYz/H7fp/DECyc7FQzWpkS0+64UrrUCNdmMO04J85uQ=</DigestValue>
    </Reference>
    <Reference Type="http://uri.etsi.org/01903#SignedProperties" URI="#idSignedProperties">
      <Transforms>
        <Transform Algorithm="http://www.w3.org/TR/2001/REC-xml-c14n-20010315"/>
      </Transforms>
      <DigestMethod Algorithm="http://www.w3.org/2001/04/xmlenc#sha256"/>
      <DigestValue>M2lhF7bzusXdiyuWbUORQaIwfgbNz3qJQ19oBjEtIPo=</DigestValue>
    </Reference>
    <Reference Type="http://www.w3.org/2000/09/xmldsig#Object" URI="#idValidSigLnImg">
      <DigestMethod Algorithm="http://www.w3.org/2001/04/xmlenc#sha256"/>
      <DigestValue>4XYzlZGKWyZD8C4KR9/WN7lkhI4CUxl58ctLhEEUV4Q=</DigestValue>
    </Reference>
    <Reference Type="http://www.w3.org/2000/09/xmldsig#Object" URI="#idInvalidSigLnImg">
      <DigestMethod Algorithm="http://www.w3.org/2001/04/xmlenc#sha256"/>
      <DigestValue>tXfmA+OEQjx81ckuLXaDrY5zkmfwir4GZl2w4pqgPDs=</DigestValue>
    </Reference>
  </SignedInfo>
  <SignatureValue>Z3kHsbZDtsXDVqAXBv1hrgvyO14noA7psw0qBDh3hP9FIbj6HJQ9q7gxiwZ/jj3rZ6s7y77ogjEw
T12KYq4K0dMs6wmImkZdq+BR89Y/AlUchvcaHThbyqlZRhlRIdR8FAWei3lK5omyBnw5XMg443aW
8xIIvRl+VujFyO6w1QTJV/bsA87+C+stPQxt3Kt6qEza/hatu9MC7am7UswWxawc+Lq/q18OgYVC
uYDbktajnVFmz5wBX3tD9HWpyBCGze3GREG4QeOTrlTZ7MSSQf4yIbJxWPj5xiExOlEXMhC8CdxK
7SmOoGF6ddVc89hQxgGa1buXHdjxrChDVqsibQ==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2024-12-13T17:32:46Z</mdssi:Value>
        </mdssi:SignatureTime>
      </SignatureProperty>
    </SignatureProperties>
  </Object>
  <Object Id="idOfficeObject">
    <SignatureProperties>
      <SignatureProperty Id="idOfficeV1Details" Target="#idPackageSignature">
        <SignatureInfoV1 xmlns="http://schemas.microsoft.com/office/2006/digsig">
          <SetupID>{D3C7C910-D902-493C-97DE-CD11F8BB0B09}</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2024-12-13T17:32:46Z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E4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5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8R+VGKnfO2ASBo7HV+HgV4nDiQN5xJ/BkOpjLrIpxUs=</DigestValue>
    </Reference>
    <Reference Type="http://www.w3.org/2000/09/xmldsig#Object" URI="#idOfficeObject">
      <DigestMethod Algorithm="http://www.w3.org/2001/04/xmlenc#sha256"/>
      <DigestValue>+6F8oji6+fVyWffW4d9EUaj5VQ0gzn6Idr8BMsCansU=</DigestValue>
    </Reference>
    <Reference Type="http://uri.etsi.org/01903#SignedProperties" URI="#idSignedProperties">
      <Transforms>
        <Transform Algorithm="http://www.w3.org/TR/2001/REC-xml-c14n-20010315"/>
      </Transforms>
      <DigestMethod Algorithm="http://www.w3.org/2001/04/xmlenc#sha256"/>
      <DigestValue>TiYhWT/HeP+KTisi06fFjjVl0iYTlXxVHHY696xvt0g=</DigestValue>
    </Reference>
    <Reference Type="http://www.w3.org/2000/09/xmldsig#Object" URI="#idValidSigLnImg">
      <DigestMethod Algorithm="http://www.w3.org/2001/04/xmlenc#sha256"/>
      <DigestValue>ik/mXjzVS+w+a/NKWgCoFw0uSTLn/WQa5ykAYV7jf4E=</DigestValue>
    </Reference>
    <Reference Type="http://www.w3.org/2000/09/xmldsig#Object" URI="#idInvalidSigLnImg">
      <DigestMethod Algorithm="http://www.w3.org/2001/04/xmlenc#sha256"/>
      <DigestValue>zCdCuqWXEZ52o7gBXmPZNSchdSFgQq69wIZhQZd3LJY=</DigestValue>
    </Reference>
  </SignedInfo>
  <SignatureValue>MHIv0rmRMxYMpdLGOG7urG13LygrrBgayc5ZHZuQ+W+KOSCP+nYTJ38CByS8BwAlkCYq62asDtix
C7+sTtS7pDe4ydGWI3CjTMat9R1L2GId5SP4+rFxVO/GW/TW+UaSGZN7z3K2iXlx+oMB2+J4AWVv
kttm69XuTG5svXWRkOhQ2zA6GdgNSRz6Z8FsyOBmI0Y6zxJ4hLGrDhOTNwABMITw4i667poirUTK
6+y8b6Oqh3Txy94BgNK/J0jTrYTL3ktBVE562OVS927gRPaIH1bp8ICIGTb/30uydF3L/XMp7g9I
VetsZge+LPHII9vDPEhuHZEjTQnafFRYRORUDQ==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2024-12-13T17:32:56Z</mdssi:Value>
        </mdssi:SignatureTime>
      </SignatureProperty>
    </SignatureProperties>
  </Object>
  <Object Id="idOfficeObject">
    <SignatureProperties>
      <SignatureProperty Id="idOfficeV1Details" Target="#idPackageSignature">
        <SignatureInfoV1 xmlns="http://schemas.microsoft.com/office/2006/digsig">
          <SetupID>{0C67CDCF-A802-40FD-B3F0-83F5D1B2422A}</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2024-12-13T17:32:56Z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i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Gk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gAAAACgAAAFAAAABbAAAAXAAAAAEAAADE3/FBAMDzQQoAAABQAAAADgAAAEwAAAAAAAAAAAAAAAAAAAD//////////2gAAABSAEEAVQBMACAAVgBJAEwATABBAEcAUgBBACAABwAAAAcAAAAIAAAABQAAAAMAAAAHAAAAAwAAAAUAAAAFAAAABwAAAAgAAAAHAAAABwAAAAM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B8AAAACgAAAGAAAABGAAAAbAAAAAEAAADE3/FBAMDz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hIAAAAMAAAAAQAAABYAAAAMAAAAAAAAAFQAAAA8AQAACgAAAHAAAAD7AAAAfAAAAAEAAADE3/FBAMDzQQoAAABwAAAAKAAAAEwAAAAEAAAACQAAAHAAAAD9AAAAfQAAAJwAAABGAGkAcgBtAGEAZABvACAAcABvAHIAOgAgAFIAQQBVAEwAIABBAE4AVABPAE4ASQBPACAAVgBJAEwATABBAEcAUgBBACAAUgBPAEwATwBOAAYAAAADAAAABAAAAAkAAAAGAAAABwAAAAcAAAADAAAABwAAAAcAAAAEAAAAAwAAAAMAAAAHAAAABwAAAAgAAAAFAAAAAwAAAAcAAAAIAAAABgAAAAkAAAAIAAAAAwAAAAkAAAADAAAABwAAAAMAAAAFAAAABQAAAAcAAAAIAAAABwAAAAcAAAADAAAABwAAAAkAAAAFAAAACQAAAAgAAAAWAAAADAAAAAAAAAAlAAAADAAAAAIAAAAOAAAAFAAAAAAAAAAQAAAAFAAAAA==</Object>
  <Object Id="idInvalidSigLnImg">AQAAAGwAAAAAAAAAAAAAAAUBAAB/AAAAAAAAAAAAAADyHgAAPA8AACBFTUYAAAEAJ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gAAAACgAAAFAAAABbAAAAXAAAAAEAAADE3/FBAMDzQQoAAABQAAAADgAAAEwAAAAAAAAAAAAAAAAAAAD//////////2gAAABSAEEAVQBMACAAVgBJAEwATABBAEcAUgBBACAABwAAAAcAAAAIAAAABQAAAAMAAAAHAAAAAwAAAAUAAAAFAAAABwAAAAgAAAAHAAAABwAAAAM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B8AAAACgAAAGAAAABGAAAAbAAAAAEAAADE3/FBAMDz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hIAAAAMAAAAAQAAABYAAAAMAAAAAAAAAFQAAAA8AQAACgAAAHAAAAD7AAAAfAAAAAEAAADE3/FBAMDzQQoAAABwAAAAKAAAAEwAAAAEAAAACQAAAHAAAAD9AAAAfQAAAJwAAABGAGkAcgBtAGEAZABvACAAcABvAHIAOgAgAFIAQQBVAEwAIABBAE4AVABPAE4ASQBPACAAVgBJAEwATABBAEcAUgBBACAAUgBPAEwATwBOAAYAAAADAAAABAAAAAkAAAAGAAAABwAAAAcAAAADAAAABwAAAAcAAAAEAAAAAwAAAAMAAAAHAAAABwAAAAgAAAAFAAAAAwAAAAcAAAAIAAAABgAAAAkAAAAIAAAAAwAAAAkAAAADAAAABwAAAAMAAAAFAAAABQAAAAcAAAAIAAAABwAAAAcAAAADAAAABwAAAAkAAAAFAAAACQAAAAgAAAAWAAAADAAAAAAAAAAlAAAADAAAAAIAAAAOAAAAFAAAAAAAAAAQAAAAFAAAAA==</Object>
</Signature>
</file>

<file path=_xmlsignatures/sig5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vNB+/htmd/+mMhQpxffGR61qidhtPYeqhm6iq4RTOwM=</DigestValue>
    </Reference>
    <Reference Type="http://www.w3.org/2000/09/xmldsig#Object" URI="#idOfficeObject">
      <DigestMethod Algorithm="http://www.w3.org/2001/04/xmlenc#sha256"/>
      <DigestValue>uhkD9+LGHwlDDzC20YZUUjTSNx/vltXLH/ut25p7oQs=</DigestValue>
    </Reference>
    <Reference Type="http://uri.etsi.org/01903#SignedProperties" URI="#idSignedProperties">
      <Transforms>
        <Transform Algorithm="http://www.w3.org/TR/2001/REC-xml-c14n-20010315"/>
      </Transforms>
      <DigestMethod Algorithm="http://www.w3.org/2001/04/xmlenc#sha256"/>
      <DigestValue>FQaxzAE479InZK6T3k8nInAEckE4wGZbIxSN2YhmLwg=</DigestValue>
    </Reference>
    <Reference Type="http://www.w3.org/2000/09/xmldsig#Object" URI="#idValidSigLnImg">
      <DigestMethod Algorithm="http://www.w3.org/2001/04/xmlenc#sha256"/>
      <DigestValue>eRiQezxLgkuB2UE3HnlGmhxfoN8cgjJE/Z9044uR9d8=</DigestValue>
    </Reference>
    <Reference Type="http://www.w3.org/2000/09/xmldsig#Object" URI="#idInvalidSigLnImg">
      <DigestMethod Algorithm="http://www.w3.org/2001/04/xmlenc#sha256"/>
      <DigestValue>tXfmA+OEQjx81ckuLXaDrY5zkmfwir4GZl2w4pqgPDs=</DigestValue>
    </Reference>
  </SignedInfo>
  <SignatureValue>dqxvOilA9BwtGgL0DY6OTG+zGidcd0nFWCx0N70yrVJ8wxI4HOjZ8CfeTygFyHaBvf/CLOrJ+mvE
9bGyYck+Rlr56NeEms/Qyr9n4IoaBFDr3U3gfRW36kfMFl1QxAYv+w+A1bYhny/ZMEkTjncFjpS0
x0Qz0/MNF0bGY40V7c6N9yEz5n0EQlJ6AoZ5xbFUxQaVwa3+N82VJUvtBjxC8O1fbnbjAXQG3S0C
X8GFEYt3yclpJkkiqEFjJos58iL/kComTVuzTxIBJ3pZ+dXgtf6c2ddABgKxjgBuAT8oihp1Rm5Q
YNYg5uI/6/EVYseb12P1cS+IEL65iPjNDp47aw==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2024-12-13T17:33:05Z</mdssi:Value>
        </mdssi:SignatureTime>
      </SignatureProperty>
    </SignatureProperties>
  </Object>
  <Object Id="idOfficeObject">
    <SignatureProperties>
      <SignatureProperty Id="idOfficeV1Details" Target="#idPackageSignature">
        <SignatureInfoV1 xmlns="http://schemas.microsoft.com/office/2006/digsig">
          <SetupID>{F7B335DD-FAE4-4A2B-B765-BE07B5770D75}</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2024-12-13T17:33:05Z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E4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5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jc2kXcn9WW8tDdiYkh5396/vhHOjnzg5NcmJnXpJHQ4=</DigestValue>
    </Reference>
    <Reference Type="http://www.w3.org/2000/09/xmldsig#Object" URI="#idOfficeObject">
      <DigestMethod Algorithm="http://www.w3.org/2001/04/xmlenc#sha256"/>
      <DigestValue>pXp1Y+1nYwjyZAuKrUIkawuj3NElg6PR9F66JlVkDa8=</DigestValue>
    </Reference>
    <Reference Type="http://uri.etsi.org/01903#SignedProperties" URI="#idSignedProperties">
      <Transforms>
        <Transform Algorithm="http://www.w3.org/TR/2001/REC-xml-c14n-20010315"/>
      </Transforms>
      <DigestMethod Algorithm="http://www.w3.org/2001/04/xmlenc#sha256"/>
      <DigestValue>qFqNSoo8gWfHvbck2VpI1yZ7P1erPJOA8kYj0WwatYw=</DigestValue>
    </Reference>
    <Reference Type="http://www.w3.org/2000/09/xmldsig#Object" URI="#idValidSigLnImg">
      <DigestMethod Algorithm="http://www.w3.org/2001/04/xmlenc#sha256"/>
      <DigestValue>4XYzlZGKWyZD8C4KR9/WN7lkhI4CUxl58ctLhEEUV4Q=</DigestValue>
    </Reference>
    <Reference Type="http://www.w3.org/2000/09/xmldsig#Object" URI="#idInvalidSigLnImg">
      <DigestMethod Algorithm="http://www.w3.org/2001/04/xmlenc#sha256"/>
      <DigestValue>iSBOBJ5AFAiYHtoopAw1gHs1Ph8VtdR3VBNBQOGJAHQ=</DigestValue>
    </Reference>
  </SignedInfo>
  <SignatureValue>SP8EF4+WFel5y1Xh7HlKwloWkjmCJip0YA/Qz3EfKzgSxMcQTTqLE7PrruoJJd4B+f7uwxp39jqB
tp0jgrwaIp0lIGSfCxO/H7xBuBB3TzoefpC8pwgbPWtdsNXLwlQumMiHx77BOUFxLitlIic6IOP3
P4LP4gwKxlpQ4gNdJ0eS/noSIEdOuG4rwSruaIZXn89jFckcY6h3gbWT6iq6KIw/nscbt5wrvBG5
4U5ltKI+NOdB71n2fvMziCCRsPEQAKNhy8Icf266K8POMr5lt8Jxm0+gMlhKJzpaqhy/51x4ZODI
cqDTDJNOCBiEXuvaStFByxCGCSBLPDq47RWTEA==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2024-12-13T17:33:14Z</mdssi:Value>
        </mdssi:SignatureTime>
      </SignatureProperty>
    </SignatureProperties>
  </Object>
  <Object Id="idOfficeObject">
    <SignatureProperties>
      <SignatureProperty Id="idOfficeV1Details" Target="#idPackageSignature">
        <SignatureInfoV1 xmlns="http://schemas.microsoft.com/office/2006/digsig">
          <SetupID>{62960526-D40E-42CE-9ACC-26AFA9D8451B}</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2024-12-13T17:33:14Z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5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01LjU9uRnZsRus3XzN9Hde4D0Aa7+bIpJuuYKRrSVlE=</DigestValue>
    </Reference>
    <Reference Type="http://www.w3.org/2000/09/xmldsig#Object" URI="#idOfficeObject">
      <DigestMethod Algorithm="http://www.w3.org/2001/04/xmlenc#sha256"/>
      <DigestValue>AMzjMsaBfu2kjdPSuJnG02iR/gsagNZnvlmrYVolP+M=</DigestValue>
    </Reference>
    <Reference Type="http://uri.etsi.org/01903#SignedProperties" URI="#idSignedProperties">
      <Transforms>
        <Transform Algorithm="http://www.w3.org/TR/2001/REC-xml-c14n-20010315"/>
      </Transforms>
      <DigestMethod Algorithm="http://www.w3.org/2001/04/xmlenc#sha256"/>
      <DigestValue>tjR/X/OmBpEb3aSuJwU0LDr2EctrMTtRk9nkFc9wtLA=</DigestValue>
    </Reference>
    <Reference Type="http://www.w3.org/2000/09/xmldsig#Object" URI="#idValidSigLnImg">
      <DigestMethod Algorithm="http://www.w3.org/2001/04/xmlenc#sha256"/>
      <DigestValue>4XYzlZGKWyZD8C4KR9/WN7lkhI4CUxl58ctLhEEUV4Q=</DigestValue>
    </Reference>
    <Reference Type="http://www.w3.org/2000/09/xmldsig#Object" URI="#idInvalidSigLnImg">
      <DigestMethod Algorithm="http://www.w3.org/2001/04/xmlenc#sha256"/>
      <DigestValue>iSBOBJ5AFAiYHtoopAw1gHs1Ph8VtdR3VBNBQOGJAHQ=</DigestValue>
    </Reference>
  </SignedInfo>
  <SignatureValue>JVr1zLRsJ8gk47SR5ycif1geAodJ85N4zj4ZNH8rvq/in6KWBoMzOe0whdHy5pr+xX6EATUXk4Kv
Z6FFXrJjl41Tn1oET1eZGomadGrMoTFdubloc50jGwcJvh9+iyUkl8aQ2y/mzonzjZdIps2C0jPy
HYTDLBYaqjm/zPfyvEaDBlCFjgnhRjM1NPbtVJY+I4qmJXN/nxCkJ6/Qe7XdqCjKiTbar0XJsVmc
UaVmm2BomBRIdG1zkJ+FF9M+OCmoorm3LlIAZreBC+zWpAnOcJS+GFVu6f6v5bMCp3tg5Un2i744
tuQW4bGPhYUYNMBmv9obZgiQcAMR94iNWbKEoA==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2024-12-13T17:33:23Z</mdssi:Value>
        </mdssi:SignatureTime>
      </SignatureProperty>
    </SignatureProperties>
  </Object>
  <Object Id="idOfficeObject">
    <SignatureProperties>
      <SignatureProperty Id="idOfficeV1Details" Target="#idPackageSignature">
        <SignatureInfoV1 xmlns="http://schemas.microsoft.com/office/2006/digsig">
          <SetupID>{F65D83B9-5493-4F25-93EB-D272B6B647A8}</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2024-12-13T17:33:23Z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5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35iVMYKh4l2eH3/c4Krcu5KHAOUVZ6tLVrqnF9MgDZE=</DigestValue>
    </Reference>
    <Reference Type="http://www.w3.org/2000/09/xmldsig#Object" URI="#idOfficeObject">
      <DigestMethod Algorithm="http://www.w3.org/2001/04/xmlenc#sha256"/>
      <DigestValue>wZx3sxnP1+x4wb2SArzvraSHSGkrtDI5wLBBkmK84tQ=</DigestValue>
    </Reference>
    <Reference Type="http://uri.etsi.org/01903#SignedProperties" URI="#idSignedProperties">
      <Transforms>
        <Transform Algorithm="http://www.w3.org/TR/2001/REC-xml-c14n-20010315"/>
      </Transforms>
      <DigestMethod Algorithm="http://www.w3.org/2001/04/xmlenc#sha256"/>
      <DigestValue>jk/Nq6AJZ69vM3DhIF6gIDNh1sRPGTQc/ZGvfM06ZF8=</DigestValue>
    </Reference>
    <Reference Type="http://www.w3.org/2000/09/xmldsig#Object" URI="#idValidSigLnImg">
      <DigestMethod Algorithm="http://www.w3.org/2001/04/xmlenc#sha256"/>
      <DigestValue>eRiQezxLgkuB2UE3HnlGmhxfoN8cgjJE/Z9044uR9d8=</DigestValue>
    </Reference>
    <Reference Type="http://www.w3.org/2000/09/xmldsig#Object" URI="#idInvalidSigLnImg">
      <DigestMethod Algorithm="http://www.w3.org/2001/04/xmlenc#sha256"/>
      <DigestValue>iSBOBJ5AFAiYHtoopAw1gHs1Ph8VtdR3VBNBQOGJAHQ=</DigestValue>
    </Reference>
  </SignedInfo>
  <SignatureValue>Cqx7gfyrDRjP1EVpisihIE5XFNixIbFbRSIXnes2tM9Lk2jigODdexpBrKN6roih0zfd8x4VaiG5
RZEJZbbDQISAFqllc2Eq5yvLUFMMw4A7UWTv+j4bGaQ1lTxt3ndlDHFR5f1tZXPZXyZccUsmm38x
InAhk/VE3KHpkUIFHVqY4MKYrNetiSSTxkQ1omnwn3ezVfo+xuCZcjcs7Z9T2O1BOo5fwddSUEtK
GQt3M9I2ggAJ9jSOsq5CALrYqcgr6BOWVBQw+DFd3OvycgZdSs7BocwPPZ5qETKi3DSf0Ci/e0Hw
PuiAnzY8/SAUOAVXnpqYDJIxtaZdT17QLV6i2A==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2024-12-13T17:33:34Z</mdssi:Value>
        </mdssi:SignatureTime>
      </SignatureProperty>
    </SignatureProperties>
  </Object>
  <Object Id="idOfficeObject">
    <SignatureProperties>
      <SignatureProperty Id="idOfficeV1Details" Target="#idPackageSignature">
        <SignatureInfoV1 xmlns="http://schemas.microsoft.com/office/2006/digsig">
          <SetupID>{D112BED5-AA33-4722-9646-79454D2278FA}</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2024-12-13T17:33:34Z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5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KZQ75mvj9ewVN2xBwCmBmww+2iYnh1YsXUhMx2JcQTo=</DigestValue>
    </Reference>
    <Reference Type="http://www.w3.org/2000/09/xmldsig#Object" URI="#idOfficeObject">
      <DigestMethod Algorithm="http://www.w3.org/2001/04/xmlenc#sha256"/>
      <DigestValue>XzUvkttawCTlFemsSJW2TJVGF1THX+KHLa2s3tJKInA=</DigestValue>
    </Reference>
    <Reference Type="http://uri.etsi.org/01903#SignedProperties" URI="#idSignedProperties">
      <Transforms>
        <Transform Algorithm="http://www.w3.org/TR/2001/REC-xml-c14n-20010315"/>
      </Transforms>
      <DigestMethod Algorithm="http://www.w3.org/2001/04/xmlenc#sha256"/>
      <DigestValue>SRS9qDXCFMaomeQqoZ1vbVwsM+TFOJl82Osh5cK36nA=</DigestValue>
    </Reference>
    <Reference Type="http://www.w3.org/2000/09/xmldsig#Object" URI="#idValidSigLnImg">
      <DigestMethod Algorithm="http://www.w3.org/2001/04/xmlenc#sha256"/>
      <DigestValue>4XYzlZGKWyZD8C4KR9/WN7lkhI4CUxl58ctLhEEUV4Q=</DigestValue>
    </Reference>
    <Reference Type="http://www.w3.org/2000/09/xmldsig#Object" URI="#idInvalidSigLnImg">
      <DigestMethod Algorithm="http://www.w3.org/2001/04/xmlenc#sha256"/>
      <DigestValue>iSBOBJ5AFAiYHtoopAw1gHs1Ph8VtdR3VBNBQOGJAHQ=</DigestValue>
    </Reference>
  </SignedInfo>
  <SignatureValue>H65xMSvKY442k7j2q8vMx9zh86gHX8E6CBKsRLuB3OPvdP7x5rWUEKlcP9lxN6CDE4BgdFf8PBh/
z9McVYKalr363MpiqjtSeW+kjnz1p4LaQ7wDAfDyF+4To5b5ukRuUXkmY8cBiZ8A3OSvSUtlUaf7
vJZwuc13cd8CEaIcEs0UjEAwUx1DdN+JLSOmG9zQvkb0ewNYhBcdDmr8Gb4WokvvSLUzePZS3C3W
GbpeK218Ws1kfsMakcwHbd7IkN1UKgPoMnXUa/YE4MvwmKyJM3lUhZfRdWPM/tSTUy54dtqMLhXl
WL7fDe7nkgl/M1khGneFY6oA4hNPMQWMYj4Vxw==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2024-12-13T17:33:46Z</mdssi:Value>
        </mdssi:SignatureTime>
      </SignatureProperty>
    </SignatureProperties>
  </Object>
  <Object Id="idOfficeObject">
    <SignatureProperties>
      <SignatureProperty Id="idOfficeV1Details" Target="#idPackageSignature">
        <SignatureInfoV1 xmlns="http://schemas.microsoft.com/office/2006/digsig">
          <SetupID>{59599BED-B73C-433C-9E55-59A7B5DE2415}</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2024-12-13T17:33:46Z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5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KLxCyX7oVpccfm8XqEwRrBW71GTT1reRArSCc4uucFM=</DigestValue>
    </Reference>
    <Reference Type="http://www.w3.org/2000/09/xmldsig#Object" URI="#idOfficeObject">
      <DigestMethod Algorithm="http://www.w3.org/2001/04/xmlenc#sha256"/>
      <DigestValue>K8IcWjOkvDsJ/yv/bIeHyqr9nFm6uI0Hx5UOj+9iLdM=</DigestValue>
    </Reference>
    <Reference Type="http://uri.etsi.org/01903#SignedProperties" URI="#idSignedProperties">
      <Transforms>
        <Transform Algorithm="http://www.w3.org/TR/2001/REC-xml-c14n-20010315"/>
      </Transforms>
      <DigestMethod Algorithm="http://www.w3.org/2001/04/xmlenc#sha256"/>
      <DigestValue>hbgmsoxsD1ulQyYTQFd5GV1sJXOTiTlJIUaTMNaL6lA=</DigestValue>
    </Reference>
    <Reference Type="http://www.w3.org/2000/09/xmldsig#Object" URI="#idValidSigLnImg">
      <DigestMethod Algorithm="http://www.w3.org/2001/04/xmlenc#sha256"/>
      <DigestValue>4XYzlZGKWyZD8C4KR9/WN7lkhI4CUxl58ctLhEEUV4Q=</DigestValue>
    </Reference>
    <Reference Type="http://www.w3.org/2000/09/xmldsig#Object" URI="#idInvalidSigLnImg">
      <DigestMethod Algorithm="http://www.w3.org/2001/04/xmlenc#sha256"/>
      <DigestValue>tXfmA+OEQjx81ckuLXaDrY5zkmfwir4GZl2w4pqgPDs=</DigestValue>
    </Reference>
  </SignedInfo>
  <SignatureValue>LZBx42axyhof9LafMq1ALAEwoybJbjm5mo4V+QuQs0SkIXeeWgc4yeovxTw4lMjHcPRPVOwYGF5O
iR2EWz6bM2sz70DSt3jyOiRXcgMrHMrt9IadaaT+YSDzCJvRc/9q8zWxewX3SrKraycPpXNHksUe
XL9qXBeXRFcdjvrUUgjy0Fr+OInZe6x3M9H3Z0rOGsA8XgFKxIQNPixAE9F+Dc2dbkDBhvv9o+Xg
Ia3o1BJ8XDIcUrp5qp3NIUuPZ1wHrYWzYfO813o40q+4dK4UuHmPIMrgQ1uNShkTpwj7dRpLZuHo
uWwJZUvIMznvJdOgayBniB/UmOi2FFeLTbjZ2w==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2024-12-13T17:33:57Z</mdssi:Value>
        </mdssi:SignatureTime>
      </SignatureProperty>
    </SignatureProperties>
  </Object>
  <Object Id="idOfficeObject">
    <SignatureProperties>
      <SignatureProperty Id="idOfficeV1Details" Target="#idPackageSignature">
        <SignatureInfoV1 xmlns="http://schemas.microsoft.com/office/2006/digsig">
          <SetupID>{2EB55810-8AF5-4DA9-8EFD-752044FED70A}</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2024-12-13T17:33:57Z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E4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5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uNDxdUQdmA1w2f6i+B5GRqSHSFsowwRUuSuJSe8VrhU=</DigestValue>
    </Reference>
    <Reference Type="http://www.w3.org/2000/09/xmldsig#Object" URI="#idOfficeObject">
      <DigestMethod Algorithm="http://www.w3.org/2001/04/xmlenc#sha256"/>
      <DigestValue>+j6abk4b1bdkyNV7HbUAq3YVUZr1AmIhK+dYZRWKwRM=</DigestValue>
    </Reference>
    <Reference Type="http://uri.etsi.org/01903#SignedProperties" URI="#idSignedProperties">
      <Transforms>
        <Transform Algorithm="http://www.w3.org/TR/2001/REC-xml-c14n-20010315"/>
      </Transforms>
      <DigestMethod Algorithm="http://www.w3.org/2001/04/xmlenc#sha256"/>
      <DigestValue>rrb/3OuJ4KLggUDIWAEpq7TVZt34FgC/jyRflQCkAeE=</DigestValue>
    </Reference>
    <Reference Type="http://www.w3.org/2000/09/xmldsig#Object" URI="#idValidSigLnImg">
      <DigestMethod Algorithm="http://www.w3.org/2001/04/xmlenc#sha256"/>
      <DigestValue>4XYzlZGKWyZD8C4KR9/WN7lkhI4CUxl58ctLhEEUV4Q=</DigestValue>
    </Reference>
    <Reference Type="http://www.w3.org/2000/09/xmldsig#Object" URI="#idInvalidSigLnImg">
      <DigestMethod Algorithm="http://www.w3.org/2001/04/xmlenc#sha256"/>
      <DigestValue>tXfmA+OEQjx81ckuLXaDrY5zkmfwir4GZl2w4pqgPDs=</DigestValue>
    </Reference>
  </SignedInfo>
  <SignatureValue>naCbiHTg4taQUyWF2WaGWTx63ugQysfOgd0ZweUeRpLl0pep1se5nKX69qtZQVNH/cQcn30asq95
Qh/M3BZ/2ZJERWsFsKnu/Hk3ZHjEO4Qj8k+2liw6p3KEY3Ykl5/6jeeFIKe+4ehSaIU/mHTDx7Uz
mlxSQV0v9TmInU4apfmEz25rDbIErxyzpiLn0klveIjj5zm8/J67ph1hRXP3KQTl08A86MYDADDp
3g1A6Ctj/JxJhKnvMLYf55qdc42Pa+1+IDEr2Jc/6COsWN6+gM8tWlMOkTFKMpwR+C5FqfzQpyqL
n5CIzmeQk9sePUNjYfnnjYGnWibQEyE42DYVqA==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2024-12-13T17:34:05Z</mdssi:Value>
        </mdssi:SignatureTime>
      </SignatureProperty>
    </SignatureProperties>
  </Object>
  <Object Id="idOfficeObject">
    <SignatureProperties>
      <SignatureProperty Id="idOfficeV1Details" Target="#idPackageSignature">
        <SignatureInfoV1 xmlns="http://schemas.microsoft.com/office/2006/digsig">
          <SetupID>{4390D20E-6188-4B27-B3AB-BAAE67FA8247}</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2024-12-13T17:34:05Z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E4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MHUXxdZ0gvvzyAvSoE2vRW3yjSnBMmPXzTQPuCoerFE=</DigestValue>
    </Reference>
    <Reference Type="http://www.w3.org/2000/09/xmldsig#Object" URI="#idOfficeObject">
      <DigestMethod Algorithm="http://www.w3.org/2001/04/xmlenc#sha256"/>
      <DigestValue>YLShzAM9d76xeXHHiNFups1891tOgRNu3Vn/YEMQ91I=</DigestValue>
    </Reference>
    <Reference Type="http://uri.etsi.org/01903#SignedProperties" URI="#idSignedProperties">
      <Transforms>
        <Transform Algorithm="http://www.w3.org/TR/2001/REC-xml-c14n-20010315"/>
      </Transforms>
      <DigestMethod Algorithm="http://www.w3.org/2001/04/xmlenc#sha256"/>
      <DigestValue>esyDpFhPZy5VCIqZUgjNJtORiOMOsZSoJSrU7oxKawY=</DigestValue>
    </Reference>
    <Reference Type="http://www.w3.org/2000/09/xmldsig#Object" URI="#idValidSigLnImg">
      <DigestMethod Algorithm="http://www.w3.org/2001/04/xmlenc#sha256"/>
      <DigestValue>eRiQezxLgkuB2UE3HnlGmhxfoN8cgjJE/Z9044uR9d8=</DigestValue>
    </Reference>
    <Reference Type="http://www.w3.org/2000/09/xmldsig#Object" URI="#idInvalidSigLnImg">
      <DigestMethod Algorithm="http://www.w3.org/2001/04/xmlenc#sha256"/>
      <DigestValue>vfOTKVeFEOF0hej9kbXsUTGqNiT4uHrrjnuyGOpx+0Y=</DigestValue>
    </Reference>
  </SignedInfo>
  <SignatureValue>FCt1Ij9iHptMFl3j5pye1ERhE7Hkk3GZkZcdKCHrOVKVrCNJGOI6/HYo05/799TkkfvKzi31Y6rG
8NrC1L+KXp/qcBnYz7vLeodnO3KGwkfapJu5PcJPPelmDVxgowphPD85iI5o1O+aM4SpsKKVwOmj
3Xqn+pTS4xQlU2AdBbBIfBNAYuABrZiwMI7Jw+LUSJ9ufmkhhFS9TGyHLt+H9gETt9ZVbGS7MqCf
0iyRoVwpSQc63FhLBQmn5TGkII+mIaigXYDbBRce1M5EYWgwzLcnxD3aMvbg5e98lOkbY9LopFBA
P4ZfgV2lvUvMTYapOiac3hsKWzyvtaS/y5V01A==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2024-12-13T17:34:18Z</mdssi:Value>
        </mdssi:SignatureTime>
      </SignatureProperty>
    </SignatureProperties>
  </Object>
  <Object Id="idOfficeObject">
    <SignatureProperties>
      <SignatureProperty Id="idOfficeV1Details" Target="#idPackageSignature">
        <SignatureInfoV1 xmlns="http://schemas.microsoft.com/office/2006/digsig">
          <SetupID>{D113E7D5-4CD9-4E55-AD70-C7E16867D00C}</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2024-12-13T17:34:18Z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TtgAAAAcKDQcKDQcJDQ4WMShFrjFU1TJV1gECBAIDBAECBQoRKyZBowsTMdsBAAAAfqbJd6PIeqDCQFZ4JTd0Lk/HMVPSGy5uFiE4GypVJ0KnHjN9AAABvyIAAACcz+7S6ffb7fnC0t1haH0hMm8aLXIuT8ggOIwoRKslP58cK08AAAEAAAAAAMHg9P///////////+bm5k9SXjw/SzBRzTFU0y1NwSAyVzFGXwEBAgAACA8mnM/u69/SvI9jt4tgjIR9FBosDBEjMVTUMlXWMVPRKUSeDxk4AAAAvk4AAADT6ff///////+Tk5MjK0krSbkvUcsuT8YVJFoTIFIrSbgtTcEQHEeryQAAAJzP7vT6/bTa8kRleixHhy1Nwi5PxiQtTnBwcJKSki81SRwtZAgOIwAAAAAAweD02+35gsLqZ5q6Jz1jNEJyOUZ4qamp+/v7////wdPeVnCJAQECMS4AAACv1/Ho8/ubzu6CwuqMudS3u769vb3////////////L5fZymsABAgMzLgAAAK/X8fz9/uLx+snk9uTy+vz9/v///////////////8vl9nKawAECAzUuAAAAotHvtdryxOL1xOL1tdry0+r32+350+r3tdryxOL1pdPvc5rAAQIDLjMAAABpj7ZnjrZqj7Zqj7ZnjrZtkbdukrdtkbdnjrZqj7ZojrZ3rdUCAwQuN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uGPrtX+hkTm2zcKHYnSbwpjAicAE9Ls9i9g2pFw9ciE=</DigestValue>
    </Reference>
    <Reference Type="http://www.w3.org/2000/09/xmldsig#Object" URI="#idOfficeObject">
      <DigestMethod Algorithm="http://www.w3.org/2001/04/xmlenc#sha256"/>
      <DigestValue>Xd2JJmcLb3nAT6n776x49WbgfnEtFzBAOrg5pW+QE2A=</DigestValue>
    </Reference>
    <Reference Type="http://uri.etsi.org/01903#SignedProperties" URI="#idSignedProperties">
      <Transforms>
        <Transform Algorithm="http://www.w3.org/TR/2001/REC-xml-c14n-20010315"/>
      </Transforms>
      <DigestMethod Algorithm="http://www.w3.org/2001/04/xmlenc#sha256"/>
      <DigestValue>HVatjJwWKI4AVQp5jMn1amwn2e+dqBZXuwQPQi+aKw0=</DigestValue>
    </Reference>
    <Reference Type="http://www.w3.org/2000/09/xmldsig#Object" URI="#idValidSigLnImg">
      <DigestMethod Algorithm="http://www.w3.org/2001/04/xmlenc#sha256"/>
      <DigestValue>4XYzlZGKWyZD8C4KR9/WN7lkhI4CUxl58ctLhEEUV4Q=</DigestValue>
    </Reference>
    <Reference Type="http://www.w3.org/2000/09/xmldsig#Object" URI="#idInvalidSigLnImg">
      <DigestMethod Algorithm="http://www.w3.org/2001/04/xmlenc#sha256"/>
      <DigestValue>tXfmA+OEQjx81ckuLXaDrY5zkmfwir4GZl2w4pqgPDs=</DigestValue>
    </Reference>
  </SignedInfo>
  <SignatureValue>mbEjj+aujqUN79wWXMKg7S5WJjLh2KCjhAxc0/f9Sm07f5nQ/B3nlpPrvR8APIXNhpb/21TtqpVe
+K7ZSVWyu+rBLhtmi2hzCLiXOxBzSh66tle8iFLcGCq82rMB697QIQQSW6jR4i/w1OC9c41in+qS
onutIsQwiVhO3xkFxMRFzY20w4RCpn7qfCLYrUBCeciWLYFNs/zFsDvgSrzZT4clZN+hCTtMy1ja
y8l9CWdMHL2ziLPKn8C7qk+Pp0zTT7Qyi6Qph5ZRstr7HOx83cVbXOP7XEMP7Y4CubPX5SwLSG7B
9BmgxtF/Z3uMu1EeeuudjJVhayWfFuP/EKF8pQ==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2024-12-13T17:34:30Z</mdssi:Value>
        </mdssi:SignatureTime>
      </SignatureProperty>
    </SignatureProperties>
  </Object>
  <Object Id="idOfficeObject">
    <SignatureProperties>
      <SignatureProperty Id="idOfficeV1Details" Target="#idPackageSignature">
        <SignatureInfoV1 xmlns="http://schemas.microsoft.com/office/2006/digsig">
          <SetupID>{15C15846-7F81-43D6-8EE3-907C86716440}</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2024-12-13T17:34:30Z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E4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PvSMbvbYiabZ34YA2qLCcvUrBL0Tr88EpioJMDLt2EU=</DigestValue>
    </Reference>
    <Reference Type="http://www.w3.org/2000/09/xmldsig#Object" URI="#idOfficeObject">
      <DigestMethod Algorithm="http://www.w3.org/2001/04/xmlenc#sha256"/>
      <DigestValue>oRJa69lCEchUctdpy647MtBUrmrO6delQeB4Ib0I9hs=</DigestValue>
    </Reference>
    <Reference Type="http://uri.etsi.org/01903#SignedProperties" URI="#idSignedProperties">
      <Transforms>
        <Transform Algorithm="http://www.w3.org/TR/2001/REC-xml-c14n-20010315"/>
      </Transforms>
      <DigestMethod Algorithm="http://www.w3.org/2001/04/xmlenc#sha256"/>
      <DigestValue>icMV6pCDg+RZ/q/XoOz4nQA3Df++VHEiAj8gZn9t9sI=</DigestValue>
    </Reference>
    <Reference Type="http://www.w3.org/2000/09/xmldsig#Object" URI="#idValidSigLnImg">
      <DigestMethod Algorithm="http://www.w3.org/2001/04/xmlenc#sha256"/>
      <DigestValue>4XYzlZGKWyZD8C4KR9/WN7lkhI4CUxl58ctLhEEUV4Q=</DigestValue>
    </Reference>
    <Reference Type="http://www.w3.org/2000/09/xmldsig#Object" URI="#idInvalidSigLnImg">
      <DigestMethod Algorithm="http://www.w3.org/2001/04/xmlenc#sha256"/>
      <DigestValue>iSBOBJ5AFAiYHtoopAw1gHs1Ph8VtdR3VBNBQOGJAHQ=</DigestValue>
    </Reference>
  </SignedInfo>
  <SignatureValue>oz9xmdOA7gkaYO7og7qMvlmuCYJ33PokHOret/Uy+S8ZkbN/bSuvE4twFpk4k7yqGhZhVcWs1nV+
8H6Qwowjb5ALjuL+InN3TXDxNK7gOHGCz4W+xkqmFZKP7etAT/sV5rf3+/zT91A1DPYyFXfmMH5g
JFzzErzken20bardYl9Bfll0xbjqOhGIsTTL/a/pjs5bjcA/2fyuqtyOQOuQ4Kf+hR+KXifWJ6lZ
kn2yYP/DC2p6c3jEKnRR4yg1aAnFlZkBO9+V8V3w8XmrBOtfbp1zff2yDkMU0J5/axImfiNtdKoY
MMjZIrtUStSVquyuo0Du2QG7fOoKy+LJ85WAtw==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2024-12-13T17:34:44Z</mdssi:Value>
        </mdssi:SignatureTime>
      </SignatureProperty>
    </SignatureProperties>
  </Object>
  <Object Id="idOfficeObject">
    <SignatureProperties>
      <SignatureProperty Id="idOfficeV1Details" Target="#idPackageSignature">
        <SignatureInfoV1 xmlns="http://schemas.microsoft.com/office/2006/digsig">
          <SetupID>{77D67249-2C3B-4122-B552-59CAE609FEC5}</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2024-12-13T17:34:44Z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XI8K8fXZMJ38qC00HElcIPwRdc/GjHAPtpoMYKpJu/0=</DigestValue>
    </Reference>
    <Reference Type="http://www.w3.org/2000/09/xmldsig#Object" URI="#idOfficeObject">
      <DigestMethod Algorithm="http://www.w3.org/2001/04/xmlenc#sha256"/>
      <DigestValue>4Cbj9AYqvu0RM/i5XiRQAK9EJUFSbwQvEIi7wwNJ1JA=</DigestValue>
    </Reference>
    <Reference Type="http://uri.etsi.org/01903#SignedProperties" URI="#idSignedProperties">
      <Transforms>
        <Transform Algorithm="http://www.w3.org/TR/2001/REC-xml-c14n-20010315"/>
      </Transforms>
      <DigestMethod Algorithm="http://www.w3.org/2001/04/xmlenc#sha256"/>
      <DigestValue>Z8Fb+RtU4BqeN6H2BFqXzzdqpkTCZjARrs1L79hSkv4=</DigestValue>
    </Reference>
    <Reference Type="http://www.w3.org/2000/09/xmldsig#Object" URI="#idValidSigLnImg">
      <DigestMethod Algorithm="http://www.w3.org/2001/04/xmlenc#sha256"/>
      <DigestValue>eRiQezxLgkuB2UE3HnlGmhxfoN8cgjJE/Z9044uR9d8=</DigestValue>
    </Reference>
    <Reference Type="http://www.w3.org/2000/09/xmldsig#Object" URI="#idInvalidSigLnImg">
      <DigestMethod Algorithm="http://www.w3.org/2001/04/xmlenc#sha256"/>
      <DigestValue>tXfmA+OEQjx81ckuLXaDrY5zkmfwir4GZl2w4pqgPDs=</DigestValue>
    </Reference>
  </SignedInfo>
  <SignatureValue>TdLB0mplSST8tBiYrsuM6jofI6PPbTYLn93qnKExwiEr+C0VPE6oeV1iNr29PAyJsI7eaZBr6XZO
VkXOVKQiETRwpuK5+wPbYc5zZ1E/1fMFW1vs5/J81z2jJoYqMkcoZ8OD1j+fNMsUDORayN70c0fc
YIohT94BdTiAq03U+cO8Ae5ft7nqqpA4ptPbmiV0IMlfcNmEtVvVftm48dpHuIKJ+N6WlABNNn92
M2KZCoGXggvLY2VBrsTOoUTvqsTa3oXi7wERwlQMqOnHQAAz33ajNAOnZxg1AublJPkMxRVFdml4
afDpTQehwyz8NgbcEpz635jEq+oKeyloha92Lw==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2024-12-13T17:34:59Z</mdssi:Value>
        </mdssi:SignatureTime>
      </SignatureProperty>
    </SignatureProperties>
  </Object>
  <Object Id="idOfficeObject">
    <SignatureProperties>
      <SignatureProperty Id="idOfficeV1Details" Target="#idPackageSignature">
        <SignatureInfoV1 xmlns="http://schemas.microsoft.com/office/2006/digsig">
          <SetupID>{FED76E49-F020-40AA-BDD6-ABA399D01B33}</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2024-12-13T17:34:59Z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E4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Ij++dyA64LXLfPehZXzd6syfU1hE9Gnuz9+59h/MmdA=</DigestValue>
    </Reference>
    <Reference Type="http://www.w3.org/2000/09/xmldsig#Object" URI="#idOfficeObject">
      <DigestMethod Algorithm="http://www.w3.org/2001/04/xmlenc#sha256"/>
      <DigestValue>KV9MnaCNK/uSbM1oauJJAABfK/r/KZ3zwpRL1Xzz6WU=</DigestValue>
    </Reference>
    <Reference Type="http://uri.etsi.org/01903#SignedProperties" URI="#idSignedProperties">
      <Transforms>
        <Transform Algorithm="http://www.w3.org/TR/2001/REC-xml-c14n-20010315"/>
      </Transforms>
      <DigestMethod Algorithm="http://www.w3.org/2001/04/xmlenc#sha256"/>
      <DigestValue>wTKCqGSIBTpteUXmiX+4L+Xr1tbsAISaTD03R/1bxrY=</DigestValue>
    </Reference>
    <Reference Type="http://www.w3.org/2000/09/xmldsig#Object" URI="#idValidSigLnImg">
      <DigestMethod Algorithm="http://www.w3.org/2001/04/xmlenc#sha256"/>
      <DigestValue>eRiQezxLgkuB2UE3HnlGmhxfoN8cgjJE/Z9044uR9d8=</DigestValue>
    </Reference>
    <Reference Type="http://www.w3.org/2000/09/xmldsig#Object" URI="#idInvalidSigLnImg">
      <DigestMethod Algorithm="http://www.w3.org/2001/04/xmlenc#sha256"/>
      <DigestValue>iSBOBJ5AFAiYHtoopAw1gHs1Ph8VtdR3VBNBQOGJAHQ=</DigestValue>
    </Reference>
  </SignedInfo>
  <SignatureValue>R9Dk1TNUPmTEDom7cFmwOmvJm2XXQBFBcn9O+NncWYxVe/lRfJNE4XMhgPDKy9fEd1JjXuqBpo3j
1jBTk1gpzGc3qjHjoBVGnwEg2KDqhRoK41+Hua0RWwe60bdemcImz811xXoHpcbKhT0/X+PYPVM4
ZjZzayZ6HBnrp21Y63PrWsiUEDE4X2/9feWO/lxcQ2FlH7Cw+fMzrEa4w0zbbH0/m6ok/zrJIa56
rbYdIttpsd/Ec+MzWWu4/ZNUaT4pnkObYyDPoG/Eaf/MLktz4qdzepv1ByU0L/FqmpSaa4Amct3I
nEk4gUFm7q0RvIZhxItRIcanoDGSazBhVtRJuA==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2024-12-13T17:35:22Z</mdssi:Value>
        </mdssi:SignatureTime>
      </SignatureProperty>
    </SignatureProperties>
  </Object>
  <Object Id="idOfficeObject">
    <SignatureProperties>
      <SignatureProperty Id="idOfficeV1Details" Target="#idPackageSignature">
        <SignatureInfoV1 xmlns="http://schemas.microsoft.com/office/2006/digsig">
          <SetupID>{4B7A906C-0CD6-4241-8502-4D3626AB22F7}</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2024-12-13T17:35:22Z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Ia8ZZmTYd/t1ayMbNdPYYAdfCDSUaKZgK7Ad0W1IM6I=</DigestValue>
    </Reference>
    <Reference Type="http://www.w3.org/2000/09/xmldsig#Object" URI="#idOfficeObject">
      <DigestMethod Algorithm="http://www.w3.org/2001/04/xmlenc#sha256"/>
      <DigestValue>vhcE9lT4nvKBSY+Br9ca12icRowoaF6ZN2/smGvHucE=</DigestValue>
    </Reference>
    <Reference Type="http://uri.etsi.org/01903#SignedProperties" URI="#idSignedProperties">
      <Transforms>
        <Transform Algorithm="http://www.w3.org/TR/2001/REC-xml-c14n-20010315"/>
      </Transforms>
      <DigestMethod Algorithm="http://www.w3.org/2001/04/xmlenc#sha256"/>
      <DigestValue>1VbiNIanCUH1/4V2DulHWmkxgMO/FgftUMKLzgQbxcc=</DigestValue>
    </Reference>
    <Reference Type="http://www.w3.org/2000/09/xmldsig#Object" URI="#idValidSigLnImg">
      <DigestMethod Algorithm="http://www.w3.org/2001/04/xmlenc#sha256"/>
      <DigestValue>4XYzlZGKWyZD8C4KR9/WN7lkhI4CUxl58ctLhEEUV4Q=</DigestValue>
    </Reference>
    <Reference Type="http://www.w3.org/2000/09/xmldsig#Object" URI="#idInvalidSigLnImg">
      <DigestMethod Algorithm="http://www.w3.org/2001/04/xmlenc#sha256"/>
      <DigestValue>iSBOBJ5AFAiYHtoopAw1gHs1Ph8VtdR3VBNBQOGJAHQ=</DigestValue>
    </Reference>
  </SignedInfo>
  <SignatureValue>dr1F6GqHbetiOv7HMXiRWdWAbbQ57NlRefhsDi2fEqubW6w6cwGDu6zqAK6iCFz+wQhoJfTCZ8xq
whwc6ygDl5kz2T9zn0OrVH9f7DI3hsb1hA83Ym7p7Th/xD4KrVnBzg1sD5AmAJPN3cNQKNSQF8jG
6GA6tvPiosqX4rG1Haf7E3mqyIK9wCYglNrdz//P4MNOSkfHmFsK4H2Xla3CUT37Mw63dccLDt26
pdgrvbEwaUsCNyTAWdfm57PMYI6DZi28UYcQJJugFlx4PCp72j8N/+7l76HnQYZDYAFmnLt/lsZw
FJwdklBuuJD0ER230nb/6PBijtrZf8Ovb5ljDg==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2024-12-13T17:35:33Z</mdssi:Value>
        </mdssi:SignatureTime>
      </SignatureProperty>
    </SignatureProperties>
  </Object>
  <Object Id="idOfficeObject">
    <SignatureProperties>
      <SignatureProperty Id="idOfficeV1Details" Target="#idPackageSignature">
        <SignatureInfoV1 xmlns="http://schemas.microsoft.com/office/2006/digsig">
          <SetupID>{4E3FD365-BCEB-4DF3-8120-CDF05CB2520F}</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2024-12-13T17:35:33Z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7Asoc9yQCyffOyYx/z5uvu+EuNy2C/wRg/YU0MUcq7g=</DigestValue>
    </Reference>
    <Reference Type="http://www.w3.org/2000/09/xmldsig#Object" URI="#idOfficeObject">
      <DigestMethod Algorithm="http://www.w3.org/2001/04/xmlenc#sha256"/>
      <DigestValue>KhSrc0T8MYp2Ye3hnlpRVvgP/Rnw204UwcQwKH1dP4k=</DigestValue>
    </Reference>
    <Reference Type="http://uri.etsi.org/01903#SignedProperties" URI="#idSignedProperties">
      <Transforms>
        <Transform Algorithm="http://www.w3.org/TR/2001/REC-xml-c14n-20010315"/>
      </Transforms>
      <DigestMethod Algorithm="http://www.w3.org/2001/04/xmlenc#sha256"/>
      <DigestValue>ui+80PaTV2k/5LP9v0zcVJ8xKulEA3sb5T6NifyqXx4=</DigestValue>
    </Reference>
    <Reference Type="http://www.w3.org/2000/09/xmldsig#Object" URI="#idValidSigLnImg">
      <DigestMethod Algorithm="http://www.w3.org/2001/04/xmlenc#sha256"/>
      <DigestValue>eRiQezxLgkuB2UE3HnlGmhxfoN8cgjJE/Z9044uR9d8=</DigestValue>
    </Reference>
    <Reference Type="http://www.w3.org/2000/09/xmldsig#Object" URI="#idInvalidSigLnImg">
      <DigestMethod Algorithm="http://www.w3.org/2001/04/xmlenc#sha256"/>
      <DigestValue>iSBOBJ5AFAiYHtoopAw1gHs1Ph8VtdR3VBNBQOGJAHQ=</DigestValue>
    </Reference>
  </SignedInfo>
  <SignatureValue>SwHrkhBFc0Qy/SRgXvwlgmCtqMtm1rbJ4xAIbw9pmGkJzVApT1oWDJ8wung/OBJ/wv6E/pt78+9Y
H+C643u/Sa+6Rv/Jf8llMQulsvWy1BVFZPf7nmcyr5SPysD8VA509LEKtNgP82LOVJ11DShCeV5M
a+q3drbaUaDdaHXrYeDRidK8V0tlpbzCmCExJP1yKJvEkvesou9LAKc206AXC6+OEeWQbKA5zhE8
Ob6GeAibyXFRfUKYuIA9QfmK5GjK0QfadWlLNsQ+Lgvsdmml/S0BPEfCiTDeYYAvBbJQ/5J6CaDm
kDgZ6b6PUctHMnnag/ZmFcdMkcuuqLZJiN8UEA==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2024-12-13T17:35:58Z</mdssi:Value>
        </mdssi:SignatureTime>
      </SignatureProperty>
    </SignatureProperties>
  </Object>
  <Object Id="idOfficeObject">
    <SignatureProperties>
      <SignatureProperty Id="idOfficeV1Details" Target="#idPackageSignature">
        <SignatureInfoV1 xmlns="http://schemas.microsoft.com/office/2006/digsig">
          <SetupID>{41A5CD4D-8C39-462E-A7BE-B1E640757016}</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2024-12-13T17:35:58Z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WrfCrtccn11cru2OWLvvkvMWwloHu4lckUDpQ0rEc2o=</DigestValue>
    </Reference>
    <Reference Type="http://www.w3.org/2000/09/xmldsig#Object" URI="#idOfficeObject">
      <DigestMethod Algorithm="http://www.w3.org/2001/04/xmlenc#sha256"/>
      <DigestValue>b9t7qn40FxMtGQQIZfqNlH36J7/a8Ma4nl3IAJCBoa8=</DigestValue>
    </Reference>
    <Reference Type="http://uri.etsi.org/01903#SignedProperties" URI="#idSignedProperties">
      <Transforms>
        <Transform Algorithm="http://www.w3.org/TR/2001/REC-xml-c14n-20010315"/>
      </Transforms>
      <DigestMethod Algorithm="http://www.w3.org/2001/04/xmlenc#sha256"/>
      <DigestValue>pOMHiCdqEhFgiEB3aASFxdeqMPoD+XUeQRbOFT6KzsM=</DigestValue>
    </Reference>
    <Reference Type="http://www.w3.org/2000/09/xmldsig#Object" URI="#idValidSigLnImg">
      <DigestMethod Algorithm="http://www.w3.org/2001/04/xmlenc#sha256"/>
      <DigestValue>eRiQezxLgkuB2UE3HnlGmhxfoN8cgjJE/Z9044uR9d8=</DigestValue>
    </Reference>
    <Reference Type="http://www.w3.org/2000/09/xmldsig#Object" URI="#idInvalidSigLnImg">
      <DigestMethod Algorithm="http://www.w3.org/2001/04/xmlenc#sha256"/>
      <DigestValue>iSBOBJ5AFAiYHtoopAw1gHs1Ph8VtdR3VBNBQOGJAHQ=</DigestValue>
    </Reference>
  </SignedInfo>
  <SignatureValue>ca5K5RhB+PTvKn7LKIYNRWcjcVfxVFL+3pzrrFihCVADoVOFp9IXAf7uvC3dToQ5OhVrXSImF3NE
FIRmaAP3sc2vC+QUiyyU02HLuJabkYihmwBNO7b1Ybek23QR3z6y5TTMcbXnRmOfW7Ckazv9Hlbr
LJLWuwRtWQcRPG64712O2nt+sqZi39NyOaHVJgWnudoGtgEWmVLtg9xUKPeJwNL2RgsKaoL1Gq/M
GjVExTuTlTVYtjru1uKRExYPEQr1aop8oKkpTEHRcQBx4rCjKjgswvfPjHlVbb+gHUoOdt2H0PtE
WKYGsDFAL9ZDnPeqksxcQvepLGHmuFQ7Y92BtQ==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2024-12-13T17:36:37Z</mdssi:Value>
        </mdssi:SignatureTime>
      </SignatureProperty>
    </SignatureProperties>
  </Object>
  <Object Id="idOfficeObject">
    <SignatureProperties>
      <SignatureProperty Id="idOfficeV1Details" Target="#idPackageSignature">
        <SignatureInfoV1 xmlns="http://schemas.microsoft.com/office/2006/digsig">
          <SetupID>{2E6EC282-AF04-451C-BCA5-F7382D656AAD}</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2024-12-13T17:36:37Z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A0lkWsCEKsSSN/NOewAdcYZ/IO/6MqF+npPtCqj/pzw=</DigestValue>
    </Reference>
    <Reference Type="http://www.w3.org/2000/09/xmldsig#Object" URI="#idOfficeObject">
      <DigestMethod Algorithm="http://www.w3.org/2001/04/xmlenc#sha256"/>
      <DigestValue>HSvrg9xMmPFzVnYgARW6qTGcpHZR10qMu0Gx+V9kQHQ=</DigestValue>
    </Reference>
    <Reference Type="http://uri.etsi.org/01903#SignedProperties" URI="#idSignedProperties">
      <Transforms>
        <Transform Algorithm="http://www.w3.org/TR/2001/REC-xml-c14n-20010315"/>
      </Transforms>
      <DigestMethod Algorithm="http://www.w3.org/2001/04/xmlenc#sha256"/>
      <DigestValue>OPYdNn9nJOsRkTD2NRzOyqSCsrYqfPHfCueoXXbo9/w=</DigestValue>
    </Reference>
    <Reference Type="http://www.w3.org/2000/09/xmldsig#Object" URI="#idValidSigLnImg">
      <DigestMethod Algorithm="http://www.w3.org/2001/04/xmlenc#sha256"/>
      <DigestValue>bY21WkemVR77aC+WTaV9o+o+71/aTTlaYBMDfOSpARs=</DigestValue>
    </Reference>
    <Reference Type="http://www.w3.org/2000/09/xmldsig#Object" URI="#idInvalidSigLnImg">
      <DigestMethod Algorithm="http://www.w3.org/2001/04/xmlenc#sha256"/>
      <DigestValue>iSBOBJ5AFAiYHtoopAw1gHs1Ph8VtdR3VBNBQOGJAHQ=</DigestValue>
    </Reference>
  </SignedInfo>
  <SignatureValue>EIa2KLUj4aqffyELRms3bX2dDxXjZAcGeq+zCTc1dfhAlDkgD2mhGdsXa07pV6JvC/g3QZa312AU
Y25E1UzcjxI2O7DFPQ4rJlacikjANVIlEx0F8e9URB1ZCYpuwmFCG3Y0tcOOm+HMC6Qc3jgwgqMr
aEnq85V0FwZg3kednUUdAYt3djDwMwbSkvBhxA1mMzlBYwI1wPy4+189lh6vRMkr2hTuIylp7mfj
S0o+AoTKPu6/NDqQpdt0MtLaEoW12clkqyxGM65eR60+w3UDwjrwEv/SoD43MmVsD9kM8N0Q4wGm
u2079uKL9AZWA4WAsmw/59Uf7WVEYrVuS0Z3Ag==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2024-12-13T17:36:52Z</mdssi:Value>
        </mdssi:SignatureTime>
      </SignatureProperty>
    </SignatureProperties>
  </Object>
  <Object Id="idOfficeObject">
    <SignatureProperties>
      <SignatureProperty Id="idOfficeV1Details" Target="#idPackageSignature">
        <SignatureInfoV1 xmlns="http://schemas.microsoft.com/office/2006/digsig">
          <SetupID>{F36C91FC-590D-4A86-AE80-5FF0A2AB65F5}</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2024-12-13T17:36:52Z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Gk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G8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oPC54dm2cgQGvizYPpvQLpeYGYXt4mrAKzyWIwKgdyU=</DigestValue>
    </Reference>
    <Reference Type="http://www.w3.org/2000/09/xmldsig#Object" URI="#idOfficeObject">
      <DigestMethod Algorithm="http://www.w3.org/2001/04/xmlenc#sha256"/>
      <DigestValue>geI2SkZPddWY5tFponw8IFLzErRc1Ag6+LQbCH1Zr2s=</DigestValue>
    </Reference>
    <Reference Type="http://uri.etsi.org/01903#SignedProperties" URI="#idSignedProperties">
      <Transforms>
        <Transform Algorithm="http://www.w3.org/TR/2001/REC-xml-c14n-20010315"/>
      </Transforms>
      <DigestMethod Algorithm="http://www.w3.org/2001/04/xmlenc#sha256"/>
      <DigestValue>SYuK3fw+xeuLwor37LuqpSVymhrgW7ogv8WKpTMu89w=</DigestValue>
    </Reference>
    <Reference Type="http://www.w3.org/2000/09/xmldsig#Object" URI="#idValidSigLnImg">
      <DigestMethod Algorithm="http://www.w3.org/2001/04/xmlenc#sha256"/>
      <DigestValue>eRiQezxLgkuB2UE3HnlGmhxfoN8cgjJE/Z9044uR9d8=</DigestValue>
    </Reference>
    <Reference Type="http://www.w3.org/2000/09/xmldsig#Object" URI="#idInvalidSigLnImg">
      <DigestMethod Algorithm="http://www.w3.org/2001/04/xmlenc#sha256"/>
      <DigestValue>iSBOBJ5AFAiYHtoopAw1gHs1Ph8VtdR3VBNBQOGJAHQ=</DigestValue>
    </Reference>
  </SignedInfo>
  <SignatureValue>DfRlppnVGJVMpAY396X/h4l14Zfl6sIUC/mrg0USHRcF96DBPjhcJTNOvf3of7A5lH4WsuMqjraA
FPgKLZvsyFrDQ9o54Jb9f+KWrke5JYMY+3ow+m3VBvdE2+9IG8Lmp0DjStLUVlm42fJ62QKJPmF3
eazL8NpmULNPejCYEx6SY68VFjDYUWJEu4Qzaw3q6RmCMoeZMCq7xfevvCYhv5tWKFRnboJiqOX0
QxE+gTENCdSqLeMhAVOaLIiDUIBjGZ0K3GyZIBDyIMfsjXifvUTp24kCUBRFKBt6XbfhoCP0sxYI
zzdzWW8x0z5cUto0UhfIZ/NZaFfSkfaOti8vzg==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2024-12-13T17:37:09Z</mdssi:Value>
        </mdssi:SignatureTime>
      </SignatureProperty>
    </SignatureProperties>
  </Object>
  <Object Id="idOfficeObject">
    <SignatureProperties>
      <SignatureProperty Id="idOfficeV1Details" Target="#idPackageSignature">
        <SignatureInfoV1 xmlns="http://schemas.microsoft.com/office/2006/digsig">
          <SetupID>{82FA8E25-9D2F-4D47-B6D9-9DC34AB1D049}</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2024-12-13T17:37:09Z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sfBRWDcjAGFVLUExWyf8MBu8YCFOyX/R8iyH+dRWOoc=</DigestValue>
    </Reference>
    <Reference Type="http://www.w3.org/2000/09/xmldsig#Object" URI="#idOfficeObject">
      <DigestMethod Algorithm="http://www.w3.org/2001/04/xmlenc#sha256"/>
      <DigestValue>Lls8LyyuOwKa2B7mXhGwmRhWhH44OpDLJU8K/2VnC0A=</DigestValue>
    </Reference>
    <Reference Type="http://uri.etsi.org/01903#SignedProperties" URI="#idSignedProperties">
      <Transforms>
        <Transform Algorithm="http://www.w3.org/TR/2001/REC-xml-c14n-20010315"/>
      </Transforms>
      <DigestMethod Algorithm="http://www.w3.org/2001/04/xmlenc#sha256"/>
      <DigestValue>Y6oRlXWlU4hdoqAZixMtSLRosxS8Q8ccjO8TbFP704c=</DigestValue>
    </Reference>
    <Reference Type="http://www.w3.org/2000/09/xmldsig#Object" URI="#idValidSigLnImg">
      <DigestMethod Algorithm="http://www.w3.org/2001/04/xmlenc#sha256"/>
      <DigestValue>4XYzlZGKWyZD8C4KR9/WN7lkhI4CUxl58ctLhEEUV4Q=</DigestValue>
    </Reference>
    <Reference Type="http://www.w3.org/2000/09/xmldsig#Object" URI="#idInvalidSigLnImg">
      <DigestMethod Algorithm="http://www.w3.org/2001/04/xmlenc#sha256"/>
      <DigestValue>iSBOBJ5AFAiYHtoopAw1gHs1Ph8VtdR3VBNBQOGJAHQ=</DigestValue>
    </Reference>
  </SignedInfo>
  <SignatureValue>XARd6uJmLyqspHQ3WW+KH6d4FUfBcKA8IMQ+CKNr/z3Qw8l2iCyM4CnGJq3vGkC0CCudrQ4nIMBx
/92QE6FRq4l+7FLWGkPNBtnDBWncjvieXknJ6GPxpdW1BMsCcFovPmR3kiwaZpsu4lhYkrejU6zx
3pAa1kmLhMcGDSgAuKRmXcpY4B+jLMm35i+mL9jSMSd5eW1eCOOVtapO0M51jn0lp/M3mLzSvqJo
pmeqAEMvOjUGLgL7FTytVEZRGBiRQTQjLBhH/ZS47HFwSGvOSEuoQ2E8v7mOdK5TO4v3T8ML3rTH
Lrx3o26g1bC/Rnz6CA1kLYQvyLmWppRGyr1PTA==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2024-12-13T17:37:31Z</mdssi:Value>
        </mdssi:SignatureTime>
      </SignatureProperty>
    </SignatureProperties>
  </Object>
  <Object Id="idOfficeObject">
    <SignatureProperties>
      <SignatureProperty Id="idOfficeV1Details" Target="#idPackageSignature">
        <SignatureInfoV1 xmlns="http://schemas.microsoft.com/office/2006/digsig">
          <SetupID>{BA907111-63D8-40C9-869D-592EC229608D}</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2024-12-13T17:37:31Z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xQNdAJKe8dCHNheC8OtSR8aPOSdAS+q5I9RFhoz6lM8=</DigestValue>
    </Reference>
    <Reference Type="http://www.w3.org/2000/09/xmldsig#Object" URI="#idOfficeObject">
      <DigestMethod Algorithm="http://www.w3.org/2001/04/xmlenc#sha256"/>
      <DigestValue>pOT2x/JCpuyE461s96zEVoORBralWSxVk1j5OZsMo/g=</DigestValue>
    </Reference>
    <Reference Type="http://uri.etsi.org/01903#SignedProperties" URI="#idSignedProperties">
      <Transforms>
        <Transform Algorithm="http://www.w3.org/TR/2001/REC-xml-c14n-20010315"/>
      </Transforms>
      <DigestMethod Algorithm="http://www.w3.org/2001/04/xmlenc#sha256"/>
      <DigestValue>ujyHGiJd8yejHbEbQgKG23OuSiaBIIZjStdHXl2ohAI=</DigestValue>
    </Reference>
    <Reference Type="http://www.w3.org/2000/09/xmldsig#Object" URI="#idValidSigLnImg">
      <DigestMethod Algorithm="http://www.w3.org/2001/04/xmlenc#sha256"/>
      <DigestValue>eRiQezxLgkuB2UE3HnlGmhxfoN8cgjJE/Z9044uR9d8=</DigestValue>
    </Reference>
    <Reference Type="http://www.w3.org/2000/09/xmldsig#Object" URI="#idInvalidSigLnImg">
      <DigestMethod Algorithm="http://www.w3.org/2001/04/xmlenc#sha256"/>
      <DigestValue>iSBOBJ5AFAiYHtoopAw1gHs1Ph8VtdR3VBNBQOGJAHQ=</DigestValue>
    </Reference>
  </SignedInfo>
  <SignatureValue>Z9CA7iPjBsOjaIp4pyyiNxTXqC4bvrUWuE8g7HsPAfkott/s3kpaa8D6A/Q7LQtsN4fBrQWRxXLO
clwyBFM/DTVg9UsKC3K61SYlbzolxaU5x/SvvFqAg7qOcPVtyMHOudQqEmQZe+a61ZcYlfuuLlWg
ypyGRx0tGhgpcZpPd3751b9DLuczpFkaQv87iQdM+MfRl/xLST08W0ryG+8lkU95ge3A654zFzyx
G75plKyu8crLCQJrrKwnZwCvatz/wmKM3jZSPUIKdGOX/jbXn9TlsgNgEk4kIP/LIf8XseZT2DSe
Yi1mCVBxKHwBm6bGC0MlrhdbMyyu9ZSd4ISGPg==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2024-12-13T17:37:44Z</mdssi:Value>
        </mdssi:SignatureTime>
      </SignatureProperty>
    </SignatureProperties>
  </Object>
  <Object Id="idOfficeObject">
    <SignatureProperties>
      <SignatureProperty Id="idOfficeV1Details" Target="#idPackageSignature">
        <SignatureInfoV1 xmlns="http://schemas.microsoft.com/office/2006/digsig">
          <SetupID>{D6631933-A0B3-44C1-916B-0F6916CBB061}</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2024-12-13T17:37:44Z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CIY1KN+pu+paTiYjYHGqRT9XtHXglSUyHLECn52YPlE=</DigestValue>
    </Reference>
    <Reference Type="http://www.w3.org/2000/09/xmldsig#Object" URI="#idOfficeObject">
      <DigestMethod Algorithm="http://www.w3.org/2001/04/xmlenc#sha256"/>
      <DigestValue>qOKxjmodW9fQCr1wxHKa4HQiFOtZEzLGn7ZBuDgTxHc=</DigestValue>
    </Reference>
    <Reference Type="http://uri.etsi.org/01903#SignedProperties" URI="#idSignedProperties">
      <Transforms>
        <Transform Algorithm="http://www.w3.org/TR/2001/REC-xml-c14n-20010315"/>
      </Transforms>
      <DigestMethod Algorithm="http://www.w3.org/2001/04/xmlenc#sha256"/>
      <DigestValue>wGtgwP4tdnXATRIItVMn6o66MR7VHgtGsgHNi4Wv/wY=</DigestValue>
    </Reference>
    <Reference Type="http://www.w3.org/2000/09/xmldsig#Object" URI="#idValidSigLnImg">
      <DigestMethod Algorithm="http://www.w3.org/2001/04/xmlenc#sha256"/>
      <DigestValue>4XYzlZGKWyZD8C4KR9/WN7lkhI4CUxl58ctLhEEUV4Q=</DigestValue>
    </Reference>
    <Reference Type="http://www.w3.org/2000/09/xmldsig#Object" URI="#idInvalidSigLnImg">
      <DigestMethod Algorithm="http://www.w3.org/2001/04/xmlenc#sha256"/>
      <DigestValue>iSBOBJ5AFAiYHtoopAw1gHs1Ph8VtdR3VBNBQOGJAHQ=</DigestValue>
    </Reference>
  </SignedInfo>
  <SignatureValue>H6OtKti93NTWF7e+5mMuvx/HyzuaNJ/G9rQa3Fb3DOJSI8OBo8hJl1/oRgaPkn7zYRw3sJEed79y
dPIj1/sXfbF7NYIBDqg+9mD8jtz8ACk1Ig0RVHrQn+qd2+xqUpKALVVZZ1zmr5yTc91pnBp2Y6pn
9TCbPXu7ugdEGBLTYSUU5KaRh1xhn6VyRWdP6v/ForX7H3343xL33sphLWf7cM8zDch429SSbb2h
zd9j/91ez7DNuzpiulWC+IwrwyoUWfm6ja454JGukkPi17wZQxekG6wbGvMzvLWt8d0/Tssqq1LN
S4ioT15IKpYIdCXyCSVk6GBGGLkO9NLfV6EZBA==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2024-12-13T17:37:55Z</mdssi:Value>
        </mdssi:SignatureTime>
      </SignatureProperty>
    </SignatureProperties>
  </Object>
  <Object Id="idOfficeObject">
    <SignatureProperties>
      <SignatureProperty Id="idOfficeV1Details" Target="#idPackageSignature">
        <SignatureInfoV1 xmlns="http://schemas.microsoft.com/office/2006/digsig">
          <SetupID>{19863E3E-90B7-4D6B-879E-0AB36685B8B6}</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2024-12-13T17:37:55Z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TDerauCKokoAKXI2h1ZjVWG6W7PexXqJI7fgpnA90hU=</DigestValue>
    </Reference>
    <Reference Type="http://www.w3.org/2000/09/xmldsig#Object" URI="#idOfficeObject">
      <DigestMethod Algorithm="http://www.w3.org/2001/04/xmlenc#sha256"/>
      <DigestValue>Idw3Xdzfx4NEa7HGOY52wjKzYM7Pt3Dkj6Wb2oDgWVY=</DigestValue>
    </Reference>
    <Reference Type="http://uri.etsi.org/01903#SignedProperties" URI="#idSignedProperties">
      <Transforms>
        <Transform Algorithm="http://www.w3.org/TR/2001/REC-xml-c14n-20010315"/>
      </Transforms>
      <DigestMethod Algorithm="http://www.w3.org/2001/04/xmlenc#sha256"/>
      <DigestValue>qUcM0UdRkAEqWAXsKvOoKrMO36r3A8AFmJ+xfg0LASU=</DigestValue>
    </Reference>
    <Reference Type="http://www.w3.org/2000/09/xmldsig#Object" URI="#idValidSigLnImg">
      <DigestMethod Algorithm="http://www.w3.org/2001/04/xmlenc#sha256"/>
      <DigestValue>4XYzlZGKWyZD8C4KR9/WN7lkhI4CUxl58ctLhEEUV4Q=</DigestValue>
    </Reference>
    <Reference Type="http://www.w3.org/2000/09/xmldsig#Object" URI="#idInvalidSigLnImg">
      <DigestMethod Algorithm="http://www.w3.org/2001/04/xmlenc#sha256"/>
      <DigestValue>iSBOBJ5AFAiYHtoopAw1gHs1Ph8VtdR3VBNBQOGJAHQ=</DigestValue>
    </Reference>
  </SignedInfo>
  <SignatureValue>gkHfpoyw0MfhuPnva1XeeLS0fOwDxhCBnoZJStAN0Lty5YB55VtXcZbqyG6V7tRgU5eqspKwzjJ8
DXjRWXpttywiQ87bdftsOPMsGohgjRxp8/AW+3h3zUuzm28qYJNBG571VcO8vY79Rof9JZbvpxht
XfINncrkI/H9LFVg7+5gDM4wrGl+1M7Pekan9WIVFjmYDRFpCT0B/fxolIPoBkqo4rco+v/csP7k
ckhXDKuK6VLUpXoi+ddibaE+p14+fB+FpH45Yx62FCAdxZe+VtwGg8W94jO9Cd1zRmutIhO/aJjv
NA/EvSvHR48WPSvqALaKwjNnwy9FGGZGqkzyJg==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2024-12-13T17:38:07Z</mdssi:Value>
        </mdssi:SignatureTime>
      </SignatureProperty>
    </SignatureProperties>
  </Object>
  <Object Id="idOfficeObject">
    <SignatureProperties>
      <SignatureProperty Id="idOfficeV1Details" Target="#idPackageSignature">
        <SignatureInfoV1 xmlns="http://schemas.microsoft.com/office/2006/digsig">
          <SetupID>{76EB8C2E-3FF4-4EBB-9F23-CB0498F1E780}</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2024-12-13T17:38:07Z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IVstyZo3eYQvzvkgRfWnQwleSPIxxcT5EESzOM3AK+0=</DigestValue>
    </Reference>
    <Reference Type="http://www.w3.org/2000/09/xmldsig#Object" URI="#idOfficeObject">
      <DigestMethod Algorithm="http://www.w3.org/2001/04/xmlenc#sha256"/>
      <DigestValue>TqjlkD8OM0rVEmxFOoNKZaMoMzk90zScI7GCwdGu0No=</DigestValue>
    </Reference>
    <Reference Type="http://uri.etsi.org/01903#SignedProperties" URI="#idSignedProperties">
      <Transforms>
        <Transform Algorithm="http://www.w3.org/TR/2001/REC-xml-c14n-20010315"/>
      </Transforms>
      <DigestMethod Algorithm="http://www.w3.org/2001/04/xmlenc#sha256"/>
      <DigestValue>Bc/hfRVnOCpQlTFhqLtRyEoNqF1Rgsp5mVmvnpHYKyo=</DigestValue>
    </Reference>
    <Reference Type="http://www.w3.org/2000/09/xmldsig#Object" URI="#idValidSigLnImg">
      <DigestMethod Algorithm="http://www.w3.org/2001/04/xmlenc#sha256"/>
      <DigestValue>eRiQezxLgkuB2UE3HnlGmhxfoN8cgjJE/Z9044uR9d8=</DigestValue>
    </Reference>
    <Reference Type="http://www.w3.org/2000/09/xmldsig#Object" URI="#idInvalidSigLnImg">
      <DigestMethod Algorithm="http://www.w3.org/2001/04/xmlenc#sha256"/>
      <DigestValue>tXfmA+OEQjx81ckuLXaDrY5zkmfwir4GZl2w4pqgPDs=</DigestValue>
    </Reference>
  </SignedInfo>
  <SignatureValue>PXxFMnpAW4oxPBPncxyXykY2rasMZ9fx1XBKTn+YZy9loSudfmyxpEJb32ru6qdKxbOC2EdJjGsU
Elt0clzy6rrJNaehTrqU48v8hz2m6QXVaXL7Fzs9df3SFKZ+EMNQx/AlbOzc/uJXsjKh+buNILpq
P5Udnrpu6SlJaVULRX9dET3xHIhd9uTR6zOh7qdz9+ryHLcTodSYnha8zO51aj5YFfqIE2LBmaE3
e9BnxqhLhrdkwyVI2T0o0aJ/tj0V2Ljy6l0QntBImSTKpgM+RtK0paSq0KVyTrRU5Ve5TQ+xO/N7
9VTsN4bht0Y7uB2sPq5FemVBx/4QAN1NfOHACQ==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2024-12-13T17:38:18Z</mdssi:Value>
        </mdssi:SignatureTime>
      </SignatureProperty>
    </SignatureProperties>
  </Object>
  <Object Id="idOfficeObject">
    <SignatureProperties>
      <SignatureProperty Id="idOfficeV1Details" Target="#idPackageSignature">
        <SignatureInfoV1 xmlns="http://schemas.microsoft.com/office/2006/digsig">
          <SetupID>{2157917E-1E42-456B-845C-63365FEBC8DC}</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2024-12-13T17:38:18Z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E4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FfNErU/vgLl6vsttHfHooqzQcG/C0LJZPIUbv8Uum1k=</DigestValue>
    </Reference>
    <Reference Type="http://www.w3.org/2000/09/xmldsig#Object" URI="#idOfficeObject">
      <DigestMethod Algorithm="http://www.w3.org/2001/04/xmlenc#sha256"/>
      <DigestValue>2TOx0HcpuT+I/3kFqX78SlmnNIY//kVrGKpKsz/p1DE=</DigestValue>
    </Reference>
    <Reference Type="http://uri.etsi.org/01903#SignedProperties" URI="#idSignedProperties">
      <Transforms>
        <Transform Algorithm="http://www.w3.org/TR/2001/REC-xml-c14n-20010315"/>
      </Transforms>
      <DigestMethod Algorithm="http://www.w3.org/2001/04/xmlenc#sha256"/>
      <DigestValue>TbdHWDTIvgaX6z09KAoFFqiGFQWzjWel1H+WfGsR5QI=</DigestValue>
    </Reference>
    <Reference Type="http://www.w3.org/2000/09/xmldsig#Object" URI="#idValidSigLnImg">
      <DigestMethod Algorithm="http://www.w3.org/2001/04/xmlenc#sha256"/>
      <DigestValue>4XYzlZGKWyZD8C4KR9/WN7lkhI4CUxl58ctLhEEUV4Q=</DigestValue>
    </Reference>
    <Reference Type="http://www.w3.org/2000/09/xmldsig#Object" URI="#idInvalidSigLnImg">
      <DigestMethod Algorithm="http://www.w3.org/2001/04/xmlenc#sha256"/>
      <DigestValue>iSBOBJ5AFAiYHtoopAw1gHs1Ph8VtdR3VBNBQOGJAHQ=</DigestValue>
    </Reference>
  </SignedInfo>
  <SignatureValue>mr2BEMHMYITTDKrvBNHyk3gZkgLK+3iF+vHaCLhdbCi1eQqXPLgU1kqvZ3zZChMizh3AaLswZfum
8KM0uniVvirF+MpBoudWuFLJyHR9OVZTnNs3HXABKLlcEHOHa7hw8AzDW4z1+nHhQPRykw2I4rtO
BMGk4r1zdpbZ4bTpQrXuCj5OB28BxuB/YDCFtxyaz7Yw9g5wLWBDXw9Ft6kfAXmntME6SPmtCJDI
KVkjKlsgnuWyNkU3v3c10rcJBX1HVQUGUJPFKDJicVYl8HerVr4wmSdGGn7hEjsVKAdjBma2RLjX
ksG9R7gonJuy6/lW1cGC2ZMyVfBubz45IHD9Bw==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2024-12-13T17:38:30Z</mdssi:Value>
        </mdssi:SignatureTime>
      </SignatureProperty>
    </SignatureProperties>
  </Object>
  <Object Id="idOfficeObject">
    <SignatureProperties>
      <SignatureProperty Id="idOfficeV1Details" Target="#idPackageSignature">
        <SignatureInfoV1 xmlns="http://schemas.microsoft.com/office/2006/digsig">
          <SetupID>{B11F9E55-49CC-42B8-A7CF-6DB7E7A5826D}</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2024-12-13T17:38:30Z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G9ijyk4x6dweGITXCl0CNvDMRGTEBrFdMpRNGz6g+/0=</DigestValue>
    </Reference>
    <Reference Type="http://www.w3.org/2000/09/xmldsig#Object" URI="#idOfficeObject">
      <DigestMethod Algorithm="http://www.w3.org/2001/04/xmlenc#sha256"/>
      <DigestValue>+Eh/yxVYxCsKwnmd7msQvAWtStxqTuDJfYGfuxCj0e4=</DigestValue>
    </Reference>
    <Reference Type="http://uri.etsi.org/01903#SignedProperties" URI="#idSignedProperties">
      <Transforms>
        <Transform Algorithm="http://www.w3.org/TR/2001/REC-xml-c14n-20010315"/>
      </Transforms>
      <DigestMethod Algorithm="http://www.w3.org/2001/04/xmlenc#sha256"/>
      <DigestValue>hkQIIcRd2+A5EgrCwVqAqC5aLnWlq6fHNkmyKv1DBvo=</DigestValue>
    </Reference>
    <Reference Type="http://www.w3.org/2000/09/xmldsig#Object" URI="#idValidSigLnImg">
      <DigestMethod Algorithm="http://www.w3.org/2001/04/xmlenc#sha256"/>
      <DigestValue>eRiQezxLgkuB2UE3HnlGmhxfoN8cgjJE/Z9044uR9d8=</DigestValue>
    </Reference>
    <Reference Type="http://www.w3.org/2000/09/xmldsig#Object" URI="#idInvalidSigLnImg">
      <DigestMethod Algorithm="http://www.w3.org/2001/04/xmlenc#sha256"/>
      <DigestValue>tXfmA+OEQjx81ckuLXaDrY5zkmfwir4GZl2w4pqgPDs=</DigestValue>
    </Reference>
  </SignedInfo>
  <SignatureValue>EeT6nVciEsl2xg0TK3U2xHFVBukFwNf+Nq5HYfzJRUOMGpc6LdvlvLQhq87nt0QpZHJM/MfCckWL
E3uzzNeal3ylJ8v57wYHPfrLUkvKqRm7xckjlFgtTzrY8/gW2SOgVwEwthkWoq7ZABHT9i5qZhNR
s4sK//hYsQrSqrCBcWddaKRFugSiHqOEDvcxCfJxVmayrUjTq8k1o7vyj8GWnhpDxeZmLnqIFonN
emn3wDa6L2pgbvjymEW7eO5Awb+HbITZkIOcgSm2kWAf4TT015RzM9rT5VPYFTtuOLgoRrUxpE81
iL0MVH2yISxS87Hp4OI6cO0xrJSB5FRd35WU7Q==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2024-12-13T17:38:56Z</mdssi:Value>
        </mdssi:SignatureTime>
      </SignatureProperty>
    </SignatureProperties>
  </Object>
  <Object Id="idOfficeObject">
    <SignatureProperties>
      <SignatureProperty Id="idOfficeV1Details" Target="#idPackageSignature">
        <SignatureInfoV1 xmlns="http://schemas.microsoft.com/office/2006/digsig">
          <SetupID>{5AE58A73-D3D9-47FC-B819-05FDF2C49D86}</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2024-12-13T17:38:56Z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E4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ZOBYEIaS513gtaoyoKKDEgwIsh+BbVVIHqfr3FFWQ74=</DigestValue>
    </Reference>
    <Reference Type="http://www.w3.org/2000/09/xmldsig#Object" URI="#idOfficeObject">
      <DigestMethod Algorithm="http://www.w3.org/2001/04/xmlenc#sha256"/>
      <DigestValue>A2EZtl2hV+4MPYj9n37Rwt5ki5x9CgFJBzwyd8TsYzU=</DigestValue>
    </Reference>
    <Reference Type="http://uri.etsi.org/01903#SignedProperties" URI="#idSignedProperties">
      <Transforms>
        <Transform Algorithm="http://www.w3.org/TR/2001/REC-xml-c14n-20010315"/>
      </Transforms>
      <DigestMethod Algorithm="http://www.w3.org/2001/04/xmlenc#sha256"/>
      <DigestValue>KOJT3ovZHCid/h65i9VSsr09Ppb0nz5dH5S0EqgoWfs=</DigestValue>
    </Reference>
    <Reference Type="http://www.w3.org/2000/09/xmldsig#Object" URI="#idValidSigLnImg">
      <DigestMethod Algorithm="http://www.w3.org/2001/04/xmlenc#sha256"/>
      <DigestValue>4XYzlZGKWyZD8C4KR9/WN7lkhI4CUxl58ctLhEEUV4Q=</DigestValue>
    </Reference>
    <Reference Type="http://www.w3.org/2000/09/xmldsig#Object" URI="#idInvalidSigLnImg">
      <DigestMethod Algorithm="http://www.w3.org/2001/04/xmlenc#sha256"/>
      <DigestValue>iSBOBJ5AFAiYHtoopAw1gHs1Ph8VtdR3VBNBQOGJAHQ=</DigestValue>
    </Reference>
  </SignedInfo>
  <SignatureValue>UkODG5m5j6RZ4oZUCd3VGhsSxoyGFcEtYujB1CYEKoh0rKFc+31EEkYFJBEJ0fA+jr+H+EwIPdRD
aJx2RwPk0O0Eine3mlqoz9dl5Ozgop7DdYzH1+egdGZ41m7RCMR56EGjDzYuUFmG5qq4WB4Q38Dk
ctltmvDyrIv+ltFnhBOKCaM5ZjKNCNmN2b/uVxFtJvJ2RHoDnjvZ3POgmhs42359r9iSdD7qfug4
N07Q9bUjnumSV1DG3ynjYRKvjBZJO24Ox3OoJQwZG7p+0fFYVovRLPUQBe3qiBU0kkYz8rEUVkUs
5ctTCK9uaNuTfc1hTLwPhrVIKYReOaCAVhXK6g==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2024-12-13T17:39:09Z</mdssi:Value>
        </mdssi:SignatureTime>
      </SignatureProperty>
    </SignatureProperties>
  </Object>
  <Object Id="idOfficeObject">
    <SignatureProperties>
      <SignatureProperty Id="idOfficeV1Details" Target="#idPackageSignature">
        <SignatureInfoV1 xmlns="http://schemas.microsoft.com/office/2006/digsig">
          <SetupID>{1FEBF683-1DF2-4F6B-9D6D-8E99F488649D}</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2024-12-13T17:39:09Z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tUhw3KOei2jBipa5SttDIWSjsqJRsa2wAT1IvzUxELI=</DigestValue>
    </Reference>
    <Reference Type="http://www.w3.org/2000/09/xmldsig#Object" URI="#idOfficeObject">
      <DigestMethod Algorithm="http://www.w3.org/2001/04/xmlenc#sha256"/>
      <DigestValue>jkDgCVEZp5603MC9KQK2mPS/tmbaZ9YnjChEeoX79tk=</DigestValue>
    </Reference>
    <Reference Type="http://uri.etsi.org/01903#SignedProperties" URI="#idSignedProperties">
      <Transforms>
        <Transform Algorithm="http://www.w3.org/TR/2001/REC-xml-c14n-20010315"/>
      </Transforms>
      <DigestMethod Algorithm="http://www.w3.org/2001/04/xmlenc#sha256"/>
      <DigestValue>1iaMmlNmgEYpX2OeQouHhSoCHP83WRSyohPWpzX/KXE=</DigestValue>
    </Reference>
    <Reference Type="http://www.w3.org/2000/09/xmldsig#Object" URI="#idValidSigLnImg">
      <DigestMethod Algorithm="http://www.w3.org/2001/04/xmlenc#sha256"/>
      <DigestValue>4XYzlZGKWyZD8C4KR9/WN7lkhI4CUxl58ctLhEEUV4Q=</DigestValue>
    </Reference>
    <Reference Type="http://www.w3.org/2000/09/xmldsig#Object" URI="#idInvalidSigLnImg">
      <DigestMethod Algorithm="http://www.w3.org/2001/04/xmlenc#sha256"/>
      <DigestValue>iSBOBJ5AFAiYHtoopAw1gHs1Ph8VtdR3VBNBQOGJAHQ=</DigestValue>
    </Reference>
  </SignedInfo>
  <SignatureValue>pfhN4JpfHvr2L4E6IN5N4KLeBgHDm6L1eoAt8tA/3GP+TT2/Xdtsxsy/7KyO+uDidQIaa2fbOP/T
LZ76+iWNLGyQrjJZIhSHzExstwnkcLY1pJORdzDfnzgJh85MeynC26vKYkZ0keLZ5dqcU80V1uDJ
g/7ziIDhbKfwZ5ceD0xnwORjB+HPzwAX59n5BaW/Y/TjZnO2Z0C+Q9tgj5SvV1GqQgqXK4gK/rwO
RLecPHNemai/4w7X0wksdl25RPMahuPKg5B7cojouGXfIyKh1uCfE+Kzk+P0VduD3O07bVmszKNm
+iesg6cPp8kRfU4nDKfEJMLTF+TNebVaZ4HhRA==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2024-12-13T17:39:20Z</mdssi:Value>
        </mdssi:SignatureTime>
      </SignatureProperty>
    </SignatureProperties>
  </Object>
  <Object Id="idOfficeObject">
    <SignatureProperties>
      <SignatureProperty Id="idOfficeV1Details" Target="#idPackageSignature">
        <SignatureInfoV1 xmlns="http://schemas.microsoft.com/office/2006/digsig">
          <SetupID>{7849E221-6980-4692-8963-3A8ADE2C39E9}</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2024-12-13T17:39:20Z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8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V22GVskuZ9f3z5G5DZkWBcy26JBaiQubE7z0zT/Ryb0=</DigestValue>
    </Reference>
    <Reference Type="http://www.w3.org/2000/09/xmldsig#Object" URI="#idOfficeObject">
      <DigestMethod Algorithm="http://www.w3.org/2001/04/xmlenc#sha256"/>
      <DigestValue>1CPqYFML5NvraMq2QHapF/TmVBNTpmtEB/H8EXqS6PQ=</DigestValue>
    </Reference>
    <Reference Type="http://uri.etsi.org/01903#SignedProperties" URI="#idSignedProperties">
      <Transforms>
        <Transform Algorithm="http://www.w3.org/TR/2001/REC-xml-c14n-20010315"/>
      </Transforms>
      <DigestMethod Algorithm="http://www.w3.org/2001/04/xmlenc#sha256"/>
      <DigestValue>8YLj2mYO6Pgc0QXOufrpCSF6mXBAfrBdYioOC2aIqac=</DigestValue>
    </Reference>
    <Reference Type="http://www.w3.org/2000/09/xmldsig#Object" URI="#idValidSigLnImg">
      <DigestMethod Algorithm="http://www.w3.org/2001/04/xmlenc#sha256"/>
      <DigestValue>4XYzlZGKWyZD8C4KR9/WN7lkhI4CUxl58ctLhEEUV4Q=</DigestValue>
    </Reference>
    <Reference Type="http://www.w3.org/2000/09/xmldsig#Object" URI="#idInvalidSigLnImg">
      <DigestMethod Algorithm="http://www.w3.org/2001/04/xmlenc#sha256"/>
      <DigestValue>iSBOBJ5AFAiYHtoopAw1gHs1Ph8VtdR3VBNBQOGJAHQ=</DigestValue>
    </Reference>
  </SignedInfo>
  <SignatureValue>exKSdCjNWUHSNRtuCyThXXcYWk9Oudd6x9n0VSEwgsUTcpF49cL7JR5q4OpbTEcXnKUNGL62AomG
RrbnrCcpZNI5UJYtCODobty7UaJ3Bncj4QZdMSBDTpJMa9Iw7uAwpLCsh8kjiytO3WseVRVGCo0B
zogUtCV0g7HVT4+tfGJM74MAtvOTERu5/6qxXk3GOuDc7wK+QdVpd6+ExsQCWfBzZNyf4fQpBTtD
TTAxNGEre7F6TIYEtNL7ih6Aob/4EDfh+M0EtAFdkQzENstFSnd0hY//IwHunljJm8X/HoIlv08X
CzQC60XXeuriWRs0HJYhOMqiW5nxvwK7AGfnNw==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2024-12-13T17:39:31Z</mdssi:Value>
        </mdssi:SignatureTime>
      </SignatureProperty>
    </SignatureProperties>
  </Object>
  <Object Id="idOfficeObject">
    <SignatureProperties>
      <SignatureProperty Id="idOfficeV1Details" Target="#idPackageSignature">
        <SignatureInfoV1 xmlns="http://schemas.microsoft.com/office/2006/digsig">
          <SetupID>{B6E1EC11-1F89-49FD-91B1-633A1999B71C}</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2024-12-13T17:39:31Z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8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DG7Nw4Q8CgnR7L6Ut/95lTWFL6tlASYqlTBs0fEgRsw=</DigestValue>
    </Reference>
    <Reference Type="http://www.w3.org/2000/09/xmldsig#Object" URI="#idOfficeObject">
      <DigestMethod Algorithm="http://www.w3.org/2001/04/xmlenc#sha256"/>
      <DigestValue>4r4mExke/mfzIUPIxHrdYEMR70J0XM69nFPXL9/wMpY=</DigestValue>
    </Reference>
    <Reference Type="http://uri.etsi.org/01903#SignedProperties" URI="#idSignedProperties">
      <Transforms>
        <Transform Algorithm="http://www.w3.org/TR/2001/REC-xml-c14n-20010315"/>
      </Transforms>
      <DigestMethod Algorithm="http://www.w3.org/2001/04/xmlenc#sha256"/>
      <DigestValue>Jn+5x/mojLtOkfTgF0+aeTHK140h3qEzm0rrlP8ICBY=</DigestValue>
    </Reference>
    <Reference Type="http://www.w3.org/2000/09/xmldsig#Object" URI="#idValidSigLnImg">
      <DigestMethod Algorithm="http://www.w3.org/2001/04/xmlenc#sha256"/>
      <DigestValue>4XYzlZGKWyZD8C4KR9/WN7lkhI4CUxl58ctLhEEUV4Q=</DigestValue>
    </Reference>
    <Reference Type="http://www.w3.org/2000/09/xmldsig#Object" URI="#idInvalidSigLnImg">
      <DigestMethod Algorithm="http://www.w3.org/2001/04/xmlenc#sha256"/>
      <DigestValue>iSBOBJ5AFAiYHtoopAw1gHs1Ph8VtdR3VBNBQOGJAHQ=</DigestValue>
    </Reference>
  </SignedInfo>
  <SignatureValue>H1ro+P0hJBJbppoIq5qW6PQg5WZBVvpzOFDJRzCvo9SQqEwUo1i8kM021NDgl4czdnedO40v4UwR
Ra6Q7gIIlLTunzrODMxyJbUaQS9uP78UH+oMwHQEHXzQ6JMep5GN3LZ6vH/qPb5xKAwhnx546+tc
uelZzTIG8kSzZqb14AXZ5clX2JgreCyigZUKA15nOm2M0NUjEFYeZ3hOFukRzd9URv3C/hzaH59y
MR0kmbZy1pMN7fEQyNDIvhAtOC0NCVcDY26oKq0ktljdv2tcSO2p6rzjcCVL4slhPN+K3sOTDQsw
OPZenKQSbuAIBOwAkDNfAdsw7FtIcby1erUG5A==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2024-12-13T17:39:42Z</mdssi:Value>
        </mdssi:SignatureTime>
      </SignatureProperty>
    </SignatureProperties>
  </Object>
  <Object Id="idOfficeObject">
    <SignatureProperties>
      <SignatureProperty Id="idOfficeV1Details" Target="#idPackageSignature">
        <SignatureInfoV1 xmlns="http://schemas.microsoft.com/office/2006/digsig">
          <SetupID>{21CADE1E-DA03-46C5-A760-C0639DEDC8D6}</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2024-12-13T17:39:42Z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8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qFCjySByhyzXRFubnI+Fz2rY/2OjuVRKmeW1dHpeSA0=</DigestValue>
    </Reference>
    <Reference Type="http://www.w3.org/2000/09/xmldsig#Object" URI="#idOfficeObject">
      <DigestMethod Algorithm="http://www.w3.org/2001/04/xmlenc#sha256"/>
      <DigestValue>QGV2IiDME866t0s6vEcLPJ/4jr7h4SEXpNjbJsOsMu8=</DigestValue>
    </Reference>
    <Reference Type="http://uri.etsi.org/01903#SignedProperties" URI="#idSignedProperties">
      <Transforms>
        <Transform Algorithm="http://www.w3.org/TR/2001/REC-xml-c14n-20010315"/>
      </Transforms>
      <DigestMethod Algorithm="http://www.w3.org/2001/04/xmlenc#sha256"/>
      <DigestValue>1/9/QdBL+fz9gJijlOvgsTdzIT7fBmn7UcsLdNrnFB0=</DigestValue>
    </Reference>
    <Reference Type="http://www.w3.org/2000/09/xmldsig#Object" URI="#idValidSigLnImg">
      <DigestMethod Algorithm="http://www.w3.org/2001/04/xmlenc#sha256"/>
      <DigestValue>t8+Qb0nBN1zURSrz1huAydPpsL1+H961WLxH7RFTuvU=</DigestValue>
    </Reference>
    <Reference Type="http://www.w3.org/2000/09/xmldsig#Object" URI="#idInvalidSigLnImg">
      <DigestMethod Algorithm="http://www.w3.org/2001/04/xmlenc#sha256"/>
      <DigestValue>xWE3gwft4D3NRdNgeV6GsccET3mFUKngYI2K/z6wXas=</DigestValue>
    </Reference>
  </SignedInfo>
  <SignatureValue>II2ScdLP6t8vHNk31n5YyAe+QjiL+BtN5wxT9rAy4RG0rVPdcbpR1aRaRBsqlnlQThpRToGe9mBG
xcVcEgWHyiKdjBTmJzLNytWbMhswqa5/8YXUjXsFdN1/iPEa9dmwe11MIheb774FpX+/YBgMvGYw
/kUfsneXdjl8Se+OklKCRI2Mmsu2jYLHxZQxsRo7T4tdPzysxVgGmGRtCG6NqoQ5O++50loBjJYI
kiKXZ70IaJwTZBvNbiEetnFaGlNJWCfsVubL5QwXcQzVKJK00dL7AqgCNFy4E2bAR8hY9DWqD+jq
xIme1PadDGDNtK0SxQscXD5+5+PAyZLneTLeog==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2024-12-13T17:40:51Z</mdssi:Value>
        </mdssi:SignatureTime>
      </SignatureProperty>
    </SignatureProperties>
  </Object>
  <Object Id="idOfficeObject">
    <SignatureProperties>
      <SignatureProperty Id="idOfficeV1Details" Target="#idPackageSignature">
        <SignatureInfoV1 xmlns="http://schemas.microsoft.com/office/2006/digsig">
          <SetupID>{5F940E8D-0900-43A8-AA5B-BE2BA53DCDDE}</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2024-12-13T17:40:51Z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q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3AAAAAoAAABQAAAApQAAAFwAAAABAAAAxN/xQQDA80EKAAAAUAAAABgAAABMAAAAAAAAAAAAAAAAAAAA//////////98AAAARQBMAEkAUwBBACAAUgBPAE0ARQBSAE8AIABGAEwATwBSAEUATgBDAEkAQQBOAE8ABgAAAAUAAAADAAAABgAAAAcAAAADAAAABwAAAAkAAAAKAAAABgAAAAcAAAAJAAAAAwAAAAYAAAAFAAAACQAAAAcAAAAGAAAACAAAAAcAAAADAAAABwAAAAg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R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3AAAAAoAAABQAAAApQAAAFwAAAABAAAAxN/xQQDA80EKAAAAUAAAABgAAABMAAAAAAAAAAAAAAAAAAAA//////////98AAAARQBMAEkAUwBBACAAUgBPAE0ARQBSAE8AIABGAEwATwBSAEUATgBDAEkAQQBOAE8ABgAAAAUAAAADAAAABgAAAAcAAAADAAAABwAAAAkAAAAKAAAABgAAAAcAAAAJAAAAAwAAAAYAAAAFAAAACQAAAAcAAAAGAAAACAAAAAcAAAADAAAABwAAAAg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8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fxV1B0uvR3cU/JaURbv5bjKZQpTjk7RLJJvPY5OxbKI=</DigestValue>
    </Reference>
    <Reference Type="http://www.w3.org/2000/09/xmldsig#Object" URI="#idOfficeObject">
      <DigestMethod Algorithm="http://www.w3.org/2001/04/xmlenc#sha256"/>
      <DigestValue>8AZHInaHVQxb2EU6ID4sBhyIOrZJNhIir+HMV43L5Yo=</DigestValue>
    </Reference>
    <Reference Type="http://uri.etsi.org/01903#SignedProperties" URI="#idSignedProperties">
      <Transforms>
        <Transform Algorithm="http://www.w3.org/TR/2001/REC-xml-c14n-20010315"/>
      </Transforms>
      <DigestMethod Algorithm="http://www.w3.org/2001/04/xmlenc#sha256"/>
      <DigestValue>/1tN97Ie231wjdri5G3hyxBEJ7nvQoopBih29dZEsqs=</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c/2UPewdpS4nS63mqicV1zXEDsd2LiUAKXlmZfKSupM=</DigestValue>
    </Reference>
  </SignedInfo>
  <SignatureValue>uZAt9C9LNzW0HtjOYeoBZc208GfA1Z95b7XJu2zfq8a2UJiT0KftKIMuBgVsfRmkpFCrq3ICyAHV
xcpBSnk6aNNL3tLzZHZOcSfo2WLXsFY0RtNkLMiRnTnYSqg9uKRA0LXvPIXo4L6kCcEuVdv97K3k
rhOPyBA+vC0Qgh/9ZZi7cYv7gMgX7z+XpbbKIAV823DdGmkHbvVstdjQ/+wF4vlxa1aYL4YuxQUo
96U/WteVw4yoPdjP7RevtO0AwIX8YMfhmGXjINEC+Cu25LpNLnhkhYpE9YUZS9FWBmHzFLXDUHRo
tpxHHabJArUy+01OoXgUKcGMnYBbDq7+7iVj0A==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2024-12-13T17:41:34Z</mdssi:Value>
        </mdssi:SignatureTime>
      </SignatureProperty>
    </SignatureProperties>
  </Object>
  <Object Id="idOfficeObject">
    <SignatureProperties>
      <SignatureProperty Id="idOfficeV1Details" Target="#idPackageSignature">
        <SignatureInfoV1 xmlns="http://schemas.microsoft.com/office/2006/digsig">
          <SetupID>{2BA74A46-F08B-45FF-BF2D-C74BDFD5E990}</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2024-12-13T17:41:34Z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8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g/5/N61RRJdSKV9+u+ssWOqKxHuIOP37E3s1IsO9m58=</DigestValue>
    </Reference>
    <Reference Type="http://www.w3.org/2000/09/xmldsig#Object" URI="#idOfficeObject">
      <DigestMethod Algorithm="http://www.w3.org/2001/04/xmlenc#sha256"/>
      <DigestValue>bYBLAssZ0lLs9azNIC/pQQehINfLqLL2kU2xr87w3I4=</DigestValue>
    </Reference>
    <Reference Type="http://uri.etsi.org/01903#SignedProperties" URI="#idSignedProperties">
      <Transforms>
        <Transform Algorithm="http://www.w3.org/TR/2001/REC-xml-c14n-20010315"/>
      </Transforms>
      <DigestMethod Algorithm="http://www.w3.org/2001/04/xmlenc#sha256"/>
      <DigestValue>z9JazeuyQDuNUZQPiioftkC02AE2bWbnIx/cq/FdkTc=</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RHjDhsYLhLtOT/QUbMIagWhUwXCuZrh0ehgOLnoFv08=</DigestValue>
    </Reference>
  </SignedInfo>
  <SignatureValue>u6JgmH68qoaLXScWA5yeYZOtI7A3EGC8xm5Nh6gpGEJW7OdfBCO9VdaABAmIFVIsHq7/GSmerQ0d
FFN/pzsO8qx3jhRvkNnR9y5HTCDdPi4GisLeM4d304VC5ZfnoBwc6oJL5JbU02n9ZDWJZzxizGTr
23HFctvdn5pjXSX14Ep1U2ntTLtb3nW8ct1cEgGtfTotQt6aCwllium7yJTyIF0HGqxEcJ4pjtSc
2ZSMUKKFWdq1ZYfUAzEp33OShq9VGIa4MTjlThngom2haIifUB3ySh1isVFlRvWVdQqVknClHXQ6
szvHr7ZvOImtjTBUnnBPEvC0il4qcAiOZW4YGw==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2024-12-13T17:41:46Z</mdssi:Value>
        </mdssi:SignatureTime>
      </SignatureProperty>
    </SignatureProperties>
  </Object>
  <Object Id="idOfficeObject">
    <SignatureProperties>
      <SignatureProperty Id="idOfficeV1Details" Target="#idPackageSignature">
        <SignatureInfoV1 xmlns="http://schemas.microsoft.com/office/2006/digsig">
          <SetupID>{E09FB3F1-1185-499A-B62E-F48E7D9171BF}</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2024-12-13T17:41:46Z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nCQAAAAcKDQcKDQcJDQ4WMShFrjFU1TJV1gECBAIDBAECBQoRKyZBowsTMQAAAAAAfqbJd6PIeqDCQFZ4JTd0Lk/HMVPSGy5uFiE4GypVJ0KnHjN9AAAB13oAAACcz+7S6ffb7fnC0t1haH0hMm8aLXIuT8ggOIwoRKslP58cK08AAAEAAAAAAMHg9P///////////+bm5k9SXjw/SzBRzTFU0y1NwSAyVzFGXwEBAqoJCA8mnM/u69/SvI9jt4tgjIR9FBosDBEjMVTUMlXWMVPRKUSeDxk4AAAAAAAAAADT6ff///////+Tk5MjK0krSbkvUcsuT8YVJFoTIFIrSbgtTcEQHEfbegAAAJzP7vT6/bTa8kRleixHhy1Nwi5PxiQtTnBwcJKSki81SRwtZAgOIwAAAAAAweD02+35gsLqZ5q6Jz1jNEJyOUZ4qamp+/v7////wdPeVnCJAQECqgkAAACv1/Ho8/ubzu6CwuqMudS3u769vb3////////////L5fZymsABAgMAAAAAAK/X8fz9/uLx+snk9uTy+vz9/v///////////////8vl9nKawAECA+Z6AAAAotHvtdryxOL1xOL1tdry0+r32+350+r3tdryxOL1pdPvc5rAAQIDAAAAAABpj7ZnjrZqj7Zqj7ZnjrZtkbdukrdtkbdnjrZqj7ZojrZ3rdUCAwSqC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8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PxVQbOL5JYwKWMQzZsriM2bwdz+ONSeghMyzCeSZA7Q=</DigestValue>
    </Reference>
    <Reference Type="http://www.w3.org/2000/09/xmldsig#Object" URI="#idOfficeObject">
      <DigestMethod Algorithm="http://www.w3.org/2001/04/xmlenc#sha256"/>
      <DigestValue>aoVTMZRrM6YMTJdAe8qUXOvFR+2M7oPvIyf37g7sEJw=</DigestValue>
    </Reference>
    <Reference Type="http://uri.etsi.org/01903#SignedProperties" URI="#idSignedProperties">
      <Transforms>
        <Transform Algorithm="http://www.w3.org/TR/2001/REC-xml-c14n-20010315"/>
      </Transforms>
      <DigestMethod Algorithm="http://www.w3.org/2001/04/xmlenc#sha256"/>
      <DigestValue>fNAZeY6UJEjuQFgtxojG0Do2qZueUx6QRong8/dQ1ss=</DigestValue>
    </Reference>
    <Reference Type="http://www.w3.org/2000/09/xmldsig#Object" URI="#idValidSigLnImg">
      <DigestMethod Algorithm="http://www.w3.org/2001/04/xmlenc#sha256"/>
      <DigestValue>SA28EV5uWvkFtILQGeX1YxFCw1JxR5zqn/xh5IAHhgk=</DigestValue>
    </Reference>
    <Reference Type="http://www.w3.org/2000/09/xmldsig#Object" URI="#idInvalidSigLnImg">
      <DigestMethod Algorithm="http://www.w3.org/2001/04/xmlenc#sha256"/>
      <DigestValue>RHjDhsYLhLtOT/QUbMIagWhUwXCuZrh0ehgOLnoFv08=</DigestValue>
    </Reference>
  </SignedInfo>
  <SignatureValue>bCBLRfpapjjo1pwcaQa6/ORf+m8Lmg2x90sq9weEp/hEjMfifmXB7qigqtbtydoPpzRRj+GU4WFx
pNNSNR8O+JS2YdG3akA+5sxBh6BPluibRXTDJhLnV5HbzEGA2zxg0lRJiyCS9Vp/EFUheoNkMaNn
x/HCsOnSISRXBN2CXswq0O1FlIb5iLtSdKsTqhanwAdDJCA2pGMwK7z9s/tckBUVSWCLLzhsdpKv
x73h0ernUWAL8kptd9P19oW9mxohKkrYrLHDr+zfFdc6ShtXY2fqbbd/HrLNxVBLv8mqZLf0X7rt
7vWUW8oGCAEWne8cN+m7nNC/KMazI/W4th0XBw==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2024-12-13T17:41:58Z</mdssi:Value>
        </mdssi:SignatureTime>
      </SignatureProperty>
    </SignatureProperties>
  </Object>
  <Object Id="idOfficeObject">
    <SignatureProperties>
      <SignatureProperty Id="idOfficeV1Details" Target="#idPackageSignature">
        <SignatureInfoV1 xmlns="http://schemas.microsoft.com/office/2006/digsig">
          <SetupID>{17F4261E-A144-4916-A548-6727A6087058}</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2024-12-13T17:41:58Z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nCQAAAAcKDQcKDQcJDQ4WMShFrjFU1TJV1gECBAIDBAECBQoRKyZBowsTMQAAAAAAfqbJd6PIeqDCQFZ4JTd0Lk/HMVPSGy5uFiE4GypVJ0KnHjN9AAAB13oAAACcz+7S6ffb7fnC0t1haH0hMm8aLXIuT8ggOIwoRKslP58cK08AAAEAAAAAAMHg9P///////////+bm5k9SXjw/SzBRzTFU0y1NwSAyVzFGXwEBAqoJCA8mnM/u69/SvI9jt4tgjIR9FBosDBEjMVTUMlXWMVPRKUSeDxk4AAAAAAAAAADT6ff///////+Tk5MjK0krSbkvUcsuT8YVJFoTIFIrSbgtTcEQHEfbegAAAJzP7vT6/bTa8kRleixHhy1Nwi5PxiQtTnBwcJKSki81SRwtZAgOIwAAAAAAweD02+35gsLqZ5q6Jz1jNEJyOUZ4qamp+/v7////wdPeVnCJAQECqgkAAACv1/Ho8/ubzu6CwuqMudS3u769vb3////////////L5fZymsABAgMAAAAAAK/X8fz9/uLx+snk9uTy+vz9/v///////////////8vl9nKawAECA+Z6AAAAotHvtdryxOL1xOL1tdry0+r32+350+r3tdryxOL1pdPvc5rAAQIDAAAAAABpj7ZnjrZqj7Zqj7ZnjrZtkbdukrdtkbdnjrZqj7ZojrZ3rdUCAwSqC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8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8sl1GcZmQRsUQKtADLkW2fchnhJSLabATzswHzZIbe0=</DigestValue>
    </Reference>
    <Reference Type="http://www.w3.org/2000/09/xmldsig#Object" URI="#idOfficeObject">
      <DigestMethod Algorithm="http://www.w3.org/2001/04/xmlenc#sha256"/>
      <DigestValue>ybHj2dMU+9auSKEpVUMvcAi8xVzoUEkWNM/xkP/78pA=</DigestValue>
    </Reference>
    <Reference Type="http://uri.etsi.org/01903#SignedProperties" URI="#idSignedProperties">
      <Transforms>
        <Transform Algorithm="http://www.w3.org/TR/2001/REC-xml-c14n-20010315"/>
      </Transforms>
      <DigestMethod Algorithm="http://www.w3.org/2001/04/xmlenc#sha256"/>
      <DigestValue>RXJ22Z7jxniosspgSZ00vdAOL7Gn1IbgsnsksG11VSw=</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RHjDhsYLhLtOT/QUbMIagWhUwXCuZrh0ehgOLnoFv08=</DigestValue>
    </Reference>
  </SignedInfo>
  <SignatureValue>dqm7zFqR8bJs7Zad4Vym8/s1TfdIVK1itCa1GEDiSr+3LMnHpny6wCyNr0SsRqdbiO/ATmOOB1eM
BpqdKcskPZ3MiyglL50BjD9osmgYsqMRas++GUOEjd1SzXofmcp7MVy1aq0w8VuYcoArCGgzcyXR
piibpaq5jmlvBc+qqjLGxYqWc3oJeLcpX+2sZZl4jng+s8OqcRparz2CW/Ht5GRlfwEzk/pMfIKQ
xlJNkjBAU6Up29+hsgD1rZaI4e0IXm9urEViW3c6ck9mqT09bwC2neCBq+gOg6Y7I3GWFuGwn7fR
H38lXs5uxFteggMDplxQpio40snZ6w9pA01VsQ==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2024-12-13T17:42:09Z</mdssi:Value>
        </mdssi:SignatureTime>
      </SignatureProperty>
    </SignatureProperties>
  </Object>
  <Object Id="idOfficeObject">
    <SignatureProperties>
      <SignatureProperty Id="idOfficeV1Details" Target="#idPackageSignature">
        <SignatureInfoV1 xmlns="http://schemas.microsoft.com/office/2006/digsig">
          <SetupID>{40DF89CC-B2A5-4C34-8591-4EA01CA244E5}</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2024-12-13T17:42:09Z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nCQAAAAcKDQcKDQcJDQ4WMShFrjFU1TJV1gECBAIDBAECBQoRKyZBowsTMQAAAAAAfqbJd6PIeqDCQFZ4JTd0Lk/HMVPSGy5uFiE4GypVJ0KnHjN9AAAB13oAAACcz+7S6ffb7fnC0t1haH0hMm8aLXIuT8ggOIwoRKslP58cK08AAAEAAAAAAMHg9P///////////+bm5k9SXjw/SzBRzTFU0y1NwSAyVzFGXwEBAqoJCA8mnM/u69/SvI9jt4tgjIR9FBosDBEjMVTUMlXWMVPRKUSeDxk4AAAAAAAAAADT6ff///////+Tk5MjK0krSbkvUcsuT8YVJFoTIFIrSbgtTcEQHEfbegAAAJzP7vT6/bTa8kRleixHhy1Nwi5PxiQtTnBwcJKSki81SRwtZAgOIwAAAAAAweD02+35gsLqZ5q6Jz1jNEJyOUZ4qamp+/v7////wdPeVnCJAQECqgkAAACv1/Ho8/ubzu6CwuqMudS3u769vb3////////////L5fZymsABAgMAAAAAAK/X8fz9/uLx+snk9uTy+vz9/v///////////////8vl9nKawAECA+Z6AAAAotHvtdryxOL1xOL1tdry0+r32+350+r3tdryxOL1pdPvc5rAAQIDAAAAAABpj7ZnjrZqj7Zqj7ZnjrZtkbdukrdtkbdnjrZqj7ZojrZ3rdUCAwSqC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8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espEgKJWnzeOHGWUx8YKTrG+mqsrxrD4Tq5N7ENCnig=</DigestValue>
    </Reference>
    <Reference Type="http://www.w3.org/2000/09/xmldsig#Object" URI="#idOfficeObject">
      <DigestMethod Algorithm="http://www.w3.org/2001/04/xmlenc#sha256"/>
      <DigestValue>McdtsW4w4Od2W5KfchHgaczWzmG+boVBTDIQ4kO4X+A=</DigestValue>
    </Reference>
    <Reference Type="http://uri.etsi.org/01903#SignedProperties" URI="#idSignedProperties">
      <Transforms>
        <Transform Algorithm="http://www.w3.org/TR/2001/REC-xml-c14n-20010315"/>
      </Transforms>
      <DigestMethod Algorithm="http://www.w3.org/2001/04/xmlenc#sha256"/>
      <DigestValue>fosURF9+nDMvXTHSJ6diSDe/aCwXQMzsUCJQA8/5q1c=</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RHjDhsYLhLtOT/QUbMIagWhUwXCuZrh0ehgOLnoFv08=</DigestValue>
    </Reference>
  </SignedInfo>
  <SignatureValue>gv8UqU1t2FSvmHmoQjDwdai+y+abZZ3w8GUfGSfDEux2O0z51Z+t63AslTmBuLHZObnY9q59L09R
oBMpkohldPzbO1/LDWGuX5AjloK0i+0e4CU1n1oeHspC3b0JTixHkJeRmlJXcSbfH4+9GjVCHhCB
ogGMQwZ3pDT9H4H0yHhBCKyYD/fQ8eySz/9V2acZ1m3d2W/lDHRXszHX4tcLiGtF2+ycN3s5thW1
jVtq/UTHhbWmsXxe57GJMWaIg0DsTpFzYfN+BNKvaFxs7LPrCa0n4DOtKdoTRz/NbhkxMjoAQI+H
+LDiQghDj4V9VAWzgOJ8UMuqDk9HSm3WCT5oDw==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2024-12-13T17:42:18Z</mdssi:Value>
        </mdssi:SignatureTime>
      </SignatureProperty>
    </SignatureProperties>
  </Object>
  <Object Id="idOfficeObject">
    <SignatureProperties>
      <SignatureProperty Id="idOfficeV1Details" Target="#idPackageSignature">
        <SignatureInfoV1 xmlns="http://schemas.microsoft.com/office/2006/digsig">
          <SetupID>{103BD05F-C2CB-4C56-8EE2-D7D3D7249DA9}</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2024-12-13T17:42:18Z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nCQAAAAcKDQcKDQcJDQ4WMShFrjFU1TJV1gECBAIDBAECBQoRKyZBowsTMQAAAAAAfqbJd6PIeqDCQFZ4JTd0Lk/HMVPSGy5uFiE4GypVJ0KnHjN9AAAB13oAAACcz+7S6ffb7fnC0t1haH0hMm8aLXIuT8ggOIwoRKslP58cK08AAAEAAAAAAMHg9P///////////+bm5k9SXjw/SzBRzTFU0y1NwSAyVzFGXwEBAqoJCA8mnM/u69/SvI9jt4tgjIR9FBosDBEjMVTUMlXWMVPRKUSeDxk4AAAAAAAAAADT6ff///////+Tk5MjK0krSbkvUcsuT8YVJFoTIFIrSbgtTcEQHEfbegAAAJzP7vT6/bTa8kRleixHhy1Nwi5PxiQtTnBwcJKSki81SRwtZAgOIwAAAAAAweD02+35gsLqZ5q6Jz1jNEJyOUZ4qamp+/v7////wdPeVnCJAQECqgkAAACv1/Ho8/ubzu6CwuqMudS3u769vb3////////////L5fZymsABAgMAAAAAAK/X8fz9/uLx+snk9uTy+vz9/v///////////////8vl9nKawAECA+Z6AAAAotHvtdryxOL1xOL1tdry0+r32+350+r3tdryxOL1pdPvc5rAAQIDAAAAAABpj7ZnjrZqj7Zqj7ZnjrZtkbdukrdtkbdnjrZqj7ZojrZ3rdUCAwSqC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8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yHvawOVzJPcgjUW2qA23vQQS3MIEHupqzvDyiDKQ7z4=</DigestValue>
    </Reference>
    <Reference Type="http://www.w3.org/2000/09/xmldsig#Object" URI="#idOfficeObject">
      <DigestMethod Algorithm="http://www.w3.org/2001/04/xmlenc#sha256"/>
      <DigestValue>ivhLQUDD3ofnosx6Z0u76b5q91lY3U3qG1IFnIbjim0=</DigestValue>
    </Reference>
    <Reference Type="http://uri.etsi.org/01903#SignedProperties" URI="#idSignedProperties">
      <Transforms>
        <Transform Algorithm="http://www.w3.org/TR/2001/REC-xml-c14n-20010315"/>
      </Transforms>
      <DigestMethod Algorithm="http://www.w3.org/2001/04/xmlenc#sha256"/>
      <DigestValue>JlsZPA+cvpLGo9C56yVZPhG4R6PqyUZKw47XKAgnc4w=</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c/2UPewdpS4nS63mqicV1zXEDsd2LiUAKXlmZfKSupM=</DigestValue>
    </Reference>
  </SignedInfo>
  <SignatureValue>QwHBj/j6sJCGuWdl8niR1SQvG+RxY7bvb7FT5ACmBB+mO65QShUnEOXcE6KZv1182cI8WGq6YpjM
a75BDkBpAn1FJT7UZhZ0IGe0gAlFIrsjaoy4XepjY+jT1zpEWXd8g9pXMOsRCq/3O+u8auC+ifXh
wTIgQ6WWeuSH9zHzabbWums40IhRhUDyme5qqcpCFf93gCDtKg6z8o/jXqDyhPCwHfpjr68QPYt+
exUsAH6LbMSEt7MMrCNpU7JnbS+eDhTCWk3WavWXQ33BcphdbsP6soSiIzd96ScpQgvLDf8NFvvc
pILABo712DrDXHCP2OhCp8m1n6xvqMs/YhrUEA==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2024-12-13T17:42:46Z</mdssi:Value>
        </mdssi:SignatureTime>
      </SignatureProperty>
    </SignatureProperties>
  </Object>
  <Object Id="idOfficeObject">
    <SignatureProperties>
      <SignatureProperty Id="idOfficeV1Details" Target="#idPackageSignature">
        <SignatureInfoV1 xmlns="http://schemas.microsoft.com/office/2006/digsig">
          <SetupID>{81C92284-2BEA-45BA-91E1-579899011415}</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2024-12-13T17:42:46Z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8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17ZSMOKY9EXhpWihL97MKUSU28CivpR0Wa0IiYbhixM=</DigestValue>
    </Reference>
    <Reference Type="http://www.w3.org/2000/09/xmldsig#Object" URI="#idOfficeObject">
      <DigestMethod Algorithm="http://www.w3.org/2001/04/xmlenc#sha256"/>
      <DigestValue>cpSlJc+PEI2EBWk04wm1/V1uDUNsdfgTWSTDQShQQfo=</DigestValue>
    </Reference>
    <Reference Type="http://uri.etsi.org/01903#SignedProperties" URI="#idSignedProperties">
      <Transforms>
        <Transform Algorithm="http://www.w3.org/TR/2001/REC-xml-c14n-20010315"/>
      </Transforms>
      <DigestMethod Algorithm="http://www.w3.org/2001/04/xmlenc#sha256"/>
      <DigestValue>Nae+BzzyyL5Q20fU0A1Z/s5GiqUCWnYHERdkKN9oc+Y=</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GsqvpzRXzD/L74ishomfKwkRhBEeQaHyxfws94+lQNk=</DigestValue>
    </Reference>
  </SignedInfo>
  <SignatureValue>jUrRW6DBw8SlEd0R80ffiVLCYIIUdLbnN1p4/x1/AjNLNOtjRTKo9qKjwUqMsy1gEWMVpouZb7cZ
8QjG531XYS3xrtKQQEbRG+eCZtRJLP0crCHNWuoHJiBlPg69tbeFO097eAGD9leiZkBwLmpd9yYm
SiMTGOT9vzpk8CZa2eP9IoMuF5bsD7WksGSzBwakO/qCIzS0Rnfc8z37pEkYbKBYCkUmnggYVyJS
Yq6UMvOKODa9Bcvkl1N40zIiTo5UBrNPgA9Oss2TgLEWyLabdhesRmplGyn2mKYToBi8LxBNmo56
DLchJ2aqoM3Q11grfzyN4bPwdeyt7oX4ymHPcQ==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2024-12-13T17:42:56Z</mdssi:Value>
        </mdssi:SignatureTime>
      </SignatureProperty>
    </SignatureProperties>
  </Object>
  <Object Id="idOfficeObject">
    <SignatureProperties>
      <SignatureProperty Id="idOfficeV1Details" Target="#idPackageSignature">
        <SignatureInfoV1 xmlns="http://schemas.microsoft.com/office/2006/digsig">
          <SetupID>{2C7EF716-DE71-44EB-B3EB-219D4BD6D65A}</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2024-12-13T17:42:56Z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TtgAAAAcKDQcKDQcJDQ4WMShFrjFU1TJV1gECBAIDBAECBQoRKyZBowsTMdsBAAAAfqbJd6PIeqDCQFZ4JTd0Lk/HMVPSGy5uFiE4GypVJ0KnHjN9AAABvyIAAACcz+7S6ffb7fnC0t1haH0hMm8aLXIuT8ggOIwoRKslP58cK08AAAEAAAAAAMHg9P///////////+bm5k9SXjw/SzBRzTFU0y1NwSAyVzFGXwEBAgAACA8mnM/u69/SvI9jt4tgjIR9FBosDBEjMVTUMlXWMVPRKUSeDxk4AAAAvk4AAADT6ff///////+Tk5MjK0krSbkvUcsuT8YVJFoTIFIrSbgtTcEQHEeryQAAAJzP7vT6/bTa8kRleixHhy1Nwi5PxiQtTnBwcJKSki81SRwtZAgOIwAAAAAAweD02+35gsLqZ5q6Jz1jNEJyOUZ4qamp+/v7////wdPeVnCJAQECMS4AAACv1/Ho8/ubzu6CwuqMudS3u769vb3////////////L5fZymsABAgMzLgAAAK/X8fz9/uLx+snk9uTy+vz9/v///////////////8vl9nKawAECAzUuAAAAotHvtdryxOL1xOL1tdry0+r32+350+r3tdryxOL1pdPvc5rAAQIDLjMAAABpj7ZnjrZqj7Zqj7ZnjrZtkbdukrdtkbdnjrZqj7ZojrZ3rdUCAwQuN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hFkd4VCN4M4d79+ZuEfYBBt1olaNDFUxZaT2qi1gWWs=</DigestValue>
    </Reference>
    <Reference Type="http://www.w3.org/2000/09/xmldsig#Object" URI="#idOfficeObject">
      <DigestMethod Algorithm="http://www.w3.org/2001/04/xmlenc#sha256"/>
      <DigestValue>QKi+rawHlj6kij+x3srjbDQ/vEpDC0GUHXoOsg2pbsQ=</DigestValue>
    </Reference>
    <Reference Type="http://uri.etsi.org/01903#SignedProperties" URI="#idSignedProperties">
      <Transforms>
        <Transform Algorithm="http://www.w3.org/TR/2001/REC-xml-c14n-20010315"/>
      </Transforms>
      <DigestMethod Algorithm="http://www.w3.org/2001/04/xmlenc#sha256"/>
      <DigestValue>fX+aUsG9a2jixySPtpms+sTEamkGLf4Jm6IpE+4TQTw=</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c/2UPewdpS4nS63mqicV1zXEDsd2LiUAKXlmZfKSupM=</DigestValue>
    </Reference>
  </SignedInfo>
  <SignatureValue>GSq+80kuNZ6DM0XE2x/F+kaQN8pqxuXaQCPMwQ44hf4lmhEorpAzIY2uXvIl1aEI7wZF11JhKMDF
fd2OmdTBGwuVovXdNv02vGr3AGz18kXSw6XbWjZbYvh2Mvktf2fU7K8OSqwyAwlw0XQjCDdpkbyn
zs/k5po01yyuwuYdKUKX4DG9iXR52XU+BJwrJiRutqcc4xEdY4eySC7S5OeFRefF7D/l2T8tvOdN
Dy6GdZrywsKZ3NIg0tD6fncRef0DE3nahXTqXVWGG5ISCqDPwF6rQTjcGmTSctwn7+roH/O4j36/
wCDVSIwfV6WT2+ru7tZqKyxz3LsXhw8nE41S9Q==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2024-12-13T17:43:05Z</mdssi:Value>
        </mdssi:SignatureTime>
      </SignatureProperty>
    </SignatureProperties>
  </Object>
  <Object Id="idOfficeObject">
    <SignatureProperties>
      <SignatureProperty Id="idOfficeV1Details" Target="#idPackageSignature">
        <SignatureInfoV1 xmlns="http://schemas.microsoft.com/office/2006/digsig">
          <SetupID>{AD39F314-5369-4DD6-950C-5247DBA39906}</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2024-12-13T17:43:05Z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8wTn2sZDMvlV8acRm16PpaEz3eVoCUlZG83KjEzkodQ=</DigestValue>
    </Reference>
    <Reference Type="http://www.w3.org/2000/09/xmldsig#Object" URI="#idOfficeObject">
      <DigestMethod Algorithm="http://www.w3.org/2001/04/xmlenc#sha256"/>
      <DigestValue>DtzxjVNwOXWPZGDvriPS5d34nSiCW+sCetWVCFzcAVE=</DigestValue>
    </Reference>
    <Reference Type="http://uri.etsi.org/01903#SignedProperties" URI="#idSignedProperties">
      <Transforms>
        <Transform Algorithm="http://www.w3.org/TR/2001/REC-xml-c14n-20010315"/>
      </Transforms>
      <DigestMethod Algorithm="http://www.w3.org/2001/04/xmlenc#sha256"/>
      <DigestValue>HS3cICbBi6w0lo7ptT0sgD/WhMNcYqM8m75FSzLIXJs=</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c/2UPewdpS4nS63mqicV1zXEDsd2LiUAKXlmZfKSupM=</DigestValue>
    </Reference>
  </SignedInfo>
  <SignatureValue>hMx+Uvez/Dhh4lfAiwELcZBl0EQypWgWqq/ek2YLg7ceZndspj355VE+me8euJsJ4cPoMCLyN0O4
hTB/+pMgnYwwB5zQphRG3dSM5TbOSDiDTYU7pQl33TTlNJlATQE29wQC/mg4fS7LdF5zGBPTbu8u
qwUU0aQSon2mjrCnYOFtlkLYwYU/mXg+CXlXpfXiEajzcLUI+czaj1VvcdMks7OXXrklqvIq4Y98
Z8NpBQuceFND/Heogtz/885Zegb3NndWh7G3zkWXVXAiCHsEaG2AicAuPXCuS+IN6dzyomqF/sPg
me+2TZOJJPSaZL78ZZEMsji9EYzk34KCSx2+1Q==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2024-12-13T17:43:35Z</mdssi:Value>
        </mdssi:SignatureTime>
      </SignatureProperty>
    </SignatureProperties>
  </Object>
  <Object Id="idOfficeObject">
    <SignatureProperties>
      <SignatureProperty Id="idOfficeV1Details" Target="#idPackageSignature">
        <SignatureInfoV1 xmlns="http://schemas.microsoft.com/office/2006/digsig">
          <SetupID>{F2348F8C-96AA-4F83-A465-C51F19A06DF2}</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2024-12-13T17:43:35Z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snOlCgyCXixv6Vl4zB6KrFqSD4zJqd0G9rFgCioPJHU=</DigestValue>
    </Reference>
    <Reference Type="http://www.w3.org/2000/09/xmldsig#Object" URI="#idOfficeObject">
      <DigestMethod Algorithm="http://www.w3.org/2001/04/xmlenc#sha256"/>
      <DigestValue>TCeoIhcdHQBORyRVehrH6e3xKtxLbqJdd74HTJ6zwTU=</DigestValue>
    </Reference>
    <Reference Type="http://uri.etsi.org/01903#SignedProperties" URI="#idSignedProperties">
      <Transforms>
        <Transform Algorithm="http://www.w3.org/TR/2001/REC-xml-c14n-20010315"/>
      </Transforms>
      <DigestMethod Algorithm="http://www.w3.org/2001/04/xmlenc#sha256"/>
      <DigestValue>hpg+VsKdCilc5GjDgAuUZE500jePxLTeCYOgwlj22ns=</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c/2UPewdpS4nS63mqicV1zXEDsd2LiUAKXlmZfKSupM=</DigestValue>
    </Reference>
  </SignedInfo>
  <SignatureValue>E8oC2PSqF0r3De/so4sgowAFlBAniPLTeVhMvvXwJa83TutEDTuz8sWeoI5NSNvh78tUXMUleY3L
7H9LRmkY3H2d8OC8yctDHP5nZkLM4fVcq8RjNQ/zpYPgDBkCNjDg+q6cirRdx2RrjUupTvdE6kAj
iadve8l4UHu9UVG7bG1d8s/Lq7/8rmdZb826LFHshCzgBj3b82LpCDswGeXwJZJmG2g0jW2lFz1j
qaAyVHDjTojqEmurK/JCrZHyp9DBqIZwdtLDTM0iw7d+AKF3adzo+0/0WD79l3MZ4URpnMMEqd8w
oOv2rZWUUqW6eH67ggasvoaXZJF3tbM+RPcH9g==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2024-12-13T17:43:45Z</mdssi:Value>
        </mdssi:SignatureTime>
      </SignatureProperty>
    </SignatureProperties>
  </Object>
  <Object Id="idOfficeObject">
    <SignatureProperties>
      <SignatureProperty Id="idOfficeV1Details" Target="#idPackageSignature">
        <SignatureInfoV1 xmlns="http://schemas.microsoft.com/office/2006/digsig">
          <SetupID>{0909F320-C6F6-4AB1-8F32-8775D9E9895C}</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2024-12-13T17:43:45Z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A1x4AZ4NgaNCrcxzyw0++qp7/KlQcTjSoVgyiaS5G+I=</DigestValue>
    </Reference>
    <Reference Type="http://www.w3.org/2000/09/xmldsig#Object" URI="#idOfficeObject">
      <DigestMethod Algorithm="http://www.w3.org/2001/04/xmlenc#sha256"/>
      <DigestValue>R2nah/CZ3g19ekGhPfSu+ZeYpupcvVRLzzaoVO2eppw=</DigestValue>
    </Reference>
    <Reference Type="http://uri.etsi.org/01903#SignedProperties" URI="#idSignedProperties">
      <Transforms>
        <Transform Algorithm="http://www.w3.org/TR/2001/REC-xml-c14n-20010315"/>
      </Transforms>
      <DigestMethod Algorithm="http://www.w3.org/2001/04/xmlenc#sha256"/>
      <DigestValue>hZDwlxjEKsHokEFds3GerUaLuv+79I645QA05no9ZSw=</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mycFv65gF6+oRBU76KszsMSP2yTwi4z228R8yOZAAJw=</DigestValue>
    </Reference>
  </SignedInfo>
  <SignatureValue>dmSnM2sVQP3MYfmqilDOBkhH7ph0SNqAO4L2N/5MX4lhbOYtTyDIvc71KFzZj4Lo16f1dru+Zhp9
JQ+8mbvbS7erdCg35THZL7qTz2jpW28nnk37jEeLcqWaYpImJKfioPkN5vdpIUlWYCYulN4+alwR
CVOYtTQX3Nmu0iHefjFSb2rXXoqjX6owELWVrSh+fOV2zRGiaynrEt0KrvdsviDdNe3NIfA2a/tA
9iq4grxdgKF+KZstPoSMGAmgkJkr31m+oE5zxCxRqQFdvx13HV+vkMUqkll/6sp2DD7QRYWnCCCR
GVHcCLzQwYzhHkdfTdWCz3GqAX/9bbYBeDLoWQ==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2024-12-13T17:43:55Z</mdssi:Value>
        </mdssi:SignatureTime>
      </SignatureProperty>
    </SignatureProperties>
  </Object>
  <Object Id="idOfficeObject">
    <SignatureProperties>
      <SignatureProperty Id="idOfficeV1Details" Target="#idPackageSignature">
        <SignatureInfoV1 xmlns="http://schemas.microsoft.com/office/2006/digsig">
          <SetupID>{B759D570-1185-4872-B7C5-0E633E91415E}</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2024-12-13T17:43:55Z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nCQAAAAcKDQcKDQcJDQ4WMShFrjFU1TJV1gECBAIDBAECBQoRKyZBowsTMQAAAAAAfqbJd6PIeqDCQFZ4JTd0Lk/HMVPSGy5uFiE4GypVJ0KnHjN9AAAB13oAAACcz+7S6ffb7fnC0t1haH0hMm8aLXIuT8ggOIwoRKslP58cK08AAAEAAAAAAMHg9P///////////+bm5k9SXjw/SzBRzTFU0y1NwSAyVzFGXwEBAqoJCA8mnM/u69/SvI9jt4tgjIR9FBosDBEjMVTUMlXWMVPRKUSeDxk4AAAAAAAAAADT6ff///////+Tk5MjK0krSbkvUcsuT8YVJFoTIFIrSbgtTcEQHEfbegAAAJzP7vT6/bTa8kRleixHhy1Nwi5PxiQtTnBwcJKSki81SRwtZAgOIwAAAAAAweD02+35gsLqZ5q6Jz1jNEJyOUZ4qamp+/v7////wdPeVnCJAQECqgkAAACv1/Ho8/ubzu6CwuqMudS3u769vb3////////////L5fZymsABAgMAAAAAAK/X8fz9/uLx+snk9uTy+vz9/v///////////////8vl9nKawAECA+Z6AAAAotHvtdryxOL1xOL1tdry0+r32+350+r3tdryxOL1pdPvc5rAAQIDAAAAAABpj7ZnjrZqj7Zqj7ZnjrZtkbdukrdtkbdnjrZqj7ZojrZ3rdUCAwSqCQAAAAAAAAAAAAAAAAAAAAAAAAAAAAAAAAAAAAAAAAAAAAAAAAAAAAAAAHx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dJr14KFFgieSbdSSxP5NjYES2/J4G98cK1wTsL90D/k=</DigestValue>
    </Reference>
    <Reference Type="http://www.w3.org/2000/09/xmldsig#Object" URI="#idOfficeObject">
      <DigestMethod Algorithm="http://www.w3.org/2001/04/xmlenc#sha256"/>
      <DigestValue>4Rq9g+fW6y6k6co/M2flV0bULKvrm0e9O75X1iQZZgA=</DigestValue>
    </Reference>
    <Reference Type="http://uri.etsi.org/01903#SignedProperties" URI="#idSignedProperties">
      <Transforms>
        <Transform Algorithm="http://www.w3.org/TR/2001/REC-xml-c14n-20010315"/>
      </Transforms>
      <DigestMethod Algorithm="http://www.w3.org/2001/04/xmlenc#sha256"/>
      <DigestValue>EWqOQBM9us6WXeKv5OqTlTklA5CVYGqBHKjid3n7qlc=</DigestValue>
    </Reference>
    <Reference Type="http://www.w3.org/2000/09/xmldsig#Object" URI="#idValidSigLnImg">
      <DigestMethod Algorithm="http://www.w3.org/2001/04/xmlenc#sha256"/>
      <DigestValue>jq39cHowVl991YdqFW3dHww/M8itQcstjPcssfSan3A=</DigestValue>
    </Reference>
    <Reference Type="http://www.w3.org/2000/09/xmldsig#Object" URI="#idInvalidSigLnImg">
      <DigestMethod Algorithm="http://www.w3.org/2001/04/xmlenc#sha256"/>
      <DigestValue>c/2UPewdpS4nS63mqicV1zXEDsd2LiUAKXlmZfKSupM=</DigestValue>
    </Reference>
  </SignedInfo>
  <SignatureValue>T8LkZ2R5h+RzkaznPmVpOu9O19Zld8v8+j/YrH55vR34pYjNsMjq8Jgnww+XGfJO15tiAPQf82zS
d5/lnAJBTV6fp7LQccWL1N9DJBlrj+y4C5GyzPDAxkOaj75ISYWHp1c/zZgSBqSv6eEY7LSxdvmw
+roP3AQM55EcTAtJhnAZ1ayel92tlW0wf11OvzTvX3KqS4VLSEa1HzrvHXJFI3N7sEcNrm5TAhIs
k4Ek1z+mnL+mMQr/Cd1wZPAHrSmDJx5h8j6HW9U1PeASIno9O8BUC8nD+mpGXCTjQBm9IDT+4sYm
kJyT64QyB0tKHZ0JnSHY3kV3bzxp9kN+Blwseg==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2024-12-13T17:44:20Z</mdssi:Value>
        </mdssi:SignatureTime>
      </SignatureProperty>
    </SignatureProperties>
  </Object>
  <Object Id="idOfficeObject">
    <SignatureProperties>
      <SignatureProperty Id="idOfficeV1Details" Target="#idPackageSignature">
        <SignatureInfoV1 xmlns="http://schemas.microsoft.com/office/2006/digsig">
          <SetupID>{59BFE609-7C38-400F-BAB8-275A5C1017CC}</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2024-12-13T17:44:20Z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C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GiSzjUZPl8T6dnTDo+0/2kRiixyqjU8o9WiXHOODjxk=</DigestValue>
    </Reference>
    <Reference Type="http://www.w3.org/2000/09/xmldsig#Object" URI="#idOfficeObject">
      <DigestMethod Algorithm="http://www.w3.org/2001/04/xmlenc#sha256"/>
      <DigestValue>WCaFBe7UrvYrbN3/s+UrynXEnpwA0xVp7jNY3DH+WxY=</DigestValue>
    </Reference>
    <Reference Type="http://uri.etsi.org/01903#SignedProperties" URI="#idSignedProperties">
      <Transforms>
        <Transform Algorithm="http://www.w3.org/TR/2001/REC-xml-c14n-20010315"/>
      </Transforms>
      <DigestMethod Algorithm="http://www.w3.org/2001/04/xmlenc#sha256"/>
      <DigestValue>W4Yb+KA5a9B7mORPkyLUfx3bVzPVdYPUkt0XpnKuR40=</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mycFv65gF6+oRBU76KszsMSP2yTwi4z228R8yOZAAJw=</DigestValue>
    </Reference>
  </SignedInfo>
  <SignatureValue>tFGclOKkyoafBjeqD6dPZ8ublouFmdww12MN+lMAC3JojplNVfMSe252o+yzqz7wsojP7a5lX5Eq
gqS7PeackAsAcim7aNzfW11v4BSq3foDG49quQToeV6DqEj/PKxHOQhUl6EcbY4jb5g5w6esnpnX
GrDIz01w8EB1FD0x92DJ1rYaXcj74JHQa1pQfRbAf/aKd9047uBYxNldApddFxjg6mdyxUgYFVpX
p0NOWEWhgxRII84+ls+YK8VYlVeXS6GNu4jJq1Asx7ShRAwVTRmHJdmBtLX5yz4eH4pGAH5yW2q9
eB+2JfikHo7YxEBRVDJnzqN3aWXhzp0JXDRv5g==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2024-12-13T17:44:31Z</mdssi:Value>
        </mdssi:SignatureTime>
      </SignatureProperty>
    </SignatureProperties>
  </Object>
  <Object Id="idOfficeObject">
    <SignatureProperties>
      <SignatureProperty Id="idOfficeV1Details" Target="#idPackageSignature">
        <SignatureInfoV1 xmlns="http://schemas.microsoft.com/office/2006/digsig">
          <SetupID>{9648C3F0-BAF6-4041-A9C3-CA25A5FFB7D0}</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2024-12-13T17:44:31Z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nCQAAAAcKDQcKDQcJDQ4WMShFrjFU1TJV1gECBAIDBAECBQoRKyZBowsTMQAAAAAAfqbJd6PIeqDCQFZ4JTd0Lk/HMVPSGy5uFiE4GypVJ0KnHjN9AAAB13oAAACcz+7S6ffb7fnC0t1haH0hMm8aLXIuT8ggOIwoRKslP58cK08AAAEAAAAAAMHg9P///////////+bm5k9SXjw/SzBRzTFU0y1NwSAyVzFGXwEBAqoJCA8mnM/u69/SvI9jt4tgjIR9FBosDBEjMVTUMlXWMVPRKUSeDxk4AAAAAAAAAADT6ff///////+Tk5MjK0krSbkvUcsuT8YVJFoTIFIrSbgtTcEQHEfbegAAAJzP7vT6/bTa8kRleixHhy1Nwi5PxiQtTnBwcJKSki81SRwtZAgOIwAAAAAAweD02+35gsLqZ5q6Jz1jNEJyOUZ4qamp+/v7////wdPeVnCJAQECqgkAAACv1/Ho8/ubzu6CwuqMudS3u769vb3////////////L5fZymsABAgMAAAAAAK/X8fz9/uLx+snk9uTy+vz9/v///////////////8vl9nKawAECA+Z6AAAAotHvtdryxOL1xOL1tdry0+r32+350+r3tdryxOL1pdPvc5rAAQIDAAAAAABpj7ZnjrZqj7Zqj7ZnjrZtkbdukrdtkbdnjrZqj7ZojrZ3rdUCAwSqCQAAAAAAAAAAAAAAAAAAAAAAAAAAAAAAAAAAAAAAAAAAAAAAAAAAAAAAAHx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jhGxOqzpPfKqFgpkCfWeGDXex8P938hczVpgIFXmX0g=</DigestValue>
    </Reference>
    <Reference Type="http://www.w3.org/2000/09/xmldsig#Object" URI="#idOfficeObject">
      <DigestMethod Algorithm="http://www.w3.org/2001/04/xmlenc#sha256"/>
      <DigestValue>EDYA0LsuY2c7ljqalu3sII/LMfAImXvD/0zZo2oy4DE=</DigestValue>
    </Reference>
    <Reference Type="http://uri.etsi.org/01903#SignedProperties" URI="#idSignedProperties">
      <Transforms>
        <Transform Algorithm="http://www.w3.org/TR/2001/REC-xml-c14n-20010315"/>
      </Transforms>
      <DigestMethod Algorithm="http://www.w3.org/2001/04/xmlenc#sha256"/>
      <DigestValue>XjKKhXDoaUW+ndBpDJFiaVYRbv85RRjpUQfkBa3u4gM=</DigestValue>
    </Reference>
    <Reference Type="http://www.w3.org/2000/09/xmldsig#Object" URI="#idValidSigLnImg">
      <DigestMethod Algorithm="http://www.w3.org/2001/04/xmlenc#sha256"/>
      <DigestValue>jq39cHowVl991YdqFW3dHww/M8itQcstjPcssfSan3A=</DigestValue>
    </Reference>
    <Reference Type="http://www.w3.org/2000/09/xmldsig#Object" URI="#idInvalidSigLnImg">
      <DigestMethod Algorithm="http://www.w3.org/2001/04/xmlenc#sha256"/>
      <DigestValue>c/2UPewdpS4nS63mqicV1zXEDsd2LiUAKXlmZfKSupM=</DigestValue>
    </Reference>
  </SignedInfo>
  <SignatureValue>d+K+P+hcgXcXxZM4WeLtv/+oPUGPzYpySgo5zswz2Gv32B8gaCIqj+vtyUbDnRp1vbykAWidYnZP
zcylwbxkw7agzZKySrHVGFejObSQMowWeY44ROCMxrZiFJkLNOwtdQyZUjtvVlLrGeF2W1rfKaIw
uepD3Z4okVDBJzxUNSHuyT7dYDWETTv2gV7J8Chz5QUEUxEOc1gHSg0DMoRP3Ct8Txae6/uCiqY2
ZZFs//12vei+t/Z133GlDBzYJOJNOBVH59q+UGvo2gVpKdgRp/8999u7OeNGDTdytqs0HX8PHoRe
9AlnM1iBVscrRq0/E27vTdFsnOTMIaGIfwM8kw==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2024-12-13T17:44:41Z</mdssi:Value>
        </mdssi:SignatureTime>
      </SignatureProperty>
    </SignatureProperties>
  </Object>
  <Object Id="idOfficeObject">
    <SignatureProperties>
      <SignatureProperty Id="idOfficeV1Details" Target="#idPackageSignature">
        <SignatureInfoV1 xmlns="http://schemas.microsoft.com/office/2006/digsig">
          <SetupID>{0E260559-31DD-4F82-B13B-D4951F80DD0B}</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2024-12-13T17:44:41Z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C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nx9AmOZaBDNLDGGnzl+sC63WVELS+yURaz373vTXv6o=</DigestValue>
    </Reference>
    <Reference Type="http://www.w3.org/2000/09/xmldsig#Object" URI="#idOfficeObject">
      <DigestMethod Algorithm="http://www.w3.org/2001/04/xmlenc#sha256"/>
      <DigestValue>nlqTzjZHQokktsdnooJ3WqOG2F079KUb8yuDeQGAZKM=</DigestValue>
    </Reference>
    <Reference Type="http://uri.etsi.org/01903#SignedProperties" URI="#idSignedProperties">
      <Transforms>
        <Transform Algorithm="http://www.w3.org/TR/2001/REC-xml-c14n-20010315"/>
      </Transforms>
      <DigestMethod Algorithm="http://www.w3.org/2001/04/xmlenc#sha256"/>
      <DigestValue>4pAyYWh+44ucinB5yPzWng6A5uS+Sv7zoKnI+RB/LUY=</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4qZI+3ghWSbmBHOrpn4WvCyb8SduV4AS4wHqL4u/vDA=</DigestValue>
    </Reference>
  </SignedInfo>
  <SignatureValue>n0/UPNhL/Z2KPzEfph8C+X6eAhyOE0fJ7lRMe7zOG+t0nPRC1RBVPL1CMWFqZbS57xCSXBZpFlxE
3QnOoeCnXLs9277Oz3Dun5bii2+qx2vS2QVIZcsnsfIF9f+U5cwEu8jrTY7zMGsWPJoYOFxsnmBN
RWcu5KjJfIEaHXWTlIJlxOvVS1Mw02LvfiopsTr88CpVcTDYGJcCZKrG0rFAlgGFUjPrBdEJSBWY
p6D3nb9oDfiawZ75eqSdhtStuAjCuXLuJUISUR2pkOOVcJM34Wp++m8tNafspWYym7PZaMZAiMXW
ehb7pMYeFBIo31cIBrRJxlr6Z6BWGEDcHY0SwA==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2024-12-13T17:44:51Z</mdssi:Value>
        </mdssi:SignatureTime>
      </SignatureProperty>
    </SignatureProperties>
  </Object>
  <Object Id="idOfficeObject">
    <SignatureProperties>
      <SignatureProperty Id="idOfficeV1Details" Target="#idPackageSignature">
        <SignatureInfoV1 xmlns="http://schemas.microsoft.com/office/2006/digsig">
          <SetupID>{EED5506D-A43A-4D5E-83B5-E52EC89F594A}</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2024-12-13T17:44:51Z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HJ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RCpkp8DFK1Yc1ddc4Ei9TiPo3Zs27eRmEr+oew/C0TQ=</DigestValue>
    </Reference>
    <Reference Type="http://www.w3.org/2000/09/xmldsig#Object" URI="#idOfficeObject">
      <DigestMethod Algorithm="http://www.w3.org/2001/04/xmlenc#sha256"/>
      <DigestValue>Q502d1njc/DLjSKrNKfkEN0mgKzkP4Og3iMatnSwzC8=</DigestValue>
    </Reference>
    <Reference Type="http://uri.etsi.org/01903#SignedProperties" URI="#idSignedProperties">
      <Transforms>
        <Transform Algorithm="http://www.w3.org/TR/2001/REC-xml-c14n-20010315"/>
      </Transforms>
      <DigestMethod Algorithm="http://www.w3.org/2001/04/xmlenc#sha256"/>
      <DigestValue>8b/JJBTegzEAgS5fY+I+PoczgHC//QDd0LO6MkfSMMc=</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c/2UPewdpS4nS63mqicV1zXEDsd2LiUAKXlmZfKSupM=</DigestValue>
    </Reference>
  </SignedInfo>
  <SignatureValue>BEbaFOa6ARqK3mf3WNIg9NlncrTI8mW+tvC0UaoN8dOPs9v9pv5OVUAcIDcEX9q2aCnAC5fHt2bk
baHmS0CZpnU6QwB83U/0UrYi3bsX2WfrleazcF1uZstp3fdA2qq1DC+xDCE/P12rEYDZMOvkmqSm
7BKlCHWm6gVQWNXkPnNWgkO625alxtp8xHhgpYPd0yfue+Xo76ZPkuogjh3K6Sez+PU5juiXNwkD
CXhxN7a7HGT1+cpdkRj6EIhJmwexh2o3B67ah7dLnbkqQdAPhdyg8yCeQ6lJUU3PTKaqugPw/v4f
x+f7dMIjbNkMLiaDNorwEZLxojQnxc7eBhgKaw==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2024-12-13T17:45:01Z</mdssi:Value>
        </mdssi:SignatureTime>
      </SignatureProperty>
    </SignatureProperties>
  </Object>
  <Object Id="idOfficeObject">
    <SignatureProperties>
      <SignatureProperty Id="idOfficeV1Details" Target="#idPackageSignature">
        <SignatureInfoV1 xmlns="http://schemas.microsoft.com/office/2006/digsig">
          <SetupID>{F23722C0-0FA9-4639-A222-9388A282F879}</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2024-12-13T17:45:01Z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12/J/dGOWIW9UxlOj6HpClaL+tQuh91jWL9XDUJfH90=</DigestValue>
    </Reference>
    <Reference Type="http://www.w3.org/2000/09/xmldsig#Object" URI="#idOfficeObject">
      <DigestMethod Algorithm="http://www.w3.org/2001/04/xmlenc#sha256"/>
      <DigestValue>6TlhdZEn213BHFcxwWCBTocmHSzNkpa5t0izB8Ae2WU=</DigestValue>
    </Reference>
    <Reference Type="http://uri.etsi.org/01903#SignedProperties" URI="#idSignedProperties">
      <Transforms>
        <Transform Algorithm="http://www.w3.org/TR/2001/REC-xml-c14n-20010315"/>
      </Transforms>
      <DigestMethod Algorithm="http://www.w3.org/2001/04/xmlenc#sha256"/>
      <DigestValue>STFak5euuL51+/mL5EjNkyvS4t12BjF07LxVMIlP8dA=</DigestValue>
    </Reference>
    <Reference Type="http://www.w3.org/2000/09/xmldsig#Object" URI="#idValidSigLnImg">
      <DigestMethod Algorithm="http://www.w3.org/2001/04/xmlenc#sha256"/>
      <DigestValue>jq39cHowVl991YdqFW3dHww/M8itQcstjPcssfSan3A=</DigestValue>
    </Reference>
    <Reference Type="http://www.w3.org/2000/09/xmldsig#Object" URI="#idInvalidSigLnImg">
      <DigestMethod Algorithm="http://www.w3.org/2001/04/xmlenc#sha256"/>
      <DigestValue>c/2UPewdpS4nS63mqicV1zXEDsd2LiUAKXlmZfKSupM=</DigestValue>
    </Reference>
  </SignedInfo>
  <SignatureValue>SHbrgqd3IsK2XfzfG9vC8/JX1FzkyukNaXObbCWNv2MR4KABLQhGEv7tdyQF5iQ5DL7wEqsR6XOr
ac6Ad1/S+AhgItmBRW4ptsStalXOoB71flGoyKds6WyUV26MEtSbwjVkDb+rfusQTQtQ/sTHWjfG
jWeYaXlDzw17FghS4f+32jwmnp/50edRWYIIuoP+wjoPGCoFSx5XozSkLln6u7sSHnflcBL8ufeS
/clgqvjMG4w1p0hIC7ulBfFVOSwYQDI7C0ZM7fFfBVnUUUzYcoe4I2gpu1EzBbxg3Xl/fxlfTO7A
R0pqENt1pda85lx6U4tUsEkyMWm4+JaD8dRymg==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2024-12-13T17:45:11Z</mdssi:Value>
        </mdssi:SignatureTime>
      </SignatureProperty>
    </SignatureProperties>
  </Object>
  <Object Id="idOfficeObject">
    <SignatureProperties>
      <SignatureProperty Id="idOfficeV1Details" Target="#idPackageSignature">
        <SignatureInfoV1 xmlns="http://schemas.microsoft.com/office/2006/digsig">
          <SetupID>{A078700A-1D83-407D-BE1A-7B9725CCA65E}</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2024-12-13T17:45:11Z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C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6o1frK+2O0TT4MV9KEtss3UcU9T3QvWhR0Ny0ac6gYs=</DigestValue>
    </Reference>
    <Reference Type="http://www.w3.org/2000/09/xmldsig#Object" URI="#idOfficeObject">
      <DigestMethod Algorithm="http://www.w3.org/2001/04/xmlenc#sha256"/>
      <DigestValue>EBIQWbpudTcj9DUjvsuKYUUXA8h7wGMIFklYlWL3g4w=</DigestValue>
    </Reference>
    <Reference Type="http://uri.etsi.org/01903#SignedProperties" URI="#idSignedProperties">
      <Transforms>
        <Transform Algorithm="http://www.w3.org/TR/2001/REC-xml-c14n-20010315"/>
      </Transforms>
      <DigestMethod Algorithm="http://www.w3.org/2001/04/xmlenc#sha256"/>
      <DigestValue>+YXIeVbtz4/Is1LwNxNCCyByQRpKVPEAi8P5m+CV+Kw=</DigestValue>
    </Reference>
    <Reference Type="http://www.w3.org/2000/09/xmldsig#Object" URI="#idValidSigLnImg">
      <DigestMethod Algorithm="http://www.w3.org/2001/04/xmlenc#sha256"/>
      <DigestValue>jq39cHowVl991YdqFW3dHww/M8itQcstjPcssfSan3A=</DigestValue>
    </Reference>
    <Reference Type="http://www.w3.org/2000/09/xmldsig#Object" URI="#idInvalidSigLnImg">
      <DigestMethod Algorithm="http://www.w3.org/2001/04/xmlenc#sha256"/>
      <DigestValue>c/2UPewdpS4nS63mqicV1zXEDsd2LiUAKXlmZfKSupM=</DigestValue>
    </Reference>
  </SignedInfo>
  <SignatureValue>R8ysp+b0Oqp3hZL6xrExWzKy1Z4d3A2978VwA9MUEMxNQ+nejRcRdwUoKFHg7FBw9Dg0p5N9reBU
0ixCpM/xVT6I5X5O6kVIM6Vx0tZn5NHBxRsZYXziR8/Do/HlJ1rpHu9RCE8Kw2OjWbFQmptmMAm7
n597mgs4e6HdQjf1SPydRRkEM+zCJGY3AqGWUsvoNBhKc6Df4AicnvXdoX9wq0dBrAWK+i3jlynU
ifu9qpx48xHvQk6G81AxsstvA2jXxO278wK1jH58XOvnTDnw18AW08Vg+zdhDothoGvIi4HKhmiU
MsWUmvRR3gMJ43wSt1/mj20dtd3FFTPfeDPgnw==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2024-12-13T17:45:21Z</mdssi:Value>
        </mdssi:SignatureTime>
      </SignatureProperty>
    </SignatureProperties>
  </Object>
  <Object Id="idOfficeObject">
    <SignatureProperties>
      <SignatureProperty Id="idOfficeV1Details" Target="#idPackageSignature">
        <SignatureInfoV1 xmlns="http://schemas.microsoft.com/office/2006/digsig">
          <SetupID>{BBF149FE-1D3A-4B19-B770-1848747831DD}</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2024-12-13T17:45:21Z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C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q6A0QH8n2eOsl9jj062XZJbDV4xHX4IlWbCEpLRMPso=</DigestValue>
    </Reference>
    <Reference Type="http://www.w3.org/2000/09/xmldsig#Object" URI="#idOfficeObject">
      <DigestMethod Algorithm="http://www.w3.org/2001/04/xmlenc#sha256"/>
      <DigestValue>3BKzLOcz79jxCMxc18sRcA3JFibUdLlYlh3Htk5YWY0=</DigestValue>
    </Reference>
    <Reference Type="http://uri.etsi.org/01903#SignedProperties" URI="#idSignedProperties">
      <Transforms>
        <Transform Algorithm="http://www.w3.org/TR/2001/REC-xml-c14n-20010315"/>
      </Transforms>
      <DigestMethod Algorithm="http://www.w3.org/2001/04/xmlenc#sha256"/>
      <DigestValue>lv2vednkVPnbSHEFhI4N6/5wsJ/6f30AXBjNpzDN6Nw=</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c/2UPewdpS4nS63mqicV1zXEDsd2LiUAKXlmZfKSupM=</DigestValue>
    </Reference>
  </SignedInfo>
  <SignatureValue>Q1Y0GHdy7H7J4XkAz4qXIur82/AVZDoxHz7x8UDK8xA0URFviX91jUqMLxHvqcAKBnS+8yrAIUJp
Sv9KTMbNFfWu+z3J0hp+W806z2PeUyaVXzsR2IQc+y5DBE8KCzgnI8dFS8N6meHwqtI+u+PTKEFp
1D06HUJjy6hpDmcn0uDiHKK2nT54h4rBMcW5g6N2192yRr/vC0RCAWL6uuWsesbaPmWveSUXhOgf
wV9JLnE5VvxUT6Y6wrmP5imkrlKsCtDKCiRs8u3ws3EJEMihxQ/Qv55Ugiggbu7VAfpPj8yPhac7
yO0rj9/7DpE8/8QpT/22t/s5hcz//eFYubAoQA==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2024-12-13T17:45:31Z</mdssi:Value>
        </mdssi:SignatureTime>
      </SignatureProperty>
    </SignatureProperties>
  </Object>
  <Object Id="idOfficeObject">
    <SignatureProperties>
      <SignatureProperty Id="idOfficeV1Details" Target="#idPackageSignature">
        <SignatureInfoV1 xmlns="http://schemas.microsoft.com/office/2006/digsig">
          <SetupID>{58B59866-C231-4C24-901A-2FC8CB57151B}</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2024-12-13T17:45:31Z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0iRhxwTQ5OJh5q7IU0m1g/7FI2NwyMbzApOk1Tv+rlA=</DigestValue>
    </Reference>
    <Reference Type="http://www.w3.org/2000/09/xmldsig#Object" URI="#idOfficeObject">
      <DigestMethod Algorithm="http://www.w3.org/2001/04/xmlenc#sha256"/>
      <DigestValue>AevuCi4DKMZDss8PuBgZxvuD6l4ruNiBdTcCnJnczCg=</DigestValue>
    </Reference>
    <Reference Type="http://uri.etsi.org/01903#SignedProperties" URI="#idSignedProperties">
      <Transforms>
        <Transform Algorithm="http://www.w3.org/TR/2001/REC-xml-c14n-20010315"/>
      </Transforms>
      <DigestMethod Algorithm="http://www.w3.org/2001/04/xmlenc#sha256"/>
      <DigestValue>eTsbASI6dW6AtJ/LRHMGIPZShlb0r/Oy/IxGg92VPe8=</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c/2UPewdpS4nS63mqicV1zXEDsd2LiUAKXlmZfKSupM=</DigestValue>
    </Reference>
  </SignedInfo>
  <SignatureValue>YvEyVJ0UyxxzBemoaT6ZhbfvRBOibEuuf0fKzWV7ICYU4LQ1WTVZJzVOKpDUxWAAoREuj6QvRq41
cgbVgRr0NCepsNvySmSmIFLlwTNd896F6LCdkcBs7xZ3QFX9uxj3G/tKPLM5KkBTl/CGw43GPiYw
CtG7UnaLKC9x5r7O05/8MF/XQyHEkisXNYJclhNWW+i8nYN+Ov7/xZgyLYftkyskE8T5UWI5mFvY
2SVHpvFwZ2STcVT3Q/I3XRmtVEpcDRX85CLwmb5tgJvpCeQrrNrNL0hp5mmTsjpKtff0CdzxbvZY
jvEgGP4sIUtpWPpv5l2qeUrC/09FVEwsShinow==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2024-12-13T17:45:42Z</mdssi:Value>
        </mdssi:SignatureTime>
      </SignatureProperty>
    </SignatureProperties>
  </Object>
  <Object Id="idOfficeObject">
    <SignatureProperties>
      <SignatureProperty Id="idOfficeV1Details" Target="#idPackageSignature">
        <SignatureInfoV1 xmlns="http://schemas.microsoft.com/office/2006/digsig">
          <SetupID>{C148B88C-865D-4F96-A15C-E467BA9142E4}</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2024-12-13T17:45:42Z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t28dZ0xBreUtMPFptY+2bY5BFtoaLfFVxAvIA/NFSWA=</DigestValue>
    </Reference>
    <Reference Type="http://www.w3.org/2000/09/xmldsig#Object" URI="#idOfficeObject">
      <DigestMethod Algorithm="http://www.w3.org/2001/04/xmlenc#sha256"/>
      <DigestValue>DuGS3Bo1eBPBkFDacUeOBVZOte71atJwUJMXOpq2G28=</DigestValue>
    </Reference>
    <Reference Type="http://uri.etsi.org/01903#SignedProperties" URI="#idSignedProperties">
      <Transforms>
        <Transform Algorithm="http://www.w3.org/TR/2001/REC-xml-c14n-20010315"/>
      </Transforms>
      <DigestMethod Algorithm="http://www.w3.org/2001/04/xmlenc#sha256"/>
      <DigestValue>Wc3T4XAQdZ7HikfN+N1BhNMOb2/rGlXcVEaY/QqOzrw=</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c/2UPewdpS4nS63mqicV1zXEDsd2LiUAKXlmZfKSupM=</DigestValue>
    </Reference>
  </SignedInfo>
  <SignatureValue>DSIF5jOb77yEu082/Agamlzh5gcEzRDBBiOMSaCrlZhu5aaK3qtwaQki1aAH6fTdmcz1QGxrLN9K
3Sr7InKDViHsTskTzLmt8adaJj4+vreJaZRD9cyfLPe+AlMose6Jdfb0AEUaInGgWz7X0lN3YFzl
TG7AtLdXfBuJs4y/XlNFrVcRkipZlWYOVvvFeRpcKnVtXAb5MoGslYL10EunkGVqdHH9ZVE6XXV6
ldSRIy1X7fGccpLeHSgpgRP0+pEj+8COmkPCVEWxbXs0/BfaG5MQzXm8VzJ+zs0f56naYnQvLCjp
MtLz2VelxuDiQefC7PkInc9EoANP/E8RRzv67Q==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2024-12-13T17:45:51Z</mdssi:Value>
        </mdssi:SignatureTime>
      </SignatureProperty>
    </SignatureProperties>
  </Object>
  <Object Id="idOfficeObject">
    <SignatureProperties>
      <SignatureProperty Id="idOfficeV1Details" Target="#idPackageSignature">
        <SignatureInfoV1 xmlns="http://schemas.microsoft.com/office/2006/digsig">
          <SetupID>{841CB9EF-189B-4D4C-8B7D-8C0376055B4F}</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2024-12-13T17:45:51Z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tZrLkRJM4vjzGH/3FYP7Czx19TJWVESyEWfFJjFLRrk=</DigestValue>
    </Reference>
    <Reference Type="http://www.w3.org/2000/09/xmldsig#Object" URI="#idOfficeObject">
      <DigestMethod Algorithm="http://www.w3.org/2001/04/xmlenc#sha256"/>
      <DigestValue>QSYZpWxa8NLj7vbAqm3vUCwVQjwEllNwEKA486yiXLE=</DigestValue>
    </Reference>
    <Reference Type="http://uri.etsi.org/01903#SignedProperties" URI="#idSignedProperties">
      <Transforms>
        <Transform Algorithm="http://www.w3.org/TR/2001/REC-xml-c14n-20010315"/>
      </Transforms>
      <DigestMethod Algorithm="http://www.w3.org/2001/04/xmlenc#sha256"/>
      <DigestValue>QFTLHIjDyyyvdU7AMEjOIavfOshvhqFvnhb5NVqGq+Y=</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c/2UPewdpS4nS63mqicV1zXEDsd2LiUAKXlmZfKSupM=</DigestValue>
    </Reference>
  </SignedInfo>
  <SignatureValue>pI6f3e2IqEMR+vGcws37eJDFAE6lfC1MYckZEYWlTbpokKrdfdJsioAWyVisfg5VUQewrQeMXOMh
as2m7KLPgth7xu61EWyXV8kuuj/hZQoNkDsWTqkm2dNvS+mNY+lMJGN3kiNxR95E3dBqECmgrdYs
4xpDOHHup3UAc1+ThaQU+MEfB/rykuFCPn4PmM9BzPEE1QPJShXW6NfmeAaL0R6vnFnsLn0wRrKc
6OmAjEp0VshBjkqYXewIN8cafybLNjHJNocLzsGBFSmF5I/Y1e1AamGCe2TDjhrHr/yBa9Y22j/7
LgkT2NG3/ahH+ryLx954PJho2ZSYd8qhSWd70A==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2024-12-13T17:46:01Z</mdssi:Value>
        </mdssi:SignatureTime>
      </SignatureProperty>
    </SignatureProperties>
  </Object>
  <Object Id="idOfficeObject">
    <SignatureProperties>
      <SignatureProperty Id="idOfficeV1Details" Target="#idPackageSignature">
        <SignatureInfoV1 xmlns="http://schemas.microsoft.com/office/2006/digsig">
          <SetupID>{B30406B4-4AAB-4568-96B4-9EC77765D132}</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2024-12-13T17:46:01Z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iIP1fyyAtRDR/HLPw/t6qIYODYWFHxyonjKY3rM/ISE=</DigestValue>
    </Reference>
    <Reference Type="http://www.w3.org/2000/09/xmldsig#Object" URI="#idOfficeObject">
      <DigestMethod Algorithm="http://www.w3.org/2001/04/xmlenc#sha256"/>
      <DigestValue>RfF/B7uX3ysyilukyZycAmmmerGjZsr7oqfhKMy9C7Y=</DigestValue>
    </Reference>
    <Reference Type="http://uri.etsi.org/01903#SignedProperties" URI="#idSignedProperties">
      <Transforms>
        <Transform Algorithm="http://www.w3.org/TR/2001/REC-xml-c14n-20010315"/>
      </Transforms>
      <DigestMethod Algorithm="http://www.w3.org/2001/04/xmlenc#sha256"/>
      <DigestValue>aJqLWXl8Vjm9MRgxE/XR1xhc6ehqMM/i9EnQigz+Kew=</DigestValue>
    </Reference>
    <Reference Type="http://www.w3.org/2000/09/xmldsig#Object" URI="#idValidSigLnImg">
      <DigestMethod Algorithm="http://www.w3.org/2001/04/xmlenc#sha256"/>
      <DigestValue>jq39cHowVl991YdqFW3dHww/M8itQcstjPcssfSan3A=</DigestValue>
    </Reference>
    <Reference Type="http://www.w3.org/2000/09/xmldsig#Object" URI="#idInvalidSigLnImg">
      <DigestMethod Algorithm="http://www.w3.org/2001/04/xmlenc#sha256"/>
      <DigestValue>c/2UPewdpS4nS63mqicV1zXEDsd2LiUAKXlmZfKSupM=</DigestValue>
    </Reference>
  </SignedInfo>
  <SignatureValue>VJQ23WfBag+XfKHdqS7WfmENQdUbp263Zca4C4bWZHEEFIsahy5eQWsUTcCPGOJQ6/iSAeTliqZz
M9O23CLNBzR83PA8BU6SyHhSS09Kw5uP6sNPy8+5HHJKrQ4OpZ9aLiksaJq6/jxZIcp8I68cwGQb
yw4LB50PHoUtqZ/0kekCY3bHa6vfR3DlKKGBNcqNuh0/gTjbSrOx50bXHz1mMTo6ZEl++BZokItN
DhlbPFwcb15jlcyBfZeBHvATNfoLXKwt41ow8rYga6HDYJfcT0rIkQbCWTSJ04Y/vBLcuDTAldBc
GL4gr8ow0BDLcK3w5rfINhpwi9p1bT4ufEWFsw==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2024-12-13T17:46:51Z</mdssi:Value>
        </mdssi:SignatureTime>
      </SignatureProperty>
    </SignatureProperties>
  </Object>
  <Object Id="idOfficeObject">
    <SignatureProperties>
      <SignatureProperty Id="idOfficeV1Details" Target="#idPackageSignature">
        <SignatureInfoV1 xmlns="http://schemas.microsoft.com/office/2006/digsig">
          <SetupID>{BCCB6C0A-598E-41AA-9C1C-7BC904E74FED}</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2024-12-13T17:46:51Z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C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PeaafD9rrRKqVjdQ+/eGeu5K0mZB1fGJjj0OlrgfRC4=</DigestValue>
    </Reference>
    <Reference Type="http://www.w3.org/2000/09/xmldsig#Object" URI="#idOfficeObject">
      <DigestMethod Algorithm="http://www.w3.org/2001/04/xmlenc#sha256"/>
      <DigestValue>1gBPDrcdr8Mkf1HVDBrJ53EzLkU8oDix2uDDzycWnOM=</DigestValue>
    </Reference>
    <Reference Type="http://uri.etsi.org/01903#SignedProperties" URI="#idSignedProperties">
      <Transforms>
        <Transform Algorithm="http://www.w3.org/TR/2001/REC-xml-c14n-20010315"/>
      </Transforms>
      <DigestMethod Algorithm="http://www.w3.org/2001/04/xmlenc#sha256"/>
      <DigestValue>msVGZd8su1/ebGBKtdBCH7yPI3iFEn0s/EoTzpe0dPc=</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c/2UPewdpS4nS63mqicV1zXEDsd2LiUAKXlmZfKSupM=</DigestValue>
    </Reference>
  </SignedInfo>
  <SignatureValue>bGafZYRd6Z+gUnD+APhMU7FeZIBfZI9bJy4QIDoxFqyatSxZ4TPuSaCvbVKSjfUxrAj0i1xyJFQG
h8CLpYHh2whflwXIkQgFiUUJTUwT9I/UDBPx6nGRxXKKeNLE82ViB6mO2aICPupN328/GbgNuPvT
ffpaHmwLSzUFrtdj/CMxLEpahDiWs0yPuNe9FJqCzVHOtW3jolnM89RxND15DLsA3z8yUYW9Y7c6
71auUFw6CDniu9ZlKYJstUQGR1Y9g5oziN3lXq5XBSd5BQQyIxl7PyrVFWqs4LoC4U+oYbXPBE2p
u4AVenzx6mThSHys1a6v1G/eUXYEJ4WH+lKI0w==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2024-12-13T17:47:01Z</mdssi:Value>
        </mdssi:SignatureTime>
      </SignatureProperty>
    </SignatureProperties>
  </Object>
  <Object Id="idOfficeObject">
    <SignatureProperties>
      <SignatureProperty Id="idOfficeV1Details" Target="#idPackageSignature">
        <SignatureInfoV1 xmlns="http://schemas.microsoft.com/office/2006/digsig">
          <SetupID>{EE6393ED-0257-49C1-8FCE-A0721A06817C}</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2024-12-13T17:47:01Z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tSDDwj1G/kH0dzkHE109dj3s8sRkK8E++JSe+2y0KSc=</DigestValue>
    </Reference>
    <Reference Type="http://www.w3.org/2000/09/xmldsig#Object" URI="#idOfficeObject">
      <DigestMethod Algorithm="http://www.w3.org/2001/04/xmlenc#sha256"/>
      <DigestValue>PHOob0rVGJGMz5y40k7GpdpVMCxJnl8oAafRhx6+u44=</DigestValue>
    </Reference>
    <Reference Type="http://uri.etsi.org/01903#SignedProperties" URI="#idSignedProperties">
      <Transforms>
        <Transform Algorithm="http://www.w3.org/TR/2001/REC-xml-c14n-20010315"/>
      </Transforms>
      <DigestMethod Algorithm="http://www.w3.org/2001/04/xmlenc#sha256"/>
      <DigestValue>9rMDoIA4CeTGzIxQhZA5XXjd1kGQyQdPFe3GzVt1kR4=</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c/2UPewdpS4nS63mqicV1zXEDsd2LiUAKXlmZfKSupM=</DigestValue>
    </Reference>
  </SignedInfo>
  <SignatureValue>Egooa1E+u3X2Jjc61EugVN4Qv9olA7FzM5S7UZXgyMMxDjf00WjV5bIXgRUFPj7rkK8JWZdLuA+E
45IhLA/D8uIUKj37Hy0rO4mVyj57IpYJjAOk4TW+s/SAAuRhUjsSuRjcm02IpbrzVzr/CPtcjGAE
gz9MewQFHEtuRYIcJ7BHfGBBqoUeYztB/sQ6UPGRAVHS69JidcUCnAphpP3b2fPzt4yCi33O0FSo
rkc6/zaefFe9rmh9zCEeoM6HNAq76hXZl9CjGhEm5GgYgaRViLtn+joo431E6/n4a3QJS/iIM5/J
AAz0mTie0b9Z2wPjj4NO57KdnXTg93bQCZOiVA==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2024-12-13T17:47:10Z</mdssi:Value>
        </mdssi:SignatureTime>
      </SignatureProperty>
    </SignatureProperties>
  </Object>
  <Object Id="idOfficeObject">
    <SignatureProperties>
      <SignatureProperty Id="idOfficeV1Details" Target="#idPackageSignature">
        <SignatureInfoV1 xmlns="http://schemas.microsoft.com/office/2006/digsig">
          <SetupID>{75E70E6A-EF68-44D2-AFCA-B5C3B6F08701}</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2024-12-13T17:47:10Z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DKCM3FiRFtbauWaAau6FHp+1kyN9YaU7v1wIKNOo0iE=</DigestValue>
    </Reference>
    <Reference Type="http://www.w3.org/2000/09/xmldsig#Object" URI="#idOfficeObject">
      <DigestMethod Algorithm="http://www.w3.org/2001/04/xmlenc#sha256"/>
      <DigestValue>gQYykM4e0+/t0n6c3XjRTHrLGliXpMkFPKV9SV7qzlA=</DigestValue>
    </Reference>
    <Reference Type="http://uri.etsi.org/01903#SignedProperties" URI="#idSignedProperties">
      <Transforms>
        <Transform Algorithm="http://www.w3.org/TR/2001/REC-xml-c14n-20010315"/>
      </Transforms>
      <DigestMethod Algorithm="http://www.w3.org/2001/04/xmlenc#sha256"/>
      <DigestValue>FRWN/tuc4gCWcqSvtwEMqKL+JYIQhBegH46DXF8auYA=</DigestValue>
    </Reference>
    <Reference Type="http://www.w3.org/2000/09/xmldsig#Object" URI="#idValidSigLnImg">
      <DigestMethod Algorithm="http://www.w3.org/2001/04/xmlenc#sha256"/>
      <DigestValue>HDs5FkJjASA5syXPnQUCx1kZL3bRxUCl2OB3M6KArzo=</DigestValue>
    </Reference>
    <Reference Type="http://www.w3.org/2000/09/xmldsig#Object" URI="#idInvalidSigLnImg">
      <DigestMethod Algorithm="http://www.w3.org/2001/04/xmlenc#sha256"/>
      <DigestValue>c/2UPewdpS4nS63mqicV1zXEDsd2LiUAKXlmZfKSupM=</DigestValue>
    </Reference>
  </SignedInfo>
  <SignatureValue>WC0Dupq88f4oz34hhYOOqkbuI0HSERWK3Kb/kbczIfElExwNJ33RUr5/33C/jauha6Mj8hW6a8Ya
bq99OzzI5/hwHJZ8DzGpRBxOJ4zrOEoF/LeTiWFM0k2IOwPm0H2UAcWJW23uCikutRx5smCQI7lX
jJE2R7Du/e02vUEKQY+Bv/hIFg/unD3AH4h2ZFvIooQpZ1K4MpTI6udpuSeNJbyf1QUIo2vpBTKp
3HbTiyVgiUL+6e9H76DHTjTyjgs6J9oAF2CJ2M3zFwO+s79NsZsqkWNjDyy/ouUAQRcxGAGJu+JE
J/61DKfDcSlBEMEl7nmsL+8/dMaHALpOomYOEQ==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2024-12-13T17:47:22Z</mdssi:Value>
        </mdssi:SignatureTime>
      </SignatureProperty>
    </SignatureProperties>
  </Object>
  <Object Id="idOfficeObject">
    <SignatureProperties>
      <SignatureProperty Id="idOfficeV1Details" Target="#idPackageSignature">
        <SignatureInfoV1 xmlns="http://schemas.microsoft.com/office/2006/digsig">
          <SetupID>{A76A2714-62FE-4C1A-8CA9-B8748B017225}</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2024-12-13T17:47:22Z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hp3GX3/wbIZSQp5YVzM/7sCP0agTc+DVndmJ1p/djjA=</DigestValue>
    </Reference>
    <Reference Type="http://www.w3.org/2000/09/xmldsig#Object" URI="#idOfficeObject">
      <DigestMethod Algorithm="http://www.w3.org/2001/04/xmlenc#sha256"/>
      <DigestValue>RBE3h5X59rCWiMr5QCo6bTYlIqkJCdXAkPGboL4yF7w=</DigestValue>
    </Reference>
    <Reference Type="http://uri.etsi.org/01903#SignedProperties" URI="#idSignedProperties">
      <Transforms>
        <Transform Algorithm="http://www.w3.org/TR/2001/REC-xml-c14n-20010315"/>
      </Transforms>
      <DigestMethod Algorithm="http://www.w3.org/2001/04/xmlenc#sha256"/>
      <DigestValue>mvyxl0DcZ6272bf+D8LsIAPo/OCwtrZ81Fj+CIV21wA=</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4qZI+3ghWSbmBHOrpn4WvCyb8SduV4AS4wHqL4u/vDA=</DigestValue>
    </Reference>
  </SignedInfo>
  <SignatureValue>mqTYzVr+TEgHhmMB8a93eL6V4/JUKviJf5Scb4VbCzkPgsy3BCLXDJgi2bBiqL7gilJRPAEdnIdw
oflls1d9vT3HFWx9oizm1jfbkmuXvAqE/wAt0VwntLUxIdbWXNOlxDendvfFB5kNy/lGtcanaa6K
dfQnoSYg61I29XhaDo35rqRGs6nLzCkmhhdhHUQGNEXub29Op4D4m1Got+s5N5YbE4oCBTI4Aumn
+fQr3+wF1Tv/cJWLGEg3rv/Lk7EXfrR8y7vA7zxNrzI6Hq5bqVYRkkICFJ0x3egfYMXfi4GCMXiY
MTrtj3uuik0WjjglFbVtBrIh2P4sRj9swkwR6Q==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2024-12-13T17:47:32Z</mdssi:Value>
        </mdssi:SignatureTime>
      </SignatureProperty>
    </SignatureProperties>
  </Object>
  <Object Id="idOfficeObject">
    <SignatureProperties>
      <SignatureProperty Id="idOfficeV1Details" Target="#idPackageSignature">
        <SignatureInfoV1 xmlns="http://schemas.microsoft.com/office/2006/digsig">
          <SetupID>{CAE3A0EA-472A-45F6-B451-991ADFCA9579}</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2024-12-13T17:47:32Z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HJ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IrP4Z2iLXCm9JOU6sFOvd+WupWYXbwzMTZuF3vDVOlo=</DigestValue>
    </Reference>
    <Reference Type="http://www.w3.org/2000/09/xmldsig#Object" URI="#idOfficeObject">
      <DigestMethod Algorithm="http://www.w3.org/2001/04/xmlenc#sha256"/>
      <DigestValue>CQwo+Kq28xDSBNyIF56G/atIne6+HRqz1YR5yFxnohc=</DigestValue>
    </Reference>
    <Reference Type="http://uri.etsi.org/01903#SignedProperties" URI="#idSignedProperties">
      <Transforms>
        <Transform Algorithm="http://www.w3.org/TR/2001/REC-xml-c14n-20010315"/>
      </Transforms>
      <DigestMethod Algorithm="http://www.w3.org/2001/04/xmlenc#sha256"/>
      <DigestValue>Aj5Wxs47bjDz/i5uP54pPwt0cHs8GCdR1R1QaTqz92E=</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c/2UPewdpS4nS63mqicV1zXEDsd2LiUAKXlmZfKSupM=</DigestValue>
    </Reference>
  </SignedInfo>
  <SignatureValue>E5YN6XpRZmZKNWEVATdGtlDyZ167VYD6kz5xNZX4qKHYCwJrULuyyUJo1/+Vujv1Ns+cJ9KRo56s
veHfkJ+c+TecIWz38I3rKbZwRkSetcJdGmF3+BkKJ/2xQhh7JjIdqbEEWj4blRLY/GBC6aU+/ZPm
dWmp7pcF7+NB4Ps9Ix75x6m/o0zBwu8KkD0VixS2l6KFgZocNc/I6WRCi/3sUGn4fLNoIpRLzD8r
eXhnBNiN96Yx1tLb0oy9nz4y9DvkjAzBYNL/Xxf6rHhxuk4xpuczqVIMglOS60m9Osrq5s/vHQ3Q
EoYYCkSfLnVIFsUjSQGhMhXIPOaWQlPSyBnLuQ==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2024-12-13T17:47:43Z</mdssi:Value>
        </mdssi:SignatureTime>
      </SignatureProperty>
    </SignatureProperties>
  </Object>
  <Object Id="idOfficeObject">
    <SignatureProperties>
      <SignatureProperty Id="idOfficeV1Details" Target="#idPackageSignature">
        <SignatureInfoV1 xmlns="http://schemas.microsoft.com/office/2006/digsig">
          <SetupID>{74415C8B-274B-4C4E-A341-319D50DD8A05}</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2024-12-13T17:47:43Z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Amo363Njv7OtKgRn7YJGrQW5Q9hhb5My75/8KWdnQXg=</DigestValue>
    </Reference>
    <Reference Type="http://www.w3.org/2000/09/xmldsig#Object" URI="#idOfficeObject">
      <DigestMethod Algorithm="http://www.w3.org/2001/04/xmlenc#sha256"/>
      <DigestValue>PfjEEZ1qmv3tfsVtbf8LYjU95JUvv4tTFFLo78iOBvw=</DigestValue>
    </Reference>
    <Reference Type="http://uri.etsi.org/01903#SignedProperties" URI="#idSignedProperties">
      <Transforms>
        <Transform Algorithm="http://www.w3.org/TR/2001/REC-xml-c14n-20010315"/>
      </Transforms>
      <DigestMethod Algorithm="http://www.w3.org/2001/04/xmlenc#sha256"/>
      <DigestValue>Q0QnSYDf9iyN/k5d65F/XF2igTPtvsZUz74INAeyGJM=</DigestValue>
    </Reference>
    <Reference Type="http://www.w3.org/2000/09/xmldsig#Object" URI="#idValidSigLnImg">
      <DigestMethod Algorithm="http://www.w3.org/2001/04/xmlenc#sha256"/>
      <DigestValue>jq39cHowVl991YdqFW3dHww/M8itQcstjPcssfSan3A=</DigestValue>
    </Reference>
    <Reference Type="http://www.w3.org/2000/09/xmldsig#Object" URI="#idInvalidSigLnImg">
      <DigestMethod Algorithm="http://www.w3.org/2001/04/xmlenc#sha256"/>
      <DigestValue>c/2UPewdpS4nS63mqicV1zXEDsd2LiUAKXlmZfKSupM=</DigestValue>
    </Reference>
  </SignedInfo>
  <SignatureValue>ebm54u5rgvB2XcETuoO1947pxG/WzkpEhev6eE/YK6ayiIZwzmyyEqvYfhLLmgy9mNRf3xBZ9b8C
3iH4b0oSjaClkZkTwZ1pcCMjyXG1kpNa6+W9ZWqWrhlRK+quj4Hfo60H6ovPR6PSLhVOodWdepd8
0bQAqd8bBPaeWyNMePo98NSsipmh/sSb+5mDsiGNVZFooxQoKYu7Qfx5QUJyn3uhZAHozrse3oBl
izXTM2hiw0cwNR3NZgXz4ziIcWSulqZDgtN/0c9Ac8kGfoPDadKQ/yrXRzr+dVddh96uQxxXYU3u
lqExss/vg+TPCxj9jNW/ZZhcNr1tx+vzQYp12g==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2024-12-13T17:47:53Z</mdssi:Value>
        </mdssi:SignatureTime>
      </SignatureProperty>
    </SignatureProperties>
  </Object>
  <Object Id="idOfficeObject">
    <SignatureProperties>
      <SignatureProperty Id="idOfficeV1Details" Target="#idPackageSignature">
        <SignatureInfoV1 xmlns="http://schemas.microsoft.com/office/2006/digsig">
          <SetupID>{64BECBF1-8B50-4A4D-975E-E1DD393327DF}</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2024-12-13T17:47:53Z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C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FgQ4tjdV4TsskCjtQoiLMh7HwDMEcO7FgVg8Q3/h3es=</DigestValue>
    </Reference>
    <Reference Type="http://www.w3.org/2000/09/xmldsig#Object" URI="#idOfficeObject">
      <DigestMethod Algorithm="http://www.w3.org/2001/04/xmlenc#sha256"/>
      <DigestValue>XiVIavQFHXRkGJjFauL+FDBTJ4ZY1UyqOMrMgkgxw7w=</DigestValue>
    </Reference>
    <Reference Type="http://uri.etsi.org/01903#SignedProperties" URI="#idSignedProperties">
      <Transforms>
        <Transform Algorithm="http://www.w3.org/TR/2001/REC-xml-c14n-20010315"/>
      </Transforms>
      <DigestMethod Algorithm="http://www.w3.org/2001/04/xmlenc#sha256"/>
      <DigestValue>/LGy1V41iOs731L0HTrxfaWwSQ0aI+LHwomKWaLjdIc=</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c/2UPewdpS4nS63mqicV1zXEDsd2LiUAKXlmZfKSupM=</DigestValue>
    </Reference>
  </SignedInfo>
  <SignatureValue>eX0LpLdkuwqgYqRJGRTBaMx/506kG862FGeNwv2ObZNf4BNMcmwPnCPQmjrXBE7XJ+eOWcl/kUWg
qQmZaU/y4bhhoVXhNYum8X5E5FcNr5Rh15yT1lJNiRQRAZwqFEwdUcewLTakA16CIGvOpu2/GNdk
yZe+EQnX4gpfZVjxKCyWyAekTz07hhqJRlOf4dUJRpNC7lDdVC2kdN282dtIGarBlSMGspFYiNFw
zdg/z0tzvhd+eUpeWQBLdZNDLC+etvzVBn2yCnJameREtJRiiHCrm5xuV7ivuqNN86jHTOSWoD3R
whNG2IAFNSSb8zbndyBtMu8aQ0tA/MMJy69MGQ==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2024-12-13T17:48:06Z</mdssi:Value>
        </mdssi:SignatureTime>
      </SignatureProperty>
    </SignatureProperties>
  </Object>
  <Object Id="idOfficeObject">
    <SignatureProperties>
      <SignatureProperty Id="idOfficeV1Details" Target="#idPackageSignature">
        <SignatureInfoV1 xmlns="http://schemas.microsoft.com/office/2006/digsig">
          <SetupID>{27705DF9-85B8-4C17-BB5C-7397CA58E22B}</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2024-12-13T17:48:06Z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Sx891DwwzgYSDuD4bjfR0o2mRrDI+cFNpwg8rDI1UeE=</DigestValue>
    </Reference>
    <Reference Type="http://www.w3.org/2000/09/xmldsig#Object" URI="#idOfficeObject">
      <DigestMethod Algorithm="http://www.w3.org/2001/04/xmlenc#sha256"/>
      <DigestValue>IHAZ29+grBmZNQBM5FsV3aMjCkmH4q+WYpMT8kNsxns=</DigestValue>
    </Reference>
    <Reference Type="http://uri.etsi.org/01903#SignedProperties" URI="#idSignedProperties">
      <Transforms>
        <Transform Algorithm="http://www.w3.org/TR/2001/REC-xml-c14n-20010315"/>
      </Transforms>
      <DigestMethod Algorithm="http://www.w3.org/2001/04/xmlenc#sha256"/>
      <DigestValue>6FaeRbuSSJLnjgjQI5VYvmpIYvLsSri4a2ssfPCU5N0=</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c/2UPewdpS4nS63mqicV1zXEDsd2LiUAKXlmZfKSupM=</DigestValue>
    </Reference>
  </SignedInfo>
  <SignatureValue>oJAAC7CjJj3pNc7wifXpKu57ZL30FoBEx+8LGYyMF+eRJt2JCPactrYyaLtp1Z1CPv/WSutqJ/Nc
JE4YxqQv9GiMgeGaQgMADDyVkESapdQTGfuhslQ+axJ7E9qwufE1fiQqksI91FcuNr6qKVQ0cwSX
ecWYoHPpovGATrhE2+UuUVdAOyUINWSyYB+UdzDDxh3RAqpH9SNcQ7VjGinCOBUlIIxauuDmxWWN
4Dhk8jR6s4V2Qd45JCCNM1FuMuvAVuc7kQ5l7bzbeW2PRPDtpxo8Js3IuFZIYXqjWHdm8NNiqKTc
BaphV/m0SkoolwoO8d0rVdhgy1CxLRw2BG6wDg==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2024-12-13T17:48:16Z</mdssi:Value>
        </mdssi:SignatureTime>
      </SignatureProperty>
    </SignatureProperties>
  </Object>
  <Object Id="idOfficeObject">
    <SignatureProperties>
      <SignatureProperty Id="idOfficeV1Details" Target="#idPackageSignature">
        <SignatureInfoV1 xmlns="http://schemas.microsoft.com/office/2006/digsig">
          <SetupID>{8B62259F-8D50-43D9-BA40-5B518DA2E4FE}</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2024-12-13T17:48:16Z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lnc8/bObIk/fkT2i/6XR3RyhVXP0eR8umJr96myadhs=</DigestValue>
    </Reference>
    <Reference Type="http://www.w3.org/2000/09/xmldsig#Object" URI="#idOfficeObject">
      <DigestMethod Algorithm="http://www.w3.org/2001/04/xmlenc#sha256"/>
      <DigestValue>okoj7qawp+mXgHje6uYBWzXzI3A5+70N+cOnvb6XH18=</DigestValue>
    </Reference>
    <Reference Type="http://uri.etsi.org/01903#SignedProperties" URI="#idSignedProperties">
      <Transforms>
        <Transform Algorithm="http://www.w3.org/TR/2001/REC-xml-c14n-20010315"/>
      </Transforms>
      <DigestMethod Algorithm="http://www.w3.org/2001/04/xmlenc#sha256"/>
      <DigestValue>NDOLFEp4xA+qcdEOG/xBHbYVfJ9DDkTfR4M8AmXchZw=</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c/2UPewdpS4nS63mqicV1zXEDsd2LiUAKXlmZfKSupM=</DigestValue>
    </Reference>
  </SignedInfo>
  <SignatureValue>UEg3nHrtL03cg9wwpqv3pele5i9wOYtTyzta+KCj6otKHxps6NqaU/fQUiLtIzM85tx4iopvNX53
xFR8WXCgAVGAp+etshE0FsKvMSuBhNY/0VxzazL0uTCc3GQthK8UTPiYmR9kSioxIA74REJ5SvMY
tFGnnUMdL4hyvR0/omISL+Z0RzO3Q4IHf/rzd5yEzOnx99Oda4edyRGFDykDldWdCyteDSc9i6t/
ejjiRawmsoXZWPjRlHB4oLwf7QRrXBx4lF/2Ka8zm0W+6pVTGmw1kkjpfiFyKKIbFvJwJYOHnPzh
lkLi+7f81nq8XBBR1ezi+U+oyIRlbZnrh71Atg==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2024-12-13T17:48:28Z</mdssi:Value>
        </mdssi:SignatureTime>
      </SignatureProperty>
    </SignatureProperties>
  </Object>
  <Object Id="idOfficeObject">
    <SignatureProperties>
      <SignatureProperty Id="idOfficeV1Details" Target="#idPackageSignature">
        <SignatureInfoV1 xmlns="http://schemas.microsoft.com/office/2006/digsig">
          <SetupID>{E11FFB5B-BF72-47D4-9ECC-C1B6864C6A08}</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2024-12-13T17:48:28Z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FMAKSWX1K4/6QEY4ibsKRRg6VURM0zVmzZVX4mUCf0c=</DigestValue>
    </Reference>
    <Reference Type="http://www.w3.org/2000/09/xmldsig#Object" URI="#idOfficeObject">
      <DigestMethod Algorithm="http://www.w3.org/2001/04/xmlenc#sha256"/>
      <DigestValue>LI//Uv1kc3KAE1BxBazFVSJEmYEyFgoxHboFOt5vl6g=</DigestValue>
    </Reference>
    <Reference Type="http://uri.etsi.org/01903#SignedProperties" URI="#idSignedProperties">
      <Transforms>
        <Transform Algorithm="http://www.w3.org/TR/2001/REC-xml-c14n-20010315"/>
      </Transforms>
      <DigestMethod Algorithm="http://www.w3.org/2001/04/xmlenc#sha256"/>
      <DigestValue>O8Z3wEqdiItO902UIMagmGiA4b/Q0r3Y/yzcGoaeXx8=</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c/2UPewdpS4nS63mqicV1zXEDsd2LiUAKXlmZfKSupM=</DigestValue>
    </Reference>
  </SignedInfo>
  <SignatureValue>rghEFn2h84EBvAc5gs3LCdvf0If8DpR9Qak0+FCdXsTpl/gw1bQftEvLpna6nhULU2bTFPGmvOFN
Xzib652Us4XzZfyvGYYuDQw4ptrkfFyEz5jZKF5zEvTfU0AFKSKZNa7X3hRj6/uK1DWaFfY+FsZ7
pJO+WP7EPsDbj6/PXV+ClBjEYM9JKJB4Rw4BXqSHCsILnjCcnZeWFld4vh74lS5ceNorF8xEtZC7
gN1SZ/VqKlM+9Ndit+7g6R2MOphNP+Ol1z/8melpMTsTS/NYvbKHkP806GNKY96h6oIjSqJwBf8p
3eG7KsFrR+vjsf1ltE1RKEU53Lse0N7qwMB3rw==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2024-12-13T17:48:37Z</mdssi:Value>
        </mdssi:SignatureTime>
      </SignatureProperty>
    </SignatureProperties>
  </Object>
  <Object Id="idOfficeObject">
    <SignatureProperties>
      <SignatureProperty Id="idOfficeV1Details" Target="#idPackageSignature">
        <SignatureInfoV1 xmlns="http://schemas.microsoft.com/office/2006/digsig">
          <SetupID>{C186E276-1A21-47D8-B3FD-10035C9E359C}</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2024-12-13T17:48:37Z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xUbzpPb7Lgu52I9zzzQMxJVufT8gmdmTRYZgwum+cmE=</DigestValue>
    </Reference>
    <Reference Type="http://www.w3.org/2000/09/xmldsig#Object" URI="#idOfficeObject">
      <DigestMethod Algorithm="http://www.w3.org/2001/04/xmlenc#sha256"/>
      <DigestValue>pdDWYbOUOCXeriHfaQYCL6RT2z1T16kjMpLncdkcRmY=</DigestValue>
    </Reference>
    <Reference Type="http://uri.etsi.org/01903#SignedProperties" URI="#idSignedProperties">
      <Transforms>
        <Transform Algorithm="http://www.w3.org/TR/2001/REC-xml-c14n-20010315"/>
      </Transforms>
      <DigestMethod Algorithm="http://www.w3.org/2001/04/xmlenc#sha256"/>
      <DigestValue>1D2Q6GVZazr7TwYIr2W5d5XDii8zCO16sf5ObnA9FNQ=</DigestValue>
    </Reference>
    <Reference Type="http://www.w3.org/2000/09/xmldsig#Object" URI="#idValidSigLnImg">
      <DigestMethod Algorithm="http://www.w3.org/2001/04/xmlenc#sha256"/>
      <DigestValue>jq39cHowVl991YdqFW3dHww/M8itQcstjPcssfSan3A=</DigestValue>
    </Reference>
    <Reference Type="http://www.w3.org/2000/09/xmldsig#Object" URI="#idInvalidSigLnImg">
      <DigestMethod Algorithm="http://www.w3.org/2001/04/xmlenc#sha256"/>
      <DigestValue>c/2UPewdpS4nS63mqicV1zXEDsd2LiUAKXlmZfKSupM=</DigestValue>
    </Reference>
  </SignedInfo>
  <SignatureValue>DaFfWJYzGp9COjC4jLawReGilXQ8C1/0iv4B4ox/Y6Ft7z56oDXIzZKp2fyYAiEw9oZDrHJzostV
PuzSeLCXaJWYxRAX4QZJ9N91milo8G1IVGR7w4PKGNR1EpvSzWulCuOKz3RjMZB4aEuFB76KUoLi
E7xAY1Bw02fiwF3CI6sh0McHJkr1UT6Dn0/WhwkK84f4agUNnbpDw1HYrp2u/E+eexEy4ZlB8IMK
EN8bxgrIqPyMXW3ZIwPpjom4l63f2s6f28h60az6En5+34ttOLA+vc2ix+QRCx2BpkYMtG1fUrE4
FSLV1BneRoiM3AdLUZbEAVQZp4nR64OXuLiGuQ==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2024-12-13T17:48:49Z</mdssi:Value>
        </mdssi:SignatureTime>
      </SignatureProperty>
    </SignatureProperties>
  </Object>
  <Object Id="idOfficeObject">
    <SignatureProperties>
      <SignatureProperty Id="idOfficeV1Details" Target="#idPackageSignature">
        <SignatureInfoV1 xmlns="http://schemas.microsoft.com/office/2006/digsig">
          <SetupID>{C465C4BD-C075-482E-ADA0-FB798F58B67E}</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2024-12-13T17:48:49Z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C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gt4Aj5PdVnbEiQEX7QAU31/Hd//wjWiazxkqT5nK8XU=</DigestValue>
    </Reference>
    <Reference Type="http://www.w3.org/2000/09/xmldsig#Object" URI="#idOfficeObject">
      <DigestMethod Algorithm="http://www.w3.org/2001/04/xmlenc#sha256"/>
      <DigestValue>9kQJhAyJx/nbWukvskglSCvY06K+ccFzQ0SKT8UUmts=</DigestValue>
    </Reference>
    <Reference Type="http://uri.etsi.org/01903#SignedProperties" URI="#idSignedProperties">
      <Transforms>
        <Transform Algorithm="http://www.w3.org/TR/2001/REC-xml-c14n-20010315"/>
      </Transforms>
      <DigestMethod Algorithm="http://www.w3.org/2001/04/xmlenc#sha256"/>
      <DigestValue>eo2brHITHx8FJwIQv61DnIX5B3ad59+7ivvBM9hrZPg=</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c/2UPewdpS4nS63mqicV1zXEDsd2LiUAKXlmZfKSupM=</DigestValue>
    </Reference>
  </SignedInfo>
  <SignatureValue>tgJ1VD764KGLOQO5R0RBzIAXjKiDb25nlI4KsOpLWGHDxaCinR94AbojwcJ9dFOkoyhGCQy2mrxs
cxBuQcBXLcUvE0Oqdw0324cV96OitqpvtVF5Wg0M1rbaV1PTZ0HRWbCdJ5ZogTmmPEVCP0Tt+10H
cyayRDiDTVkIsQGDJrChyPDkRGLdNB7dnO3fc1TaHOM3UV1RtlxvmkIyp1zg7Lq9eg1vpytP6WOI
jwCCz9mAmihq2z2WfTCg68yb0cfqULXwCr9bujSxIw+iXklb3KU5xxz+sjkSG8PN+9WRlgB+ttIT
TdV5XiP2r9DL3t3yHm+imBjpXVpT60X/fEYPeA==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2024-12-13T17:48:59Z</mdssi:Value>
        </mdssi:SignatureTime>
      </SignatureProperty>
    </SignatureProperties>
  </Object>
  <Object Id="idOfficeObject">
    <SignatureProperties>
      <SignatureProperty Id="idOfficeV1Details" Target="#idPackageSignature">
        <SignatureInfoV1 xmlns="http://schemas.microsoft.com/office/2006/digsig">
          <SetupID>{D4BB6FB2-B5A1-4116-B2BC-1878368F02A3}</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2024-12-13T17:48:59Z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L3fXR5UfHg83EkOcyyVFB1s26fguWxEi5gxFv/m5v4I=</DigestValue>
    </Reference>
    <Reference Type="http://www.w3.org/2000/09/xmldsig#Object" URI="#idOfficeObject">
      <DigestMethod Algorithm="http://www.w3.org/2001/04/xmlenc#sha256"/>
      <DigestValue>K818jO/qE+8aZ0Xd8ONZ8RGi9tAQzKRjZ7iVnIa7JGI=</DigestValue>
    </Reference>
    <Reference Type="http://uri.etsi.org/01903#SignedProperties" URI="#idSignedProperties">
      <Transforms>
        <Transform Algorithm="http://www.w3.org/TR/2001/REC-xml-c14n-20010315"/>
      </Transforms>
      <DigestMethod Algorithm="http://www.w3.org/2001/04/xmlenc#sha256"/>
      <DigestValue>L7tJhpLU6MvHxXSOTkm4ydz05J++D6No4XMO0sdAXTI=</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c/2UPewdpS4nS63mqicV1zXEDsd2LiUAKXlmZfKSupM=</DigestValue>
    </Reference>
  </SignedInfo>
  <SignatureValue>P3X+r55cPcb3iUj5tiLs+/xrhOW5O+5FvhjCcewx2VqxEDfMfl5QxoLSyy1bPSJYxHgGc52OZQEe
iwoMCU/CzgF1TbrGw3vEnYUIWaEF5BdR+3uk0Q4yw9VcQJ155+lZq2APQ42iXYO8LhoVlZQH+Lyj
N1MNFwCCtIlnyjB9umXlAJNWTBgcpmBp0LBpub6w8lcgss6tNvQcppTq7eH02bOMIub/FIrTVMmh
cXqzq4kxNdtBd47Rn6JTsuXdZjTbnsZl44YJNouS5s44dlYwyxdjQRIgeHJlITqnc/NiuwErR+qG
y0xVxtVF+NsUn4kkSg580W8tkB3lmGJLFuxRcA==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2024-12-13T17:49:10Z</mdssi:Value>
        </mdssi:SignatureTime>
      </SignatureProperty>
    </SignatureProperties>
  </Object>
  <Object Id="idOfficeObject">
    <SignatureProperties>
      <SignatureProperty Id="idOfficeV1Details" Target="#idPackageSignature">
        <SignatureInfoV1 xmlns="http://schemas.microsoft.com/office/2006/digsig">
          <SetupID>{1698BF62-D934-4937-AF13-69484AB521E6}</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2024-12-13T17:49:10Z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oHVro6aezPaJ4Vh3DuA0E9CNv0hxb/1ZPRWqukGLnOg=</DigestValue>
    </Reference>
    <Reference Type="http://www.w3.org/2000/09/xmldsig#Object" URI="#idOfficeObject">
      <DigestMethod Algorithm="http://www.w3.org/2001/04/xmlenc#sha256"/>
      <DigestValue>hTLzqwV4PY2Cb+baOlGaD7HmLWe1uZAqsaXau/wele8=</DigestValue>
    </Reference>
    <Reference Type="http://uri.etsi.org/01903#SignedProperties" URI="#idSignedProperties">
      <Transforms>
        <Transform Algorithm="http://www.w3.org/TR/2001/REC-xml-c14n-20010315"/>
      </Transforms>
      <DigestMethod Algorithm="http://www.w3.org/2001/04/xmlenc#sha256"/>
      <DigestValue>KmnXtsOR6h9TdX9gJ4vTvcJBfTr6Hr45RDZzkTkLbtY=</DigestValue>
    </Reference>
    <Reference Type="http://www.w3.org/2000/09/xmldsig#Object" URI="#idValidSigLnImg">
      <DigestMethod Algorithm="http://www.w3.org/2001/04/xmlenc#sha256"/>
      <DigestValue>JM/s5G29rBbFj7gt1HGoSgLCpqhglzCJJR4RGCY7vm8=</DigestValue>
    </Reference>
    <Reference Type="http://www.w3.org/2000/09/xmldsig#Object" URI="#idInvalidSigLnImg">
      <DigestMethod Algorithm="http://www.w3.org/2001/04/xmlenc#sha256"/>
      <DigestValue>c/2UPewdpS4nS63mqicV1zXEDsd2LiUAKXlmZfKSupM=</DigestValue>
    </Reference>
  </SignedInfo>
  <SignatureValue>PI1I0taxz9pWgWydSoigZbBFc+XZt5qQiaU+7cwZKAVbJKmrLwMt4aoKEkVPNPkCLLn9P9BkW48a
nsZglYk1dNL0uK4VPk4idCqahsl9ABM1NqnSQAkSqn6c+3O0Br4Q0QyQnTwtdkiIAMOud40qpuiP
ZbROGMs6Zqv6aE3jv2JeRM6i94/g9FcPGf5z3jEZ/NsLMXFLVoVXK1pv/scINTWsxCej7dKpV0DG
C8IaFdox1U6PXLmWm73gLKOc0cviv5QkEJ22xR2xV/dO2FtcZHT73JDA7U/KeDufe2ALN8kKAlB5
GK6VaFOusn4KsRvdClLMGVxENLbyBqD1nJVN8w==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2024-12-13T17:49:20Z</mdssi:Value>
        </mdssi:SignatureTime>
      </SignatureProperty>
    </SignatureProperties>
  </Object>
  <Object Id="idOfficeObject">
    <SignatureProperties>
      <SignatureProperty Id="idOfficeV1Details" Target="#idPackageSignature">
        <SignatureInfoV1 xmlns="http://schemas.microsoft.com/office/2006/digsig">
          <SetupID>{1FE519E6-2017-4E90-864D-33F974A50872}</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2024-12-13T17:49:20Z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N+i5rQ6WE3q+VuB43vAMCiuGo68UmSc3yfGbaUBN8dY=</DigestValue>
    </Reference>
    <Reference Type="http://www.w3.org/2000/09/xmldsig#Object" URI="#idOfficeObject">
      <DigestMethod Algorithm="http://www.w3.org/2001/04/xmlenc#sha256"/>
      <DigestValue>p+s7Fyo86IWD8I+rjVwbYbi5GxfZKOz+B4Rsn5WVeAM=</DigestValue>
    </Reference>
    <Reference Type="http://uri.etsi.org/01903#SignedProperties" URI="#idSignedProperties">
      <Transforms>
        <Transform Algorithm="http://www.w3.org/TR/2001/REC-xml-c14n-20010315"/>
      </Transforms>
      <DigestMethod Algorithm="http://www.w3.org/2001/04/xmlenc#sha256"/>
      <DigestValue>OaDkNKSRCo7EdXz3BHIjEhMuc8YReYDuaAuBwvvl9H0=</DigestValue>
    </Reference>
    <Reference Type="http://www.w3.org/2000/09/xmldsig#Object" URI="#idValidSigLnImg">
      <DigestMethod Algorithm="http://www.w3.org/2001/04/xmlenc#sha256"/>
      <DigestValue>jq39cHowVl991YdqFW3dHww/M8itQcstjPcssfSan3A=</DigestValue>
    </Reference>
    <Reference Type="http://www.w3.org/2000/09/xmldsig#Object" URI="#idInvalidSigLnImg">
      <DigestMethod Algorithm="http://www.w3.org/2001/04/xmlenc#sha256"/>
      <DigestValue>9miDW/qnsJJ/OPsZrJu4Jl+nDRAHb6r45olAaylfHp4=</DigestValue>
    </Reference>
  </SignedInfo>
  <SignatureValue>szEiO5MYWqK/yN54d036fLIlVDk0WZxbIGlGy2g9OIsqRJIkItyCi1PU+wPeKBZtorKSlgKdSDq4
8sljgBFkJSRPojkUthiQBbqmlKfM/1Mmnxttv+siS96ZI8kcLeWDkuwX/L+LfEF91gpGwhBlVS/T
LTjKuKNDHxdNnJc+19M4x1CWdMBl/qCDaX5CRpPrNgkx9JZn2nfWvq73ClX97EdJCbSvc+Fmdqmh
/kOTL3x8o+pT3Phkp3buU5PgjIAndrKG0YPdvbrWnbgKrcWxWvqrpyZu/Y3TfAtaFAFKqOhQGPin
8yHqpOFWxDboT5L9qwUxA+rOIZyM0z0b/Uo1MA==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2024-12-13T17:49:29Z</mdssi:Value>
        </mdssi:SignatureTime>
      </SignatureProperty>
    </SignatureProperties>
  </Object>
  <Object Id="idOfficeObject">
    <SignatureProperties>
      <SignatureProperty Id="idOfficeV1Details" Target="#idPackageSignature">
        <SignatureInfoV1 xmlns="http://schemas.microsoft.com/office/2006/digsig">
          <SetupID>{69F0DD2E-B36E-4904-A041-09E6FE84C478}</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2024-12-13T17:49:29Z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C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u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Gw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994xmmz9J4ePNYLbydMWCz4DXHX77lRzXqOMJslUQSs=</DigestValue>
    </Reference>
    <Reference Type="http://www.w3.org/2000/09/xmldsig#Object" URI="#idOfficeObject">
      <DigestMethod Algorithm="http://www.w3.org/2001/04/xmlenc#sha256"/>
      <DigestValue>wBxz/cIlFKs+W5r5DBiCpuZpGouA4J25Y6M5h9KiTuc=</DigestValue>
    </Reference>
    <Reference Type="http://uri.etsi.org/01903#SignedProperties" URI="#idSignedProperties">
      <Transforms>
        <Transform Algorithm="http://www.w3.org/TR/2001/REC-xml-c14n-20010315"/>
      </Transforms>
      <DigestMethod Algorithm="http://www.w3.org/2001/04/xmlenc#sha256"/>
      <DigestValue>W9TIyoRy+fGMi14i7yJwzggy8jQdfiUHrZXihGl4HKg=</DigestValue>
    </Reference>
    <Reference Type="http://www.w3.org/2000/09/xmldsig#Object" URI="#idValidSigLnImg">
      <DigestMethod Algorithm="http://www.w3.org/2001/04/xmlenc#sha256"/>
      <DigestValue>jq39cHowVl991YdqFW3dHww/M8itQcstjPcssfSan3A=</DigestValue>
    </Reference>
    <Reference Type="http://www.w3.org/2000/09/xmldsig#Object" URI="#idInvalidSigLnImg">
      <DigestMethod Algorithm="http://www.w3.org/2001/04/xmlenc#sha256"/>
      <DigestValue>c/2UPewdpS4nS63mqicV1zXEDsd2LiUAKXlmZfKSupM=</DigestValue>
    </Reference>
  </SignedInfo>
  <SignatureValue>oyjxNpJMiX5brSXE42gZmfVVXgkyQjJhJyfp2LCkzcbzqoINsKBUnxfeA2gRjgJb3dInuFSZNQxr
0NKp9yeQy/Wg3cM1ECSSSBvhbfdqvSEQpwjvnhcUlTU7Tdp1rja+8j6W5fSPk2OCrYLV7Ebj1DE3
8y5coQX23GS58+Zfm0X2OwipTo3VLSvk3yXTRsi5kQtqWZW+RjfWHXaE5jXahPoo0DNW1ltRWi9f
Xf0lUk8BgDth7JhdIPeuSyeNkqrjUGA13lslieOPxlETkFXqA6lQ4J1Frwsst6UHUUEFTfK0Akm/
1MhbJaetSCrC/JrFnIbe7XkiPa6+5v31kUU3NA==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W0DUR+gm+Uy3F+ppCN4mb1aqcuKKTNsWDjJ8RmkM98U=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GUnHQcLBDJQWN0IdRJECcqKMRJfFYO4NxwjYl1/Uoiw=</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ipVzEt7ssZ2nnc03JKPFN4y4IARrF53itcYAbcHwDU8=</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WC+lG9+sDG/O/kxt/EOPL7dPySrR+2JoJU5fuFGDZkw=</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jm2oiDuo7itleHy23vPov/OCwc7Wfl9m1C7f2aKJBAM=</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0WkMT/fGxnDvyYSa2Aok8G2AwjoFyd3pMWEI6lxvUK8=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Ni0jCcxcihrZSBN4yjaCzfRy8c/Hse7pyIlgwlNvoQ8=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jm2oiDuo7itleHy23vPov/OCwc7Wfl9m1C7f2aKJBAM=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SCwKLzuUc18vNBEAoVU8hOZQfz4roM3wHpVT3Qr2/aI=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zUu9iShyTxSr7c8FcQIG3hPAcaFeuW5h8Xl+OSFOBow=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jm2oiDuo7itleHy23vPov/OCwc7Wfl9m1C7f2aKJBAM=</DigestValue>
      </Reference>
      <Reference URI="/xl/drawings/drawing1.xml?ContentType=application/vnd.openxmlformats-officedocument.drawing+xml">
        <DigestMethod Algorithm="http://www.w3.org/2001/04/xmlenc#sha256"/>
        <DigestValue>Ve4FmcCP7L5hC4o6teSF3j8OCd1WIxsJYEWjZLqECfs=</DigestValue>
      </Reference>
      <Reference URI="/xl/drawings/drawing2.xml?ContentType=application/vnd.openxmlformats-officedocument.drawing+xml">
        <DigestMethod Algorithm="http://www.w3.org/2001/04/xmlenc#sha256"/>
        <DigestValue>GwfJQtQs8eSDaRc4PaXiBHLueDoPPX7mdjqXVaShwUY=</DigestValue>
      </Reference>
      <Reference URI="/xl/drawings/drawing3.xml?ContentType=application/vnd.openxmlformats-officedocument.drawing+xml">
        <DigestMethod Algorithm="http://www.w3.org/2001/04/xmlenc#sha256"/>
        <DigestValue>wlYiRA1bsBtFPKsmuc6VhsXa/WdA92dCL20QMbi70oc=</DigestValue>
      </Reference>
      <Reference URI="/xl/drawings/drawing4.xml?ContentType=application/vnd.openxmlformats-officedocument.drawing+xml">
        <DigestMethod Algorithm="http://www.w3.org/2001/04/xmlenc#sha256"/>
        <DigestValue>nwYHGYh96QslTUL08M/8x0egVEOcw7ZpQolQECoDgMU=</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4VAKSmimJ1bbuSHZqUJkUAKL+PaNa929VO5PXNfyL8c=</DigestValue>
      </Reference>
      <Reference URI="/xl/drawings/vmlDrawing10.vml?ContentType=application/vnd.openxmlformats-officedocument.vmlDrawing">
        <DigestMethod Algorithm="http://www.w3.org/2001/04/xmlenc#sha256"/>
        <DigestValue>37oo6aGudXtHpW4DXuFX23kffHRCUujbaM7q7GZ8d1Y=</DigestValue>
      </Reference>
      <Reference URI="/xl/drawings/vmlDrawing11.vml?ContentType=application/vnd.openxmlformats-officedocument.vmlDrawing">
        <DigestMethod Algorithm="http://www.w3.org/2001/04/xmlenc#sha256"/>
        <DigestValue>YP4Ts14oFbAnol6uu1l8l4Y3kaVKVLnAji6fFhRTo18=</DigestValue>
      </Reference>
      <Reference URI="/xl/drawings/vmlDrawing12.vml?ContentType=application/vnd.openxmlformats-officedocument.vmlDrawing">
        <DigestMethod Algorithm="http://www.w3.org/2001/04/xmlenc#sha256"/>
        <DigestValue>40LiDLdkHlsRvH7HJs9YXT90+TMvlH/4Ur+hcsIOkRU=</DigestValue>
      </Reference>
      <Reference URI="/xl/drawings/vmlDrawing13.vml?ContentType=application/vnd.openxmlformats-officedocument.vmlDrawing">
        <DigestMethod Algorithm="http://www.w3.org/2001/04/xmlenc#sha256"/>
        <DigestValue>YgSUqLlX3h2F8XpNqk6QQH2PILVoH2FVLw1FvFJGja8=</DigestValue>
      </Reference>
      <Reference URI="/xl/drawings/vmlDrawing14.vml?ContentType=application/vnd.openxmlformats-officedocument.vmlDrawing">
        <DigestMethod Algorithm="http://www.w3.org/2001/04/xmlenc#sha256"/>
        <DigestValue>bFqr1ICFhSy4e+c6aJHCdG0A8brXoqleRaBKM+sn/ho=</DigestValue>
      </Reference>
      <Reference URI="/xl/drawings/vmlDrawing15.vml?ContentType=application/vnd.openxmlformats-officedocument.vmlDrawing">
        <DigestMethod Algorithm="http://www.w3.org/2001/04/xmlenc#sha256"/>
        <DigestValue>MyopeXdnIqYoznmjCHEBTMZeZDwnta0/rbQJ9fr9SOQ=</DigestValue>
      </Reference>
      <Reference URI="/xl/drawings/vmlDrawing16.vml?ContentType=application/vnd.openxmlformats-officedocument.vmlDrawing">
        <DigestMethod Algorithm="http://www.w3.org/2001/04/xmlenc#sha256"/>
        <DigestValue>qEAFBQ2x9Blxrm1ZtWMAHnEgOaLCnFKZs7beiDxr/NM=</DigestValue>
      </Reference>
      <Reference URI="/xl/drawings/vmlDrawing17.vml?ContentType=application/vnd.openxmlformats-officedocument.vmlDrawing">
        <DigestMethod Algorithm="http://www.w3.org/2001/04/xmlenc#sha256"/>
        <DigestValue>cuvzSOAL1aw2Z0aCXm13NaZY1z5lu61PQI0uTwXmrPc=</DigestValue>
      </Reference>
      <Reference URI="/xl/drawings/vmlDrawing18.vml?ContentType=application/vnd.openxmlformats-officedocument.vmlDrawing">
        <DigestMethod Algorithm="http://www.w3.org/2001/04/xmlenc#sha256"/>
        <DigestValue>S46P81YAHFkY+xc3X2bntSbepyCg9c+7A8QK4gQ6xmo=</DigestValue>
      </Reference>
      <Reference URI="/xl/drawings/vmlDrawing19.vml?ContentType=application/vnd.openxmlformats-officedocument.vmlDrawing">
        <DigestMethod Algorithm="http://www.w3.org/2001/04/xmlenc#sha256"/>
        <DigestValue>ZufVsSrPtF/oVN3laJpkFW47/49+hOqd0KeeK7z9ovE=</DigestValue>
      </Reference>
      <Reference URI="/xl/drawings/vmlDrawing2.vml?ContentType=application/vnd.openxmlformats-officedocument.vmlDrawing">
        <DigestMethod Algorithm="http://www.w3.org/2001/04/xmlenc#sha256"/>
        <DigestValue>LeRYH6ngsMaHO9iavljrDVmbzueCx6YiXSI9wU+toUE=</DigestValue>
      </Reference>
      <Reference URI="/xl/drawings/vmlDrawing20.vml?ContentType=application/vnd.openxmlformats-officedocument.vmlDrawing">
        <DigestMethod Algorithm="http://www.w3.org/2001/04/xmlenc#sha256"/>
        <DigestValue>CYRQau3qvrEDEICtBp5rYPiD3ALoLN7V65eWETXo3+Q=</DigestValue>
      </Reference>
      <Reference URI="/xl/drawings/vmlDrawing21.vml?ContentType=application/vnd.openxmlformats-officedocument.vmlDrawing">
        <DigestMethod Algorithm="http://www.w3.org/2001/04/xmlenc#sha256"/>
        <DigestValue>nyJdY3ayTOOSNaZlLenyyEXH8bAokZQ2td88GgNQfDs=</DigestValue>
      </Reference>
      <Reference URI="/xl/drawings/vmlDrawing22.vml?ContentType=application/vnd.openxmlformats-officedocument.vmlDrawing">
        <DigestMethod Algorithm="http://www.w3.org/2001/04/xmlenc#sha256"/>
        <DigestValue>mq/+hfsvZaw/jz+cN4qG+ta9ZuMUr5Q1xQqJvI31ZSA=</DigestValue>
      </Reference>
      <Reference URI="/xl/drawings/vmlDrawing23.vml?ContentType=application/vnd.openxmlformats-officedocument.vmlDrawing">
        <DigestMethod Algorithm="http://www.w3.org/2001/04/xmlenc#sha256"/>
        <DigestValue>DWXnj4RFLUxtXf1J8RKL5GIVFWcKQX9yJ1IyoCf3XWI=</DigestValue>
      </Reference>
      <Reference URI="/xl/drawings/vmlDrawing24.vml?ContentType=application/vnd.openxmlformats-officedocument.vmlDrawing">
        <DigestMethod Algorithm="http://www.w3.org/2001/04/xmlenc#sha256"/>
        <DigestValue>ivmC/KdyJLWfYKhH22ifsMYR1Oec1efyt/IZr+w4vHM=</DigestValue>
      </Reference>
      <Reference URI="/xl/drawings/vmlDrawing25.vml?ContentType=application/vnd.openxmlformats-officedocument.vmlDrawing">
        <DigestMethod Algorithm="http://www.w3.org/2001/04/xmlenc#sha256"/>
        <DigestValue>otCEimiO1cPoksgyKBiN3j9e0FF9pWLgiizjWuxNOFU=</DigestValue>
      </Reference>
      <Reference URI="/xl/drawings/vmlDrawing26.vml?ContentType=application/vnd.openxmlformats-officedocument.vmlDrawing">
        <DigestMethod Algorithm="http://www.w3.org/2001/04/xmlenc#sha256"/>
        <DigestValue>Mx5i8xWRAz7iryLdgiolNaH3vznv6ZzCu6wt+CzYxo4=</DigestValue>
      </Reference>
      <Reference URI="/xl/drawings/vmlDrawing27.vml?ContentType=application/vnd.openxmlformats-officedocument.vmlDrawing">
        <DigestMethod Algorithm="http://www.w3.org/2001/04/xmlenc#sha256"/>
        <DigestValue>lF48dymiGkh5Ma1oAgdsjUZaAfI8ln8ehshoRH6riwY=</DigestValue>
      </Reference>
      <Reference URI="/xl/drawings/vmlDrawing28.vml?ContentType=application/vnd.openxmlformats-officedocument.vmlDrawing">
        <DigestMethod Algorithm="http://www.w3.org/2001/04/xmlenc#sha256"/>
        <DigestValue>Pu3ndUlSPQtcTtuJjNMIZjYMn1GcNUTKEmDI/akyvlk=</DigestValue>
      </Reference>
      <Reference URI="/xl/drawings/vmlDrawing29.vml?ContentType=application/vnd.openxmlformats-officedocument.vmlDrawing">
        <DigestMethod Algorithm="http://www.w3.org/2001/04/xmlenc#sha256"/>
        <DigestValue>vQ9kQ98PMJO+QzSJnrDAXMrTImmBngoObOxNNSViOM4=</DigestValue>
      </Reference>
      <Reference URI="/xl/drawings/vmlDrawing3.vml?ContentType=application/vnd.openxmlformats-officedocument.vmlDrawing">
        <DigestMethod Algorithm="http://www.w3.org/2001/04/xmlenc#sha256"/>
        <DigestValue>wh637T8Tqm0Tw4KZNVDp+B9HtOR46lxh5d2sR3Fy3nc=</DigestValue>
      </Reference>
      <Reference URI="/xl/drawings/vmlDrawing30.vml?ContentType=application/vnd.openxmlformats-officedocument.vmlDrawing">
        <DigestMethod Algorithm="http://www.w3.org/2001/04/xmlenc#sha256"/>
        <DigestValue>I82vvKymdNR7dvyRxcNcxq+LSb1h5WcqH18slhlwdzw=</DigestValue>
      </Reference>
      <Reference URI="/xl/drawings/vmlDrawing31.vml?ContentType=application/vnd.openxmlformats-officedocument.vmlDrawing">
        <DigestMethod Algorithm="http://www.w3.org/2001/04/xmlenc#sha256"/>
        <DigestValue>aAiKBAfWiTWIin/mpTg01QHu7yncdmx0kKBZbA7960s=</DigestValue>
      </Reference>
      <Reference URI="/xl/drawings/vmlDrawing32.vml?ContentType=application/vnd.openxmlformats-officedocument.vmlDrawing">
        <DigestMethod Algorithm="http://www.w3.org/2001/04/xmlenc#sha256"/>
        <DigestValue>HQ+y8HcYyt4BMzv/ELHGmrBDuKwdNyVm1eBsFLH32MA=</DigestValue>
      </Reference>
      <Reference URI="/xl/drawings/vmlDrawing33.vml?ContentType=application/vnd.openxmlformats-officedocument.vmlDrawing">
        <DigestMethod Algorithm="http://www.w3.org/2001/04/xmlenc#sha256"/>
        <DigestValue>LgV048TrJVJt+KcWTSKYeYvNwwQ4DmJW765F5Uwiu/Y=</DigestValue>
      </Reference>
      <Reference URI="/xl/drawings/vmlDrawing34.vml?ContentType=application/vnd.openxmlformats-officedocument.vmlDrawing">
        <DigestMethod Algorithm="http://www.w3.org/2001/04/xmlenc#sha256"/>
        <DigestValue>uVddpDNrQTYrBbOp4yNL5JdcxA6r4zInf79BUoLfjdM=</DigestValue>
      </Reference>
      <Reference URI="/xl/drawings/vmlDrawing35.vml?ContentType=application/vnd.openxmlformats-officedocument.vmlDrawing">
        <DigestMethod Algorithm="http://www.w3.org/2001/04/xmlenc#sha256"/>
        <DigestValue>P6+R564w4iwGY6dtIiT5jCekxYkWvQmjea/Dp/nWsfE=</DigestValue>
      </Reference>
      <Reference URI="/xl/drawings/vmlDrawing36.vml?ContentType=application/vnd.openxmlformats-officedocument.vmlDrawing">
        <DigestMethod Algorithm="http://www.w3.org/2001/04/xmlenc#sha256"/>
        <DigestValue>+nP9Sdn3SbYTQL6xXygBka39fzQW61kMTyNdaKC89Lk=</DigestValue>
      </Reference>
      <Reference URI="/xl/drawings/vmlDrawing37.vml?ContentType=application/vnd.openxmlformats-officedocument.vmlDrawing">
        <DigestMethod Algorithm="http://www.w3.org/2001/04/xmlenc#sha256"/>
        <DigestValue>ZvNU1cRo0DQ6YYrQguHK98+7E65qbzq3NuaK28RVpFk=</DigestValue>
      </Reference>
      <Reference URI="/xl/drawings/vmlDrawing38.vml?ContentType=application/vnd.openxmlformats-officedocument.vmlDrawing">
        <DigestMethod Algorithm="http://www.w3.org/2001/04/xmlenc#sha256"/>
        <DigestValue>gZ5lZ/BysS3UDtled7d+g4JwWSQL8wQl/fT+qe3bIuA=</DigestValue>
      </Reference>
      <Reference URI="/xl/drawings/vmlDrawing39.vml?ContentType=application/vnd.openxmlformats-officedocument.vmlDrawing">
        <DigestMethod Algorithm="http://www.w3.org/2001/04/xmlenc#sha256"/>
        <DigestValue>YJoRi37aG12+LNT5aFdvST2TxLWX1P/lOIeSz7rd73s=</DigestValue>
      </Reference>
      <Reference URI="/xl/drawings/vmlDrawing4.vml?ContentType=application/vnd.openxmlformats-officedocument.vmlDrawing">
        <DigestMethod Algorithm="http://www.w3.org/2001/04/xmlenc#sha256"/>
        <DigestValue>4sU9KVoW08H6oNn5E29XQ+lKOtuWo+xaPSYdMFWy8b8=</DigestValue>
      </Reference>
      <Reference URI="/xl/drawings/vmlDrawing40.vml?ContentType=application/vnd.openxmlformats-officedocument.vmlDrawing">
        <DigestMethod Algorithm="http://www.w3.org/2001/04/xmlenc#sha256"/>
        <DigestValue>oOGzAe2D441TLC4faKfiBNX7mq5TjJOfONCdEhJO1ps=</DigestValue>
      </Reference>
      <Reference URI="/xl/drawings/vmlDrawing5.vml?ContentType=application/vnd.openxmlformats-officedocument.vmlDrawing">
        <DigestMethod Algorithm="http://www.w3.org/2001/04/xmlenc#sha256"/>
        <DigestValue>Z9NTaBYBRjfz1buq3NxaHJbT/izK3jedhRmh9EBGQCg=</DigestValue>
      </Reference>
      <Reference URI="/xl/drawings/vmlDrawing6.vml?ContentType=application/vnd.openxmlformats-officedocument.vmlDrawing">
        <DigestMethod Algorithm="http://www.w3.org/2001/04/xmlenc#sha256"/>
        <DigestValue>JpC9djXa86c2eeSuld5LRmyjQBIyTNdeaju2op3cFlI=</DigestValue>
      </Reference>
      <Reference URI="/xl/drawings/vmlDrawing7.vml?ContentType=application/vnd.openxmlformats-officedocument.vmlDrawing">
        <DigestMethod Algorithm="http://www.w3.org/2001/04/xmlenc#sha256"/>
        <DigestValue>lYrA9d63rgt4WrJRz8WNDEuxHwIvF3HujyY6SGecJU4=</DigestValue>
      </Reference>
      <Reference URI="/xl/drawings/vmlDrawing8.vml?ContentType=application/vnd.openxmlformats-officedocument.vmlDrawing">
        <DigestMethod Algorithm="http://www.w3.org/2001/04/xmlenc#sha256"/>
        <DigestValue>Sk1iwPxz0tKNINe6ZybEL3nsxOX4g9EOZkGpkuGPxmc=</DigestValue>
      </Reference>
      <Reference URI="/xl/drawings/vmlDrawing9.vml?ContentType=application/vnd.openxmlformats-officedocument.vmlDrawing">
        <DigestMethod Algorithm="http://www.w3.org/2001/04/xmlenc#sha256"/>
        <DigestValue>G55yhKAmdT6NDf3OSpPEichvdoGPVoc4zb7zmxfehkk=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6t2Mzv2Dwr/nl572H6f7iUbH7kk203CvNk2uICzUxPE=</DigestValue>
      </Reference>
      <Reference URI="/xl/media/image10.emf?ContentType=image/x-emf">
        <DigestMethod Algorithm="http://www.w3.org/2001/04/xmlenc#sha256"/>
        <DigestValue>WTQ6QGLZTvcb7DA7WA7rcERcrVnjk8pU2Hnwetrgk+k=</DigestValue>
      </Reference>
      <Reference URI="/xl/media/image11.emf?ContentType=image/x-emf">
        <DigestMethod Algorithm="http://www.w3.org/2001/04/xmlenc#sha256"/>
        <DigestValue>Lq91uPy9/eWhmB4Q62ZkiL5kJuDAz5KyExI7/iCjS78=</DigestValue>
      </Reference>
      <Reference URI="/xl/media/image12.emf?ContentType=image/x-emf">
        <DigestMethod Algorithm="http://www.w3.org/2001/04/xmlenc#sha256"/>
        <DigestValue>WnKFefNqi7RaQyiF0xULMExLnGZgGBWdxgSGSj7CMkY=</DigestValue>
      </Reference>
      <Reference URI="/xl/media/image13.emf?ContentType=image/x-emf">
        <DigestMethod Algorithm="http://www.w3.org/2001/04/xmlenc#sha256"/>
        <DigestValue>5W/mjBxiKgM4ye0YtAYFp2rs6R3NiIy89WLT6qYEZe4=</DigestValue>
      </Reference>
      <Reference URI="/xl/media/image14.emf?ContentType=image/x-emf">
        <DigestMethod Algorithm="http://www.w3.org/2001/04/xmlenc#sha256"/>
        <DigestValue>/KD9tD2N2PCShQezxfZrhfidj6XvtXNcPD4boRLWBZ8=</DigestValue>
      </Reference>
      <Reference URI="/xl/media/image2.emf?ContentType=image/x-emf">
        <DigestMethod Algorithm="http://www.w3.org/2001/04/xmlenc#sha256"/>
        <DigestValue>qXAKkNz22x/HplKvkfbXAtF+bUcZlUwqvF2pLkb1Yd8=</DigestValue>
      </Reference>
      <Reference URI="/xl/media/image3.emf?ContentType=image/x-emf">
        <DigestMethod Algorithm="http://www.w3.org/2001/04/xmlenc#sha256"/>
        <DigestValue>j8JQy14FcvUFsfHjavFbZ/Sv78krda7msqJbL3crGUY=</DigestValue>
      </Reference>
      <Reference URI="/xl/media/image4.emf?ContentType=image/x-emf">
        <DigestMethod Algorithm="http://www.w3.org/2001/04/xmlenc#sha256"/>
        <DigestValue>rRt6lWXy9ledyq3aZegvb0+dApdOB/fCclPKkIvDMII=</DigestValue>
      </Reference>
      <Reference URI="/xl/media/image5.emf?ContentType=image/x-emf">
        <DigestMethod Algorithm="http://www.w3.org/2001/04/xmlenc#sha256"/>
        <DigestValue>fUYOMIy5GFCAu1LkA6fwZlLk83+/QNK8xazRmXtJris=</DigestValue>
      </Reference>
      <Reference URI="/xl/media/image6.emf?ContentType=image/x-emf">
        <DigestMethod Algorithm="http://www.w3.org/2001/04/xmlenc#sha256"/>
        <DigestValue>bzX2g8zt6l7pKCfGOhwEPaMxXDGGKAWiuXk0hHAs/Gk=</DigestValue>
      </Reference>
      <Reference URI="/xl/media/image7.emf?ContentType=image/x-emf">
        <DigestMethod Algorithm="http://www.w3.org/2001/04/xmlenc#sha256"/>
        <DigestValue>4YrvwnbzNfs97jmeBZMxvete3WrnaK9jAR04QZmjmQA=</DigestValue>
      </Reference>
      <Reference URI="/xl/media/image8.emf?ContentType=image/x-emf">
        <DigestMethod Algorithm="http://www.w3.org/2001/04/xmlenc#sha256"/>
        <DigestValue>iphekKU1nPsfI5RUYX3aMcR7cl8nFvCuwle3HnoYu28=</DigestValue>
      </Reference>
      <Reference URI="/xl/media/image9.emf?ContentType=image/x-emf">
        <DigestMethod Algorithm="http://www.w3.org/2001/04/xmlenc#sha256"/>
        <DigestValue>DDHP5i3xdHz6fx/LepDjAw7VNc7glW67f7Z0pLWP2es=</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2l1taR/Wejza7kWOXKzInfgDx1LOSXJmgV9v6nNB1nI=</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2l1taR/Wejza7kWOXKzInfgDx1LOSXJmgV9v6nNB1nI=</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BhMldhgDRio/eWbOBNMMmDaw5ehhoNfaq9x9OuUjnto=</DigestValue>
      </Reference>
      <Reference URI="/xl/printerSettings/printerSettings31.bin?ContentType=application/vnd.openxmlformats-officedocument.spreadsheetml.printerSettings">
        <DigestMethod Algorithm="http://www.w3.org/2001/04/xmlenc#sha256"/>
        <DigestValue>2l1taR/Wejza7kWOXKzInfgDx1LOSXJmgV9v6nNB1nI=</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2l1taR/Wejza7kWOXKzInfgDx1LOSXJmgV9v6nNB1nI=</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A4tB7PrRKzOs1WUrRRPTrJAllHx5+nYEwukMKHlP4iM=</DigestValue>
      </Reference>
      <Reference URI="/xl/styles.xml?ContentType=application/vnd.openxmlformats-officedocument.spreadsheetml.styles+xml">
        <DigestMethod Algorithm="http://www.w3.org/2001/04/xmlenc#sha256"/>
        <DigestValue>b9/UDgc2w/GNMkiAInjdd0DQVxTguXkiDCuF5sZhV6U=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14dzhYIfaDo+SK6x3wjAsERKACcNrEuvVwzoI7pO1Rw=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sd3LXaI4X7Iz8K5BKYtLZK8LahG3FYa1Dpw6KYgzrTA=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JNvWq+k6X9FHG1A0Lsif2+kBqEncymj5lknnZNwL4So=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dkSxXvOU+lJLYMidtmOUt47hqj8ZIYkWnAf18/q80Bw=</DigestValue>
      </Reference>
      <Reference URI="/xl/worksheets/sheet10.xml?ContentType=application/vnd.openxmlformats-officedocument.spreadsheetml.worksheet+xml">
        <DigestMethod Algorithm="http://www.w3.org/2001/04/xmlenc#sha256"/>
        <DigestValue>2vtaYZP0Qi7LVcNsuaIMcCkkQWfqtQNtINbpNwSdcmI=</DigestValue>
      </Reference>
      <Reference URI="/xl/worksheets/sheet11.xml?ContentType=application/vnd.openxmlformats-officedocument.spreadsheetml.worksheet+xml">
        <DigestMethod Algorithm="http://www.w3.org/2001/04/xmlenc#sha256"/>
        <DigestValue>2Vz7PnkxJnyJmWHYifyRVA7gX+JbFPtVek+wtRjJX08=</DigestValue>
      </Reference>
      <Reference URI="/xl/worksheets/sheet12.xml?ContentType=application/vnd.openxmlformats-officedocument.spreadsheetml.worksheet+xml">
        <DigestMethod Algorithm="http://www.w3.org/2001/04/xmlenc#sha256"/>
        <DigestValue>pe/yWRUogap/tWxQ8ttEFfxrFOHNKhl2Se3pNFnWDsw=</DigestValue>
      </Reference>
      <Reference URI="/xl/worksheets/sheet13.xml?ContentType=application/vnd.openxmlformats-officedocument.spreadsheetml.worksheet+xml">
        <DigestMethod Algorithm="http://www.w3.org/2001/04/xmlenc#sha256"/>
        <DigestValue>4TsddOGxYA8YnSz9JXMWV3b6tSrRzDOz2KULiri7cCQ=</DigestValue>
      </Reference>
      <Reference URI="/xl/worksheets/sheet14.xml?ContentType=application/vnd.openxmlformats-officedocument.spreadsheetml.worksheet+xml">
        <DigestMethod Algorithm="http://www.w3.org/2001/04/xmlenc#sha256"/>
        <DigestValue>1P4FXiiNI0l6CC+Jqx5DELfVjQRHey2k1bMKbDp53dY=</DigestValue>
      </Reference>
      <Reference URI="/xl/worksheets/sheet15.xml?ContentType=application/vnd.openxmlformats-officedocument.spreadsheetml.worksheet+xml">
        <DigestMethod Algorithm="http://www.w3.org/2001/04/xmlenc#sha256"/>
        <DigestValue>fy+sRvU+qGjhxPCCMyUghlVX+bv7ic8ABBQrZIu08Uo=</DigestValue>
      </Reference>
      <Reference URI="/xl/worksheets/sheet16.xml?ContentType=application/vnd.openxmlformats-officedocument.spreadsheetml.worksheet+xml">
        <DigestMethod Algorithm="http://www.w3.org/2001/04/xmlenc#sha256"/>
        <DigestValue>twsngajS/ePtQBODtYgr7RFNCD00uC6koMEjDQZVWrw=</DigestValue>
      </Reference>
      <Reference URI="/xl/worksheets/sheet17.xml?ContentType=application/vnd.openxmlformats-officedocument.spreadsheetml.worksheet+xml">
        <DigestMethod Algorithm="http://www.w3.org/2001/04/xmlenc#sha256"/>
        <DigestValue>MEq9jMKwtV6t0p0ZBY5GGg3hr1oAF6mGkgnutnBVcAE=</DigestValue>
      </Reference>
      <Reference URI="/xl/worksheets/sheet18.xml?ContentType=application/vnd.openxmlformats-officedocument.spreadsheetml.worksheet+xml">
        <DigestMethod Algorithm="http://www.w3.org/2001/04/xmlenc#sha256"/>
        <DigestValue>4Ct5shrIdeUzI/yOYp5AvhkRW1S28cYRXh19jNCxB2w=</DigestValue>
      </Reference>
      <Reference URI="/xl/worksheets/sheet19.xml?ContentType=application/vnd.openxmlformats-officedocument.spreadsheetml.worksheet+xml">
        <DigestMethod Algorithm="http://www.w3.org/2001/04/xmlenc#sha256"/>
        <DigestValue>SLt6w/uSOhntIVzAEYa/T412sUUFM4jjx0ioX3Jc2fM=</DigestValue>
      </Reference>
      <Reference URI="/xl/worksheets/sheet2.xml?ContentType=application/vnd.openxmlformats-officedocument.spreadsheetml.worksheet+xml">
        <DigestMethod Algorithm="http://www.w3.org/2001/04/xmlenc#sha256"/>
        <DigestValue>wzFtJjw3T4g+j8cMcO0h+WmjjvBidYD+d8gTKCVONIk=</DigestValue>
      </Reference>
      <Reference URI="/xl/worksheets/sheet20.xml?ContentType=application/vnd.openxmlformats-officedocument.spreadsheetml.worksheet+xml">
        <DigestMethod Algorithm="http://www.w3.org/2001/04/xmlenc#sha256"/>
        <DigestValue>qdzSDtWuCtGWlpO4MN3Xj33RurelmXMz8z5gG+fPS0A=</DigestValue>
      </Reference>
      <Reference URI="/xl/worksheets/sheet21.xml?ContentType=application/vnd.openxmlformats-officedocument.spreadsheetml.worksheet+xml">
        <DigestMethod Algorithm="http://www.w3.org/2001/04/xmlenc#sha256"/>
        <DigestValue>7zU+af/pfu+sPqFMaGbHYeOQXqeptBHIaY7TlWWlLMM=</DigestValue>
      </Reference>
      <Reference URI="/xl/worksheets/sheet22.xml?ContentType=application/vnd.openxmlformats-officedocument.spreadsheetml.worksheet+xml">
        <DigestMethod Algorithm="http://www.w3.org/2001/04/xmlenc#sha256"/>
        <DigestValue>Xg1TdYmojesZ4pvCvjm2lkU6ZubBSovb3ElWfGPYSZE=</DigestValue>
      </Reference>
      <Reference URI="/xl/worksheets/sheet23.xml?ContentType=application/vnd.openxmlformats-officedocument.spreadsheetml.worksheet+xml">
        <DigestMethod Algorithm="http://www.w3.org/2001/04/xmlenc#sha256"/>
        <DigestValue>5JJlwtXrUk/T5mN3/EqUDlodWyqTs2WHNiJe8q26/MQ=</DigestValue>
      </Reference>
      <Reference URI="/xl/worksheets/sheet24.xml?ContentType=application/vnd.openxmlformats-officedocument.spreadsheetml.worksheet+xml">
        <DigestMethod Algorithm="http://www.w3.org/2001/04/xmlenc#sha256"/>
        <DigestValue>ZeJqW3IkgmS+nePsYEv9NJOjO9+IbKxYmoJiULwFqTI=</DigestValue>
      </Reference>
      <Reference URI="/xl/worksheets/sheet25.xml?ContentType=application/vnd.openxmlformats-officedocument.spreadsheetml.worksheet+xml">
        <DigestMethod Algorithm="http://www.w3.org/2001/04/xmlenc#sha256"/>
        <DigestValue>SI/ho5fZITq/KhfLregawgxK2+JtvG7I1azg1vVeBFE=</DigestValue>
      </Reference>
      <Reference URI="/xl/worksheets/sheet26.xml?ContentType=application/vnd.openxmlformats-officedocument.spreadsheetml.worksheet+xml">
        <DigestMethod Algorithm="http://www.w3.org/2001/04/xmlenc#sha256"/>
        <DigestValue>McBdTbeNG38U2AQLkdg8PWlUo6ncr5aeimIXBi23vVc=</DigestValue>
      </Reference>
      <Reference URI="/xl/worksheets/sheet27.xml?ContentType=application/vnd.openxmlformats-officedocument.spreadsheetml.worksheet+xml">
        <DigestMethod Algorithm="http://www.w3.org/2001/04/xmlenc#sha256"/>
        <DigestValue>QdEDKdIGPdejg/osWPIKM/DVasRF82DtWR/xwdrcRK8=</DigestValue>
      </Reference>
      <Reference URI="/xl/worksheets/sheet28.xml?ContentType=application/vnd.openxmlformats-officedocument.spreadsheetml.worksheet+xml">
        <DigestMethod Algorithm="http://www.w3.org/2001/04/xmlenc#sha256"/>
        <DigestValue>x4rcnx3vNXE4w86Cj4SuMxT6NdF4rsZv3KfgWN3aRgQ=</DigestValue>
      </Reference>
      <Reference URI="/xl/worksheets/sheet29.xml?ContentType=application/vnd.openxmlformats-officedocument.spreadsheetml.worksheet+xml">
        <DigestMethod Algorithm="http://www.w3.org/2001/04/xmlenc#sha256"/>
        <DigestValue>XilG3H8eAsUn5YNzHk+zTLQvM/S9dHEjWHsE01t2f50=</DigestValue>
      </Reference>
      <Reference URI="/xl/worksheets/sheet3.xml?ContentType=application/vnd.openxmlformats-officedocument.spreadsheetml.worksheet+xml">
        <DigestMethod Algorithm="http://www.w3.org/2001/04/xmlenc#sha256"/>
        <DigestValue>/MTR72NIbiWNqj3toW3zPOwvZcZW8qX2lDy5ie9p7cE=</DigestValue>
      </Reference>
      <Reference URI="/xl/worksheets/sheet30.xml?ContentType=application/vnd.openxmlformats-officedocument.spreadsheetml.worksheet+xml">
        <DigestMethod Algorithm="http://www.w3.org/2001/04/xmlenc#sha256"/>
        <DigestValue>CVw0cub9Z2YMA3tVswo4xCTN0/7YgmjsEvOEdxKF1DI=</DigestValue>
      </Reference>
      <Reference URI="/xl/worksheets/sheet31.xml?ContentType=application/vnd.openxmlformats-officedocument.spreadsheetml.worksheet+xml">
        <DigestMethod Algorithm="http://www.w3.org/2001/04/xmlenc#sha256"/>
        <DigestValue>vCPzcNUSBg2MtSZ9+g9BODwF1j1crZoFZtHDXxsZKT8=</DigestValue>
      </Reference>
      <Reference URI="/xl/worksheets/sheet32.xml?ContentType=application/vnd.openxmlformats-officedocument.spreadsheetml.worksheet+xml">
        <DigestMethod Algorithm="http://www.w3.org/2001/04/xmlenc#sha256"/>
        <DigestValue>wja6jIN46RG6HxXXRrPyCLyvXvaG41K766iuBkvTAQY=</DigestValue>
      </Reference>
      <Reference URI="/xl/worksheets/sheet33.xml?ContentType=application/vnd.openxmlformats-officedocument.spreadsheetml.worksheet+xml">
        <DigestMethod Algorithm="http://www.w3.org/2001/04/xmlenc#sha256"/>
        <DigestValue>3K2lqkRF1n8/r8+04476rO/H+M1wA0k1AwXDJFXGdgs=</DigestValue>
      </Reference>
      <Reference URI="/xl/worksheets/sheet34.xml?ContentType=application/vnd.openxmlformats-officedocument.spreadsheetml.worksheet+xml">
        <DigestMethod Algorithm="http://www.w3.org/2001/04/xmlenc#sha256"/>
        <DigestValue>/HnPiLqojEuJN4IC07/UtDrGzLJ8cRYJT1vpUDLEzfw=</DigestValue>
      </Reference>
      <Reference URI="/xl/worksheets/sheet35.xml?ContentType=application/vnd.openxmlformats-officedocument.spreadsheetml.worksheet+xml">
        <DigestMethod Algorithm="http://www.w3.org/2001/04/xmlenc#sha256"/>
        <DigestValue>E8DbMI/6PMzyoqj4Aq2xpyOT+riO5UfoCPk6aE84kBA=</DigestValue>
      </Reference>
      <Reference URI="/xl/worksheets/sheet36.xml?ContentType=application/vnd.openxmlformats-officedocument.spreadsheetml.worksheet+xml">
        <DigestMethod Algorithm="http://www.w3.org/2001/04/xmlenc#sha256"/>
        <DigestValue>z4I4AKBuKcbik3PbFK1DoYkTydD1onfJVSDWUqQlIic=</DigestValue>
      </Reference>
      <Reference URI="/xl/worksheets/sheet37.xml?ContentType=application/vnd.openxmlformats-officedocument.spreadsheetml.worksheet+xml">
        <DigestMethod Algorithm="http://www.w3.org/2001/04/xmlenc#sha256"/>
        <DigestValue>TT0e0z8DOP7gkzLnmTAdzz4LF7wy9RIHEPkjHIlRj7M=</DigestValue>
      </Reference>
      <Reference URI="/xl/worksheets/sheet38.xml?ContentType=application/vnd.openxmlformats-officedocument.spreadsheetml.worksheet+xml">
        <DigestMethod Algorithm="http://www.w3.org/2001/04/xmlenc#sha256"/>
        <DigestValue>8bVvSwxXVIcTrBi3nVrlsLZOgjCmnWcsyYehbmwWIrY=</DigestValue>
      </Reference>
      <Reference URI="/xl/worksheets/sheet39.xml?ContentType=application/vnd.openxmlformats-officedocument.spreadsheetml.worksheet+xml">
        <DigestMethod Algorithm="http://www.w3.org/2001/04/xmlenc#sha256"/>
        <DigestValue>70zbprm6rZoHRVyrYnigvdJEvB7DxNg2gp8F1X/qMsA=</DigestValue>
      </Reference>
      <Reference URI="/xl/worksheets/sheet4.xml?ContentType=application/vnd.openxmlformats-officedocument.spreadsheetml.worksheet+xml">
        <DigestMethod Algorithm="http://www.w3.org/2001/04/xmlenc#sha256"/>
        <DigestValue>BbjgjaqXvdye8+Y9rvzq8xy4AVJ+q38/tQlBC3AaRQo=</DigestValue>
      </Reference>
      <Reference URI="/xl/worksheets/sheet40.xml?ContentType=application/vnd.openxmlformats-officedocument.spreadsheetml.worksheet+xml">
        <DigestMethod Algorithm="http://www.w3.org/2001/04/xmlenc#sha256"/>
        <DigestValue>dkUer0y3jx5xGgCPAzmfzzmTUiDY7PH7lY5bB75sDY0=</DigestValue>
      </Reference>
      <Reference URI="/xl/worksheets/sheet5.xml?ContentType=application/vnd.openxmlformats-officedocument.spreadsheetml.worksheet+xml">
        <DigestMethod Algorithm="http://www.w3.org/2001/04/xmlenc#sha256"/>
        <DigestValue>H1IgYcwjju0+zx1ZGP2JAMA51o2K2i3iMErTi0VX2TU=</DigestValue>
      </Reference>
      <Reference URI="/xl/worksheets/sheet6.xml?ContentType=application/vnd.openxmlformats-officedocument.spreadsheetml.worksheet+xml">
        <DigestMethod Algorithm="http://www.w3.org/2001/04/xmlenc#sha256"/>
        <DigestValue>33Aj1Pr8GmLqBcOJ733qq/Gz9XuIP3hxejGeNkld6Bg=</DigestValue>
      </Reference>
      <Reference URI="/xl/worksheets/sheet7.xml?ContentType=application/vnd.openxmlformats-officedocument.spreadsheetml.worksheet+xml">
        <DigestMethod Algorithm="http://www.w3.org/2001/04/xmlenc#sha256"/>
        <DigestValue>TYDPqu6tNRWL1VkjON7Ue5AHZKr2fWy17a21dDr63+M=</DigestValue>
      </Reference>
      <Reference URI="/xl/worksheets/sheet8.xml?ContentType=application/vnd.openxmlformats-officedocument.spreadsheetml.worksheet+xml">
        <DigestMethod Algorithm="http://www.w3.org/2001/04/xmlenc#sha256"/>
        <DigestValue>Tla5gs3KTH0HZ9dZ1v1WEkBvJhlMtQ58AYaTkutg9S0=</DigestValue>
      </Reference>
      <Reference URI="/xl/worksheets/sheet9.xml?ContentType=application/vnd.openxmlformats-officedocument.spreadsheetml.worksheet+xml">
        <DigestMethod Algorithm="http://www.w3.org/2001/04/xmlenc#sha256"/>
        <DigestValue>VdRpJOn3SO7DdekMYdtrV/2U541ki8IIlKZMXOcynGo=</DigestValue>
      </Reference>
    </Manifest>
    <SignatureProperties>
      <SignatureProperty Id="idSignatureTime" Target="#idPackageSignature">
        <mdssi:SignatureTime xmlns:mdssi="http://schemas.openxmlformats.org/package/2006/digital-signature">
          <mdssi:Format>YYYY-MM-DDThh:mm:ssTZD</mdssi:Format>
          <mdssi:Value>2024-12-13T17:49:39Z</mdssi:Value>
        </mdssi:SignatureTime>
      </SignatureProperty>
    </SignatureProperties>
  </Object>
  <Object Id="idOfficeObject">
    <SignatureProperties>
      <SignatureProperty Id="idOfficeV1Details" Target="#idPackageSignature">
        <SignatureInfoV1 xmlns="http://schemas.microsoft.com/office/2006/digsig">
          <SetupID>{81C313C1-4CD4-423C-93A0-E72DB3522BDA}</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2024-12-13T17:49:39Z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l4WPp/AACguc8s6gAAAAAAAADQAgAA0N7pmPp/AAAAAAAAAAAAAC7MOVr6fwAAAAA6mvp/AAB4GXhY+n8AAAAAAAAAAAAAAAAAAAAAAAAuu5FC3Z8AAGhUOVr6fwAASAAAANACAACQAQAAAAAAAGAEI3TQAgAAiLvPLAAAAAAAAAAAAAAAAAkAAAAAAAAAAAAAAAAAAACsus8s6gAAAEC7zyzqAAAAwR/AmPp/AAAAAAAAAAAAAJABAAAAAAAAYAQjdNACAACIu88s6gAAAGAEI3TQAgAAu1TEmPp/AABQus8s6gAAAEC7zyzqAAAAAAAAAAAAAAAAAAAAZHYACAAAAAAlAAAADAAAAAEAAAAYAAAADAAAAAAAAAISAAAADAAAAAEAAAAeAAAAGAAAAL0AAAAEAAAA9wAAABEAAAAlAAAADAAAAAEAAABUAAAAiAAAAL4AAAAEAAAA9QAAABAAAAABAAAAxN/xQQDA80G+AAAABAAAAAoAAABMAAAAAAAAAAAAAAAAAAAA//////////9gAAAAMQAz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C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eFj6fwAAoLnPLOoAAAAAAAAA0AIAANDe6Zj6fwAAAAAAAAAAAAAuzDla+n8AAAAAOpr6fwAAeBl4WPp/AAAAAAAAAAAAAAAAAAAAAAAALruRQt2fAABoVDla+n8AAEgAAADQAgAAkAEAAAAAAABgBCN00AIAAIi7zywAAAAAAAAAAAAAAAAJAAAAAAAAAAAAAAAAAAAArLrPLOoAAABAu88s6gAAAMEfwJj6fwAAAAAAAAAAAACQAQAAAAAAAGAEI3TQAgAAiLvPLOoAAABgBCN00AIAALtUxJj6fwAAULrPLOoAAABAu88s6g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gad3vQAgAA4NvOLOoAAABgDAAAAAAAANDe6Zj6fwAAAAAAAAAAAAANIAqe/////7CgFm/QAgAAAAAAAAAAAAAAAAAAAAAAAAAAAAAAAAAAPtaQQt2fAAD4AwAAAAAAADDczizqAAAAtACKBQAAAABgBCN00AIAAGDeziwAAAAAAAAAAAAAAAAHAAAAAAAAAAAuJHTQAgAAnN3OLOoAAAAw3s4s6gAAAMEfwJj6fwAAAAAAAAAAAABA0dF9AAAAAAAAAAAAAAAAYAQjdNACAABgBCN00AIAALtUxJj6fwAAQN3OLOoAAAAw3s4s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dWfp/AACQKn5Y+n8AAPCb0H3QAgAA0N7pmPp/AAAAAAAAAAAAAIJDflj6fwAAAQAAAAAAAAAAGRF+0AIAAAAAAAAAAAAAAAAAAAAAAAB+1ZBC3Z8AAAEAAAAAAAAAsNvOLOoAAACQAQAAAAAAAGAEI3TQAgAAuN3OLAAAAAAAAAAAAAAAAAYAAAAAAAAAAgAAAAAAAADc3M4s6gAAAHDdzizqAAAAwR/AmPp/AAAAAAAAAAAAADDV11kAAAAAiBp3e9ACAADg284s6gAAAGAEI3TQAgAAu1TEmPp/AACA3M4s6gAAAHDdzizq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K5v6fwAAcQAVBQAAAADQ3umY+n8AAAAAAAAAAAAAAAEAAAAAAAAAAAAAAAAAAAABAAAAAAAAAAAAAAAAAAAAAAAAAAAAAD7UkELdnwAAAAAOb9ACAACsAg5v0AIAAJABAAAAAAAAYAQjdNACAAB43M4sAAAAAAAAAAAAAAAACQAAAAAAAAADAAAAAAAAAJzbzizqAAAAMNzOLOoAAADBH8CY+n8AAAAAAAAAAAAACdvOLAAAAAAQGnd70AIAAKDazizqAAAAYAQjdNACAAC7VMSY+n8AAEDbzizqAAAAMNzOLOoAAABAhM160A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40</vt:i4>
      </vt:variant>
    </vt:vector>
  </HeadingPairs>
  <TitlesOfParts>
    <vt:vector size="40" baseType="lpstr">
      <vt:lpstr>PORTADA</vt:lpstr>
      <vt:lpstr>INDICE</vt:lpstr>
      <vt:lpstr>BG</vt:lpstr>
      <vt:lpstr>ER</vt:lpstr>
      <vt:lpstr>EVPN</vt:lpstr>
      <vt:lpstr>EFE</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24</vt:lpstr>
      <vt:lpstr>NOTA 23</vt:lpstr>
      <vt:lpstr>NOTA 25</vt:lpstr>
      <vt:lpstr>NOTA 26</vt:lpstr>
      <vt:lpstr>NOTA 27</vt:lpstr>
      <vt:lpstr>NOTA 28</vt:lpstr>
      <vt:lpstr>NOTA 29</vt:lpstr>
      <vt:lpstr>NOTA 30</vt:lpstr>
      <vt:lpstr>NOTA 31</vt:lpstr>
      <vt:lpstr>NOTA 32</vt:lpstr>
      <vt:lpstr>NOTA 33</vt:lpstr>
      <vt:lpstr>BASE DE MONEDAS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dc:creator>
  <cp:lastModifiedBy>conta</cp:lastModifiedBy>
  <cp:lastPrinted>2024-12-11T17:51:33Z</cp:lastPrinted>
  <dcterms:created xsi:type="dcterms:W3CDTF">2022-08-09T19:04:11Z</dcterms:created>
  <dcterms:modified xsi:type="dcterms:W3CDTF">2024-12-13T17:18:27Z</dcterms:modified>
</cp:coreProperties>
</file>