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drawings/drawing3.xml" ContentType="application/vnd.openxmlformats-officedocument.drawing+xml"/>
  <Override PartName="/xl/worksheets/sheet1.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5.xml" ContentType="application/vnd.openxmlformats-officedocument.spreadsheetml.worksheet+xml"/>
  <Override PartName="/xl/drawings/drawing1.xml" ContentType="application/vnd.openxmlformats-officedocument.drawing+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40.xml" ContentType="application/vnd.openxmlformats-officedocument.spreadsheetml.worksheet+xml"/>
  <Override PartName="/xl/worksheets/sheet3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29.xml" ContentType="application/vnd.openxmlformats-officedocument.spreadsheetml.worksheet+xml"/>
  <Override PartName="/xl/drawings/drawing2.xml" ContentType="application/vnd.openxmlformats-officedocument.drawing+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6.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19.xml" ContentType="application/vnd.openxmlformats-officedocument.spreadsheetml.worksheet+xml"/>
  <Override PartName="/xl/externalLinks/externalLink4.xml" ContentType="application/vnd.openxmlformats-officedocument.spreadsheetml.externalLink+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xl/externalLinks/externalLink5.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Override PartName="/_xmlsignatures/sig26.xml" ContentType="application/vnd.openxmlformats-package.digital-signature-xmlsignature+xml"/>
  <Override PartName="/_xmlsignatures/sig27.xml" ContentType="application/vnd.openxmlformats-package.digital-signature-xmlsignature+xml"/>
  <Override PartName="/_xmlsignatures/sig28.xml" ContentType="application/vnd.openxmlformats-package.digital-signature-xmlsignature+xml"/>
  <Override PartName="/_xmlsignatures/sig29.xml" ContentType="application/vnd.openxmlformats-package.digital-signature-xmlsignature+xml"/>
  <Override PartName="/_xmlsignatures/sig30.xml" ContentType="application/vnd.openxmlformats-package.digital-signature-xmlsignature+xml"/>
  <Override PartName="/_xmlsignatures/sig31.xml" ContentType="application/vnd.openxmlformats-package.digital-signature-xmlsignature+xml"/>
  <Override PartName="/_xmlsignatures/sig32.xml" ContentType="application/vnd.openxmlformats-package.digital-signature-xmlsignature+xml"/>
  <Override PartName="/_xmlsignatures/sig33.xml" ContentType="application/vnd.openxmlformats-package.digital-signature-xmlsignature+xml"/>
  <Override PartName="/_xmlsignatures/sig34.xml" ContentType="application/vnd.openxmlformats-package.digital-signature-xmlsignature+xml"/>
  <Override PartName="/_xmlsignatures/sig35.xml" ContentType="application/vnd.openxmlformats-package.digital-signature-xmlsignature+xml"/>
  <Override PartName="/_xmlsignatures/sig36.xml" ContentType="application/vnd.openxmlformats-package.digital-signature-xmlsignature+xml"/>
  <Override PartName="/_xmlsignatures/sig37.xml" ContentType="application/vnd.openxmlformats-package.digital-signature-xmlsignature+xml"/>
  <Override PartName="/_xmlsignatures/sig38.xml" ContentType="application/vnd.openxmlformats-package.digital-signature-xmlsignature+xml"/>
  <Override PartName="/_xmlsignatures/sig39.xml" ContentType="application/vnd.openxmlformats-package.digital-signature-xmlsignature+xml"/>
  <Override PartName="/_xmlsignatures/sig40.xml" ContentType="application/vnd.openxmlformats-package.digital-signature-xmlsignature+xml"/>
  <Override PartName="/_xmlsignatures/sig41.xml" ContentType="application/vnd.openxmlformats-package.digital-signature-xmlsignature+xml"/>
  <Override PartName="/_xmlsignatures/sig43.xml" ContentType="application/vnd.openxmlformats-package.digital-signature-xmlsignature+xml"/>
  <Override PartName="/_xmlsignatures/sig44.xml" ContentType="application/vnd.openxmlformats-package.digital-signature-xmlsignature+xml"/>
  <Override PartName="/_xmlsignatures/sig45.xml" ContentType="application/vnd.openxmlformats-package.digital-signature-xmlsignature+xml"/>
  <Override PartName="/_xmlsignatures/sig46.xml" ContentType="application/vnd.openxmlformats-package.digital-signature-xmlsignature+xml"/>
  <Override PartName="/_xmlsignatures/sig47.xml" ContentType="application/vnd.openxmlformats-package.digital-signature-xmlsignature+xml"/>
  <Override PartName="/_xmlsignatures/sig48.xml" ContentType="application/vnd.openxmlformats-package.digital-signature-xmlsignature+xml"/>
  <Override PartName="/_xmlsignatures/sig49.xml" ContentType="application/vnd.openxmlformats-package.digital-signature-xmlsignature+xml"/>
  <Override PartName="/_xmlsignatures/sig50.xml" ContentType="application/vnd.openxmlformats-package.digital-signature-xmlsignature+xml"/>
  <Override PartName="/_xmlsignatures/sig51.xml" ContentType="application/vnd.openxmlformats-package.digital-signature-xmlsignature+xml"/>
  <Override PartName="/_xmlsignatures/sig52.xml" ContentType="application/vnd.openxmlformats-package.digital-signature-xmlsignature+xml"/>
  <Override PartName="/_xmlsignatures/sig53.xml" ContentType="application/vnd.openxmlformats-package.digital-signature-xmlsignature+xml"/>
  <Override PartName="/_xmlsignatures/sig54.xml" ContentType="application/vnd.openxmlformats-package.digital-signature-xmlsignature+xml"/>
  <Override PartName="/_xmlsignatures/sig55.xml" ContentType="application/vnd.openxmlformats-package.digital-signature-xmlsignature+xml"/>
  <Override PartName="/_xmlsignatures/sig56.xml" ContentType="application/vnd.openxmlformats-package.digital-signature-xmlsignature+xml"/>
  <Override PartName="/_xmlsignatures/sig57.xml" ContentType="application/vnd.openxmlformats-package.digital-signature-xmlsignature+xml"/>
  <Override PartName="/_xmlsignatures/sig58.xml" ContentType="application/vnd.openxmlformats-package.digital-signature-xmlsignature+xml"/>
  <Override PartName="/_xmlsignatures/sig59.xml" ContentType="application/vnd.openxmlformats-package.digital-signature-xmlsignature+xml"/>
  <Override PartName="/_xmlsignatures/sig60.xml" ContentType="application/vnd.openxmlformats-package.digital-signature-xmlsignature+xml"/>
  <Override PartName="/_xmlsignatures/sig61.xml" ContentType="application/vnd.openxmlformats-package.digital-signature-xmlsignature+xml"/>
  <Override PartName="/_xmlsignatures/sig62.xml" ContentType="application/vnd.openxmlformats-package.digital-signature-xmlsignature+xml"/>
  <Override PartName="/_xmlsignatures/sig63.xml" ContentType="application/vnd.openxmlformats-package.digital-signature-xmlsignature+xml"/>
  <Override PartName="/_xmlsignatures/sig64.xml" ContentType="application/vnd.openxmlformats-package.digital-signature-xmlsignature+xml"/>
  <Override PartName="/_xmlsignatures/sig65.xml" ContentType="application/vnd.openxmlformats-package.digital-signature-xmlsignature+xml"/>
  <Override PartName="/_xmlsignatures/sig66.xml" ContentType="application/vnd.openxmlformats-package.digital-signature-xmlsignature+xml"/>
  <Override PartName="/_xmlsignatures/sig67.xml" ContentType="application/vnd.openxmlformats-package.digital-signature-xmlsignature+xml"/>
  <Override PartName="/_xmlsignatures/sig68.xml" ContentType="application/vnd.openxmlformats-package.digital-signature-xmlsignature+xml"/>
  <Override PartName="/_xmlsignatures/sig69.xml" ContentType="application/vnd.openxmlformats-package.digital-signature-xmlsignature+xml"/>
  <Override PartName="/_xmlsignatures/sig70.xml" ContentType="application/vnd.openxmlformats-package.digital-signature-xmlsignature+xml"/>
  <Override PartName="/_xmlsignatures/sig71.xml" ContentType="application/vnd.openxmlformats-package.digital-signature-xmlsignature+xml"/>
  <Override PartName="/_xmlsignatures/sig72.xml" ContentType="application/vnd.openxmlformats-package.digital-signature-xmlsignature+xml"/>
  <Override PartName="/_xmlsignatures/sig73.xml" ContentType="application/vnd.openxmlformats-package.digital-signature-xmlsignature+xml"/>
  <Override PartName="/_xmlsignatures/sig74.xml" ContentType="application/vnd.openxmlformats-package.digital-signature-xmlsignature+xml"/>
  <Override PartName="/_xmlsignatures/sig75.xml" ContentType="application/vnd.openxmlformats-package.digital-signature-xmlsignature+xml"/>
  <Override PartName="/_xmlsignatures/sig76.xml" ContentType="application/vnd.openxmlformats-package.digital-signature-xmlsignature+xml"/>
  <Override PartName="/_xmlsignatures/sig77.xml" ContentType="application/vnd.openxmlformats-package.digital-signature-xmlsignature+xml"/>
  <Override PartName="/_xmlsignatures/sig78.xml" ContentType="application/vnd.openxmlformats-package.digital-signature-xmlsignature+xml"/>
  <Override PartName="/_xmlsignatures/sig79.xml" ContentType="application/vnd.openxmlformats-package.digital-signature-xmlsignature+xml"/>
  <Override PartName="/_xmlsignatures/sig80.xml" ContentType="application/vnd.openxmlformats-package.digital-signature-xmlsignature+xml"/>
  <Override PartName="/_xmlsignatures/sig81.xml" ContentType="application/vnd.openxmlformats-package.digital-signature-xmlsignature+xml"/>
  <Override PartName="/_xmlsignatures/sig82.xml" ContentType="application/vnd.openxmlformats-package.digital-signature-xmlsignature+xml"/>
  <Override PartName="/_xmlsignatures/sig83.xml" ContentType="application/vnd.openxmlformats-package.digital-signature-xmlsignature+xml"/>
  <Override PartName="/_xmlsignatures/sig84.xml" ContentType="application/vnd.openxmlformats-package.digital-signature-xmlsignature+xml"/>
  <Override PartName="/_xmlsignatures/sig85.xml" ContentType="application/vnd.openxmlformats-package.digital-signature-xmlsignature+xml"/>
  <Override PartName="/_xmlsignatures/sig86.xml" ContentType="application/vnd.openxmlformats-package.digital-signature-xmlsignature+xml"/>
  <Override PartName="/_xmlsignatures/sig87.xml" ContentType="application/vnd.openxmlformats-package.digital-signature-xmlsignature+xml"/>
  <Override PartName="/_xmlsignatures/sig88.xml" ContentType="application/vnd.openxmlformats-package.digital-signature-xmlsignature+xml"/>
  <Override PartName="/_xmlsignatures/sig89.xml" ContentType="application/vnd.openxmlformats-package.digital-signature-xmlsignature+xml"/>
  <Override PartName="/_xmlsignatures/sig90.xml" ContentType="application/vnd.openxmlformats-package.digital-signature-xmlsignature+xml"/>
  <Override PartName="/_xmlsignatures/sig91.xml" ContentType="application/vnd.openxmlformats-package.digital-signature-xmlsignature+xml"/>
  <Override PartName="/_xmlsignatures/sig92.xml" ContentType="application/vnd.openxmlformats-package.digital-signature-xmlsignature+xml"/>
  <Override PartName="/_xmlsignatures/sig93.xml" ContentType="application/vnd.openxmlformats-package.digital-signature-xmlsignature+xml"/>
  <Override PartName="/_xmlsignatures/sig94.xml" ContentType="application/vnd.openxmlformats-package.digital-signature-xmlsignature+xml"/>
  <Override PartName="/_xmlsignatures/sig95.xml" ContentType="application/vnd.openxmlformats-package.digital-signature-xmlsignature+xml"/>
  <Override PartName="/_xmlsignatures/sig96.xml" ContentType="application/vnd.openxmlformats-package.digital-signature-xmlsignature+xml"/>
  <Override PartName="/_xmlsignatures/sig97.xml" ContentType="application/vnd.openxmlformats-package.digital-signature-xmlsignature+xml"/>
  <Override PartName="/_xmlsignatures/sig98.xml" ContentType="application/vnd.openxmlformats-package.digital-signature-xmlsignature+xml"/>
  <Override PartName="/_xmlsignatures/sig99.xml" ContentType="application/vnd.openxmlformats-package.digital-signature-xmlsignature+xml"/>
  <Override PartName="/_xmlsignatures/sig100.xml" ContentType="application/vnd.openxmlformats-package.digital-signature-xmlsignature+xml"/>
  <Override PartName="/_xmlsignatures/sig101.xml" ContentType="application/vnd.openxmlformats-package.digital-signature-xmlsignature+xml"/>
  <Override PartName="/_xmlsignatures/sig102.xml" ContentType="application/vnd.openxmlformats-package.digital-signature-xmlsignature+xml"/>
  <Override PartName="/_xmlsignatures/sig103.xml" ContentType="application/vnd.openxmlformats-package.digital-signature-xmlsignature+xml"/>
  <Override PartName="/_xmlsignatures/sig104.xml" ContentType="application/vnd.openxmlformats-package.digital-signature-xmlsignature+xml"/>
  <Override PartName="/_xmlsignatures/sig105.xml" ContentType="application/vnd.openxmlformats-package.digital-signature-xmlsignature+xml"/>
  <Override PartName="/_xmlsignatures/sig106.xml" ContentType="application/vnd.openxmlformats-package.digital-signature-xmlsignature+xml"/>
  <Override PartName="/_xmlsignatures/sig107.xml" ContentType="application/vnd.openxmlformats-package.digital-signature-xmlsignature+xml"/>
  <Override PartName="/_xmlsignatures/sig108.xml" ContentType="application/vnd.openxmlformats-package.digital-signature-xmlsignature+xml"/>
  <Override PartName="/_xmlsignatures/sig109.xml" ContentType="application/vnd.openxmlformats-package.digital-signature-xmlsignature+xml"/>
  <Override PartName="/_xmlsignatures/sig110.xml" ContentType="application/vnd.openxmlformats-package.digital-signature-xmlsignature+xml"/>
  <Override PartName="/_xmlsignatures/sig111.xml" ContentType="application/vnd.openxmlformats-package.digital-signature-xmlsignature+xml"/>
  <Override PartName="/_xmlsignatures/sig112.xml" ContentType="application/vnd.openxmlformats-package.digital-signature-xmlsignature+xml"/>
  <Override PartName="/_xmlsignatures/sig113.xml" ContentType="application/vnd.openxmlformats-package.digital-signature-xmlsignature+xml"/>
  <Override PartName="/_xmlsignatures/sig114.xml" ContentType="application/vnd.openxmlformats-package.digital-signature-xmlsignature+xml"/>
  <Override PartName="/_xmlsignatures/sig115.xml" ContentType="application/vnd.openxmlformats-package.digital-signature-xmlsignature+xml"/>
  <Override PartName="/_xmlsignatures/sig116.xml" ContentType="application/vnd.openxmlformats-package.digital-signature-xmlsignature+xml"/>
  <Override PartName="/_xmlsignatures/sig117.xml" ContentType="application/vnd.openxmlformats-package.digital-signature-xmlsignature+xml"/>
  <Override PartName="/_xmlsignatures/sig118.xml" ContentType="application/vnd.openxmlformats-package.digital-signature-xmlsignature+xml"/>
  <Override PartName="/_xmlsignatures/sig119.xml" ContentType="application/vnd.openxmlformats-package.digital-signature-xmlsignature+xml"/>
  <Override PartName="/_xmlsignatures/sig120.xml" ContentType="application/vnd.openxmlformats-package.digital-signature-xmlsignature+xml"/>
  <Override PartName="/_xmlsignatures/sig121.xml" ContentType="application/vnd.openxmlformats-package.digital-signature-xmlsignature+xml"/>
  <Override PartName="/_xmlsignatures/sig12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6" Type="http://schemas.openxmlformats.org/package/2006/relationships/digital-signature/origin" Target="_xmlsignatures/origin1.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ublic\Documents\CNV XT\CNV AL 36-06-2024\"/>
    </mc:Choice>
  </mc:AlternateContent>
  <bookViews>
    <workbookView xWindow="-120" yWindow="-120" windowWidth="20730" windowHeight="11040" tabRatio="900"/>
  </bookViews>
  <sheets>
    <sheet name="PORTADA" sheetId="1" r:id="rId1"/>
    <sheet name="INDICE" sheetId="2" r:id="rId2"/>
    <sheet name="BG" sheetId="3" r:id="rId3"/>
    <sheet name="ER" sheetId="4" r:id="rId4"/>
    <sheet name="EVPN" sheetId="5" r:id="rId5"/>
    <sheet name="EFE" sheetId="6" r:id="rId6"/>
    <sheet name="NOTA 1" sheetId="7" r:id="rId7"/>
    <sheet name="NOTA 2" sheetId="8" r:id="rId8"/>
    <sheet name="NOTA 3" sheetId="9" r:id="rId9"/>
    <sheet name="NOTA 4" sheetId="10" r:id="rId10"/>
    <sheet name="NOTA 5" sheetId="11" r:id="rId11"/>
    <sheet name="NOTA 6" sheetId="13" r:id="rId12"/>
    <sheet name="NOTA 7" sheetId="14" r:id="rId13"/>
    <sheet name="NOTA 8" sheetId="15" r:id="rId14"/>
    <sheet name="NOTA 9" sheetId="16" r:id="rId15"/>
    <sheet name="NOTA 10" sheetId="17" r:id="rId16"/>
    <sheet name="NOTA 11" sheetId="18" r:id="rId17"/>
    <sheet name="NOTA 12" sheetId="19" r:id="rId18"/>
    <sheet name="NOTA 13" sheetId="20" r:id="rId19"/>
    <sheet name="NOTA 14" sheetId="21" r:id="rId20"/>
    <sheet name="NOTA 15" sheetId="22" r:id="rId21"/>
    <sheet name="NOTA 16" sheetId="23" r:id="rId22"/>
    <sheet name="NOTA 17" sheetId="24" r:id="rId23"/>
    <sheet name="NOTA 18" sheetId="25" r:id="rId24"/>
    <sheet name="NOTA 19" sheetId="26" r:id="rId25"/>
    <sheet name="NOTA 20" sheetId="27" r:id="rId26"/>
    <sheet name="NOTA 21" sheetId="28" r:id="rId27"/>
    <sheet name="NOTA 22" sheetId="29" r:id="rId28"/>
    <sheet name="NOTA 23" sheetId="30" r:id="rId29"/>
    <sheet name="NOTA 24" sheetId="31" r:id="rId30"/>
    <sheet name="NOTA 25" sheetId="32" r:id="rId31"/>
    <sheet name="NOTA 26" sheetId="33" r:id="rId32"/>
    <sheet name="NOTA 27" sheetId="34" r:id="rId33"/>
    <sheet name="NOTA 28" sheetId="35" r:id="rId34"/>
    <sheet name="NOTA 29" sheetId="36" r:id="rId35"/>
    <sheet name="NOTA 30" sheetId="37" r:id="rId36"/>
    <sheet name="NOTA 31" sheetId="38" r:id="rId37"/>
    <sheet name="NOTA 32" sheetId="39" r:id="rId38"/>
    <sheet name="NOTA 33" sheetId="40" r:id="rId39"/>
    <sheet name="BASE DE MONEDAS" sheetId="41" r:id="rId40"/>
  </sheets>
  <externalReferences>
    <externalReference r:id="rId41"/>
    <externalReference r:id="rId42"/>
    <externalReference r:id="rId43"/>
    <externalReference r:id="rId44"/>
    <externalReference r:id="rId45"/>
  </externalReferenc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7" i="18" l="1"/>
  <c r="C37" i="37"/>
  <c r="G17" i="3"/>
  <c r="C17" i="9"/>
  <c r="G7" i="3" s="1"/>
  <c r="H29" i="30"/>
  <c r="C9" i="25"/>
  <c r="B13" i="6"/>
  <c r="B29" i="6"/>
  <c r="T13" i="5"/>
  <c r="T25" i="5"/>
  <c r="B6" i="13" l="1"/>
  <c r="F16" i="3"/>
  <c r="B22" i="10"/>
  <c r="F24" i="20" l="1"/>
  <c r="D41" i="19" l="1"/>
  <c r="L31" i="20"/>
  <c r="L6" i="20"/>
  <c r="E26" i="19"/>
  <c r="C14" i="13"/>
  <c r="G10" i="3" s="1"/>
  <c r="E26" i="40"/>
  <c r="D26" i="40"/>
  <c r="A25" i="37"/>
  <c r="D34" i="8"/>
  <c r="F10" i="32" l="1"/>
  <c r="B8" i="34"/>
  <c r="F74" i="20" l="1"/>
  <c r="B14" i="13" l="1"/>
  <c r="C13" i="6"/>
  <c r="F31" i="20"/>
  <c r="F64" i="20"/>
  <c r="D26" i="19"/>
  <c r="H7" i="30"/>
  <c r="H8" i="30"/>
  <c r="H9" i="30"/>
  <c r="H10" i="30"/>
  <c r="H11" i="30"/>
  <c r="H12" i="30"/>
  <c r="H13" i="30"/>
  <c r="H14" i="30"/>
  <c r="H15" i="30"/>
  <c r="H16" i="30"/>
  <c r="H17" i="30"/>
  <c r="H18" i="30"/>
  <c r="H19" i="30"/>
  <c r="H20" i="30"/>
  <c r="H21" i="30"/>
  <c r="H22" i="30"/>
  <c r="H23" i="30"/>
  <c r="H24" i="30"/>
  <c r="H25" i="30"/>
  <c r="H26" i="30"/>
  <c r="H27" i="30"/>
  <c r="H28" i="30"/>
  <c r="H30" i="30"/>
  <c r="H31" i="30"/>
  <c r="H32" i="30"/>
  <c r="H33" i="30"/>
  <c r="H34" i="30"/>
  <c r="H35" i="30"/>
  <c r="H36" i="30"/>
  <c r="H37" i="30"/>
  <c r="H38" i="30"/>
  <c r="H39" i="30"/>
  <c r="H6" i="30"/>
  <c r="C40" i="30"/>
  <c r="G40" i="30"/>
  <c r="F40" i="30"/>
  <c r="C8" i="24"/>
  <c r="L64" i="20"/>
  <c r="C7" i="18"/>
  <c r="E41" i="19"/>
  <c r="E6" i="19"/>
  <c r="C14" i="17"/>
  <c r="B14" i="17"/>
  <c r="E9" i="11"/>
  <c r="G9" i="3" s="1"/>
  <c r="D9" i="11"/>
  <c r="H19" i="8"/>
  <c r="C29" i="6"/>
  <c r="H40" i="30" l="1"/>
  <c r="E56" i="19"/>
  <c r="F6" i="20"/>
  <c r="F43" i="20" s="1"/>
  <c r="B9" i="22"/>
  <c r="D6" i="19"/>
  <c r="C9" i="27"/>
  <c r="B9" i="27"/>
  <c r="B10" i="36"/>
  <c r="A5" i="38"/>
  <c r="B17" i="9" l="1"/>
  <c r="F7" i="3" s="1"/>
  <c r="E39" i="30" l="1"/>
  <c r="E35" i="30"/>
  <c r="E32" i="30"/>
  <c r="E18" i="30"/>
  <c r="E11" i="30"/>
  <c r="E37" i="30"/>
  <c r="E12" i="30"/>
  <c r="E24" i="30"/>
  <c r="E33" i="30"/>
  <c r="E21" i="30"/>
  <c r="E27" i="30"/>
  <c r="E22" i="30"/>
  <c r="E38" i="30"/>
  <c r="E26" i="30"/>
  <c r="E25" i="30"/>
  <c r="E13" i="30"/>
  <c r="E20" i="30"/>
  <c r="E34" i="30"/>
  <c r="E36" i="30"/>
  <c r="E31" i="30"/>
  <c r="E19" i="30"/>
  <c r="E7" i="30"/>
  <c r="E14" i="30"/>
  <c r="E28" i="30"/>
  <c r="E16" i="30"/>
  <c r="E6" i="30"/>
  <c r="B7" i="15" l="1"/>
  <c r="L74" i="20" l="1"/>
  <c r="B9" i="25" l="1"/>
  <c r="C10" i="36" l="1"/>
  <c r="C10" i="32"/>
  <c r="C7" i="23"/>
  <c r="C9" i="22"/>
  <c r="D19" i="8" l="1"/>
  <c r="G22" i="3"/>
  <c r="D40" i="30"/>
  <c r="G12" i="16" l="1"/>
  <c r="L7" i="16"/>
  <c r="G6" i="16"/>
  <c r="G49" i="3" l="1"/>
  <c r="G46" i="3"/>
  <c r="G42" i="3"/>
  <c r="G48" i="3" s="1"/>
  <c r="G37" i="3"/>
  <c r="G28" i="3"/>
  <c r="G33" i="3" s="1"/>
  <c r="G50" i="3" l="1"/>
  <c r="G39" i="3"/>
  <c r="G51" i="3" l="1"/>
  <c r="B12" i="21"/>
  <c r="E10" i="30" l="1"/>
  <c r="E9" i="30"/>
  <c r="E8" i="30"/>
  <c r="E40" i="30" l="1"/>
  <c r="D13" i="4" l="1"/>
  <c r="D10" i="4"/>
  <c r="B9" i="31" l="1"/>
  <c r="C11" i="4" s="1"/>
  <c r="C9" i="29"/>
  <c r="B10" i="28"/>
  <c r="B10" i="32"/>
  <c r="C14" i="4"/>
  <c r="C13" i="4" l="1"/>
  <c r="C7" i="4"/>
  <c r="C6" i="4"/>
  <c r="F84" i="20"/>
  <c r="F35" i="3" s="1"/>
  <c r="F37" i="3" s="1"/>
  <c r="F10" i="3"/>
  <c r="F45" i="3"/>
  <c r="F44" i="3"/>
  <c r="F43" i="3"/>
  <c r="F41" i="3"/>
  <c r="C8" i="4" l="1"/>
  <c r="C20" i="4"/>
  <c r="C21" i="4" s="1"/>
  <c r="C22" i="4" s="1"/>
  <c r="I16" i="16"/>
  <c r="I8" i="11" l="1"/>
  <c r="D9" i="4"/>
  <c r="F29" i="3" l="1"/>
  <c r="C10" i="4" l="1"/>
  <c r="C9" i="4" l="1"/>
  <c r="C12" i="4" s="1"/>
  <c r="C15" i="4" s="1"/>
  <c r="C17" i="4" s="1"/>
  <c r="C24" i="4" s="1"/>
  <c r="C25" i="4" s="1"/>
  <c r="C22" i="6" l="1"/>
  <c r="C31" i="6" s="1"/>
  <c r="L43" i="20" l="1"/>
  <c r="L53" i="20" s="1"/>
  <c r="C35" i="6" l="1"/>
  <c r="G10" i="32"/>
  <c r="D14" i="4" s="1"/>
  <c r="C9" i="31"/>
  <c r="D11" i="4" s="1"/>
  <c r="D9" i="29" l="1"/>
  <c r="D7" i="4" s="1"/>
  <c r="C10" i="28"/>
  <c r="D6" i="4" s="1"/>
  <c r="D8" i="4" l="1"/>
  <c r="D12" i="4" s="1"/>
  <c r="D15" i="4" s="1"/>
  <c r="D17" i="4" s="1"/>
  <c r="C9" i="17"/>
  <c r="G12" i="3" s="1"/>
  <c r="C7" i="15"/>
  <c r="G13" i="3" s="1"/>
  <c r="C8" i="34" l="1"/>
  <c r="D20" i="4" s="1"/>
  <c r="L93" i="20"/>
  <c r="L89" i="20"/>
  <c r="L84" i="20"/>
  <c r="C11" i="14"/>
  <c r="G11" i="3" s="1"/>
  <c r="G14" i="3" s="1"/>
  <c r="G23" i="3" s="1"/>
  <c r="D21" i="4" l="1"/>
  <c r="D22" i="4" s="1"/>
  <c r="D24" i="4"/>
  <c r="D25" i="4" s="1"/>
  <c r="L94" i="20" l="1"/>
  <c r="L97" i="20" s="1"/>
  <c r="H34" i="8"/>
  <c r="H29" i="8"/>
  <c r="D29" i="8"/>
  <c r="H24" i="8"/>
  <c r="D24" i="8"/>
  <c r="D35" i="8" l="1"/>
  <c r="D37" i="8" s="1"/>
  <c r="H35" i="8"/>
  <c r="H37" i="8" s="1"/>
  <c r="E36" i="40"/>
  <c r="D36" i="40"/>
  <c r="E31" i="40"/>
  <c r="D31" i="40"/>
  <c r="E21" i="40"/>
  <c r="D21" i="40"/>
  <c r="E15" i="40"/>
  <c r="D15" i="40"/>
  <c r="E10" i="40"/>
  <c r="D10" i="40"/>
  <c r="C42" i="37"/>
  <c r="C23" i="37"/>
  <c r="C10" i="35"/>
  <c r="B10" i="35"/>
  <c r="C7" i="33"/>
  <c r="B7" i="33"/>
  <c r="G9" i="31"/>
  <c r="F9" i="31"/>
  <c r="B1" i="30"/>
  <c r="C18" i="4"/>
  <c r="F47" i="3"/>
  <c r="F48" i="3" s="1"/>
  <c r="F50" i="3" s="1"/>
  <c r="D16" i="40" l="1"/>
  <c r="E16" i="40"/>
  <c r="B8" i="24"/>
  <c r="F31" i="3" s="1"/>
  <c r="B7" i="23"/>
  <c r="F30" i="3" s="1"/>
  <c r="K98" i="20"/>
  <c r="K97" i="20"/>
  <c r="E97" i="20"/>
  <c r="E96" i="20"/>
  <c r="K95" i="20"/>
  <c r="E95" i="20"/>
  <c r="K94" i="20"/>
  <c r="E94" i="20"/>
  <c r="F93" i="20"/>
  <c r="K92" i="20"/>
  <c r="E92" i="20"/>
  <c r="E91" i="20"/>
  <c r="E90" i="20"/>
  <c r="F89" i="20"/>
  <c r="E88" i="20"/>
  <c r="K87" i="20"/>
  <c r="E87" i="20"/>
  <c r="K86" i="20"/>
  <c r="E86" i="20"/>
  <c r="K85" i="20"/>
  <c r="E85" i="20"/>
  <c r="K84" i="20"/>
  <c r="E84" i="20"/>
  <c r="K74" i="20"/>
  <c r="E74" i="20"/>
  <c r="K64" i="20"/>
  <c r="E64" i="20"/>
  <c r="E53" i="20"/>
  <c r="F52" i="20"/>
  <c r="K51" i="20"/>
  <c r="E51" i="20"/>
  <c r="K50" i="20"/>
  <c r="E50" i="20"/>
  <c r="K49" i="20"/>
  <c r="E49" i="20"/>
  <c r="F48" i="20"/>
  <c r="K47" i="20"/>
  <c r="E47" i="20"/>
  <c r="K46" i="20"/>
  <c r="E46" i="20"/>
  <c r="K45" i="20"/>
  <c r="E45" i="20"/>
  <c r="K44" i="20"/>
  <c r="E44" i="20"/>
  <c r="K42" i="20"/>
  <c r="E42" i="20"/>
  <c r="E31" i="20"/>
  <c r="E6" i="20"/>
  <c r="D64" i="19"/>
  <c r="C63" i="19"/>
  <c r="D56" i="19"/>
  <c r="F20" i="3"/>
  <c r="N16" i="16"/>
  <c r="K16" i="16"/>
  <c r="J16" i="16"/>
  <c r="H16" i="16"/>
  <c r="E16" i="16"/>
  <c r="D16" i="16"/>
  <c r="C16" i="16"/>
  <c r="L15" i="16"/>
  <c r="G15" i="16"/>
  <c r="M15" i="16" s="1"/>
  <c r="L14" i="16"/>
  <c r="G14" i="16"/>
  <c r="M14" i="16" s="1"/>
  <c r="L13" i="16"/>
  <c r="G13" i="16"/>
  <c r="M13" i="16" s="1"/>
  <c r="L12" i="16"/>
  <c r="M12" i="16"/>
  <c r="L11" i="16"/>
  <c r="G11" i="16"/>
  <c r="M11" i="16" s="1"/>
  <c r="L10" i="16"/>
  <c r="G10" i="16"/>
  <c r="M10" i="16" s="1"/>
  <c r="L9" i="16"/>
  <c r="G9" i="16"/>
  <c r="M9" i="16" s="1"/>
  <c r="L8" i="16"/>
  <c r="G8" i="16"/>
  <c r="M8" i="16" s="1"/>
  <c r="G7" i="16"/>
  <c r="M7" i="16" s="1"/>
  <c r="L6" i="16"/>
  <c r="F13" i="3"/>
  <c r="F17" i="3"/>
  <c r="B9" i="17"/>
  <c r="F12" i="3" s="1"/>
  <c r="B11" i="14"/>
  <c r="F11" i="3" s="1"/>
  <c r="G14" i="13"/>
  <c r="F14" i="13"/>
  <c r="E19" i="11"/>
  <c r="D19" i="11"/>
  <c r="H16" i="11"/>
  <c r="H18" i="11" s="1"/>
  <c r="J11" i="11"/>
  <c r="I11" i="11" s="1"/>
  <c r="J10" i="11"/>
  <c r="I10" i="11" s="1"/>
  <c r="F9" i="3"/>
  <c r="B10" i="10"/>
  <c r="F8" i="3" s="1"/>
  <c r="B22" i="6"/>
  <c r="B31" i="6" s="1"/>
  <c r="B35" i="6" s="1"/>
  <c r="G32" i="5"/>
  <c r="D32" i="5"/>
  <c r="T30" i="5"/>
  <c r="T26" i="5"/>
  <c r="T24" i="5"/>
  <c r="R20" i="5"/>
  <c r="R22" i="5" s="1"/>
  <c r="R32" i="5" s="1"/>
  <c r="P20" i="5"/>
  <c r="P22" i="5" s="1"/>
  <c r="P32" i="5" s="1"/>
  <c r="O20" i="5"/>
  <c r="N20" i="5"/>
  <c r="N22" i="5" s="1"/>
  <c r="N32" i="5" s="1"/>
  <c r="L20" i="5"/>
  <c r="L22" i="5" s="1"/>
  <c r="L32" i="5" s="1"/>
  <c r="J20" i="5"/>
  <c r="J22" i="5" s="1"/>
  <c r="J32" i="5" s="1"/>
  <c r="H20" i="5"/>
  <c r="H22" i="5" s="1"/>
  <c r="H32" i="5" s="1"/>
  <c r="F20" i="5"/>
  <c r="F22" i="5" s="1"/>
  <c r="F32" i="5" s="1"/>
  <c r="C20" i="5"/>
  <c r="T18" i="5"/>
  <c r="T17" i="5"/>
  <c r="T14" i="5"/>
  <c r="T12" i="5"/>
  <c r="T10" i="5"/>
  <c r="C22" i="5" l="1"/>
  <c r="C32" i="5" s="1"/>
  <c r="T20" i="5"/>
  <c r="F53" i="20"/>
  <c r="F26" i="3"/>
  <c r="F14" i="3"/>
  <c r="L16" i="16"/>
  <c r="G16" i="16"/>
  <c r="F94" i="20"/>
  <c r="M6" i="16"/>
  <c r="M16" i="16" s="1"/>
  <c r="T22" i="5"/>
  <c r="T32" i="5" s="1"/>
  <c r="F19" i="3" l="1"/>
  <c r="F97" i="20"/>
  <c r="F27" i="3"/>
  <c r="F22" i="3" l="1"/>
  <c r="F23" i="3" s="1"/>
  <c r="F33" i="3"/>
  <c r="F39" i="3" s="1"/>
  <c r="F51" i="3" l="1"/>
  <c r="F54" i="3" l="1"/>
</calcChain>
</file>

<file path=xl/sharedStrings.xml><?xml version="1.0" encoding="utf-8"?>
<sst xmlns="http://schemas.openxmlformats.org/spreadsheetml/2006/main" count="1499" uniqueCount="1011">
  <si>
    <t>XTREME S.R.L.</t>
  </si>
  <si>
    <t xml:space="preserve">Estados financieros correspondientes al </t>
  </si>
  <si>
    <t>Sociedad:</t>
  </si>
  <si>
    <t>Fecha Presentación:</t>
  </si>
  <si>
    <t>INDICE</t>
  </si>
  <si>
    <t>Informacion General</t>
  </si>
  <si>
    <t>Descripción de la naturaleza y del negocio de la Sociedad</t>
  </si>
  <si>
    <t>Resumen de las principales políticas contables</t>
  </si>
  <si>
    <t>Balance General</t>
  </si>
  <si>
    <t>Efectivo y equivalente de efectivo</t>
  </si>
  <si>
    <t>Inversiones temporales</t>
  </si>
  <si>
    <t>Cuentas por cobrar comerciales</t>
  </si>
  <si>
    <t>Otros créditos</t>
  </si>
  <si>
    <t>Inventarios</t>
  </si>
  <si>
    <t>Inversión en asociadas</t>
  </si>
  <si>
    <t>Propiedades, planta y equipo</t>
  </si>
  <si>
    <t>Gastos Pagados por adelantados</t>
  </si>
  <si>
    <t>Activos intangibles</t>
  </si>
  <si>
    <t>Cuentas por pagar comerciales</t>
  </si>
  <si>
    <t>Préstamos a corto plazo</t>
  </si>
  <si>
    <t>Porción corriente de la deuda a largo plazo</t>
  </si>
  <si>
    <t>Remuneraciones y cargas sociales a pagar</t>
  </si>
  <si>
    <t>Impuestos a pagar</t>
  </si>
  <si>
    <t>Ingresos Diferidos</t>
  </si>
  <si>
    <t>Otros pasivos corrientes</t>
  </si>
  <si>
    <t>Prestamos a largo plazo</t>
  </si>
  <si>
    <t>Capital integrado</t>
  </si>
  <si>
    <t>Reserva de revalúo</t>
  </si>
  <si>
    <t>Reserva legal</t>
  </si>
  <si>
    <t>Reservas estatutarias</t>
  </si>
  <si>
    <t>Reservas facultativas</t>
  </si>
  <si>
    <t>Diferencia transitoria por conversión</t>
  </si>
  <si>
    <t>Resultados acumulados</t>
  </si>
  <si>
    <t>Interés minoritario</t>
  </si>
  <si>
    <t xml:space="preserve">Estado de Resultados </t>
  </si>
  <si>
    <t>Ventas</t>
  </si>
  <si>
    <t>Costo de ventas</t>
  </si>
  <si>
    <t>Gastos de ventas</t>
  </si>
  <si>
    <t>Gastos administrativos</t>
  </si>
  <si>
    <t>Otros ingresos y gastos operativos</t>
  </si>
  <si>
    <t>Ingresos financieros - neto</t>
  </si>
  <si>
    <t>Resultado participación minoritaria</t>
  </si>
  <si>
    <t>Impuesto a la renta</t>
  </si>
  <si>
    <t>Resultado extraordinario neto de impuesto a la renta</t>
  </si>
  <si>
    <t>Resultado sobre actividades discontinuadas neto de impuesto a la renta</t>
  </si>
  <si>
    <t>Utilidad neta por acción ordinaria</t>
  </si>
  <si>
    <t>Estado de Evolución del Patrimonio Neto</t>
  </si>
  <si>
    <t>Estado de Flujos de Efectivo</t>
  </si>
  <si>
    <t>Otras Notas de los Estados Financieros</t>
  </si>
  <si>
    <t>Activos gravados</t>
  </si>
  <si>
    <t>Contingencias y compromisos</t>
  </si>
  <si>
    <t>Hechos posteriores</t>
  </si>
  <si>
    <t>Saldos y transacciones con partes relacionadas</t>
  </si>
  <si>
    <t>Mayo</t>
  </si>
  <si>
    <t>Junio</t>
  </si>
  <si>
    <t>REF.</t>
  </si>
  <si>
    <t>Agosto</t>
  </si>
  <si>
    <t>Septiembre</t>
  </si>
  <si>
    <t>Octubre</t>
  </si>
  <si>
    <t>Noviembre</t>
  </si>
  <si>
    <t>BG</t>
  </si>
  <si>
    <t>Diciembre</t>
  </si>
  <si>
    <t>Indice</t>
  </si>
  <si>
    <t>BALANCE GENERAL</t>
  </si>
  <si>
    <t>Nota</t>
  </si>
  <si>
    <t>ACTIVOS</t>
  </si>
  <si>
    <t>Activos Corrientes</t>
  </si>
  <si>
    <t>Gastos pagados por adelantado</t>
  </si>
  <si>
    <t>Otros Activos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</si>
  <si>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</si>
  <si>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</si>
  <si>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</si>
  <si>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</si>
  <si>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</si>
  <si>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</si>
  <si>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</si>
  <si>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</si>
  <si>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</si>
  <si>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Provisiones</t>
  </si>
  <si>
    <t>Total Pasivos Corrientes</t>
  </si>
  <si>
    <t>Pasivos no corrientes</t>
  </si>
  <si>
    <t xml:space="preserve">Préstamos a largo plazo </t>
  </si>
  <si>
    <t>Otros pasivos  no corrientes</t>
  </si>
  <si>
    <t>Total pasivos no corrientes</t>
  </si>
  <si>
    <t>Total Pasivos</t>
  </si>
  <si>
    <t>Patrimonio Neto</t>
  </si>
  <si>
    <t>Capital suscripto</t>
  </si>
  <si>
    <t>Capital a integrar</t>
  </si>
  <si>
    <t>Reservas Facultativas</t>
  </si>
  <si>
    <t>Subtotal</t>
  </si>
  <si>
    <t>Total Patrimonio Neto</t>
  </si>
  <si>
    <t>Total Pasivos y Patrimonio Neto</t>
  </si>
  <si>
    <t>Las notas que se acompañan forman parte integrante de estos estados.</t>
  </si>
  <si>
    <t>ESTADO DE RESULTADOS</t>
  </si>
  <si>
    <t>Comparativo con igual período del año anterior</t>
  </si>
  <si>
    <t>Utilidad bruta</t>
  </si>
  <si>
    <t xml:space="preserve">Gastos administrativos </t>
  </si>
  <si>
    <t>Otros ingresos  y gastos operativos</t>
  </si>
  <si>
    <t>Resultado operativo</t>
  </si>
  <si>
    <t>Gastos financieros -  neto</t>
  </si>
  <si>
    <t>Resultados Diversos</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</si>
  <si>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</si>
  <si>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</si>
  <si>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</si>
  <si>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</si>
  <si>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</si>
  <si>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Comparativo con igual periodo del año anterior</t>
  </si>
  <si>
    <t>Aporte de los propietarios</t>
  </si>
  <si>
    <t>Ganancias reservadas</t>
  </si>
  <si>
    <t>Capital suscripto e integrado</t>
  </si>
  <si>
    <t>Aporte para</t>
  </si>
  <si>
    <t>Primas de emisión</t>
  </si>
  <si>
    <t>Reserva de revalúo técnico</t>
  </si>
  <si>
    <t>Reserva facultativa</t>
  </si>
  <si>
    <t>Resultado del Ejercicio</t>
  </si>
  <si>
    <t>Total</t>
  </si>
  <si>
    <t>aumento de capital</t>
  </si>
  <si>
    <t>Cambio en política contable (Nota….)</t>
  </si>
  <si>
    <t>Saldo reestructurado</t>
  </si>
  <si>
    <t>Distribución de dividendos s/Acta de Asamblea Ordinaria N°… de fecha………</t>
  </si>
  <si>
    <t>Integración del capital social</t>
  </si>
  <si>
    <t>Reducción del capital social s/Acta de Asamblea General Ordinaria N°… de fecha……..</t>
  </si>
  <si>
    <t>Transferencia a Resultados Acumulados</t>
  </si>
  <si>
    <t>Revalúo de activos fijos</t>
  </si>
  <si>
    <t>Resultado del año</t>
  </si>
  <si>
    <t>ESTADO DE FLUJOS DE EFECTIVO (Método directo)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</si>
  <si>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</si>
  <si>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</si>
  <si>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</si>
  <si>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</si>
  <si>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</si>
  <si>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</si>
  <si>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</si>
  <si>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</si>
  <si>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</si>
  <si>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</si>
  <si>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</si>
  <si>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Inversiones</t>
  </si>
  <si>
    <t>Ventas de bienes de uso</t>
  </si>
  <si>
    <t>Cobro de inversiones</t>
  </si>
  <si>
    <t>Aquisición de inversiones</t>
  </si>
  <si>
    <t>Flujo neto de efectivo de actividades de inversión</t>
  </si>
  <si>
    <t>FLUJO DE EFECTIVO DE ACTIVIDADES DE FINANCIACIÓN</t>
  </si>
  <si>
    <t>(Disminución) Incremento de préstamos</t>
  </si>
  <si>
    <t>Aportes de capital recibidos</t>
  </si>
  <si>
    <t>Intereses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</si>
  <si>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</si>
  <si>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</si>
  <si>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</si>
  <si>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</si>
  <si>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</si>
  <si>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 3 - EFECTIVO Y EQUIVALENTE DE EFECTIVO</t>
  </si>
  <si>
    <t>En miles de guaranies</t>
  </si>
  <si>
    <t>La composición de la cuenta es la siguiente:</t>
  </si>
  <si>
    <t>Concepto</t>
  </si>
  <si>
    <t xml:space="preserve">Caja Efectivo </t>
  </si>
  <si>
    <t>Fondos Fijos</t>
  </si>
  <si>
    <t>Bancos</t>
  </si>
  <si>
    <t>Itau S.A..</t>
  </si>
  <si>
    <t>Financiera El Comercio S.A.E.C.A.</t>
  </si>
  <si>
    <t>Banco Rio S.A.</t>
  </si>
  <si>
    <t xml:space="preserve">Solar S.A. </t>
  </si>
  <si>
    <t>Banco Amambay S.A..</t>
  </si>
  <si>
    <t>Banco Itapua S.A.</t>
  </si>
  <si>
    <t>Otros Bancos</t>
  </si>
  <si>
    <t>NOTA 4 - INVERSIONES TEMPORALES</t>
  </si>
  <si>
    <t>Inversiones en Titulos del Sistema Financiero Local - Moneda Local Guaraníes</t>
  </si>
  <si>
    <t>Inversiones en Titulos del Sistema Financiero Local - Moneda Extranjera Dólares</t>
  </si>
  <si>
    <t>Otras inversiones - Moneda Local Guaraníes</t>
  </si>
  <si>
    <t>Otras inversiones - Moneda Extranjera Dólares</t>
  </si>
  <si>
    <t>NOTA  5 – CUENTAS POR COBRAR COMERCIALES</t>
  </si>
  <si>
    <t>Las cuentas a cobrar comerciales a corto plazo se integran como sigue:</t>
  </si>
  <si>
    <t>En miles de guaraníes</t>
  </si>
  <si>
    <t>Composición de la cartera de créditos por ventas</t>
  </si>
  <si>
    <t>Deudores por ventas locales</t>
  </si>
  <si>
    <t>Moneda Local Guaraníes</t>
  </si>
  <si>
    <t>Situación</t>
  </si>
  <si>
    <t>Monto</t>
  </si>
  <si>
    <t xml:space="preserve">% Previsiones  sobre Cartera </t>
  </si>
  <si>
    <t>Menos: Intereses a vencer s/ créditos</t>
  </si>
  <si>
    <t>A  Total Cartera no Vencida</t>
  </si>
  <si>
    <t>Menos: Previsión para deudores incobrables</t>
  </si>
  <si>
    <t>B. Total Cartera Vencida</t>
  </si>
  <si>
    <t>Composición Cartera Vencida</t>
  </si>
  <si>
    <t>Normal</t>
  </si>
  <si>
    <t>En Gestión de Cobro</t>
  </si>
  <si>
    <t>Las cuentas a cobrar comerciales a largo plazo se integran como sigue:</t>
  </si>
  <si>
    <t>En Gestión de Cobro Judicial</t>
  </si>
  <si>
    <t>Total de la cartera de créditos (A+B)</t>
  </si>
  <si>
    <t>Deudores por ventas locales.</t>
  </si>
  <si>
    <t>Menos: Intereses a vencer s/ créditos.</t>
  </si>
  <si>
    <t>(-) Total Previsiones</t>
  </si>
  <si>
    <t>Créditos judiciales.</t>
  </si>
  <si>
    <t>Menos: Previsión para deudores incobrables.</t>
  </si>
  <si>
    <t>TOTAL  NETO DE LA CARTERA DE CRÉDITOS</t>
  </si>
  <si>
    <t>Observaciones</t>
  </si>
  <si>
    <t>Criterios de Clasificación utilizados</t>
  </si>
  <si>
    <t>mas de 30 días</t>
  </si>
  <si>
    <t>mas de 60 días</t>
  </si>
  <si>
    <t>Cartera Judicializada</t>
  </si>
  <si>
    <t>Corrientes</t>
  </si>
  <si>
    <t>No corrientes</t>
  </si>
  <si>
    <t>Créditos fiscales</t>
  </si>
  <si>
    <t>Honorarios a vencer.</t>
  </si>
  <si>
    <t>Gastos a recuperar de clientes</t>
  </si>
  <si>
    <t>Documentos a cobrar.</t>
  </si>
  <si>
    <t>Anticipos al Proveedores del Exterior</t>
  </si>
  <si>
    <t>Anticipo  a acreedores</t>
  </si>
  <si>
    <t>Deudores varios</t>
  </si>
  <si>
    <t>Documentos a cobrar</t>
  </si>
  <si>
    <t>Prestamos a personas vinculadas</t>
  </si>
  <si>
    <t>NOTA 7 – INVENTARIOS</t>
  </si>
  <si>
    <t>Los bienes de cambio están compuestos de la siguiente manera:</t>
  </si>
  <si>
    <t>Mercaderias Gravadas 10%</t>
  </si>
  <si>
    <t>Mercaderias Gravadas 5%</t>
  </si>
  <si>
    <t>Mercaderias Regimen de Turismo</t>
  </si>
  <si>
    <t>Materias Primas</t>
  </si>
  <si>
    <t xml:space="preserve">Total </t>
  </si>
  <si>
    <t>NOTA 10 – GASTOS PAGADOS POR ADELANTADOS</t>
  </si>
  <si>
    <t>Seguros a Devengar</t>
  </si>
  <si>
    <t>Intereses a Vencer</t>
  </si>
  <si>
    <t>Intereses a Vencer LP</t>
  </si>
  <si>
    <t>Nota 8 - OTROS ACTIVOS</t>
  </si>
  <si>
    <t>Periodo</t>
  </si>
  <si>
    <t>Tarjetas de Credito</t>
  </si>
  <si>
    <t>Garantias Pagadas</t>
  </si>
  <si>
    <t>NOTA 9 - PROPIEDADES, PLANTA Y EQUIPO - NETO</t>
  </si>
  <si>
    <t>Costo histórico revaluado al inicio del año</t>
  </si>
  <si>
    <t>Adquisiciones</t>
  </si>
  <si>
    <t>Bajas</t>
  </si>
  <si>
    <t>Revalúo del año</t>
  </si>
  <si>
    <t>Valor  al cierre del periodo</t>
  </si>
  <si>
    <t>Depreciación acumulada  al inicio del año</t>
  </si>
  <si>
    <t>Depreciación del año</t>
  </si>
  <si>
    <t>Bajas de depreciaciones acumuladas</t>
  </si>
  <si>
    <t>Revalúo depreciación acumulada del año</t>
  </si>
  <si>
    <t>Depreciación acumulada revaluada al final del periodo</t>
  </si>
  <si>
    <t>Valor neto contable</t>
  </si>
  <si>
    <t>Edificios</t>
  </si>
  <si>
    <t>Rodados</t>
  </si>
  <si>
    <t>Muebles y Equipos de Oficina</t>
  </si>
  <si>
    <t>Instalaciones</t>
  </si>
  <si>
    <t>Maquinarias</t>
  </si>
  <si>
    <t>Mejoras en Propiedad de Terceros</t>
  </si>
  <si>
    <t>Terrenos</t>
  </si>
  <si>
    <t>Equipos</t>
  </si>
  <si>
    <t>Construcciones en Curso</t>
  </si>
  <si>
    <t>Otros bienes</t>
  </si>
  <si>
    <t>Totales</t>
  </si>
  <si>
    <t>NOTA 11 – ACTIVOS INTANGIBLES</t>
  </si>
  <si>
    <t>Registro de Marcas</t>
  </si>
  <si>
    <t>Llaves de Negocios</t>
  </si>
  <si>
    <t>Menos amortización acumulada</t>
  </si>
  <si>
    <t>Total general</t>
  </si>
  <si>
    <t>Las cuentas por pagar comerciales se componen como sigue:</t>
  </si>
  <si>
    <t>Simbología según ISO 4217</t>
  </si>
  <si>
    <t>Indicación de Moneda</t>
  </si>
  <si>
    <t>Proveedores Locales</t>
  </si>
  <si>
    <t>PYG</t>
  </si>
  <si>
    <t>Guarani</t>
  </si>
  <si>
    <t>A.M LAS PIEDRAS S.A.</t>
  </si>
  <si>
    <t>VICENTE SCAVONE CIA</t>
  </si>
  <si>
    <t>DISTRIBUIDORA DIRIGIDA</t>
  </si>
  <si>
    <t>J.L.M IMPORT EXPORT S.A.</t>
  </si>
  <si>
    <t>SAN JOSE S.A.</t>
  </si>
  <si>
    <t>BRUMADO S.A.</t>
  </si>
  <si>
    <t>DISTRIBUIDORA GLORIA S.A.</t>
  </si>
  <si>
    <t>DISTRIBUIDORA DEL PARAGUAY</t>
  </si>
  <si>
    <t>EMBOTELLADORA CENTRAL</t>
  </si>
  <si>
    <t>PROFARCO S.A.</t>
  </si>
  <si>
    <t>APOLO IMPORT S.A.</t>
  </si>
  <si>
    <t>PARAGUAY REFRESCOS S.A.</t>
  </si>
  <si>
    <t>Otros Proveedores Locales</t>
  </si>
  <si>
    <t>Proveedores del Exterior</t>
  </si>
  <si>
    <t>NUTREX</t>
  </si>
  <si>
    <t>GNC</t>
  </si>
  <si>
    <t>ARAGON INTL.EXP.CORP COM</t>
  </si>
  <si>
    <t>PHOSPHOPURE</t>
  </si>
  <si>
    <t>NATURAL VITAMINS</t>
  </si>
  <si>
    <t>Otros acreedores</t>
  </si>
  <si>
    <t>CTAS A PAGAR - LUCELENA AURELIO NUNES</t>
  </si>
  <si>
    <t>CTAS A PAGAR - PLAYMET</t>
  </si>
  <si>
    <t>CTAS A PAGAR - QCUARTO MULTIM</t>
  </si>
  <si>
    <t>CTAS A PAGAR - CACERES SCHNEID</t>
  </si>
  <si>
    <t>CTAS A PAGAR - INSIDE</t>
  </si>
  <si>
    <t>CTAS A PAGAR - OUTSIDE S.R.L.</t>
  </si>
  <si>
    <t>CTAS A PAGAR - EL SOL DEL PY</t>
  </si>
  <si>
    <t>CTAS A PAGAR - LA CONSOLIDADA</t>
  </si>
  <si>
    <t>CTAS A PAGAR  - TIGO S.A.</t>
  </si>
  <si>
    <t>CTAS A PAGAR - TEISA</t>
  </si>
  <si>
    <t>CTAS A PAGAR - TOYOTOSHI S.A.</t>
  </si>
  <si>
    <t>CTAS A PAGAR - CORP SANTA ANA S.A.</t>
  </si>
  <si>
    <t>CTAS A PAGAR - AMADA TALAVERA</t>
  </si>
  <si>
    <t>Total cuentas a pagar por comerciales</t>
  </si>
  <si>
    <t>No Corrientes</t>
  </si>
  <si>
    <t>Proveedores - Entidades Relacionadas</t>
  </si>
  <si>
    <t>Otros proveedores</t>
  </si>
  <si>
    <t>-</t>
  </si>
  <si>
    <t>Proveedores locales</t>
  </si>
  <si>
    <t>NOTA 12 – CUENTAS POR PAGAR COMERCIALES</t>
  </si>
  <si>
    <t>Deudas Financieras</t>
  </si>
  <si>
    <t>Vencimiento</t>
  </si>
  <si>
    <t>Símbolo de Moneda</t>
  </si>
  <si>
    <t>Moneda</t>
  </si>
  <si>
    <t>Importe (miles de Gs)</t>
  </si>
  <si>
    <t>Tipo de Garantía</t>
  </si>
  <si>
    <t>Prestamos de bancos y Otras Entidades Fin</t>
  </si>
  <si>
    <t>S/tipo de Negociación</t>
  </si>
  <si>
    <t xml:space="preserve">A sola firma </t>
  </si>
  <si>
    <t>Guaraní</t>
  </si>
  <si>
    <t>BNF - PRESTAMOS</t>
  </si>
  <si>
    <t>BCO. CONTINENTAL - PRESTAMOS</t>
  </si>
  <si>
    <t>PRESTAMOS CONTI - REFINANCIAMIENTO</t>
  </si>
  <si>
    <t>BCO. ATLAS - PRESTAMOS U$</t>
  </si>
  <si>
    <t>PRESTAMOS SUDAMERIS</t>
  </si>
  <si>
    <t>BCO. ATLAS SOBREGIRO</t>
  </si>
  <si>
    <t>BANCO CTA. Gs. ACTUAL/DISTRUB  LP</t>
  </si>
  <si>
    <t xml:space="preserve">TARJETA 4152660004000898 </t>
  </si>
  <si>
    <t>TARJETA 4152660000021070</t>
  </si>
  <si>
    <t>TARJETA 4331718505002021</t>
  </si>
  <si>
    <t>Otros Prestamos a pagar</t>
  </si>
  <si>
    <t>Intereses a pagar</t>
  </si>
  <si>
    <t>INTERESES A PAGAR U$ CONTINENT</t>
  </si>
  <si>
    <t>INTERESES A PAGAR -  ATLAS</t>
  </si>
  <si>
    <t>INTERESES A PAGAR POR REFIN</t>
  </si>
  <si>
    <t>INTERESES A PAGAR SUDAMERIS</t>
  </si>
  <si>
    <t>INTERESES A PAGAR - BNF</t>
  </si>
  <si>
    <t>Menos: Intereses a Vencer</t>
  </si>
  <si>
    <t>Deudas Financieras con Fideicomiso</t>
  </si>
  <si>
    <t>Fideicomiso</t>
  </si>
  <si>
    <t>Deudas por Bonos</t>
  </si>
  <si>
    <t>Bonos Emitidos</t>
  </si>
  <si>
    <t>(-)Intereses no devengados</t>
  </si>
  <si>
    <t>Préstamos de Entidades Locales</t>
  </si>
  <si>
    <t>Tipo de garantía</t>
  </si>
  <si>
    <t>Prestamos de bancos y otras Entidades Financieras</t>
  </si>
  <si>
    <t>PRESTAMO BCO. SUDAMERIS LP</t>
  </si>
  <si>
    <t>PRESTAMO BCO. CONTINENTAL U$ LP</t>
  </si>
  <si>
    <t>PRESTAMO BCO. ATLAS LP</t>
  </si>
  <si>
    <t>Intereses a Pagar</t>
  </si>
  <si>
    <t>INTERESES A PAGAR LP SUDAMERIS. U$</t>
  </si>
  <si>
    <t>INTERESES A PAGAR LP CONTIN. U$</t>
  </si>
  <si>
    <t>INTERESES A PAGAR LP ATLAS</t>
  </si>
  <si>
    <t>Menos: Intereses a Vencer..</t>
  </si>
  <si>
    <t>Bonos Emitidos.</t>
  </si>
  <si>
    <t>(-)Intereses no devengados.</t>
  </si>
  <si>
    <t>NOTA 13 –  PRESTAMOS A CORTO Y LARGO PLAZO</t>
  </si>
  <si>
    <t>Préstamos bancarios</t>
  </si>
  <si>
    <t>Bonos bursátiles</t>
  </si>
  <si>
    <t>Intereses bancarios a pagar</t>
  </si>
  <si>
    <t>Intereses bursatiles a pagar</t>
  </si>
  <si>
    <t>(nuevas cuentas a incluir)</t>
  </si>
  <si>
    <t>NOTA 14 – PORCION CORRIENTE DE LA DEUDA A LARGO PLAZO</t>
  </si>
  <si>
    <t>Sueldo y otras remuneraciones a pagar</t>
  </si>
  <si>
    <t>Aportes y retenciones a pagar</t>
  </si>
  <si>
    <t>Gastos de despachos a pagar</t>
  </si>
  <si>
    <t>Aguinaldos a Pagar</t>
  </si>
  <si>
    <t>NOTA 15 – REMUNERACIONES Y CARGAS SOCIALES A PAGAR</t>
  </si>
  <si>
    <t>Impuesto a la renta a pagar</t>
  </si>
  <si>
    <t>Otros impuestos a pagar</t>
  </si>
  <si>
    <t>NOTA 16 –  IMPUESTOS A PAGAR</t>
  </si>
  <si>
    <t>Anticipo de Clientes</t>
  </si>
  <si>
    <t>Fecha</t>
  </si>
  <si>
    <t>Monto Capital Suscripto</t>
  </si>
  <si>
    <t>Monto Capital a Integrar</t>
  </si>
  <si>
    <t>Cantidad de Cuotas</t>
  </si>
  <si>
    <t>Valor Nominal de Cuotas</t>
  </si>
  <si>
    <t>NOTA 18 – CAPITAL INTEGRADO</t>
  </si>
  <si>
    <t>a  Reserva de revalúo</t>
  </si>
  <si>
    <t>b Reserva legal</t>
  </si>
  <si>
    <t>c Reserva Facultativas</t>
  </si>
  <si>
    <t>NOTA 19 – RESERVAS</t>
  </si>
  <si>
    <t>Resultado de ejercicios anteriores</t>
  </si>
  <si>
    <t>Resultado del ejercicio actual</t>
  </si>
  <si>
    <t>NOTA 20 –  RESULTADOS ACUMULADOS</t>
  </si>
  <si>
    <t>ER</t>
  </si>
  <si>
    <t>Ventas de Mercaderias</t>
  </si>
  <si>
    <t>Ventas de Mercaderias Gravadas del IVA</t>
  </si>
  <si>
    <t>Ventas de Mercaderias Exenta</t>
  </si>
  <si>
    <t>NOTA 21 –  VENTAS</t>
  </si>
  <si>
    <t>Costo de ventas de Mercaderias</t>
  </si>
  <si>
    <t>Costo de Mercaderias Gravadas del IVA</t>
  </si>
  <si>
    <t>Costo de Mercaderias Exentas</t>
  </si>
  <si>
    <t>Total costo de ventas</t>
  </si>
  <si>
    <t>NOTA 22 - COSTO DE VENTAS</t>
  </si>
  <si>
    <t xml:space="preserve">El rubro está compuesto de la siguiente forma: </t>
  </si>
  <si>
    <t>Gastos de Ventas</t>
  </si>
  <si>
    <t>Gastos Administrativos</t>
  </si>
  <si>
    <t>Viaticos a Vendedores</t>
  </si>
  <si>
    <t>Gastos de alquiler</t>
  </si>
  <si>
    <t>Gastos de Publicidad</t>
  </si>
  <si>
    <t>Descuentos concedidos</t>
  </si>
  <si>
    <t>Gastos pagados en el exterior</t>
  </si>
  <si>
    <t>Agua, Luz, telefono e Internet</t>
  </si>
  <si>
    <t>Honorarios profesionales y asesoramiento</t>
  </si>
  <si>
    <t>Acuerdos comerciales</t>
  </si>
  <si>
    <t>Comisiones Pagadas</t>
  </si>
  <si>
    <t>Comisiones del exterior No dedu</t>
  </si>
  <si>
    <t>Comisiones y Gastos Bancarios</t>
  </si>
  <si>
    <t>Diferencias de Cambio</t>
  </si>
  <si>
    <t>Impuestos y tasas</t>
  </si>
  <si>
    <t>IVA gastos</t>
  </si>
  <si>
    <t>Gastos de Reparación y Mantenimiento</t>
  </si>
  <si>
    <t>Utiles de oficina</t>
  </si>
  <si>
    <t>Seguros pagados</t>
  </si>
  <si>
    <t>Gastos Generales</t>
  </si>
  <si>
    <t>Remuneraciones de administradores, directores, síndicos y consejo de vigilancia</t>
  </si>
  <si>
    <t>Sueldos y Jornales</t>
  </si>
  <si>
    <t>Contribuciones Sociales</t>
  </si>
  <si>
    <t>Combustibles y Lubricantes</t>
  </si>
  <si>
    <t>Otros Beneficios al personal</t>
  </si>
  <si>
    <t>Gastos de representacion</t>
  </si>
  <si>
    <t>Intereses, multas y recargos impositivos</t>
  </si>
  <si>
    <t>Intereses pagados a Entidades Bancarias y financieras</t>
  </si>
  <si>
    <t>Otros Intereses pagados</t>
  </si>
  <si>
    <t>Donaciones y Contribuiciones</t>
  </si>
  <si>
    <t>Gastos no deducibles</t>
  </si>
  <si>
    <t>Servicios pagados</t>
  </si>
  <si>
    <t>Depreciacion del ejercicio</t>
  </si>
  <si>
    <t>Otros Gastos</t>
  </si>
  <si>
    <t>NOTA 23 - GASTOS</t>
  </si>
  <si>
    <t>Otros ingresos</t>
  </si>
  <si>
    <t>Otros gastos</t>
  </si>
  <si>
    <t>Descuentos Obtenidos</t>
  </si>
  <si>
    <t>Otros Ingresos varios</t>
  </si>
  <si>
    <t>Alquileres cobrados</t>
  </si>
  <si>
    <t>Venta de Activos fijos</t>
  </si>
  <si>
    <t>Nota 24 - Otros Ingresos y gastos operativos</t>
  </si>
  <si>
    <t>Ingresos Financieros netos</t>
  </si>
  <si>
    <t>Gastos Financieros netos</t>
  </si>
  <si>
    <t>Diferencia de cambio</t>
  </si>
  <si>
    <t>Total ingresos financieros</t>
  </si>
  <si>
    <t>Total gastos financieros</t>
  </si>
  <si>
    <t>NOTA 25 - INGRESOS Y GASTOS FINANCIEROS NETOS</t>
  </si>
  <si>
    <t>Resultados por venta de bienes de uso</t>
  </si>
  <si>
    <t xml:space="preserve">Resultado por venta de las inversiones inmuebles </t>
  </si>
  <si>
    <t>Nota 26 - Resultados Diversos</t>
  </si>
  <si>
    <t xml:space="preserve">Las operaciones de la Sociedad, en general, están gravadas por el impuesto a la renta empresarial (IRE) cuya tasa general es del 10%. </t>
  </si>
  <si>
    <t>Nota 27 - IMPUESTO A LA RENTA</t>
  </si>
  <si>
    <t>Conceptos</t>
  </si>
  <si>
    <t>Nota 28 - Resultado extraordinario neto de impuesto a la renta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</si>
  <si>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</si>
  <si>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Cantidad de Acciones Ordinarias en Circulación</t>
  </si>
  <si>
    <t>Utilidad Neta</t>
  </si>
  <si>
    <t>Utilidad Neta por Acción Ordinaria</t>
  </si>
  <si>
    <t>NOTA 29- UTILIDAD (PÉRDIDA) NETA DEL AÑO Y POR ACCION ORDINARIA</t>
  </si>
  <si>
    <t>Tipo de Activo</t>
  </si>
  <si>
    <t>C.C.Ctral.</t>
  </si>
  <si>
    <t>Importe Gs.</t>
  </si>
  <si>
    <t>Un Terreno Km. 22 Monday</t>
  </si>
  <si>
    <t>Un Terreno Salto de Guaira</t>
  </si>
  <si>
    <t>Un Terreno 420 m2 Hernandarias</t>
  </si>
  <si>
    <t>Un Terreno Bo. Obrero Finca No. 30109, 5411</t>
  </si>
  <si>
    <t>Dos Terreno Hernandarias Lote 04 Manzana Nro. 212 (los Velazquez)</t>
  </si>
  <si>
    <t>Un Terreno Plaza Out Side Bo. Boqueron</t>
  </si>
  <si>
    <t>Un Terreno Fernando de la Mora Finca No. 5002</t>
  </si>
  <si>
    <t>Un Terreno Santa Rita Lote No. 08</t>
  </si>
  <si>
    <t>Un Terreno Santa Rita Lote No. 09</t>
  </si>
  <si>
    <t>Un Terreno Bo. Boqueron  Carlos Ortiz</t>
  </si>
  <si>
    <t>Terrenos Tierra Propia Inmobiliaria</t>
  </si>
  <si>
    <t>Terrenos Corp. Santa Ana</t>
  </si>
  <si>
    <t>Un Terreno Barrio Obrero Lote 18 Manz 1</t>
  </si>
  <si>
    <t>Un Terreno Barrio Boqueron - La Plaza</t>
  </si>
  <si>
    <t>NOTA 30 - ACTIVOS GRAVADOS</t>
  </si>
  <si>
    <t>a.     Compromisos Socios</t>
  </si>
  <si>
    <t xml:space="preserve">A la fecha de emisión de los presentes estados financieros la Sociedad no posee compromisos de los Socios. </t>
  </si>
  <si>
    <t>b.    Contingencias legales</t>
  </si>
  <si>
    <t>A la fecha de emisión de los presentes estados contables la Sociedad no registra juicios u otras acciones legales que pudieran producir variaciones sobre los importes reportados como saldos al cierre.</t>
  </si>
  <si>
    <t>c.     Garantías constituidas</t>
  </si>
  <si>
    <t>A la fecha del presente informe la Sociedad no posee Garantías constituidas.</t>
  </si>
  <si>
    <t xml:space="preserve">Obs.: Esta información debe estar ajustada  a lo requerido por la Norma de Información Financiera N° 5 Contingencias y sucesos que ocurren después de la fecha del balance. </t>
  </si>
  <si>
    <t xml:space="preserve">NOTA 31 - CONTINGENCIAS Y COMPROMISOS </t>
  </si>
  <si>
    <t>Entre la fecha de cierre del ejercicio y la fecha de preparación de estos estados financieros, no han ocurrido hechos significativos de carácter financiero o de otra índole que afecten la situación patrimonial o financiera o los resultados de la Sociedad al 30 de Junio  de 2022.</t>
  </si>
  <si>
    <t>NOTA 32 - HECHOS POSTERIORES</t>
  </si>
  <si>
    <t>a). Saldos</t>
  </si>
  <si>
    <t>Nombre</t>
  </si>
  <si>
    <t>Relación</t>
  </si>
  <si>
    <t>Cuenta Contable</t>
  </si>
  <si>
    <t>Activo Corriente</t>
  </si>
  <si>
    <t>Total Activo Corriente</t>
  </si>
  <si>
    <t>Activo no Corriente</t>
  </si>
  <si>
    <t>Total Activo no Corriente</t>
  </si>
  <si>
    <t>Total Activo</t>
  </si>
  <si>
    <t>Pasivo</t>
  </si>
  <si>
    <t>Total Pasivo</t>
  </si>
  <si>
    <t>b). Transacciones</t>
  </si>
  <si>
    <t>Ingresos</t>
  </si>
  <si>
    <t>Total Ingresos</t>
  </si>
  <si>
    <t>Egresos</t>
  </si>
  <si>
    <t>Índice</t>
  </si>
  <si>
    <t>USD</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</si>
  <si>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</si>
  <si>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</si>
  <si>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</si>
  <si>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</si>
  <si>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</si>
  <si>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</si>
  <si>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</si>
  <si>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</si>
  <si>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</si>
  <si>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</si>
  <si>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</si>
  <si>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</si>
  <si>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</si>
  <si>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</si>
  <si>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</si>
  <si>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</si>
  <si>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</si>
  <si>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</si>
  <si>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</si>
  <si>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</si>
  <si>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</si>
  <si>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</si>
  <si>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</si>
  <si>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</si>
  <si>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</si>
  <si>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</si>
  <si>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</si>
  <si>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</si>
  <si>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</si>
  <si>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</si>
  <si>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</si>
  <si>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</si>
  <si>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</si>
  <si>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</si>
  <si>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</si>
  <si>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</si>
  <si>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</si>
  <si>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</si>
  <si>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</si>
  <si>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</si>
  <si>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</si>
  <si>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</si>
  <si>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</si>
  <si>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</si>
  <si>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</si>
  <si>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</si>
  <si>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</si>
  <si>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</si>
  <si>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</si>
  <si>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</si>
  <si>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</si>
  <si>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</si>
  <si>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</si>
  <si>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</si>
  <si>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</si>
  <si>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</si>
  <si>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</si>
  <si>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</si>
  <si>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</si>
  <si>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</si>
  <si>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</si>
  <si>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</si>
  <si>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</si>
  <si>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</si>
  <si>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</si>
  <si>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</si>
  <si>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</si>
  <si>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</si>
  <si>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</si>
  <si>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</si>
  <si>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</si>
  <si>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</si>
  <si>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</si>
  <si>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</si>
  <si>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</si>
  <si>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</si>
  <si>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</si>
  <si>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</si>
  <si>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</si>
  <si>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</si>
  <si>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</si>
  <si>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</si>
  <si>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</si>
  <si>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</si>
  <si>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</si>
  <si>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</si>
  <si>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</si>
  <si>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</si>
  <si>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</si>
  <si>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</si>
  <si>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</si>
  <si>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</si>
  <si>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</si>
  <si>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</si>
  <si>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</si>
  <si>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</si>
  <si>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</si>
  <si>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</si>
  <si>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</si>
  <si>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</si>
  <si>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</si>
  <si>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</si>
  <si>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</si>
  <si>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</si>
  <si>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</si>
  <si>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</si>
  <si>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</si>
  <si>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</si>
  <si>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</si>
  <si>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</si>
  <si>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</si>
  <si>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</si>
  <si>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</si>
  <si>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</si>
  <si>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</si>
  <si>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</si>
  <si>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</si>
  <si>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</si>
  <si>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</si>
  <si>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</si>
  <si>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</si>
  <si>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</si>
  <si>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</si>
  <si>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</si>
  <si>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</si>
  <si>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</si>
  <si>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</si>
  <si>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</si>
  <si>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</si>
  <si>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</si>
  <si>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</si>
  <si>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</si>
  <si>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</si>
  <si>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</si>
  <si>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</si>
  <si>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</si>
  <si>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</si>
  <si>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</si>
  <si>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</si>
  <si>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</si>
  <si>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</si>
  <si>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</si>
  <si>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</si>
  <si>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</si>
  <si>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</si>
  <si>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</si>
  <si>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</si>
  <si>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</si>
  <si>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</si>
  <si>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</si>
  <si>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</si>
  <si>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</si>
  <si>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</si>
  <si>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</si>
  <si>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</si>
  <si>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</si>
  <si>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</si>
  <si>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</si>
  <si>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</si>
  <si>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</si>
  <si>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</si>
  <si>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</si>
  <si>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</si>
  <si>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</si>
  <si>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</si>
  <si>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</si>
  <si>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</si>
  <si>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</si>
  <si>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</si>
  <si>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</si>
  <si>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</si>
  <si>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</si>
  <si>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</si>
  <si>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</si>
  <si>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</si>
  <si>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</si>
  <si>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</si>
  <si>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</si>
  <si>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</si>
  <si>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</si>
  <si>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</si>
  <si>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</si>
  <si>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</si>
  <si>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</si>
  <si>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</si>
  <si>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</si>
  <si>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</si>
  <si>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</si>
  <si>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</si>
  <si>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</si>
  <si>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</si>
  <si>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</si>
  <si>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</si>
  <si>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</si>
  <si>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</si>
  <si>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</si>
  <si>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</si>
  <si>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</si>
  <si>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</si>
  <si>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</si>
  <si>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</si>
  <si>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</si>
  <si>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</si>
  <si>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</si>
  <si>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</si>
  <si>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</si>
  <si>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</si>
  <si>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</si>
  <si>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</si>
  <si>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</si>
  <si>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</si>
  <si>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</si>
  <si>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</si>
  <si>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</si>
  <si>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</si>
  <si>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</si>
  <si>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</si>
  <si>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</si>
  <si>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</si>
  <si>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</si>
  <si>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</si>
  <si>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</si>
  <si>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</si>
  <si>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</si>
  <si>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</si>
  <si>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</si>
  <si>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</si>
  <si>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</si>
  <si>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</si>
  <si>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</si>
  <si>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</si>
  <si>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</si>
  <si>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</si>
  <si>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</si>
  <si>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</si>
  <si>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</si>
  <si>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</si>
  <si>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</si>
  <si>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</si>
  <si>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</si>
  <si>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</si>
  <si>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</si>
  <si>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</si>
  <si>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</si>
  <si>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</si>
  <si>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</si>
  <si>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</si>
  <si>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</si>
  <si>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</si>
  <si>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</si>
  <si>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</si>
  <si>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</si>
  <si>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</si>
  <si>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</si>
  <si>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</si>
  <si>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</si>
  <si>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</si>
  <si>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</si>
  <si>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</si>
  <si>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</si>
  <si>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</si>
  <si>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</si>
  <si>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</si>
  <si>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</si>
  <si>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</si>
  <si>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</si>
  <si>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</si>
  <si>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</si>
  <si>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</si>
  <si>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</si>
  <si>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</si>
  <si>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</si>
  <si>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</si>
  <si>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</si>
  <si>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</si>
  <si>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</si>
  <si>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</si>
  <si>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</si>
  <si>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</si>
  <si>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</si>
  <si>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</si>
  <si>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</si>
  <si>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</si>
  <si>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</si>
  <si>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</si>
  <si>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</si>
  <si>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</si>
  <si>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</si>
  <si>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</si>
  <si>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</si>
  <si>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</si>
  <si>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</si>
  <si>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</si>
  <si>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</si>
  <si>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</si>
  <si>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</si>
  <si>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</si>
  <si>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</si>
  <si>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</si>
  <si>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</si>
  <si>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</si>
  <si>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</si>
  <si>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</si>
  <si>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</si>
  <si>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</si>
  <si>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</si>
  <si>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</si>
  <si>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</si>
  <si>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</si>
  <si>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</si>
  <si>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</si>
  <si>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</si>
  <si>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</si>
  <si>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</si>
  <si>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</si>
  <si>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</si>
  <si>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</si>
  <si>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</si>
  <si>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</si>
  <si>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</si>
  <si>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</si>
  <si>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</si>
  <si>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</si>
  <si>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</si>
  <si>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</si>
  <si>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</si>
  <si>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</si>
  <si>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</si>
  <si>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</si>
  <si>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</si>
  <si>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</si>
  <si>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</si>
  <si>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</si>
  <si>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</si>
  <si>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</si>
  <si>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</si>
  <si>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</si>
  <si>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</si>
  <si>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</si>
  <si>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</si>
  <si>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</si>
  <si>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</si>
  <si>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</si>
  <si>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</si>
  <si>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</si>
  <si>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</si>
  <si>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</si>
  <si>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</si>
  <si>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</si>
  <si>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</si>
  <si>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</si>
  <si>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</si>
  <si>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</si>
  <si>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</si>
  <si>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</si>
  <si>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 xml:space="preserve">NOTAS A LOS ESTADOS FINANCIEROS CORRESPONDIENTES AL PERIODO TERMINADO </t>
  </si>
  <si>
    <t xml:space="preserve">Presentadas en forma comparativa con el periodo terminado </t>
  </si>
  <si>
    <t>NOTA 1 – DESCRIPCIÓN DE LA NATURALEZA Y DEL NEGOCIO DE LA COMPAÑÍA</t>
  </si>
  <si>
    <t>La Firma XTREME S.R.L. fue constituida por Esritura Publica Nro. 29, de fecha 07 de Abril de 1998, e inscripta en el Registro Publico de Comercio anotado bajo el Nro. 334, serie B, folio 8036, Serie D, en fecha 25 de octubre del 2000</t>
  </si>
  <si>
    <t>Por Escritura Publica Nro. 66 de fecha 06 de Noviembre del 2000 fue formalizado la cesion de cuotas sociales y modificacion parcial de sus estatutos, inscribiendose en el Registro Publico de Comercio anotado bajo el Nr. 980, serie A folio 7534 y siguientes, seccion contratos en fecha 16 de noviembre del 2000 y en la seccion Personas Juridicas y Asociaciones, anotado bajo el Nro. 8733 serie D en la fecha 16 de Noviembre del 2000.</t>
  </si>
  <si>
    <t>Por Escritura Publica Nro. 92 de fecha 20 de octubre de 2005 fue formalizado la cesion de cuotas sociales, aumento de capital y modificacion parcial de sus estatutos, inscribiendose en el Registro Publico de Comercio anotado bajo el Nro. 701 serie a, folio 4592 y siguientes, seccion contratos en fecha 27 de Diciembre 200 y en la seccion de personas Juridicas y Asociaciones, anotado bajo el nro. 1512 al folio 16813, serie C en la fecha 11 de Diciembre de 2006.</t>
  </si>
  <si>
    <t>Por Escritura Publica Nro 57 de fecha 23 de Agosto del 2013 fue formalizado la cesion de cuotas sociales, aumento de capital y modificacion parcial de sus estatutos, inscribiendose en el Registro Publico de Comercio anotado bajo el Nro 980, serie A folio 7534 y siguientes, seccion Contratos en fecha 11 de setiembre de 2013 y en la Seccion Personas Juridicas y Asociaciones, anotado bajo el Nro. 1115 al folio 12137, serie A en la fecha 11 de setiembre de 2013.</t>
  </si>
  <si>
    <t>Por Escritura Publica Nro. 37 de fecha 22 de Mayo del 2014 fue formalizado la cesion de cuotas sociales, y modificacion del Estatuto Social, inscribiendose en el Registro Publico de Comercio bajo el Nro. 313, Serie A, folio 3271 de fecha 09 de Junio de 2014 y en la Seccion Personas Juridicas Asociaciones, anotado bajo el Nro. 609, folio Nro. 96893 de fecha 9 de Junio del 2014, serie A.</t>
  </si>
  <si>
    <t>Por Escritura Nro. 64 de fecha 18 de Noviembre del 2020, se realizo la Modificacion del Estatuto Social de la firma, inscribiendose en el Registro Publico de Comercio No. 02, folio 10/20 de fecha 18 e Mayo de 2021, y en la Seccion Personas Juridicas y Asociaciones No. 02, Folio 10 de fecha 18 de Mayo de 2021, consistente en el aumento de Capital</t>
  </si>
  <si>
    <t>Por Escritura Nro. 124 de fecha 25 de Octubre de 2021 se realiza la Modificacion del Estatuto Social por Aumento de Capital, inscribiendose en el Registro Publico de Comercio Nro. 2, Folio 2, con Matricula Juridica Nro. 18.255 de fecha 19 de Noviembre de 2021</t>
  </si>
  <si>
    <t>La Sociedad tiene por objeto principal dedicarse  a la venta de productos farmaceuticos y medicinales, cosmeticos y articulos de tocador, ademas al comercio al por mayor de productos diversos (Importador-Exportador) por cuenta propia o de terceros, o asociaciones a terceros. En general podra realizar todo acto licito de comercio sin mas limitaciones que las legales.</t>
  </si>
  <si>
    <t>NOTA 2 - RESUMEN DE LAS PRINCIPALES POLÍTICAS CONTABLES</t>
  </si>
  <si>
    <t>a.   Bases de contabilización (Según NIF Bases de preparación de los Estados Financieros)</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</si>
  <si>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</si>
  <si>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b.   Uso de estimaciones contables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</si>
  <si>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</si>
  <si>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</si>
  <si>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</si>
  <si>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Indicar moneda</t>
  </si>
  <si>
    <t>Miles de G.</t>
  </si>
  <si>
    <t>Activos</t>
  </si>
  <si>
    <t>ACTIVOS CORRIENTES</t>
  </si>
  <si>
    <t>DÓLAR</t>
  </si>
  <si>
    <t>Deudores por Venta</t>
  </si>
  <si>
    <t>Adelanto a Proveedores</t>
  </si>
  <si>
    <t>SUBTOTALES</t>
  </si>
  <si>
    <t>ACTIVOS NO CORRIENTES</t>
  </si>
  <si>
    <t>Creditos en Gestion de Cobro</t>
  </si>
  <si>
    <t>TOTALES</t>
  </si>
  <si>
    <t>PASIVOS CORRIENTES</t>
  </si>
  <si>
    <t>Proveedores</t>
  </si>
  <si>
    <t>Prestamos de terceros</t>
  </si>
  <si>
    <t>PASIVOS NO CORRIENTES</t>
  </si>
  <si>
    <t>Posición neta</t>
  </si>
  <si>
    <t>d.   Efectivo y equivalentes de efectivo</t>
  </si>
  <si>
    <t>Se considerarán dentro del concepto de efectivo los saldos en efectivo, disponibilidades en cuentas bancarias que se verifican al cierre del mes por medio de  arqueos y conciliaciones bancarias.</t>
  </si>
  <si>
    <t>e.   Inversiones</t>
  </si>
  <si>
    <t>f. Previsión para cuentas de dudoso cobro/incobrables</t>
  </si>
  <si>
    <t>g. Inventarios</t>
  </si>
  <si>
    <t>h. Previsiones para desvalorización y deterioro de inventarios</t>
  </si>
  <si>
    <t>Las previsiones para desvalorización y deterioro de inventarios han sido estimadas tomando como base la valorización del stock deteriorado existente al cierre del ejercicio.</t>
  </si>
  <si>
    <t xml:space="preserve">i. Propiedades, planta y equipo  </t>
  </si>
  <si>
    <t xml:space="preserve">Los bienes de uso estan registrados a su costo de adquisicion, de acuerdo con las disposiciones de la Ley 125/91, utilizando los coeficientes que reflejan la inflacion en el Pais. El incremento neto del valor de los bienes tiene como comtrapartida una reserva especial que forma parte del patrimonio neto. Los bienes son depreciados utilizando en metodo lineal de acuerdo con las siguientes vidas utiles. El poder ejecutivo podra establecer el revaluo obligatorio de los bienes del activo fijo, cuando la variacion del Indice de Precios del Consumo determinado por el Banco Central del Paraguay alcance un 20 % acumulado desde el ejercicio en el cual se haya dispuesto en el ultimo ajuste por revaluo. El incremento neto en el valor de los bienes tiene como contrapartida una Reserva especial que forma parte del Patrimonio Neto cuyo unico destino podra ser la capitalizacion. </t>
  </si>
  <si>
    <t>j. Intangibles</t>
  </si>
  <si>
    <t>Los intangibles se exponen a su costo incurrido menos las correspondientes amortizaciones acumuladas al cierre del año.</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</si>
  <si>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</si>
  <si>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Este rubro incluye costos incurridos por la sociedad relacionados con ingresos futuros.</t>
  </si>
  <si>
    <t>k. Reconocimiento de ingresos y egresos</t>
  </si>
  <si>
    <t xml:space="preserve">Intereses sobre Titulos y otros valores: Los intereses generados son reconocidos como ingresos conforme se devengan, Venta de Titulos: se reconoce como ingreso la diferencia de precio entre el valor de venta de un activo propio y el valor de adquisicion. </t>
  </si>
  <si>
    <t>l. Impuesto a la renta</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</si>
  <si>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</si>
  <si>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m. Otros principios, prácticas y métodos</t>
  </si>
  <si>
    <t>No aplicable. Los presentes Estados Financieros no incluyen informacion consolidada. Cambio de politicas y procedimeinto de Contabilidad</t>
  </si>
  <si>
    <t>Las politicas y procedimientos aplicados para la preparacion de los presentes estados finacieros, no presentan cambios respecto a los utilizados en el ejercicio anterior.</t>
  </si>
  <si>
    <t>n. Distribución de utilidades</t>
  </si>
  <si>
    <t xml:space="preserve">Las utilidades del ejercicio depende netamente de la decisión del directorio por optar en la distribución o Aumentar el Capital. </t>
  </si>
  <si>
    <t>Nota 1</t>
  </si>
  <si>
    <t>Nota 2</t>
  </si>
  <si>
    <t>Nota 3</t>
  </si>
  <si>
    <t>Nota 4</t>
  </si>
  <si>
    <t>Nota 5</t>
  </si>
  <si>
    <t>Nota 6</t>
  </si>
  <si>
    <t>Nota 7</t>
  </si>
  <si>
    <t>Nota 9</t>
  </si>
  <si>
    <t>Nota 10</t>
  </si>
  <si>
    <t>Nota 11</t>
  </si>
  <si>
    <t>Nota 12</t>
  </si>
  <si>
    <t>Nota 13</t>
  </si>
  <si>
    <t>Nota 14</t>
  </si>
  <si>
    <t>Nota 15</t>
  </si>
  <si>
    <t>Nota 16</t>
  </si>
  <si>
    <t>Nota 18</t>
  </si>
  <si>
    <t>Nota 19</t>
  </si>
  <si>
    <t>Nota 20</t>
  </si>
  <si>
    <t>Nota 21</t>
  </si>
  <si>
    <t>Nota 22</t>
  </si>
  <si>
    <t>Nota 23</t>
  </si>
  <si>
    <t>Nota 24</t>
  </si>
  <si>
    <t>Nota 25</t>
  </si>
  <si>
    <t>Nota 27</t>
  </si>
  <si>
    <t>Nota 28</t>
  </si>
  <si>
    <t>Nota 29</t>
  </si>
  <si>
    <t>Nota 30</t>
  </si>
  <si>
    <t>Nota 31</t>
  </si>
  <si>
    <t>Nota 32</t>
  </si>
  <si>
    <t>Nota 33</t>
  </si>
  <si>
    <r>
      <t xml:space="preserve">OBS: </t>
    </r>
    <r>
      <rPr>
        <sz val="10"/>
        <color theme="1"/>
        <rFont val="Arial"/>
        <family val="2"/>
      </rPr>
      <t>Las mismas ya se encuentran detallados en la  Nota 13</t>
    </r>
  </si>
  <si>
    <t>NO APLICA</t>
  </si>
  <si>
    <t>Nota 8</t>
  </si>
  <si>
    <t>Nota 26</t>
  </si>
  <si>
    <t>NOTA 17 -  INGRESOS DIFERIDOS</t>
  </si>
  <si>
    <t>Nota 17</t>
  </si>
  <si>
    <t>EVPN</t>
  </si>
  <si>
    <t>EFE</t>
  </si>
  <si>
    <t xml:space="preserve">Las existencias se valúan al precio promedio ponderado (PPP)  y para el calculo del costo se aplican la formula INV. INICIAL + COMPRAS -INV. FINAL , y para las bajas de inventarios se se evaluaran conforme a creterios aceptados por los principios contables. </t>
  </si>
  <si>
    <t>Las previsiones para incobrables son estimadas y constituidas en base al analisis individual de los deudores,realizado por la gerencia de la sociedad sobre el total de sus cuentas por cobrar judicializadas.</t>
  </si>
  <si>
    <t>NOTA 33 - SALDOS Y TRANSACCIONES CON PARTES RELACIONADAS</t>
  </si>
  <si>
    <t>OBSERVACION: CON RELACION A LA NO UTILIZACION DE  PREVISIONES SOBRE LAS CUENTAS A COBRAR ,DICHA SITUACION CORRESPONDE A QUE APROXIMADAMENTE EL 85% DE LAS VENTAS SON</t>
  </si>
  <si>
    <t xml:space="preserve">BAJO LA MODALIDAD DE CONTADO Y EL SALDO CREDITO MAXIMO 30 A 45 DIAS </t>
  </si>
  <si>
    <t>WOODDBOLT-NUTRABOLT</t>
  </si>
  <si>
    <t xml:space="preserve">BANCO NACIONAL DE FOMENTO  GS. A ACT LP </t>
  </si>
  <si>
    <t>BANCO BASA GS A ACTUALIZAR</t>
  </si>
  <si>
    <t>La aplicación de estimaciones contables se producen  conforme  a las decisiones que tomen el Directorio, los cuales seran registradas en los informes financieros.</t>
  </si>
  <si>
    <t>SANTACRUZ Y CIA S.A.</t>
  </si>
  <si>
    <t xml:space="preserve">AUSTRALIAM GOLD </t>
  </si>
  <si>
    <t>PRESTAMO BNF L/P</t>
  </si>
  <si>
    <t>INTERESES A PAGAR BNF L/P</t>
  </si>
  <si>
    <t>MOLIPAR</t>
  </si>
  <si>
    <t>HEMMY</t>
  </si>
  <si>
    <t>Cheque Diferido Pendientes de Cobro</t>
  </si>
  <si>
    <t>INDEL S.A</t>
  </si>
  <si>
    <t>TYGERS TRADING S.A</t>
  </si>
  <si>
    <t>GLAMBIA PERFORMANCE</t>
  </si>
  <si>
    <t xml:space="preserve">ALFA VITAMINAS </t>
  </si>
  <si>
    <t>Saldo al 31 de Diciembre 2022</t>
  </si>
  <si>
    <t xml:space="preserve">WR S.A. </t>
  </si>
  <si>
    <t xml:space="preserve">Gastos Bancarios </t>
  </si>
  <si>
    <t>BANCO CONTI/GS A ACTUALIZAR</t>
  </si>
  <si>
    <t>Recaudaciones a Depositar</t>
  </si>
  <si>
    <t>RAMIREZ DIAZ DE ESPADA</t>
  </si>
  <si>
    <t xml:space="preserve">QUEST NUTRITION </t>
  </si>
  <si>
    <t>NBTY-US NUTRITION</t>
  </si>
  <si>
    <t>PRESTAMO BASA L/P</t>
  </si>
  <si>
    <t>INTERESES A PAGAR BASA L/P</t>
  </si>
  <si>
    <t xml:space="preserve">BANCO BASA </t>
  </si>
  <si>
    <t xml:space="preserve">   </t>
  </si>
  <si>
    <t>SPORT NUTRITION-S-N-I</t>
  </si>
  <si>
    <t xml:space="preserve">SUDAMERIS BANK $ A ACTUALIZAR </t>
  </si>
  <si>
    <t xml:space="preserve">TARJETA </t>
  </si>
  <si>
    <t xml:space="preserve">INTERFISA A ACTUALIZAR </t>
  </si>
  <si>
    <t>AL 31  DE MARZO  DEL  2024</t>
  </si>
  <si>
    <t>Por Escritura Nro. 139 de fecha 11 de Octubre de 2022 se realiza la Modificacion del Estatuto Social por Aumento de Capital, inscribiendose en el Registro Publico de Comercio Nro. 4, Folio 32, con Matricula Juridica Nro. 18.255 de fecha 03 de Abril de 2023</t>
  </si>
  <si>
    <t>UNIVERSAL NUTRITION</t>
  </si>
  <si>
    <t>BANCO RIO - PRESTAMOS</t>
  </si>
  <si>
    <t>CREDISOLUCION - PRESTAMOS</t>
  </si>
  <si>
    <t>INTERFISA BANCO - PRESTAMOS</t>
  </si>
  <si>
    <t>BANCO RIO A ACTUALIZAR U$</t>
  </si>
  <si>
    <t>INTERESES A PAGAR - BASA</t>
  </si>
  <si>
    <t>INTERESES A PAGAR U$ BCO. RIO</t>
  </si>
  <si>
    <t>INTERESES A PAGAR - CREDISOLUCION</t>
  </si>
  <si>
    <t>INTERESES A PAGAR - INTERFISA US</t>
  </si>
  <si>
    <t>PRESTAMO BANCO RIO L/P</t>
  </si>
  <si>
    <t>INTERESES A PAGAR L/P BANCO RIO</t>
  </si>
  <si>
    <t>Saldo al 31 de Diciembre 2023</t>
  </si>
  <si>
    <t>Anticipos a Proveedores Locales</t>
  </si>
  <si>
    <t>Anticipos de Directores</t>
  </si>
  <si>
    <t>ejercicio finalizado el 30 de Junio  del 2024</t>
  </si>
  <si>
    <t>Al 30 de Junio del 2024</t>
  </si>
  <si>
    <t>Al 30 de Junio  de 2024</t>
  </si>
  <si>
    <t>Al 30 de Junio de 2024</t>
  </si>
  <si>
    <t>al 30 de Junio  del 2024</t>
  </si>
  <si>
    <t>A la fecha de emisión de estos estados financieros, el tipo de cambio de la moneda extranjera Dólar  no varió sustancialmente con respecto al vigente al 30 de junio  de  2024.</t>
  </si>
  <si>
    <t>AL 30 deJunio del 2024</t>
  </si>
  <si>
    <t>BCO. ATLAS A ACTUALIZAR/AMOBLART</t>
  </si>
  <si>
    <t>BASA FINANCIERA PRESTAMOS</t>
  </si>
  <si>
    <t>INTERESES A PAGAR U$ BASA</t>
  </si>
  <si>
    <t>BASA PRESTAMO L/P</t>
  </si>
  <si>
    <t>INTERESES A PAGAR CREDISOLUCION</t>
  </si>
  <si>
    <t>Fletes y acarreos</t>
  </si>
  <si>
    <t xml:space="preserve">Inversiones Temporales </t>
  </si>
  <si>
    <t>La composición de la cuenta a largo plazo es la siguiente:</t>
  </si>
  <si>
    <t>La cuenta de inversiones corresponde a compras de Acciones de Cefisa a Largo Plazo, con un saldo al 30/06/2024 de Gs. 3.198.500.000 y su cotizacion en Dolares a la fecha detallada anteriormente fue de U$ 436.774,54</t>
  </si>
  <si>
    <t>Saldo al 30 de Junio de 2024</t>
  </si>
  <si>
    <t>Dividendos Pagados</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</si>
  <si>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por los ejercicios cerrados al 30 de Junio del 2023 y 30 de Junio del 2024. Según el índice general de precios del consumo (IPC) publicado por el Banco Central del Paraguay, la inflación fue de 2,2% al 30 de Junio de 2023 y 2,8%  al 30 de Junio de 2024. </t>
    </r>
    <r>
      <rPr>
        <i/>
        <sz val="14"/>
        <color rgb="FF000000"/>
        <rFont val="Arial"/>
        <family val="2"/>
      </rPr>
      <t>Obs: Datos a incorporar para cierre del ejercicio</t>
    </r>
    <r>
      <rPr>
        <sz val="14"/>
        <color rgb="FF000000"/>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</si>
</sst>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1" formatCode="_ * #,##0_ ;_ * \-#,##0_ ;_ * &quot;-&quot;_ ;_ @_ "/>
    <numFmt numFmtId="43" formatCode="_ * #,##0.00_ ;_ * \-#,##0.00_ ;_ * &quot;-&quot;??_ ;_ @_ "/>
    <numFmt numFmtId="164" formatCode="_-* #,##0.00_-;\-* #,##0.00_-;_-* &quot;-&quot;??_-;_-@_-"/>
    <numFmt numFmtId="165" formatCode="_(* #,##0.00_);_(* \(#,##0.00\);_(* &quot;-&quot;??_);_(@_)"/>
    <numFmt numFmtId="166" formatCode="dd/mm/yyyy;@"/>
    <numFmt numFmtId="167" formatCode="_ * #,##0_ ;_ * \-#,##0_ ;_ * &quot;-&quot;??_ ;_ @_ "/>
    <numFmt numFmtId="168" formatCode="_(* #,##0_);_(* \(#,##0\);_(* &quot;-&quot;??_);_(@_)"/>
    <numFmt numFmtId="169" formatCode="_ * #,##0.00_ ;_ * \-#,##0.00_ ;_ * &quot;-&quot;_ ;_ @_ "/>
    <numFmt numFmtId="170" formatCode="#,###,##0"/>
    <numFmt numFmtId="171" formatCode="_-* #,##0_-;\-* #,##0_-;_-* &quot;-&quot;??_-;_-@_-"/>
    <numFmt numFmtId="172" formatCode="dd\.mm\.yyyy;@"/>
  </numFmts>
  <fonts count="75"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1"/>
      <name val="Arial"/>
      <family val="2"/>
    </font>
    <font>
      <b/>
      <sz val="11"/>
      <color theme="1"/>
      <name val="Arial"/>
      <family val="2"/>
    </font>
    <font>
      <sz val="11"/>
      <name val="Arial"/>
      <family val="2"/>
    </font>
    <font>
      <b/>
      <sz val="10"/>
      <color theme="1"/>
      <name val="Arial"/>
      <family val="2"/>
    </font>
    <font>
      <b/>
      <sz val="11"/>
      <name val="Arial"/>
      <family val="2"/>
    </font>
    <font>
      <sz val="10"/>
      <color theme="1"/>
      <name val="Arial"/>
      <family val="2"/>
    </font>
    <font>
      <sz val="10"/>
      <color theme="0"/>
      <name val="Arial"/>
      <family val="2"/>
    </font>
    <font>
      <sz val="8"/>
      <color theme="1"/>
      <name val="Arial"/>
      <family val="2"/>
    </font>
    <font>
      <b/>
      <sz val="10"/>
      <name val="Arial"/>
      <family val="2"/>
    </font>
    <font>
      <u/>
      <sz val="11"/>
      <color theme="10"/>
      <name val="Calibri"/>
      <family val="2"/>
      <scheme val="minor"/>
    </font>
    <font>
      <u/>
      <sz val="10"/>
      <color theme="10"/>
      <name val="Arial"/>
      <family val="2"/>
    </font>
    <font>
      <b/>
      <i/>
      <u/>
      <sz val="11"/>
      <color theme="8" tint="-0.499984740745262"/>
      <name val="Arial Black"/>
      <family val="2"/>
    </font>
    <font>
      <sz val="10"/>
      <name val="Arial"/>
      <family val="2"/>
    </font>
    <font>
      <sz val="9"/>
      <color theme="1"/>
      <name val="Arial"/>
      <family val="2"/>
    </font>
    <font>
      <b/>
      <sz val="10"/>
      <color theme="0"/>
      <name val="Arial Black"/>
      <family val="2"/>
    </font>
    <font>
      <sz val="10"/>
      <color theme="1"/>
      <name val="Arial Black"/>
      <family val="2"/>
    </font>
    <font>
      <b/>
      <u val="singleAccounting"/>
      <sz val="10"/>
      <color theme="0"/>
      <name val="Arial Black"/>
      <family val="2"/>
    </font>
    <font>
      <sz val="10"/>
      <name val="Arial Black"/>
      <family val="2"/>
    </font>
    <font>
      <b/>
      <sz val="9"/>
      <name val="Arial"/>
      <family val="2"/>
    </font>
    <font>
      <sz val="9"/>
      <color rgb="FFFF0000"/>
      <name val="Arial"/>
      <family val="2"/>
    </font>
    <font>
      <sz val="12"/>
      <color theme="0"/>
      <name val="Arial"/>
      <family val="2"/>
    </font>
    <font>
      <sz val="12"/>
      <color theme="1"/>
      <name val="Arial"/>
      <family val="2"/>
    </font>
    <font>
      <b/>
      <sz val="12"/>
      <name val="Arial"/>
      <family val="2"/>
    </font>
    <font>
      <b/>
      <sz val="12"/>
      <color theme="1"/>
      <name val="Arial"/>
      <family val="2"/>
    </font>
    <font>
      <sz val="12"/>
      <name val="Arial"/>
      <family val="2"/>
    </font>
    <font>
      <b/>
      <sz val="8"/>
      <name val="Arial"/>
      <family val="2"/>
    </font>
    <font>
      <b/>
      <i/>
      <u/>
      <sz val="10"/>
      <color theme="8" tint="-0.499984740745262"/>
      <name val="Arial"/>
      <family val="2"/>
    </font>
    <font>
      <b/>
      <sz val="10"/>
      <color theme="0"/>
      <name val="Arial"/>
      <family val="2"/>
    </font>
    <font>
      <sz val="10"/>
      <color rgb="FFFF0000"/>
      <name val="Arial"/>
      <family val="2"/>
    </font>
    <font>
      <sz val="10"/>
      <color theme="0"/>
      <name val="Arial Black"/>
      <family val="2"/>
    </font>
    <font>
      <i/>
      <sz val="10"/>
      <color theme="1"/>
      <name val="Arial"/>
      <family val="2"/>
    </font>
    <font>
      <b/>
      <sz val="10"/>
      <color rgb="FF000000"/>
      <name val="Arial"/>
      <family val="2"/>
    </font>
    <font>
      <sz val="10"/>
      <color rgb="FF000000"/>
      <name val="Arial"/>
      <family val="2"/>
    </font>
    <font>
      <b/>
      <u/>
      <sz val="10"/>
      <name val="Arial"/>
      <family val="2"/>
    </font>
    <font>
      <sz val="11"/>
      <color indexed="8"/>
      <name val="Calibri"/>
      <family val="2"/>
    </font>
    <font>
      <u/>
      <sz val="10"/>
      <color theme="1"/>
      <name val="Arial"/>
      <family val="2"/>
    </font>
    <font>
      <sz val="10"/>
      <color theme="1"/>
      <name val="Calibri"/>
      <family val="2"/>
      <scheme val="minor"/>
    </font>
    <font>
      <b/>
      <sz val="10"/>
      <color theme="1"/>
      <name val="Calibri"/>
      <family val="2"/>
      <scheme val="minor"/>
    </font>
    <font>
      <b/>
      <sz val="9"/>
      <color rgb="FFFFFFFF"/>
      <name val="Arial"/>
      <family val="2"/>
    </font>
    <font>
      <sz val="9"/>
      <name val="Arial"/>
      <family val="2"/>
    </font>
    <font>
      <sz val="9"/>
      <color rgb="FFFFFFFF"/>
      <name val="Arial"/>
      <family val="2"/>
    </font>
    <font>
      <b/>
      <sz val="11"/>
      <color theme="0"/>
      <name val="Arial"/>
      <family val="2"/>
    </font>
    <font>
      <b/>
      <i/>
      <sz val="10"/>
      <color theme="1"/>
      <name val="Arial"/>
      <family val="2"/>
    </font>
    <font>
      <b/>
      <i/>
      <sz val="11"/>
      <color theme="1"/>
      <name val="Arial"/>
      <family val="2"/>
    </font>
    <font>
      <sz val="11"/>
      <color rgb="FFFF0000"/>
      <name val="Calibri"/>
      <family val="2"/>
      <scheme val="minor"/>
    </font>
    <font>
      <b/>
      <u/>
      <sz val="10"/>
      <color theme="1"/>
      <name val="Arial"/>
      <family val="2"/>
    </font>
    <font>
      <sz val="10"/>
      <name val="Times New Roman"/>
      <family val="1"/>
    </font>
    <font>
      <sz val="11"/>
      <name val="Calibri"/>
      <family val="2"/>
      <scheme val="minor"/>
    </font>
    <font>
      <b/>
      <sz val="9"/>
      <color theme="0"/>
      <name val="Arial"/>
      <family val="2"/>
    </font>
    <font>
      <sz val="10"/>
      <name val="Calibri"/>
      <family val="2"/>
      <scheme val="minor"/>
    </font>
    <font>
      <sz val="11"/>
      <color indexed="8"/>
      <name val="Calibri"/>
      <family val="2"/>
      <charset val="1"/>
    </font>
    <font>
      <i/>
      <sz val="10"/>
      <name val="Arial"/>
      <family val="2"/>
    </font>
    <font>
      <b/>
      <sz val="10"/>
      <color rgb="FFFFFFFF"/>
      <name val="Arial"/>
      <family val="2"/>
    </font>
    <font>
      <sz val="14"/>
      <color theme="1"/>
      <name val="Arial"/>
      <family val="2"/>
    </font>
    <font>
      <u/>
      <sz val="14"/>
      <color theme="10"/>
      <name val="Calibri"/>
      <family val="2"/>
      <scheme val="minor"/>
    </font>
    <font>
      <b/>
      <sz val="14"/>
      <color theme="0"/>
      <name val="Arial"/>
      <family val="2"/>
    </font>
    <font>
      <b/>
      <sz val="14"/>
      <name val="Arial"/>
      <family val="2"/>
    </font>
    <font>
      <b/>
      <sz val="14"/>
      <color theme="1"/>
      <name val="Arial"/>
      <family val="2"/>
    </font>
    <font>
      <sz val="14"/>
      <color rgb="FF000000"/>
      <name val="Arial"/>
      <family val="2"/>
    </font>
    <font>
      <i/>
      <sz val="14"/>
      <color rgb="FF000000"/>
      <name val="Arial"/>
      <family val="2"/>
    </font>
    <font>
      <sz val="14"/>
      <color theme="1"/>
      <name val="Calibri"/>
      <family val="2"/>
      <scheme val="minor"/>
    </font>
    <font>
      <b/>
      <sz val="14"/>
      <color theme="1"/>
      <name val="Calibri"/>
      <family val="2"/>
      <scheme val="minor"/>
    </font>
    <font>
      <b/>
      <sz val="14"/>
      <name val="Calibri"/>
      <family val="2"/>
      <scheme val="minor"/>
    </font>
    <font>
      <sz val="14"/>
      <color rgb="FFFF0000"/>
      <name val="Calibri"/>
      <family val="2"/>
      <scheme val="minor"/>
    </font>
    <font>
      <sz val="14"/>
      <name val="Arial"/>
      <family val="2"/>
    </font>
    <font>
      <sz val="14"/>
      <color rgb="FFFF0000"/>
      <name val="Arial"/>
      <family val="2"/>
    </font>
    <font>
      <sz val="18"/>
      <color theme="1"/>
      <name val="Arial"/>
      <family val="2"/>
    </font>
    <font>
      <b/>
      <sz val="16"/>
      <color theme="1"/>
      <name val="Arial"/>
      <family val="2"/>
    </font>
    <font>
      <sz val="12"/>
      <color theme="1"/>
      <name val="Calibri"/>
      <family val="2"/>
      <scheme val="minor"/>
    </font>
    <font>
      <sz val="10"/>
      <color rgb="FFFF0000"/>
      <name val="Calibri"/>
      <family val="2"/>
      <scheme val="minor"/>
    </font>
    <font>
      <sz val="10"/>
      <color rgb="FF007BB8"/>
      <name val="Arial"/>
      <family val="2"/>
    </font>
  </fonts>
  <fills count="13">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rgb="FFFFC000"/>
        <bgColor indexed="64"/>
      </patternFill>
    </fill>
    <fill>
      <patternFill patternType="solid">
        <fgColor theme="4" tint="-0.499984740745262"/>
        <bgColor indexed="64"/>
      </patternFill>
    </fill>
    <fill>
      <patternFill patternType="solid">
        <fgColor indexed="65"/>
        <bgColor indexed="64"/>
      </patternFill>
    </fill>
    <fill>
      <patternFill patternType="solid">
        <fgColor theme="4" tint="-0.499984740745262"/>
        <bgColor rgb="FF000000"/>
      </patternFill>
    </fill>
    <fill>
      <patternFill patternType="solid">
        <fgColor theme="0"/>
        <bgColor rgb="FF000000"/>
      </patternFill>
    </fill>
    <fill>
      <patternFill patternType="solid">
        <fgColor rgb="FFA6A6A6"/>
        <bgColor rgb="FF000000"/>
      </patternFill>
    </fill>
    <fill>
      <patternFill patternType="solid">
        <fgColor theme="4" tint="0.79998168889431442"/>
        <bgColor indexed="64"/>
      </patternFill>
    </fill>
    <fill>
      <patternFill patternType="solid">
        <fgColor theme="4" tint="0.39997558519241921"/>
        <bgColor indexed="64"/>
      </patternFill>
    </fill>
    <fill>
      <patternFill patternType="solid">
        <fgColor rgb="FF203764"/>
        <bgColor rgb="FF000000"/>
      </patternFill>
    </fill>
  </fills>
  <borders count="39">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indexed="64"/>
      </bottom>
      <diagonal/>
    </border>
    <border>
      <left style="thin">
        <color theme="0"/>
      </left>
      <right style="thin">
        <color theme="0"/>
      </right>
      <top style="thin">
        <color rgb="FFFFFFFF"/>
      </top>
      <bottom style="thin">
        <color theme="0"/>
      </bottom>
      <diagonal/>
    </border>
    <border>
      <left/>
      <right style="thin">
        <color indexed="64"/>
      </right>
      <top/>
      <bottom/>
      <diagonal/>
    </border>
    <border>
      <left/>
      <right/>
      <top style="thin">
        <color indexed="64"/>
      </top>
      <bottom style="medium">
        <color indexed="64"/>
      </bottom>
      <diagonal/>
    </border>
    <border>
      <left style="medium">
        <color indexed="64"/>
      </left>
      <right/>
      <top style="medium">
        <color indexed="64"/>
      </top>
      <bottom/>
      <diagonal/>
    </border>
    <border>
      <left style="medium">
        <color theme="0"/>
      </left>
      <right/>
      <top style="medium">
        <color theme="0"/>
      </top>
      <bottom/>
      <diagonal/>
    </border>
    <border>
      <left/>
      <right/>
      <top style="medium">
        <color theme="0"/>
      </top>
      <bottom/>
      <diagonal/>
    </border>
    <border>
      <left style="medium">
        <color indexed="64"/>
      </left>
      <right/>
      <top/>
      <bottom style="medium">
        <color indexed="64"/>
      </bottom>
      <diagonal/>
    </border>
    <border>
      <left style="medium">
        <color theme="0"/>
      </left>
      <right style="medium">
        <color theme="0"/>
      </right>
      <top style="medium">
        <color theme="0"/>
      </top>
      <bottom style="medium">
        <color theme="0"/>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bottom style="medium">
        <color indexed="64"/>
      </bottom>
      <diagonal/>
    </border>
    <border>
      <left/>
      <right style="thin">
        <color indexed="64"/>
      </right>
      <top style="thin">
        <color indexed="64"/>
      </top>
      <bottom/>
      <diagonal/>
    </border>
    <border>
      <left/>
      <right/>
      <top/>
      <bottom style="double">
        <color indexed="64"/>
      </bottom>
      <diagonal/>
    </border>
  </borders>
  <cellStyleXfs count="19">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13" fillId="0" borderId="0" applyNumberFormat="0" applyFill="0" applyBorder="0" applyAlignment="0" applyProtection="0"/>
    <xf numFmtId="0" fontId="16" fillId="0" borderId="0" applyNumberFormat="0" applyFill="0" applyBorder="0" applyAlignment="0" applyProtection="0"/>
    <xf numFmtId="0" fontId="16" fillId="0" borderId="0"/>
    <xf numFmtId="165" fontId="38" fillId="0" borderId="0" applyFont="0" applyFill="0" applyBorder="0" applyAlignment="0" applyProtection="0"/>
    <xf numFmtId="0" fontId="16" fillId="0" borderId="0"/>
    <xf numFmtId="165" fontId="1" fillId="0" borderId="0" applyFont="0" applyFill="0" applyBorder="0" applyAlignment="0" applyProtection="0"/>
    <xf numFmtId="43" fontId="16" fillId="0" borderId="0" applyFont="0" applyFill="0" applyBorder="0" applyAlignment="0" applyProtection="0"/>
    <xf numFmtId="0" fontId="16" fillId="0" borderId="0"/>
    <xf numFmtId="165" fontId="16" fillId="0" borderId="0" applyFont="0" applyFill="0" applyBorder="0" applyAlignment="0" applyProtection="0"/>
    <xf numFmtId="165" fontId="16" fillId="0" borderId="0" applyFont="0" applyFill="0" applyBorder="0" applyAlignment="0" applyProtection="0"/>
    <xf numFmtId="0" fontId="54" fillId="0" borderId="0"/>
    <xf numFmtId="164" fontId="38"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cellStyleXfs>
  <cellXfs count="614">
    <xf numFmtId="0" fontId="0" fillId="0" borderId="0" xfId="0"/>
    <xf numFmtId="0" fontId="4" fillId="0" borderId="0" xfId="0" applyFont="1"/>
    <xf numFmtId="0" fontId="4" fillId="2" borderId="0" xfId="0" applyFont="1" applyFill="1"/>
    <xf numFmtId="0" fontId="5" fillId="2" borderId="0" xfId="0" applyFont="1" applyFill="1" applyAlignment="1">
      <alignment horizontal="center" vertical="center"/>
    </xf>
    <xf numFmtId="0" fontId="5" fillId="2" borderId="0" xfId="0" applyFont="1" applyFill="1" applyAlignment="1">
      <alignment vertical="center"/>
    </xf>
    <xf numFmtId="0" fontId="4" fillId="2" borderId="0" xfId="0" applyFont="1" applyFill="1" applyAlignment="1">
      <alignment horizontal="center"/>
    </xf>
    <xf numFmtId="0" fontId="6" fillId="2" borderId="0" xfId="0" applyFont="1" applyFill="1" applyAlignment="1">
      <alignment horizontal="center"/>
    </xf>
    <xf numFmtId="0" fontId="4" fillId="2" borderId="0" xfId="0" applyFont="1" applyFill="1" applyAlignment="1">
      <alignment horizontal="left"/>
    </xf>
    <xf numFmtId="0" fontId="7" fillId="0" borderId="0" xfId="0" applyFont="1" applyAlignment="1">
      <alignment horizontal="right"/>
    </xf>
    <xf numFmtId="0" fontId="8" fillId="2" borderId="0" xfId="0" applyFont="1" applyFill="1"/>
    <xf numFmtId="0" fontId="9" fillId="0" borderId="0" xfId="0" applyFont="1"/>
    <xf numFmtId="0" fontId="9" fillId="4" borderId="0" xfId="0" applyFont="1" applyFill="1"/>
    <xf numFmtId="0" fontId="9" fillId="0" borderId="1" xfId="0" applyFont="1" applyBorder="1"/>
    <xf numFmtId="0" fontId="12" fillId="2" borderId="2" xfId="0" applyFont="1" applyFill="1" applyBorder="1" applyAlignment="1">
      <alignment horizontal="center" vertical="center"/>
    </xf>
    <xf numFmtId="0" fontId="12" fillId="2" borderId="3" xfId="0" applyFont="1" applyFill="1" applyBorder="1" applyAlignment="1">
      <alignment vertical="center"/>
    </xf>
    <xf numFmtId="0" fontId="12" fillId="2" borderId="0" xfId="0" applyFont="1" applyFill="1" applyAlignment="1">
      <alignment vertical="center"/>
    </xf>
    <xf numFmtId="0" fontId="9" fillId="0" borderId="0" xfId="0" applyFont="1" applyAlignment="1">
      <alignment horizontal="left"/>
    </xf>
    <xf numFmtId="0" fontId="9" fillId="0" borderId="3" xfId="0" applyFont="1" applyBorder="1"/>
    <xf numFmtId="0" fontId="9" fillId="0" borderId="4" xfId="0" applyFont="1" applyBorder="1"/>
    <xf numFmtId="0" fontId="9" fillId="0" borderId="5" xfId="0" applyFont="1" applyBorder="1"/>
    <xf numFmtId="0" fontId="9" fillId="4" borderId="0" xfId="0" applyFont="1" applyFill="1" applyAlignment="1">
      <alignment horizontal="left"/>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13" fillId="0" borderId="7" xfId="4" applyBorder="1" applyAlignment="1">
      <alignment horizontal="center"/>
    </xf>
    <xf numFmtId="0" fontId="13" fillId="0" borderId="7" xfId="4" quotePrefix="1" applyBorder="1" applyAlignment="1">
      <alignment horizontal="center"/>
    </xf>
    <xf numFmtId="0" fontId="13" fillId="0" borderId="8" xfId="4" applyBorder="1" applyAlignment="1">
      <alignment horizontal="center" vertical="center"/>
    </xf>
    <xf numFmtId="0" fontId="7" fillId="0" borderId="0" xfId="0" applyFont="1" applyAlignment="1">
      <alignment horizontal="center"/>
    </xf>
    <xf numFmtId="0" fontId="14" fillId="0" borderId="0" xfId="4" quotePrefix="1" applyFont="1" applyBorder="1" applyAlignment="1">
      <alignment horizontal="left"/>
    </xf>
    <xf numFmtId="0" fontId="9" fillId="0" borderId="0" xfId="0" applyFont="1" applyAlignment="1">
      <alignment horizontal="right"/>
    </xf>
    <xf numFmtId="0" fontId="9" fillId="0" borderId="0" xfId="0" applyFont="1" applyAlignment="1">
      <alignment horizontal="center"/>
    </xf>
    <xf numFmtId="0" fontId="11" fillId="0" borderId="0" xfId="0" applyFont="1"/>
    <xf numFmtId="0" fontId="15" fillId="0" borderId="0" xfId="0" applyFont="1" applyAlignment="1">
      <alignment vertical="center"/>
    </xf>
    <xf numFmtId="0" fontId="13" fillId="2" borderId="0" xfId="4" applyFill="1" applyAlignment="1">
      <alignment horizontal="center" vertical="center"/>
    </xf>
    <xf numFmtId="0" fontId="11" fillId="2" borderId="0" xfId="0" applyFont="1" applyFill="1"/>
    <xf numFmtId="0" fontId="17" fillId="0" borderId="0" xfId="0" applyFont="1"/>
    <xf numFmtId="0" fontId="17" fillId="5" borderId="0" xfId="0" applyFont="1" applyFill="1"/>
    <xf numFmtId="0" fontId="18" fillId="5" borderId="0" xfId="1" applyNumberFormat="1" applyFont="1" applyFill="1" applyAlignment="1">
      <alignment horizontal="center"/>
    </xf>
    <xf numFmtId="166" fontId="18" fillId="5" borderId="0" xfId="1" applyNumberFormat="1" applyFont="1" applyFill="1" applyAlignment="1">
      <alignment horizontal="center"/>
    </xf>
    <xf numFmtId="0" fontId="18" fillId="2" borderId="0" xfId="0" applyFont="1" applyFill="1" applyAlignment="1">
      <alignment horizontal="center" vertical="center"/>
    </xf>
    <xf numFmtId="0" fontId="12" fillId="0" borderId="0" xfId="0" applyFont="1"/>
    <xf numFmtId="0" fontId="9" fillId="2" borderId="0" xfId="0" applyFont="1" applyFill="1" applyAlignment="1">
      <alignment horizontal="center" vertical="center"/>
    </xf>
    <xf numFmtId="167" fontId="9" fillId="0" borderId="0" xfId="1" applyNumberFormat="1" applyFont="1" applyFill="1"/>
    <xf numFmtId="0" fontId="13" fillId="0" borderId="0" xfId="4" applyAlignment="1">
      <alignment horizontal="center"/>
    </xf>
    <xf numFmtId="41" fontId="9" fillId="0" borderId="0" xfId="2" applyFont="1" applyFill="1"/>
    <xf numFmtId="167" fontId="17" fillId="0" borderId="0" xfId="0" applyNumberFormat="1" applyFont="1"/>
    <xf numFmtId="167" fontId="12" fillId="0" borderId="9" xfId="1" applyNumberFormat="1" applyFont="1" applyFill="1" applyBorder="1"/>
    <xf numFmtId="167" fontId="16" fillId="0" borderId="0" xfId="1" applyNumberFormat="1" applyFont="1" applyFill="1"/>
    <xf numFmtId="0" fontId="12" fillId="0" borderId="0" xfId="0" applyFont="1" applyAlignment="1">
      <alignment horizontal="left"/>
    </xf>
    <xf numFmtId="0" fontId="19" fillId="2" borderId="0" xfId="0" applyFont="1" applyFill="1" applyAlignment="1">
      <alignment horizontal="center" vertical="center"/>
    </xf>
    <xf numFmtId="167" fontId="18" fillId="5" borderId="0" xfId="1" applyNumberFormat="1" applyFont="1" applyFill="1" applyBorder="1"/>
    <xf numFmtId="167" fontId="18" fillId="5" borderId="2" xfId="1" applyNumberFormat="1" applyFont="1" applyFill="1" applyBorder="1"/>
    <xf numFmtId="166" fontId="20" fillId="2" borderId="0" xfId="1" applyNumberFormat="1" applyFont="1" applyFill="1" applyAlignment="1">
      <alignment horizontal="center"/>
    </xf>
    <xf numFmtId="166" fontId="20" fillId="2" borderId="0" xfId="1" applyNumberFormat="1" applyFont="1" applyFill="1" applyBorder="1" applyAlignment="1">
      <alignment horizontal="center"/>
    </xf>
    <xf numFmtId="167" fontId="11" fillId="0" borderId="0" xfId="0" applyNumberFormat="1" applyFont="1"/>
    <xf numFmtId="0" fontId="10" fillId="0" borderId="0" xfId="0" applyFont="1"/>
    <xf numFmtId="167" fontId="9" fillId="0" borderId="0" xfId="0" applyNumberFormat="1" applyFont="1"/>
    <xf numFmtId="167" fontId="9" fillId="2" borderId="0" xfId="0" applyNumberFormat="1" applyFont="1" applyFill="1" applyAlignment="1">
      <alignment horizontal="center" vertical="center"/>
    </xf>
    <xf numFmtId="0" fontId="12" fillId="2" borderId="0" xfId="0" applyFont="1" applyFill="1" applyAlignment="1">
      <alignment horizontal="center" vertical="center"/>
    </xf>
    <xf numFmtId="0" fontId="12" fillId="2" borderId="0" xfId="0" applyFont="1" applyFill="1" applyAlignment="1">
      <alignment horizontal="left" vertical="center"/>
    </xf>
    <xf numFmtId="168" fontId="16" fillId="2" borderId="0" xfId="1" applyNumberFormat="1" applyFont="1" applyFill="1" applyBorder="1"/>
    <xf numFmtId="0" fontId="21" fillId="2" borderId="0" xfId="0" applyFont="1" applyFill="1" applyAlignment="1">
      <alignment horizontal="center" vertical="center"/>
    </xf>
    <xf numFmtId="0" fontId="17" fillId="2" borderId="0" xfId="0" applyFont="1" applyFill="1" applyAlignment="1">
      <alignment horizontal="center" vertical="center"/>
    </xf>
    <xf numFmtId="0" fontId="22" fillId="0" borderId="0" xfId="0" applyFont="1"/>
    <xf numFmtId="169" fontId="23" fillId="0" borderId="0" xfId="2" applyNumberFormat="1" applyFont="1" applyFill="1"/>
    <xf numFmtId="0" fontId="24" fillId="0" borderId="0" xfId="0" applyFont="1"/>
    <xf numFmtId="167" fontId="25" fillId="0" borderId="0" xfId="1" applyNumberFormat="1" applyFont="1" applyFill="1" applyAlignment="1"/>
    <xf numFmtId="167" fontId="25" fillId="2" borderId="0" xfId="1" applyNumberFormat="1" applyFont="1" applyFill="1" applyAlignment="1">
      <alignment horizontal="center" vertical="center"/>
    </xf>
    <xf numFmtId="0" fontId="25" fillId="0" borderId="0" xfId="0" applyFont="1"/>
    <xf numFmtId="0" fontId="26" fillId="0" borderId="0" xfId="0" applyFont="1"/>
    <xf numFmtId="0" fontId="26" fillId="2" borderId="0" xfId="0" applyFont="1" applyFill="1" applyAlignment="1">
      <alignment horizontal="center" vertical="center"/>
    </xf>
    <xf numFmtId="0" fontId="28" fillId="0" borderId="0" xfId="0" applyFont="1"/>
    <xf numFmtId="167" fontId="9" fillId="0" borderId="0" xfId="1" applyNumberFormat="1" applyFont="1" applyFill="1" applyAlignment="1"/>
    <xf numFmtId="167" fontId="27" fillId="0" borderId="0" xfId="1" applyNumberFormat="1" applyFont="1" applyFill="1" applyAlignment="1"/>
    <xf numFmtId="167" fontId="29" fillId="0" borderId="0" xfId="1" applyNumberFormat="1" applyFont="1" applyFill="1"/>
    <xf numFmtId="0" fontId="29" fillId="0" borderId="0" xfId="0" applyFont="1"/>
    <xf numFmtId="0" fontId="29" fillId="2" borderId="0" xfId="0" applyFont="1" applyFill="1" applyAlignment="1">
      <alignment horizontal="center" vertical="center"/>
    </xf>
    <xf numFmtId="43" fontId="11" fillId="0" borderId="0" xfId="1" applyFont="1" applyFill="1"/>
    <xf numFmtId="43" fontId="11" fillId="2" borderId="0" xfId="1" applyFont="1" applyFill="1" applyAlignment="1">
      <alignment horizontal="center" vertical="center"/>
    </xf>
    <xf numFmtId="0" fontId="11" fillId="2" borderId="0" xfId="0" applyFont="1" applyFill="1" applyAlignment="1">
      <alignment horizontal="center" vertical="center"/>
    </xf>
    <xf numFmtId="167" fontId="11" fillId="0" borderId="0" xfId="1" applyNumberFormat="1" applyFont="1" applyFill="1"/>
    <xf numFmtId="0" fontId="29" fillId="2" borderId="0" xfId="0" applyFont="1" applyFill="1"/>
    <xf numFmtId="0" fontId="30" fillId="0" borderId="0" xfId="0" applyFont="1" applyAlignment="1">
      <alignment vertical="center"/>
    </xf>
    <xf numFmtId="0" fontId="14" fillId="2" borderId="0" xfId="4" applyFont="1" applyFill="1" applyAlignment="1">
      <alignment horizontal="center" vertical="center"/>
    </xf>
    <xf numFmtId="167" fontId="10" fillId="5" borderId="0" xfId="0" applyNumberFormat="1" applyFont="1" applyFill="1" applyAlignment="1">
      <alignment horizontal="center" vertical="center"/>
    </xf>
    <xf numFmtId="166" fontId="31" fillId="5" borderId="0" xfId="1" applyNumberFormat="1" applyFont="1" applyFill="1" applyAlignment="1">
      <alignment horizontal="center" vertical="center"/>
    </xf>
    <xf numFmtId="166" fontId="31" fillId="5" borderId="0" xfId="1" applyNumberFormat="1" applyFont="1" applyFill="1" applyAlignment="1">
      <alignment horizontal="center"/>
    </xf>
    <xf numFmtId="0" fontId="14" fillId="0" borderId="0" xfId="4" applyFont="1" applyAlignment="1">
      <alignment horizontal="center"/>
    </xf>
    <xf numFmtId="168" fontId="9" fillId="0" borderId="0" xfId="2" applyNumberFormat="1" applyFont="1" applyFill="1" applyAlignment="1">
      <alignment horizontal="center"/>
    </xf>
    <xf numFmtId="0" fontId="7" fillId="0" borderId="0" xfId="0" applyFont="1"/>
    <xf numFmtId="0" fontId="7" fillId="2" borderId="0" xfId="0" applyFont="1" applyFill="1" applyAlignment="1">
      <alignment horizontal="center" vertical="center"/>
    </xf>
    <xf numFmtId="0" fontId="12" fillId="0" borderId="0" xfId="0" applyFont="1" applyAlignment="1">
      <alignment wrapText="1"/>
    </xf>
    <xf numFmtId="3" fontId="12" fillId="0" borderId="0" xfId="1" applyNumberFormat="1" applyFont="1" applyFill="1" applyBorder="1" applyAlignment="1">
      <alignment horizontal="center"/>
    </xf>
    <xf numFmtId="167" fontId="9" fillId="0" borderId="0" xfId="1" applyNumberFormat="1" applyFont="1" applyFill="1" applyAlignment="1">
      <alignment horizontal="center"/>
    </xf>
    <xf numFmtId="167" fontId="9" fillId="2" borderId="0" xfId="1" applyNumberFormat="1" applyFont="1" applyFill="1" applyAlignment="1">
      <alignment horizontal="center" vertical="center"/>
    </xf>
    <xf numFmtId="3" fontId="9" fillId="0" borderId="0" xfId="0" applyNumberFormat="1" applyFont="1" applyAlignment="1">
      <alignment horizontal="center"/>
    </xf>
    <xf numFmtId="167" fontId="12" fillId="0" borderId="0" xfId="1" applyNumberFormat="1" applyFont="1" applyFill="1"/>
    <xf numFmtId="167" fontId="12" fillId="2" borderId="0" xfId="1" applyNumberFormat="1" applyFont="1" applyFill="1" applyAlignment="1">
      <alignment horizontal="center" vertical="center"/>
    </xf>
    <xf numFmtId="3" fontId="12" fillId="0" borderId="0" xfId="1" applyNumberFormat="1" applyFont="1" applyFill="1" applyAlignment="1">
      <alignment horizontal="center"/>
    </xf>
    <xf numFmtId="167" fontId="9" fillId="0" borderId="0" xfId="1" applyNumberFormat="1" applyFont="1"/>
    <xf numFmtId="167" fontId="9" fillId="0" borderId="0" xfId="1" applyNumberFormat="1" applyFont="1" applyBorder="1"/>
    <xf numFmtId="167" fontId="13" fillId="0" borderId="0" xfId="4" applyNumberFormat="1" applyAlignment="1">
      <alignment horizontal="center" vertical="center"/>
    </xf>
    <xf numFmtId="167" fontId="10" fillId="0" borderId="0" xfId="1" applyNumberFormat="1" applyFont="1"/>
    <xf numFmtId="0" fontId="8" fillId="0" borderId="0" xfId="0" applyFont="1"/>
    <xf numFmtId="0" fontId="4" fillId="0" borderId="0" xfId="0" applyFont="1" applyAlignment="1">
      <alignment horizontal="center"/>
    </xf>
    <xf numFmtId="167" fontId="9" fillId="0" borderId="0" xfId="1" applyNumberFormat="1" applyFont="1" applyAlignment="1">
      <alignment horizontal="center"/>
    </xf>
    <xf numFmtId="167" fontId="9" fillId="0" borderId="0" xfId="1" applyNumberFormat="1" applyFont="1" applyBorder="1" applyAlignment="1">
      <alignment horizontal="center"/>
    </xf>
    <xf numFmtId="0" fontId="31" fillId="3" borderId="0" xfId="0" applyFont="1" applyFill="1" applyAlignment="1">
      <alignment vertical="center"/>
    </xf>
    <xf numFmtId="167" fontId="31" fillId="3" borderId="0" xfId="1" applyNumberFormat="1" applyFont="1" applyFill="1" applyBorder="1"/>
    <xf numFmtId="0" fontId="9" fillId="0" borderId="0" xfId="0" applyFont="1" applyAlignment="1">
      <alignment wrapText="1"/>
    </xf>
    <xf numFmtId="168" fontId="16" fillId="0" borderId="0" xfId="1" applyNumberFormat="1" applyFont="1"/>
    <xf numFmtId="167" fontId="32" fillId="0" borderId="0" xfId="1" applyNumberFormat="1" applyFont="1"/>
    <xf numFmtId="168" fontId="9" fillId="0" borderId="0" xfId="0" applyNumberFormat="1" applyFont="1"/>
    <xf numFmtId="167" fontId="31" fillId="3" borderId="0" xfId="1" applyNumberFormat="1" applyFont="1" applyFill="1" applyBorder="1" applyAlignment="1">
      <alignment vertical="center"/>
    </xf>
    <xf numFmtId="167" fontId="12" fillId="0" borderId="10" xfId="1" applyNumberFormat="1" applyFont="1" applyBorder="1"/>
    <xf numFmtId="167" fontId="12" fillId="0" borderId="0" xfId="1" applyNumberFormat="1" applyFont="1" applyBorder="1"/>
    <xf numFmtId="0" fontId="31" fillId="2" borderId="0" xfId="0" applyFont="1" applyFill="1" applyAlignment="1">
      <alignment vertical="center"/>
    </xf>
    <xf numFmtId="0" fontId="12" fillId="2" borderId="0" xfId="0" applyFont="1" applyFill="1"/>
    <xf numFmtId="167" fontId="31" fillId="2" borderId="0" xfId="1" applyNumberFormat="1" applyFont="1" applyFill="1" applyBorder="1" applyAlignment="1">
      <alignment vertical="center"/>
    </xf>
    <xf numFmtId="167" fontId="12" fillId="2" borderId="0" xfId="1" applyNumberFormat="1" applyFont="1" applyFill="1" applyBorder="1"/>
    <xf numFmtId="167" fontId="32" fillId="2" borderId="0" xfId="1" applyNumberFormat="1" applyFont="1" applyFill="1"/>
    <xf numFmtId="0" fontId="9" fillId="2" borderId="0" xfId="0" applyFont="1" applyFill="1"/>
    <xf numFmtId="0" fontId="31" fillId="2" borderId="0" xfId="0" applyFont="1" applyFill="1"/>
    <xf numFmtId="167" fontId="31" fillId="2" borderId="0" xfId="1" applyNumberFormat="1" applyFont="1" applyFill="1" applyBorder="1"/>
    <xf numFmtId="167" fontId="10" fillId="2" borderId="0" xfId="1" applyNumberFormat="1" applyFont="1" applyFill="1"/>
    <xf numFmtId="0" fontId="10" fillId="2" borderId="0" xfId="0" applyFont="1" applyFill="1"/>
    <xf numFmtId="167" fontId="31" fillId="2" borderId="0" xfId="1" applyNumberFormat="1" applyFont="1" applyFill="1" applyBorder="1" applyAlignment="1">
      <alignment horizontal="left" vertical="top"/>
    </xf>
    <xf numFmtId="167" fontId="32" fillId="0" borderId="0" xfId="1" applyNumberFormat="1" applyFont="1" applyBorder="1"/>
    <xf numFmtId="170" fontId="9" fillId="0" borderId="0" xfId="0" applyNumberFormat="1" applyFont="1" applyAlignment="1">
      <alignment horizontal="right"/>
    </xf>
    <xf numFmtId="0" fontId="33" fillId="5" borderId="0" xfId="0" applyFont="1" applyFill="1" applyAlignment="1">
      <alignment horizontal="center" vertical="center"/>
    </xf>
    <xf numFmtId="167" fontId="9" fillId="2" borderId="0" xfId="1" applyNumberFormat="1" applyFont="1" applyFill="1"/>
    <xf numFmtId="168" fontId="9" fillId="0" borderId="0" xfId="1" applyNumberFormat="1" applyFont="1"/>
    <xf numFmtId="168" fontId="9" fillId="2" borderId="0" xfId="1" applyNumberFormat="1" applyFont="1" applyFill="1"/>
    <xf numFmtId="0" fontId="31" fillId="5" borderId="0" xfId="0" applyFont="1" applyFill="1"/>
    <xf numFmtId="168" fontId="31" fillId="5" borderId="0" xfId="1" applyNumberFormat="1" applyFont="1" applyFill="1" applyBorder="1"/>
    <xf numFmtId="167" fontId="9" fillId="2" borderId="0" xfId="0" applyNumberFormat="1" applyFont="1" applyFill="1"/>
    <xf numFmtId="168" fontId="9" fillId="0" borderId="0" xfId="1" applyNumberFormat="1" applyFont="1" applyAlignment="1">
      <alignment horizontal="right"/>
    </xf>
    <xf numFmtId="0" fontId="31" fillId="0" borderId="0" xfId="0" applyFont="1"/>
    <xf numFmtId="168" fontId="31" fillId="0" borderId="0" xfId="1" applyNumberFormat="1" applyFont="1" applyFill="1" applyBorder="1"/>
    <xf numFmtId="0" fontId="34" fillId="0" borderId="0" xfId="0" applyFont="1"/>
    <xf numFmtId="0" fontId="18" fillId="5" borderId="0" xfId="0" applyFont="1" applyFill="1"/>
    <xf numFmtId="168" fontId="18" fillId="5" borderId="0" xfId="1" applyNumberFormat="1" applyFont="1" applyFill="1" applyBorder="1"/>
    <xf numFmtId="0" fontId="35" fillId="0" borderId="0" xfId="0" applyFont="1" applyAlignment="1">
      <alignment vertical="center"/>
    </xf>
    <xf numFmtId="0" fontId="36" fillId="0" borderId="0" xfId="0" applyFont="1" applyAlignment="1">
      <alignment vertical="center"/>
    </xf>
    <xf numFmtId="0" fontId="12" fillId="2" borderId="5" xfId="5" applyFont="1" applyFill="1" applyBorder="1" applyAlignment="1">
      <alignment horizontal="left"/>
    </xf>
    <xf numFmtId="0" fontId="37" fillId="2" borderId="0" xfId="5" applyFont="1" applyFill="1" applyAlignment="1">
      <alignment horizontal="center"/>
    </xf>
    <xf numFmtId="14" fontId="22" fillId="2" borderId="0" xfId="6" applyNumberFormat="1" applyFont="1" applyFill="1" applyAlignment="1">
      <alignment horizontal="center"/>
    </xf>
    <xf numFmtId="0" fontId="12" fillId="2" borderId="0" xfId="6" applyFont="1" applyFill="1"/>
    <xf numFmtId="167" fontId="12" fillId="2" borderId="10" xfId="7" applyNumberFormat="1" applyFont="1" applyFill="1" applyBorder="1"/>
    <xf numFmtId="0" fontId="0" fillId="6" borderId="0" xfId="0" applyFill="1"/>
    <xf numFmtId="0" fontId="9" fillId="6" borderId="0" xfId="0" applyFont="1" applyFill="1"/>
    <xf numFmtId="0" fontId="36" fillId="6" borderId="0" xfId="0" applyFont="1" applyFill="1" applyAlignment="1">
      <alignment vertical="center"/>
    </xf>
    <xf numFmtId="0" fontId="9" fillId="2" borderId="0" xfId="0" applyFont="1" applyFill="1" applyAlignment="1">
      <alignment horizontal="center"/>
    </xf>
    <xf numFmtId="3" fontId="9" fillId="6" borderId="0" xfId="0" applyNumberFormat="1" applyFont="1" applyFill="1"/>
    <xf numFmtId="0" fontId="0" fillId="6" borderId="0" xfId="0" applyFill="1" applyAlignment="1">
      <alignment horizontal="center"/>
    </xf>
    <xf numFmtId="0" fontId="16" fillId="6" borderId="0" xfId="0" applyFont="1" applyFill="1"/>
    <xf numFmtId="0" fontId="13" fillId="2" borderId="0" xfId="4" applyFill="1"/>
    <xf numFmtId="0" fontId="31" fillId="5" borderId="0" xfId="0" applyFont="1" applyFill="1" applyAlignment="1">
      <alignment vertical="center"/>
    </xf>
    <xf numFmtId="0" fontId="31" fillId="0" borderId="0" xfId="0" applyFont="1" applyAlignment="1">
      <alignment vertical="center"/>
    </xf>
    <xf numFmtId="0" fontId="32" fillId="2" borderId="0" xfId="0" applyFont="1" applyFill="1"/>
    <xf numFmtId="0" fontId="7" fillId="2" borderId="11" xfId="0" applyFont="1" applyFill="1" applyBorder="1" applyAlignment="1">
      <alignment vertical="center"/>
    </xf>
    <xf numFmtId="0" fontId="7" fillId="2" borderId="0" xfId="0" applyFont="1" applyFill="1" applyAlignment="1">
      <alignment vertical="center"/>
    </xf>
    <xf numFmtId="0" fontId="9" fillId="2" borderId="13" xfId="0" applyFont="1" applyFill="1" applyBorder="1"/>
    <xf numFmtId="167" fontId="9" fillId="2" borderId="13" xfId="1" applyNumberFormat="1" applyFont="1" applyFill="1" applyBorder="1"/>
    <xf numFmtId="0" fontId="7" fillId="2" borderId="1" xfId="0" applyFont="1" applyFill="1" applyBorder="1" applyAlignment="1">
      <alignment vertical="center"/>
    </xf>
    <xf numFmtId="0" fontId="7" fillId="2" borderId="13" xfId="0" applyFont="1" applyFill="1" applyBorder="1" applyAlignment="1">
      <alignment horizontal="center" vertical="center" wrapText="1"/>
    </xf>
    <xf numFmtId="168" fontId="16" fillId="2" borderId="13" xfId="1" applyNumberFormat="1" applyFont="1" applyFill="1" applyBorder="1"/>
    <xf numFmtId="0" fontId="9" fillId="2" borderId="11" xfId="0" applyFont="1" applyFill="1" applyBorder="1"/>
    <xf numFmtId="9" fontId="9" fillId="0" borderId="14" xfId="3" applyFont="1" applyFill="1" applyBorder="1" applyAlignment="1">
      <alignment horizontal="center"/>
    </xf>
    <xf numFmtId="0" fontId="9" fillId="2" borderId="6" xfId="0" applyFont="1" applyFill="1" applyBorder="1"/>
    <xf numFmtId="171" fontId="9" fillId="0" borderId="13" xfId="1" applyNumberFormat="1" applyFont="1" applyFill="1" applyBorder="1"/>
    <xf numFmtId="9" fontId="9" fillId="0" borderId="12" xfId="3" applyFont="1" applyFill="1" applyBorder="1" applyAlignment="1">
      <alignment horizontal="center"/>
    </xf>
    <xf numFmtId="0" fontId="7" fillId="2" borderId="13" xfId="0" applyFont="1" applyFill="1" applyBorder="1"/>
    <xf numFmtId="167" fontId="7" fillId="2" borderId="13" xfId="1" applyNumberFormat="1" applyFont="1" applyFill="1" applyBorder="1"/>
    <xf numFmtId="0" fontId="34" fillId="2" borderId="11" xfId="0" applyFont="1" applyFill="1" applyBorder="1"/>
    <xf numFmtId="9" fontId="10" fillId="2" borderId="0" xfId="3" applyFont="1" applyFill="1"/>
    <xf numFmtId="171" fontId="9" fillId="2" borderId="9" xfId="1" applyNumberFormat="1" applyFont="1" applyFill="1" applyBorder="1"/>
    <xf numFmtId="171" fontId="9" fillId="2" borderId="12" xfId="1" applyNumberFormat="1" applyFont="1" applyFill="1" applyBorder="1"/>
    <xf numFmtId="0" fontId="9" fillId="2" borderId="13" xfId="0" applyFont="1" applyFill="1" applyBorder="1" applyAlignment="1">
      <alignment wrapText="1"/>
    </xf>
    <xf numFmtId="171" fontId="9" fillId="2" borderId="13" xfId="1" applyNumberFormat="1" applyFont="1" applyFill="1" applyBorder="1"/>
    <xf numFmtId="171" fontId="9" fillId="2" borderId="14" xfId="1" applyNumberFormat="1" applyFont="1" applyFill="1" applyBorder="1"/>
    <xf numFmtId="0" fontId="16" fillId="2" borderId="13" xfId="0" applyFont="1" applyFill="1" applyBorder="1"/>
    <xf numFmtId="9" fontId="9" fillId="2" borderId="14" xfId="3" applyFont="1" applyFill="1" applyBorder="1"/>
    <xf numFmtId="0" fontId="9" fillId="2" borderId="9" xfId="0" applyFont="1" applyFill="1" applyBorder="1"/>
    <xf numFmtId="0" fontId="9" fillId="2" borderId="12" xfId="0" applyFont="1" applyFill="1" applyBorder="1"/>
    <xf numFmtId="0" fontId="16" fillId="2" borderId="13" xfId="0" applyFont="1" applyFill="1" applyBorder="1" applyAlignment="1">
      <alignment wrapText="1"/>
    </xf>
    <xf numFmtId="171" fontId="9" fillId="2" borderId="11" xfId="1" applyNumberFormat="1" applyFont="1" applyFill="1" applyBorder="1" applyAlignment="1">
      <alignment vertical="center"/>
    </xf>
    <xf numFmtId="0" fontId="9" fillId="0" borderId="11" xfId="0" applyFont="1" applyBorder="1"/>
    <xf numFmtId="0" fontId="9" fillId="2" borderId="2" xfId="0" applyFont="1" applyFill="1" applyBorder="1"/>
    <xf numFmtId="0" fontId="39" fillId="2" borderId="13" xfId="0" applyFont="1" applyFill="1" applyBorder="1"/>
    <xf numFmtId="0" fontId="7" fillId="2" borderId="0" xfId="0" applyFont="1" applyFill="1"/>
    <xf numFmtId="0" fontId="40" fillId="2" borderId="0" xfId="0" applyFont="1" applyFill="1" applyAlignment="1">
      <alignment horizontal="center"/>
    </xf>
    <xf numFmtId="0" fontId="12" fillId="2" borderId="5" xfId="8" applyFont="1" applyFill="1" applyBorder="1" applyAlignment="1">
      <alignment horizontal="left"/>
    </xf>
    <xf numFmtId="168" fontId="9" fillId="2" borderId="0" xfId="2" applyNumberFormat="1" applyFont="1" applyFill="1" applyAlignment="1">
      <alignment horizontal="center"/>
    </xf>
    <xf numFmtId="168" fontId="16" fillId="2" borderId="0" xfId="9" applyNumberFormat="1" applyFont="1" applyFill="1"/>
    <xf numFmtId="168" fontId="12" fillId="2" borderId="10" xfId="1" applyNumberFormat="1" applyFont="1" applyFill="1" applyBorder="1"/>
    <xf numFmtId="3" fontId="9" fillId="0" borderId="0" xfId="0" applyNumberFormat="1" applyFont="1"/>
    <xf numFmtId="3" fontId="0" fillId="0" borderId="0" xfId="0" applyNumberFormat="1"/>
    <xf numFmtId="3" fontId="7" fillId="0" borderId="0" xfId="0" applyNumberFormat="1" applyFont="1"/>
    <xf numFmtId="0" fontId="13" fillId="0" borderId="0" xfId="4"/>
    <xf numFmtId="0" fontId="31" fillId="5" borderId="0" xfId="0" applyFont="1" applyFill="1" applyAlignment="1">
      <alignment horizontal="left" vertical="center"/>
    </xf>
    <xf numFmtId="0" fontId="16" fillId="2" borderId="0" xfId="8" applyFill="1" applyAlignment="1">
      <alignment horizontal="left"/>
    </xf>
    <xf numFmtId="168" fontId="16" fillId="2" borderId="0" xfId="1" applyNumberFormat="1" applyFont="1" applyFill="1"/>
    <xf numFmtId="167" fontId="16" fillId="2" borderId="0" xfId="10" applyNumberFormat="1" applyFont="1" applyFill="1"/>
    <xf numFmtId="167" fontId="12" fillId="2" borderId="10" xfId="10" applyNumberFormat="1" applyFont="1" applyFill="1" applyBorder="1"/>
    <xf numFmtId="41" fontId="12" fillId="2" borderId="10" xfId="2" applyFont="1" applyFill="1" applyBorder="1"/>
    <xf numFmtId="0" fontId="9" fillId="0" borderId="0" xfId="0" applyFont="1" applyAlignment="1">
      <alignment vertical="justify" wrapText="1"/>
    </xf>
    <xf numFmtId="0" fontId="7" fillId="0" borderId="0" xfId="0" applyFont="1" applyAlignment="1">
      <alignment horizontal="left" vertical="top" wrapText="1"/>
    </xf>
    <xf numFmtId="0" fontId="9" fillId="0" borderId="0" xfId="0" applyFont="1" applyAlignment="1">
      <alignment horizontal="left" vertical="top" wrapText="1"/>
    </xf>
    <xf numFmtId="0" fontId="9" fillId="0" borderId="0" xfId="0" applyFont="1" applyAlignment="1">
      <alignment vertical="top" wrapText="1"/>
    </xf>
    <xf numFmtId="41" fontId="1" fillId="0" borderId="2" xfId="2" applyFont="1" applyBorder="1"/>
    <xf numFmtId="41" fontId="9" fillId="0" borderId="2" xfId="2" applyFont="1" applyBorder="1" applyAlignment="1">
      <alignment vertical="top" wrapText="1"/>
    </xf>
    <xf numFmtId="0" fontId="3" fillId="0" borderId="0" xfId="0" applyFont="1"/>
    <xf numFmtId="41" fontId="0" fillId="0" borderId="10" xfId="0" applyNumberFormat="1" applyBorder="1"/>
    <xf numFmtId="0" fontId="7" fillId="0" borderId="0" xfId="0" applyFont="1" applyAlignment="1">
      <alignment vertical="top" wrapText="1"/>
    </xf>
    <xf numFmtId="0" fontId="14" fillId="6" borderId="0" xfId="4" applyFont="1" applyFill="1"/>
    <xf numFmtId="0" fontId="4" fillId="6" borderId="0" xfId="0" applyFont="1" applyFill="1"/>
    <xf numFmtId="0" fontId="4" fillId="6" borderId="0" xfId="0" applyFont="1" applyFill="1" applyAlignment="1">
      <alignment horizontal="left"/>
    </xf>
    <xf numFmtId="0" fontId="43" fillId="6" borderId="0" xfId="11" applyFont="1" applyFill="1"/>
    <xf numFmtId="3" fontId="43" fillId="6" borderId="0" xfId="11" applyNumberFormat="1" applyFont="1" applyFill="1"/>
    <xf numFmtId="0" fontId="22" fillId="8" borderId="15" xfId="11" applyFont="1" applyFill="1" applyBorder="1" applyAlignment="1">
      <alignment vertical="center"/>
    </xf>
    <xf numFmtId="0" fontId="44" fillId="6" borderId="0" xfId="11" applyFont="1" applyFill="1"/>
    <xf numFmtId="0" fontId="0" fillId="2" borderId="0" xfId="0" applyFill="1"/>
    <xf numFmtId="0" fontId="42" fillId="8" borderId="15" xfId="11" applyFont="1" applyFill="1" applyBorder="1" applyAlignment="1">
      <alignment vertical="center"/>
    </xf>
    <xf numFmtId="0" fontId="43" fillId="2" borderId="0" xfId="11" applyFont="1" applyFill="1"/>
    <xf numFmtId="3" fontId="43" fillId="2" borderId="0" xfId="11" applyNumberFormat="1" applyFont="1" applyFill="1"/>
    <xf numFmtId="0" fontId="42" fillId="7" borderId="16" xfId="11" applyFont="1" applyFill="1" applyBorder="1" applyAlignment="1">
      <alignment horizontal="center" vertical="center"/>
    </xf>
    <xf numFmtId="0" fontId="42" fillId="7" borderId="17" xfId="11" applyFont="1" applyFill="1" applyBorder="1" applyAlignment="1">
      <alignment horizontal="center" vertical="center" wrapText="1"/>
    </xf>
    <xf numFmtId="0" fontId="0" fillId="3" borderId="0" xfId="0" applyFill="1"/>
    <xf numFmtId="0" fontId="42" fillId="7" borderId="20" xfId="11" applyFont="1" applyFill="1" applyBorder="1" applyAlignment="1">
      <alignment vertical="center"/>
    </xf>
    <xf numFmtId="0" fontId="42" fillId="7" borderId="20" xfId="11" applyFont="1" applyFill="1" applyBorder="1" applyAlignment="1">
      <alignment vertical="center" wrapText="1"/>
    </xf>
    <xf numFmtId="0" fontId="31" fillId="5" borderId="21" xfId="8" quotePrefix="1" applyFont="1" applyFill="1" applyBorder="1" applyAlignment="1">
      <alignment horizontal="center"/>
    </xf>
    <xf numFmtId="0" fontId="31" fillId="5" borderId="22" xfId="8" quotePrefix="1" applyFont="1" applyFill="1" applyBorder="1" applyAlignment="1">
      <alignment horizontal="center"/>
    </xf>
    <xf numFmtId="0" fontId="40" fillId="0" borderId="0" xfId="0" applyFont="1"/>
    <xf numFmtId="0" fontId="16" fillId="0" borderId="3" xfId="11" applyBorder="1"/>
    <xf numFmtId="168" fontId="16" fillId="6" borderId="23" xfId="12" applyNumberFormat="1" applyFont="1" applyFill="1" applyBorder="1"/>
    <xf numFmtId="168" fontId="16" fillId="6" borderId="7" xfId="12" applyNumberFormat="1" applyFont="1" applyFill="1" applyBorder="1"/>
    <xf numFmtId="165" fontId="16" fillId="6" borderId="3" xfId="12" applyFont="1" applyFill="1" applyBorder="1" applyAlignment="1">
      <alignment horizontal="right"/>
    </xf>
    <xf numFmtId="167" fontId="16" fillId="6" borderId="7" xfId="1" applyNumberFormat="1" applyFont="1" applyFill="1" applyBorder="1"/>
    <xf numFmtId="168" fontId="16" fillId="2" borderId="7" xfId="12" applyNumberFormat="1" applyFont="1" applyFill="1" applyBorder="1"/>
    <xf numFmtId="0" fontId="16" fillId="6" borderId="0" xfId="11" applyFill="1"/>
    <xf numFmtId="168" fontId="16" fillId="6" borderId="0" xfId="12" applyNumberFormat="1" applyFont="1" applyFill="1" applyBorder="1"/>
    <xf numFmtId="0" fontId="40" fillId="6" borderId="0" xfId="0" applyFont="1" applyFill="1"/>
    <xf numFmtId="168" fontId="16" fillId="6" borderId="3" xfId="12" applyNumberFormat="1" applyFont="1" applyFill="1" applyBorder="1"/>
    <xf numFmtId="168" fontId="16" fillId="6" borderId="7" xfId="12" quotePrefix="1" applyNumberFormat="1" applyFont="1" applyFill="1" applyBorder="1"/>
    <xf numFmtId="168" fontId="12" fillId="6" borderId="3" xfId="12" applyNumberFormat="1" applyFont="1" applyFill="1" applyBorder="1"/>
    <xf numFmtId="0" fontId="16" fillId="6" borderId="3" xfId="11" applyFill="1" applyBorder="1"/>
    <xf numFmtId="0" fontId="22" fillId="9" borderId="13" xfId="11" applyFont="1" applyFill="1" applyBorder="1"/>
    <xf numFmtId="168" fontId="22" fillId="9" borderId="13" xfId="12" applyNumberFormat="1" applyFont="1" applyFill="1" applyBorder="1"/>
    <xf numFmtId="168" fontId="22" fillId="0" borderId="13" xfId="12" applyNumberFormat="1" applyFont="1" applyFill="1" applyBorder="1"/>
    <xf numFmtId="3" fontId="22" fillId="6" borderId="0" xfId="11" applyNumberFormat="1" applyFont="1" applyFill="1"/>
    <xf numFmtId="168" fontId="0" fillId="6" borderId="0" xfId="0" applyNumberFormat="1" applyFill="1"/>
    <xf numFmtId="3" fontId="0" fillId="6" borderId="0" xfId="0" applyNumberFormat="1" applyFill="1"/>
    <xf numFmtId="0" fontId="16" fillId="2" borderId="0" xfId="0" applyFont="1" applyFill="1"/>
    <xf numFmtId="168" fontId="0" fillId="0" borderId="0" xfId="0" applyNumberFormat="1"/>
    <xf numFmtId="3" fontId="40" fillId="6" borderId="0" xfId="0" applyNumberFormat="1" applyFont="1" applyFill="1"/>
    <xf numFmtId="0" fontId="7" fillId="6" borderId="0" xfId="0" applyFont="1" applyFill="1" applyAlignment="1">
      <alignment vertical="justify" wrapText="1"/>
    </xf>
    <xf numFmtId="0" fontId="9" fillId="6" borderId="0" xfId="0" applyFont="1" applyFill="1" applyAlignment="1">
      <alignment vertical="justify" wrapText="1"/>
    </xf>
    <xf numFmtId="0" fontId="9" fillId="2" borderId="0" xfId="0" applyFont="1" applyFill="1" applyAlignment="1">
      <alignment vertical="justify" wrapText="1"/>
    </xf>
    <xf numFmtId="0" fontId="9" fillId="6" borderId="0" xfId="0" applyFont="1" applyFill="1" applyAlignment="1">
      <alignment horizontal="left" vertical="top" wrapText="1"/>
    </xf>
    <xf numFmtId="0" fontId="9" fillId="6" borderId="0" xfId="0" applyFont="1" applyFill="1" applyAlignment="1">
      <alignment vertical="top" wrapText="1"/>
    </xf>
    <xf numFmtId="0" fontId="3" fillId="6" borderId="0" xfId="0" applyFont="1" applyFill="1"/>
    <xf numFmtId="168" fontId="7" fillId="2" borderId="10" xfId="2" applyNumberFormat="1" applyFont="1" applyFill="1" applyBorder="1" applyAlignment="1">
      <alignment horizontal="center"/>
    </xf>
    <xf numFmtId="0" fontId="7" fillId="6" borderId="0" xfId="0" applyFont="1" applyFill="1" applyAlignment="1">
      <alignment vertical="top" wrapText="1"/>
    </xf>
    <xf numFmtId="0" fontId="9" fillId="6" borderId="0" xfId="0" applyFont="1" applyFill="1" applyAlignment="1">
      <alignment horizontal="center"/>
    </xf>
    <xf numFmtId="0" fontId="31" fillId="5" borderId="5" xfId="8" applyFont="1" applyFill="1" applyBorder="1" applyAlignment="1">
      <alignment horizontal="center"/>
    </xf>
    <xf numFmtId="0" fontId="7" fillId="10" borderId="0" xfId="0" applyFont="1" applyFill="1"/>
    <xf numFmtId="0" fontId="3" fillId="10" borderId="0" xfId="0" applyFont="1" applyFill="1" applyAlignment="1">
      <alignment horizontal="center"/>
    </xf>
    <xf numFmtId="0" fontId="12" fillId="10" borderId="0" xfId="8" applyFont="1" applyFill="1" applyAlignment="1">
      <alignment horizontal="center"/>
    </xf>
    <xf numFmtId="167" fontId="12" fillId="10" borderId="0" xfId="1" applyNumberFormat="1" applyFont="1" applyFill="1" applyBorder="1" applyAlignment="1">
      <alignment horizontal="center"/>
    </xf>
    <xf numFmtId="0" fontId="0" fillId="0" borderId="0" xfId="0" applyAlignment="1">
      <alignment horizontal="center"/>
    </xf>
    <xf numFmtId="0" fontId="16" fillId="2" borderId="0" xfId="8" applyFill="1" applyAlignment="1">
      <alignment horizontal="center"/>
    </xf>
    <xf numFmtId="167" fontId="16" fillId="2" borderId="0" xfId="1" applyNumberFormat="1" applyFont="1" applyFill="1" applyBorder="1" applyAlignment="1"/>
    <xf numFmtId="167" fontId="16" fillId="2" borderId="0" xfId="1" applyNumberFormat="1" applyFont="1" applyFill="1" applyBorder="1" applyAlignment="1">
      <alignment horizontal="center"/>
    </xf>
    <xf numFmtId="3" fontId="16" fillId="2" borderId="0" xfId="1" applyNumberFormat="1" applyFont="1" applyFill="1" applyBorder="1" applyAlignment="1">
      <alignment horizontal="right"/>
    </xf>
    <xf numFmtId="167" fontId="16" fillId="2" borderId="0" xfId="1" applyNumberFormat="1" applyFont="1" applyFill="1" applyBorder="1" applyAlignment="1">
      <alignment horizontal="right"/>
    </xf>
    <xf numFmtId="3" fontId="16" fillId="0" borderId="0" xfId="1" applyNumberFormat="1" applyFont="1" applyFill="1" applyAlignment="1">
      <alignment horizontal="right"/>
    </xf>
    <xf numFmtId="167" fontId="12" fillId="10" borderId="0" xfId="1" quotePrefix="1" applyNumberFormat="1" applyFont="1" applyFill="1" applyAlignment="1">
      <alignment horizontal="center"/>
    </xf>
    <xf numFmtId="167" fontId="16" fillId="2" borderId="0" xfId="1" quotePrefix="1" applyNumberFormat="1" applyFont="1" applyFill="1" applyAlignment="1">
      <alignment horizontal="center"/>
    </xf>
    <xf numFmtId="3" fontId="16" fillId="2" borderId="0" xfId="1" quotePrefix="1" applyNumberFormat="1" applyFont="1" applyFill="1" applyAlignment="1">
      <alignment horizontal="right"/>
    </xf>
    <xf numFmtId="167" fontId="16" fillId="2" borderId="0" xfId="1" applyNumberFormat="1" applyFont="1" applyFill="1" applyAlignment="1">
      <alignment horizontal="center"/>
    </xf>
    <xf numFmtId="168" fontId="12" fillId="10" borderId="10" xfId="1" applyNumberFormat="1" applyFont="1" applyFill="1" applyBorder="1"/>
    <xf numFmtId="0" fontId="12" fillId="2" borderId="0" xfId="8" applyFont="1" applyFill="1" applyAlignment="1">
      <alignment horizontal="center"/>
    </xf>
    <xf numFmtId="0" fontId="40" fillId="2" borderId="0" xfId="0" applyFont="1" applyFill="1"/>
    <xf numFmtId="0" fontId="3" fillId="0" borderId="0" xfId="0" applyFont="1" applyAlignment="1">
      <alignment horizontal="center"/>
    </xf>
    <xf numFmtId="168" fontId="12" fillId="2" borderId="0" xfId="1" applyNumberFormat="1" applyFont="1" applyFill="1"/>
    <xf numFmtId="0" fontId="9" fillId="10" borderId="0" xfId="0" applyFont="1" applyFill="1"/>
    <xf numFmtId="168" fontId="16" fillId="10" borderId="10" xfId="1" applyNumberFormat="1" applyFont="1" applyFill="1" applyBorder="1"/>
    <xf numFmtId="0" fontId="45" fillId="5" borderId="0" xfId="0" applyFont="1" applyFill="1" applyAlignment="1">
      <alignment vertical="center"/>
    </xf>
    <xf numFmtId="0" fontId="11" fillId="0" borderId="0" xfId="0" applyFont="1" applyAlignment="1">
      <alignment vertical="center"/>
    </xf>
    <xf numFmtId="0" fontId="3" fillId="0" borderId="5" xfId="0" applyFont="1" applyBorder="1" applyAlignment="1">
      <alignment horizontal="center"/>
    </xf>
    <xf numFmtId="0" fontId="3" fillId="0" borderId="5" xfId="0" applyFont="1" applyBorder="1" applyAlignment="1">
      <alignment horizontal="center" vertical="center"/>
    </xf>
    <xf numFmtId="0" fontId="12" fillId="2" borderId="5" xfId="8" applyFont="1" applyFill="1" applyBorder="1" applyAlignment="1">
      <alignment horizontal="center"/>
    </xf>
    <xf numFmtId="0" fontId="7" fillId="10" borderId="0" xfId="0" applyFont="1" applyFill="1" applyAlignment="1">
      <alignment horizontal="right"/>
    </xf>
    <xf numFmtId="0" fontId="7" fillId="10" borderId="0" xfId="0" applyFont="1" applyFill="1" applyAlignment="1">
      <alignment horizontal="center"/>
    </xf>
    <xf numFmtId="168" fontId="7" fillId="10" borderId="0" xfId="2" applyNumberFormat="1" applyFont="1" applyFill="1" applyAlignment="1">
      <alignment horizontal="center"/>
    </xf>
    <xf numFmtId="0" fontId="7" fillId="10" borderId="0" xfId="0" applyFont="1" applyFill="1" applyAlignment="1">
      <alignment horizontal="left"/>
    </xf>
    <xf numFmtId="168" fontId="9" fillId="2" borderId="0" xfId="2" applyNumberFormat="1" applyFont="1" applyFill="1" applyBorder="1" applyAlignment="1">
      <alignment horizontal="center"/>
    </xf>
    <xf numFmtId="168" fontId="7" fillId="0" borderId="0" xfId="2" applyNumberFormat="1" applyFont="1" applyFill="1" applyAlignment="1">
      <alignment horizontal="center"/>
    </xf>
    <xf numFmtId="0" fontId="7" fillId="0" borderId="0" xfId="0" applyFont="1" applyAlignment="1">
      <alignment horizontal="left"/>
    </xf>
    <xf numFmtId="0" fontId="9" fillId="10" borderId="0" xfId="0" applyFont="1" applyFill="1" applyAlignment="1">
      <alignment horizontal="right"/>
    </xf>
    <xf numFmtId="0" fontId="9" fillId="10" borderId="0" xfId="0" applyFont="1" applyFill="1" applyAlignment="1">
      <alignment horizontal="center"/>
    </xf>
    <xf numFmtId="167" fontId="7" fillId="10" borderId="24" xfId="1" applyNumberFormat="1" applyFont="1" applyFill="1" applyBorder="1"/>
    <xf numFmtId="0" fontId="9" fillId="10" borderId="0" xfId="0" applyFont="1" applyFill="1" applyAlignment="1">
      <alignment horizontal="left"/>
    </xf>
    <xf numFmtId="0" fontId="7" fillId="0" borderId="5" xfId="0" applyFont="1" applyBorder="1" applyAlignment="1">
      <alignment horizontal="center"/>
    </xf>
    <xf numFmtId="14" fontId="16" fillId="0" borderId="0" xfId="0" applyNumberFormat="1" applyFont="1" applyAlignment="1">
      <alignment horizontal="center"/>
    </xf>
    <xf numFmtId="167" fontId="7" fillId="0" borderId="24" xfId="1" applyNumberFormat="1" applyFont="1" applyBorder="1"/>
    <xf numFmtId="14" fontId="9" fillId="0" borderId="0" xfId="0" applyNumberFormat="1" applyFont="1" applyAlignment="1">
      <alignment horizontal="center"/>
    </xf>
    <xf numFmtId="0" fontId="16" fillId="0" borderId="0" xfId="0" applyFont="1"/>
    <xf numFmtId="14" fontId="9" fillId="0" borderId="0" xfId="0" applyNumberFormat="1" applyFont="1" applyAlignment="1">
      <alignment horizontal="right"/>
    </xf>
    <xf numFmtId="167" fontId="7" fillId="0" borderId="2" xfId="1" applyNumberFormat="1" applyFont="1" applyBorder="1"/>
    <xf numFmtId="167" fontId="7" fillId="10" borderId="10" xfId="0" applyNumberFormat="1" applyFont="1" applyFill="1" applyBorder="1"/>
    <xf numFmtId="0" fontId="9" fillId="0" borderId="0" xfId="0" applyFont="1" applyAlignment="1">
      <alignment vertical="center"/>
    </xf>
    <xf numFmtId="0" fontId="7" fillId="0" borderId="5" xfId="0" applyFont="1" applyBorder="1" applyAlignment="1">
      <alignment horizontal="center" vertical="center"/>
    </xf>
    <xf numFmtId="0" fontId="34" fillId="10" borderId="0" xfId="0" applyFont="1" applyFill="1"/>
    <xf numFmtId="0" fontId="9" fillId="0" borderId="5" xfId="0" applyFont="1" applyBorder="1" applyAlignment="1">
      <alignment horizontal="center"/>
    </xf>
    <xf numFmtId="0" fontId="46" fillId="10" borderId="0" xfId="0" applyFont="1" applyFill="1"/>
    <xf numFmtId="0" fontId="46" fillId="10" borderId="0" xfId="0" applyFont="1" applyFill="1" applyAlignment="1">
      <alignment horizontal="center"/>
    </xf>
    <xf numFmtId="167" fontId="47" fillId="10" borderId="0" xfId="0" applyNumberFormat="1" applyFont="1" applyFill="1"/>
    <xf numFmtId="0" fontId="46" fillId="0" borderId="0" xfId="0" applyFont="1"/>
    <xf numFmtId="0" fontId="7" fillId="6" borderId="0" xfId="0" applyFont="1" applyFill="1" applyAlignment="1">
      <alignment horizontal="center" vertical="center" wrapText="1"/>
    </xf>
    <xf numFmtId="41" fontId="9" fillId="6" borderId="0" xfId="2" applyFont="1" applyFill="1"/>
    <xf numFmtId="0" fontId="34" fillId="6" borderId="0" xfId="0" applyFont="1" applyFill="1" applyAlignment="1">
      <alignment horizontal="left" vertical="top" wrapText="1"/>
    </xf>
    <xf numFmtId="0" fontId="7" fillId="6" borderId="0" xfId="0" applyFont="1" applyFill="1"/>
    <xf numFmtId="41" fontId="9" fillId="6" borderId="2" xfId="2" applyFont="1" applyFill="1" applyBorder="1"/>
    <xf numFmtId="41" fontId="9" fillId="6" borderId="0" xfId="2" applyFont="1" applyFill="1" applyBorder="1"/>
    <xf numFmtId="0" fontId="7" fillId="6" borderId="0" xfId="0" applyFont="1" applyFill="1" applyAlignment="1">
      <alignment vertical="center" wrapText="1"/>
    </xf>
    <xf numFmtId="167" fontId="9" fillId="6" borderId="0" xfId="1" applyNumberFormat="1" applyFont="1" applyFill="1"/>
    <xf numFmtId="41" fontId="7" fillId="6" borderId="10" xfId="2" applyFont="1" applyFill="1" applyBorder="1"/>
    <xf numFmtId="41" fontId="7" fillId="6" borderId="0" xfId="2" applyFont="1" applyFill="1" applyBorder="1"/>
    <xf numFmtId="0" fontId="13" fillId="6" borderId="0" xfId="4" applyFill="1"/>
    <xf numFmtId="0" fontId="3" fillId="6" borderId="0" xfId="0" applyFont="1" applyFill="1" applyAlignment="1">
      <alignment horizontal="center" vertical="center"/>
    </xf>
    <xf numFmtId="167" fontId="7" fillId="6" borderId="10" xfId="1" applyNumberFormat="1" applyFont="1" applyFill="1" applyBorder="1"/>
    <xf numFmtId="0" fontId="31" fillId="0" borderId="0" xfId="0" applyFont="1" applyAlignment="1">
      <alignment vertical="center" wrapText="1"/>
    </xf>
    <xf numFmtId="0" fontId="14" fillId="0" borderId="0" xfId="4" applyFont="1"/>
    <xf numFmtId="0" fontId="49" fillId="0" borderId="0" xfId="0" applyFont="1"/>
    <xf numFmtId="167" fontId="9" fillId="0" borderId="5" xfId="1" applyNumberFormat="1" applyFont="1" applyBorder="1"/>
    <xf numFmtId="167" fontId="7" fillId="0" borderId="0" xfId="1" applyNumberFormat="1" applyFont="1"/>
    <xf numFmtId="167" fontId="7" fillId="0" borderId="10" xfId="1" applyNumberFormat="1" applyFont="1" applyBorder="1"/>
    <xf numFmtId="0" fontId="7" fillId="6" borderId="5" xfId="0" applyFont="1" applyFill="1" applyBorder="1"/>
    <xf numFmtId="167" fontId="9" fillId="6" borderId="5" xfId="1" applyNumberFormat="1" applyFont="1" applyFill="1" applyBorder="1"/>
    <xf numFmtId="0" fontId="14" fillId="2" borderId="0" xfId="4" applyFont="1" applyFill="1"/>
    <xf numFmtId="0" fontId="31" fillId="0" borderId="0" xfId="0" applyFont="1" applyAlignment="1">
      <alignment horizontal="center" vertical="center"/>
    </xf>
    <xf numFmtId="0" fontId="34" fillId="2" borderId="0" xfId="0" applyFont="1" applyFill="1"/>
    <xf numFmtId="167" fontId="7" fillId="2" borderId="10" xfId="1" applyNumberFormat="1" applyFont="1" applyFill="1" applyBorder="1"/>
    <xf numFmtId="0" fontId="3" fillId="2" borderId="0" xfId="0" applyFont="1" applyFill="1"/>
    <xf numFmtId="167" fontId="2" fillId="0" borderId="0" xfId="1" applyNumberFormat="1" applyFont="1" applyFill="1" applyAlignment="1">
      <alignment horizontal="center" vertical="center"/>
    </xf>
    <xf numFmtId="0" fontId="50" fillId="0" borderId="0" xfId="0" applyFont="1"/>
    <xf numFmtId="167" fontId="3" fillId="2" borderId="10" xfId="1" applyNumberFormat="1" applyFont="1" applyFill="1" applyBorder="1"/>
    <xf numFmtId="167" fontId="1" fillId="2" borderId="0" xfId="1" applyNumberFormat="1" applyFont="1" applyFill="1"/>
    <xf numFmtId="0" fontId="51" fillId="6" borderId="0" xfId="0" applyFont="1" applyFill="1"/>
    <xf numFmtId="0" fontId="51" fillId="0" borderId="0" xfId="0" applyFont="1"/>
    <xf numFmtId="0" fontId="2" fillId="5" borderId="26" xfId="0" applyFont="1" applyFill="1" applyBorder="1"/>
    <xf numFmtId="0" fontId="52" fillId="5" borderId="27" xfId="0" applyFont="1" applyFill="1" applyBorder="1" applyAlignment="1">
      <alignment vertical="center" wrapText="1"/>
    </xf>
    <xf numFmtId="0" fontId="31" fillId="5" borderId="29" xfId="0" applyFont="1" applyFill="1" applyBorder="1" applyAlignment="1">
      <alignment horizontal="center" vertical="center" wrapText="1"/>
    </xf>
    <xf numFmtId="0" fontId="53" fillId="6" borderId="0" xfId="0" applyFont="1" applyFill="1"/>
    <xf numFmtId="0" fontId="53" fillId="0" borderId="0" xfId="0" applyFont="1"/>
    <xf numFmtId="0" fontId="16" fillId="0" borderId="30" xfId="0" applyFont="1" applyBorder="1" applyAlignment="1">
      <alignment vertical="center" wrapText="1"/>
    </xf>
    <xf numFmtId="167" fontId="16" fillId="0" borderId="31" xfId="1" applyNumberFormat="1" applyFont="1" applyBorder="1" applyAlignment="1">
      <alignment horizontal="right" vertical="center" wrapText="1"/>
    </xf>
    <xf numFmtId="3" fontId="16" fillId="0" borderId="31" xfId="1" applyNumberFormat="1" applyFont="1" applyBorder="1" applyAlignment="1">
      <alignment horizontal="right" vertical="center" wrapText="1"/>
    </xf>
    <xf numFmtId="167" fontId="16" fillId="0" borderId="31" xfId="1" applyNumberFormat="1" applyFont="1" applyBorder="1" applyAlignment="1">
      <alignment horizontal="center" vertical="center" wrapText="1"/>
    </xf>
    <xf numFmtId="0" fontId="16" fillId="0" borderId="32" xfId="0" applyFont="1" applyBorder="1" applyAlignment="1">
      <alignment vertical="center" wrapText="1"/>
    </xf>
    <xf numFmtId="43" fontId="16" fillId="0" borderId="31" xfId="1" applyFont="1" applyBorder="1" applyAlignment="1">
      <alignment horizontal="center" vertical="center" wrapText="1"/>
    </xf>
    <xf numFmtId="3" fontId="16" fillId="0" borderId="31" xfId="1" applyNumberFormat="1" applyFont="1" applyFill="1" applyBorder="1" applyAlignment="1">
      <alignment horizontal="right" vertical="center" wrapText="1"/>
    </xf>
    <xf numFmtId="0" fontId="16" fillId="0" borderId="32" xfId="0" applyFont="1" applyBorder="1" applyAlignment="1">
      <alignment horizontal="left" vertical="center" wrapText="1"/>
    </xf>
    <xf numFmtId="0" fontId="16" fillId="0" borderId="33" xfId="0" applyFont="1" applyBorder="1" applyAlignment="1">
      <alignment vertical="center" wrapText="1"/>
    </xf>
    <xf numFmtId="167" fontId="16" fillId="0" borderId="31" xfId="1" applyNumberFormat="1" applyFont="1" applyFill="1" applyBorder="1" applyAlignment="1">
      <alignment horizontal="right" vertical="center" wrapText="1"/>
    </xf>
    <xf numFmtId="0" fontId="12" fillId="0" borderId="34" xfId="0" applyFont="1" applyBorder="1" applyAlignment="1">
      <alignment vertical="center" wrapText="1"/>
    </xf>
    <xf numFmtId="167" fontId="12" fillId="0" borderId="35" xfId="1" applyNumberFormat="1" applyFont="1" applyBorder="1" applyAlignment="1">
      <alignment horizontal="center" vertical="center" wrapText="1"/>
    </xf>
    <xf numFmtId="167" fontId="51" fillId="6" borderId="0" xfId="0" applyNumberFormat="1" applyFont="1" applyFill="1"/>
    <xf numFmtId="0" fontId="16" fillId="6" borderId="0" xfId="0" applyFont="1" applyFill="1" applyAlignment="1">
      <alignment horizontal="right"/>
    </xf>
    <xf numFmtId="0" fontId="48" fillId="6" borderId="0" xfId="0" applyFont="1" applyFill="1"/>
    <xf numFmtId="0" fontId="48" fillId="0" borderId="0" xfId="0" applyFont="1"/>
    <xf numFmtId="3" fontId="36" fillId="6" borderId="0" xfId="0" applyNumberFormat="1" applyFont="1" applyFill="1"/>
    <xf numFmtId="0" fontId="36" fillId="6" borderId="0" xfId="0" applyFont="1" applyFill="1"/>
    <xf numFmtId="9" fontId="36" fillId="6" borderId="0" xfId="3" applyFont="1" applyFill="1" applyBorder="1"/>
    <xf numFmtId="168" fontId="36" fillId="6" borderId="0" xfId="13" applyNumberFormat="1" applyFont="1" applyFill="1" applyBorder="1"/>
    <xf numFmtId="168" fontId="35" fillId="6" borderId="0" xfId="13" applyNumberFormat="1" applyFont="1" applyFill="1" applyBorder="1"/>
    <xf numFmtId="3" fontId="35" fillId="6" borderId="0" xfId="0" applyNumberFormat="1" applyFont="1" applyFill="1"/>
    <xf numFmtId="0" fontId="35" fillId="6" borderId="0" xfId="0" applyFont="1" applyFill="1"/>
    <xf numFmtId="41" fontId="36" fillId="6" borderId="10" xfId="2" applyFont="1" applyFill="1" applyBorder="1" applyAlignment="1">
      <alignment horizontal="center"/>
    </xf>
    <xf numFmtId="168" fontId="36" fillId="6" borderId="0" xfId="13" applyNumberFormat="1" applyFont="1" applyFill="1" applyBorder="1" applyAlignment="1">
      <alignment horizontal="center"/>
    </xf>
    <xf numFmtId="0" fontId="35" fillId="6" borderId="0" xfId="0" applyFont="1" applyFill="1" applyAlignment="1">
      <alignment horizontal="center"/>
    </xf>
    <xf numFmtId="171" fontId="9" fillId="2" borderId="0" xfId="1" applyNumberFormat="1" applyFont="1" applyFill="1"/>
    <xf numFmtId="171" fontId="9" fillId="2" borderId="0" xfId="0" applyNumberFormat="1" applyFont="1" applyFill="1"/>
    <xf numFmtId="167" fontId="36" fillId="6" borderId="0" xfId="1" applyNumberFormat="1" applyFont="1" applyFill="1" applyBorder="1"/>
    <xf numFmtId="41" fontId="35" fillId="6" borderId="10" xfId="2" applyFont="1" applyFill="1" applyBorder="1"/>
    <xf numFmtId="43" fontId="35" fillId="6" borderId="10" xfId="1" applyFont="1" applyFill="1" applyBorder="1"/>
    <xf numFmtId="3" fontId="36" fillId="6" borderId="0" xfId="3" applyNumberFormat="1" applyFont="1" applyFill="1" applyBorder="1"/>
    <xf numFmtId="41" fontId="36" fillId="6" borderId="10" xfId="2" applyFont="1" applyFill="1" applyBorder="1"/>
    <xf numFmtId="0" fontId="32" fillId="6" borderId="0" xfId="0" applyFont="1" applyFill="1"/>
    <xf numFmtId="0" fontId="16" fillId="6" borderId="0" xfId="0" applyFont="1" applyFill="1" applyAlignment="1">
      <alignment wrapText="1"/>
    </xf>
    <xf numFmtId="0" fontId="32" fillId="6" borderId="0" xfId="0" applyFont="1" applyFill="1" applyAlignment="1">
      <alignment wrapText="1"/>
    </xf>
    <xf numFmtId="0" fontId="12" fillId="6" borderId="0" xfId="0" applyFont="1" applyFill="1" applyAlignment="1">
      <alignment wrapText="1"/>
    </xf>
    <xf numFmtId="0" fontId="36" fillId="0" borderId="0" xfId="0" applyFont="1"/>
    <xf numFmtId="0" fontId="12" fillId="2" borderId="13" xfId="0" applyFont="1" applyFill="1" applyBorder="1" applyAlignment="1">
      <alignment horizontal="center" vertical="center" wrapText="1"/>
    </xf>
    <xf numFmtId="0" fontId="16" fillId="2" borderId="11" xfId="14" applyFont="1" applyFill="1" applyBorder="1" applyAlignment="1">
      <alignment horizontal="left"/>
    </xf>
    <xf numFmtId="1" fontId="16" fillId="2" borderId="13" xfId="0" applyNumberFormat="1" applyFont="1" applyFill="1" applyBorder="1"/>
    <xf numFmtId="3" fontId="16" fillId="2" borderId="13" xfId="0" applyNumberFormat="1" applyFont="1" applyFill="1" applyBorder="1" applyAlignment="1">
      <alignment horizontal="right"/>
    </xf>
    <xf numFmtId="0" fontId="16" fillId="2" borderId="13" xfId="0" applyFont="1" applyFill="1" applyBorder="1" applyAlignment="1">
      <alignment vertical="top" wrapText="1"/>
    </xf>
    <xf numFmtId="0" fontId="12" fillId="2" borderId="13" xfId="0" applyFont="1" applyFill="1" applyBorder="1" applyAlignment="1">
      <alignment horizontal="left" vertical="center" wrapText="1"/>
    </xf>
    <xf numFmtId="3" fontId="12" fillId="2" borderId="13" xfId="0" applyNumberFormat="1" applyFont="1" applyFill="1" applyBorder="1" applyAlignment="1">
      <alignment horizontal="right" vertical="center" wrapText="1"/>
    </xf>
    <xf numFmtId="0" fontId="12" fillId="6" borderId="0" xfId="0" applyFont="1" applyFill="1" applyAlignment="1">
      <alignment horizontal="left"/>
    </xf>
    <xf numFmtId="0" fontId="16" fillId="2" borderId="36" xfId="0" applyFont="1" applyFill="1" applyBorder="1"/>
    <xf numFmtId="0" fontId="16" fillId="6" borderId="0" xfId="0" applyFont="1" applyFill="1" applyAlignment="1">
      <alignment horizontal="center"/>
    </xf>
    <xf numFmtId="0" fontId="7" fillId="2" borderId="0" xfId="0" applyFont="1" applyFill="1" applyAlignment="1">
      <alignment horizontal="justify" vertical="center"/>
    </xf>
    <xf numFmtId="0" fontId="36" fillId="2" borderId="0" xfId="0" applyFont="1" applyFill="1" applyAlignment="1">
      <alignment horizontal="left" vertical="top"/>
    </xf>
    <xf numFmtId="0" fontId="36" fillId="2" borderId="0" xfId="0" applyFont="1" applyFill="1" applyAlignment="1">
      <alignment vertical="top"/>
    </xf>
    <xf numFmtId="0" fontId="16" fillId="2" borderId="0" xfId="0" applyFont="1" applyFill="1" applyAlignment="1">
      <alignment vertical="center" wrapText="1"/>
    </xf>
    <xf numFmtId="0" fontId="14" fillId="0" borderId="0" xfId="4" applyFont="1" applyAlignment="1">
      <alignment horizontal="center" vertical="center"/>
    </xf>
    <xf numFmtId="0" fontId="56" fillId="12" borderId="0" xfId="0" applyFont="1" applyFill="1"/>
    <xf numFmtId="0" fontId="56" fillId="8" borderId="0" xfId="0" applyFont="1" applyFill="1"/>
    <xf numFmtId="0" fontId="35" fillId="0" borderId="13" xfId="0" applyFont="1" applyBorder="1" applyAlignment="1">
      <alignment horizontal="center" vertical="center" wrapText="1"/>
    </xf>
    <xf numFmtId="0" fontId="35" fillId="0" borderId="1" xfId="0" applyFont="1" applyBorder="1" applyAlignment="1">
      <alignment horizontal="left" vertical="center" wrapText="1"/>
    </xf>
    <xf numFmtId="0" fontId="35" fillId="0" borderId="2" xfId="0" applyFont="1" applyBorder="1" applyAlignment="1">
      <alignment horizontal="left" vertical="center" wrapText="1"/>
    </xf>
    <xf numFmtId="0" fontId="36" fillId="0" borderId="13" xfId="0" applyFont="1" applyBorder="1"/>
    <xf numFmtId="0" fontId="36" fillId="0" borderId="13" xfId="0" applyFont="1" applyBorder="1" applyAlignment="1">
      <alignment horizontal="center" vertical="center" wrapText="1"/>
    </xf>
    <xf numFmtId="41" fontId="36" fillId="0" borderId="13" xfId="2" applyFont="1" applyBorder="1" applyAlignment="1">
      <alignment horizontal="right" vertical="center" wrapText="1"/>
    </xf>
    <xf numFmtId="3" fontId="36" fillId="0" borderId="12" xfId="0" applyNumberFormat="1" applyFont="1" applyBorder="1"/>
    <xf numFmtId="3" fontId="36" fillId="0" borderId="11" xfId="0" applyNumberFormat="1" applyFont="1" applyBorder="1"/>
    <xf numFmtId="3" fontId="36" fillId="0" borderId="13" xfId="0" applyNumberFormat="1" applyFont="1" applyBorder="1"/>
    <xf numFmtId="0" fontId="35" fillId="0" borderId="13" xfId="0" applyFont="1" applyBorder="1" applyAlignment="1">
      <alignment vertical="center" wrapText="1"/>
    </xf>
    <xf numFmtId="3" fontId="35" fillId="0" borderId="13" xfId="0" applyNumberFormat="1" applyFont="1" applyBorder="1" applyAlignment="1">
      <alignment horizontal="right" vertical="center" wrapText="1"/>
    </xf>
    <xf numFmtId="0" fontId="35" fillId="0" borderId="11" xfId="0" applyFont="1" applyBorder="1" applyAlignment="1">
      <alignment horizontal="left" vertical="center"/>
    </xf>
    <xf numFmtId="0" fontId="35" fillId="0" borderId="9" xfId="0" applyFont="1" applyBorder="1" applyAlignment="1">
      <alignment horizontal="center" vertical="center"/>
    </xf>
    <xf numFmtId="3" fontId="35" fillId="0" borderId="13" xfId="0" applyNumberFormat="1" applyFont="1" applyBorder="1" applyAlignment="1">
      <alignment horizontal="right" vertical="center"/>
    </xf>
    <xf numFmtId="3" fontId="35" fillId="0" borderId="12" xfId="0" applyNumberFormat="1" applyFont="1" applyBorder="1" applyAlignment="1">
      <alignment horizontal="right" vertical="center"/>
    </xf>
    <xf numFmtId="0" fontId="35" fillId="0" borderId="0" xfId="0" applyFont="1" applyAlignment="1">
      <alignment horizontal="center" vertical="center"/>
    </xf>
    <xf numFmtId="0" fontId="35" fillId="0" borderId="11" xfId="0" applyFont="1" applyBorder="1" applyAlignment="1">
      <alignment horizontal="left" vertical="center" wrapText="1"/>
    </xf>
    <xf numFmtId="0" fontId="35" fillId="0" borderId="9" xfId="0" applyFont="1" applyBorder="1" applyAlignment="1">
      <alignment horizontal="left" vertical="center" wrapText="1"/>
    </xf>
    <xf numFmtId="0" fontId="35" fillId="0" borderId="12" xfId="0" applyFont="1" applyBorder="1" applyAlignment="1">
      <alignment horizontal="left" vertical="center" wrapText="1"/>
    </xf>
    <xf numFmtId="0" fontId="36" fillId="0" borderId="11" xfId="0" applyFont="1" applyBorder="1"/>
    <xf numFmtId="0" fontId="36" fillId="0" borderId="8" xfId="0" applyFont="1" applyBorder="1" applyAlignment="1">
      <alignment horizontal="center" vertical="center" wrapText="1"/>
    </xf>
    <xf numFmtId="3" fontId="36" fillId="0" borderId="8" xfId="0" applyNumberFormat="1" applyFont="1" applyBorder="1"/>
    <xf numFmtId="3" fontId="36" fillId="0" borderId="14" xfId="0" applyNumberFormat="1" applyFont="1" applyBorder="1"/>
    <xf numFmtId="0" fontId="35" fillId="0" borderId="13" xfId="0" applyFont="1" applyBorder="1" applyAlignment="1">
      <alignment vertical="center"/>
    </xf>
    <xf numFmtId="0" fontId="35" fillId="2" borderId="1" xfId="0" applyFont="1" applyFill="1" applyBorder="1" applyAlignment="1">
      <alignment horizontal="center" vertical="center" wrapText="1"/>
    </xf>
    <xf numFmtId="0" fontId="35" fillId="2" borderId="2" xfId="0" applyFont="1" applyFill="1" applyBorder="1" applyAlignment="1">
      <alignment horizontal="center" vertical="center" wrapText="1"/>
    </xf>
    <xf numFmtId="14" fontId="31" fillId="2" borderId="2" xfId="1" applyNumberFormat="1" applyFont="1" applyFill="1" applyBorder="1" applyAlignment="1">
      <alignment horizontal="center"/>
    </xf>
    <xf numFmtId="0" fontId="7" fillId="0" borderId="0" xfId="0" applyFont="1" applyAlignment="1">
      <alignment vertical="center"/>
    </xf>
    <xf numFmtId="0" fontId="31" fillId="5" borderId="1" xfId="0" applyFont="1" applyFill="1" applyBorder="1" applyAlignment="1">
      <alignment vertical="center"/>
    </xf>
    <xf numFmtId="0" fontId="31" fillId="5" borderId="2" xfId="0" applyFont="1" applyFill="1" applyBorder="1" applyAlignment="1">
      <alignment vertical="center"/>
    </xf>
    <xf numFmtId="0" fontId="31" fillId="5" borderId="37" xfId="0" applyFont="1" applyFill="1" applyBorder="1" applyAlignment="1">
      <alignment vertical="center"/>
    </xf>
    <xf numFmtId="0" fontId="9" fillId="0" borderId="0" xfId="0" applyFont="1" applyAlignment="1">
      <alignment vertical="center" wrapText="1"/>
    </xf>
    <xf numFmtId="0" fontId="9" fillId="0" borderId="3" xfId="0" applyFont="1" applyBorder="1" applyAlignment="1">
      <alignment horizontal="left" vertical="center"/>
    </xf>
    <xf numFmtId="0" fontId="9" fillId="0" borderId="23" xfId="0" applyFont="1" applyBorder="1"/>
    <xf numFmtId="0" fontId="40" fillId="0" borderId="0" xfId="0" applyFont="1" applyAlignment="1">
      <alignment vertical="center" wrapText="1"/>
    </xf>
    <xf numFmtId="3" fontId="3" fillId="0" borderId="0" xfId="0" applyNumberFormat="1" applyFont="1" applyAlignment="1">
      <alignment horizontal="center"/>
    </xf>
    <xf numFmtId="168" fontId="16" fillId="2" borderId="0" xfId="1" applyNumberFormat="1" applyFont="1" applyFill="1" applyAlignment="1">
      <alignment horizontal="right" vertical="center"/>
    </xf>
    <xf numFmtId="168" fontId="16" fillId="10" borderId="10" xfId="1" applyNumberFormat="1" applyFont="1" applyFill="1" applyBorder="1" applyAlignment="1">
      <alignment horizontal="right" vertical="center"/>
    </xf>
    <xf numFmtId="0" fontId="0" fillId="0" borderId="0" xfId="0" applyAlignment="1">
      <alignment horizontal="right" vertical="center"/>
    </xf>
    <xf numFmtId="171" fontId="9" fillId="2" borderId="8" xfId="1" applyNumberFormat="1" applyFont="1" applyFill="1" applyBorder="1"/>
    <xf numFmtId="171" fontId="9" fillId="0" borderId="13" xfId="1" applyNumberFormat="1" applyFont="1" applyFill="1" applyBorder="1" applyAlignment="1">
      <alignment horizontal="center"/>
    </xf>
    <xf numFmtId="167" fontId="7" fillId="10" borderId="0" xfId="0" applyNumberFormat="1" applyFont="1" applyFill="1"/>
    <xf numFmtId="0" fontId="57" fillId="0" borderId="0" xfId="0" applyFont="1"/>
    <xf numFmtId="0" fontId="58" fillId="0" borderId="0" xfId="4" applyFont="1"/>
    <xf numFmtId="0" fontId="61" fillId="0" borderId="0" xfId="0" applyFont="1" applyAlignment="1">
      <alignment vertical="center"/>
    </xf>
    <xf numFmtId="0" fontId="64" fillId="6" borderId="0" xfId="0" applyFont="1" applyFill="1"/>
    <xf numFmtId="0" fontId="59" fillId="5" borderId="0" xfId="0" applyFont="1" applyFill="1" applyAlignment="1">
      <alignment horizontal="center" vertical="center"/>
    </xf>
    <xf numFmtId="0" fontId="65" fillId="6" borderId="0" xfId="0" applyFont="1" applyFill="1" applyAlignment="1">
      <alignment horizontal="center"/>
    </xf>
    <xf numFmtId="0" fontId="66" fillId="0" borderId="0" xfId="0" applyFont="1" applyAlignment="1">
      <alignment horizontal="center" wrapText="1"/>
    </xf>
    <xf numFmtId="0" fontId="67" fillId="6" borderId="0" xfId="0" applyFont="1" applyFill="1"/>
    <xf numFmtId="0" fontId="60" fillId="0" borderId="0" xfId="0" applyFont="1"/>
    <xf numFmtId="0" fontId="68" fillId="0" borderId="0" xfId="0" applyFont="1"/>
    <xf numFmtId="3" fontId="68" fillId="0" borderId="0" xfId="1" applyNumberFormat="1" applyFont="1" applyBorder="1"/>
    <xf numFmtId="3" fontId="68" fillId="0" borderId="5" xfId="1" applyNumberFormat="1" applyFont="1" applyBorder="1"/>
    <xf numFmtId="0" fontId="57" fillId="6" borderId="0" xfId="0" applyFont="1" applyFill="1"/>
    <xf numFmtId="0" fontId="57" fillId="6" borderId="5" xfId="0" applyFont="1" applyFill="1" applyBorder="1"/>
    <xf numFmtId="0" fontId="57" fillId="6" borderId="9" xfId="0" applyFont="1" applyFill="1" applyBorder="1"/>
    <xf numFmtId="0" fontId="69" fillId="6" borderId="0" xfId="0" applyFont="1" applyFill="1"/>
    <xf numFmtId="0" fontId="65" fillId="6" borderId="0" xfId="0" applyFont="1" applyFill="1"/>
    <xf numFmtId="3" fontId="60" fillId="0" borderId="0" xfId="0" applyNumberFormat="1" applyFont="1"/>
    <xf numFmtId="0" fontId="64" fillId="0" borderId="0" xfId="0" applyFont="1" applyAlignment="1">
      <alignment vertical="justify" wrapText="1"/>
    </xf>
    <xf numFmtId="0" fontId="57" fillId="0" borderId="0" xfId="0" applyFont="1" applyAlignment="1">
      <alignment horizontal="left" vertical="justify" wrapText="1"/>
    </xf>
    <xf numFmtId="0" fontId="68" fillId="0" borderId="0" xfId="0" applyFont="1" applyAlignment="1">
      <alignment horizontal="left" vertical="justify" wrapText="1"/>
    </xf>
    <xf numFmtId="0" fontId="61" fillId="0" borderId="0" xfId="0" applyFont="1"/>
    <xf numFmtId="166" fontId="10" fillId="3" borderId="0" xfId="0" applyNumberFormat="1" applyFont="1" applyFill="1"/>
    <xf numFmtId="167" fontId="9" fillId="0" borderId="0" xfId="1" applyNumberFormat="1" applyFont="1" applyAlignment="1">
      <alignment horizontal="right"/>
    </xf>
    <xf numFmtId="41" fontId="36" fillId="6" borderId="0" xfId="2" applyFont="1" applyFill="1" applyBorder="1" applyAlignment="1">
      <alignment horizontal="center"/>
    </xf>
    <xf numFmtId="166" fontId="31" fillId="5" borderId="9" xfId="1" applyNumberFormat="1" applyFont="1" applyFill="1" applyBorder="1" applyAlignment="1">
      <alignment horizontal="center"/>
    </xf>
    <xf numFmtId="166" fontId="31" fillId="5" borderId="12" xfId="1" applyNumberFormat="1" applyFont="1" applyFill="1" applyBorder="1" applyAlignment="1">
      <alignment horizontal="center"/>
    </xf>
    <xf numFmtId="0" fontId="16" fillId="0" borderId="0" xfId="0" applyFont="1" applyAlignment="1">
      <alignment horizontal="center"/>
    </xf>
    <xf numFmtId="3" fontId="51" fillId="6" borderId="0" xfId="0" applyNumberFormat="1" applyFont="1" applyFill="1"/>
    <xf numFmtId="167" fontId="18" fillId="5" borderId="5" xfId="1" applyNumberFormat="1" applyFont="1" applyFill="1" applyBorder="1"/>
    <xf numFmtId="167" fontId="4" fillId="0" borderId="0" xfId="1" applyNumberFormat="1" applyFont="1" applyAlignment="1">
      <alignment horizontal="center"/>
    </xf>
    <xf numFmtId="167" fontId="4" fillId="0" borderId="0" xfId="1" applyNumberFormat="1" applyFont="1"/>
    <xf numFmtId="167" fontId="16" fillId="2" borderId="31" xfId="1" applyNumberFormat="1" applyFont="1" applyFill="1" applyBorder="1" applyAlignment="1">
      <alignment horizontal="right" vertical="center" wrapText="1"/>
    </xf>
    <xf numFmtId="41" fontId="9" fillId="2" borderId="13" xfId="2" applyFont="1" applyFill="1" applyBorder="1"/>
    <xf numFmtId="41" fontId="9" fillId="0" borderId="0" xfId="2" applyFont="1"/>
    <xf numFmtId="41" fontId="7" fillId="0" borderId="0" xfId="2" applyFont="1"/>
    <xf numFmtId="41" fontId="1" fillId="0" borderId="0" xfId="2" applyFont="1" applyBorder="1"/>
    <xf numFmtId="41" fontId="16" fillId="2" borderId="0" xfId="2" applyFont="1" applyFill="1" applyBorder="1"/>
    <xf numFmtId="3" fontId="16" fillId="2" borderId="31" xfId="1" applyNumberFormat="1" applyFont="1" applyFill="1" applyBorder="1" applyAlignment="1">
      <alignment horizontal="right" vertical="center" wrapText="1"/>
    </xf>
    <xf numFmtId="167" fontId="16" fillId="2" borderId="31" xfId="1" applyNumberFormat="1" applyFont="1" applyFill="1" applyBorder="1" applyAlignment="1">
      <alignment horizontal="center" vertical="center" wrapText="1"/>
    </xf>
    <xf numFmtId="167" fontId="70" fillId="0" borderId="0" xfId="1" applyNumberFormat="1" applyFont="1"/>
    <xf numFmtId="0" fontId="71" fillId="2" borderId="0" xfId="0" applyFont="1" applyFill="1"/>
    <xf numFmtId="41" fontId="9" fillId="0" borderId="0" xfId="2" applyFont="1" applyAlignment="1">
      <alignment horizontal="right"/>
    </xf>
    <xf numFmtId="41" fontId="9" fillId="6" borderId="0" xfId="2" applyFont="1" applyFill="1" applyAlignment="1"/>
    <xf numFmtId="41" fontId="11" fillId="0" borderId="0" xfId="0" applyNumberFormat="1" applyFont="1"/>
    <xf numFmtId="41" fontId="9" fillId="0" borderId="0" xfId="0" applyNumberFormat="1" applyFont="1" applyAlignment="1">
      <alignment horizontal="left"/>
    </xf>
    <xf numFmtId="167" fontId="9" fillId="0" borderId="13" xfId="1" applyNumberFormat="1" applyFont="1" applyFill="1" applyBorder="1"/>
    <xf numFmtId="0" fontId="9" fillId="0" borderId="13" xfId="0" applyFont="1" applyBorder="1"/>
    <xf numFmtId="0" fontId="11" fillId="0" borderId="0" xfId="0" applyFont="1" applyAlignment="1">
      <alignment horizontal="right"/>
    </xf>
    <xf numFmtId="3" fontId="61" fillId="6" borderId="38" xfId="0" applyNumberFormat="1" applyFont="1" applyFill="1" applyBorder="1"/>
    <xf numFmtId="3" fontId="61" fillId="6" borderId="0" xfId="0" applyNumberFormat="1" applyFont="1" applyFill="1"/>
    <xf numFmtId="3" fontId="61" fillId="6" borderId="10" xfId="0" applyNumberFormat="1" applyFont="1" applyFill="1" applyBorder="1"/>
    <xf numFmtId="3" fontId="61" fillId="6" borderId="9" xfId="0" applyNumberFormat="1" applyFont="1" applyFill="1" applyBorder="1"/>
    <xf numFmtId="41" fontId="16" fillId="0" borderId="0" xfId="2" applyFont="1" applyFill="1"/>
    <xf numFmtId="41" fontId="16" fillId="2" borderId="31" xfId="2" applyFont="1" applyFill="1" applyBorder="1" applyAlignment="1">
      <alignment horizontal="center" vertical="center" wrapText="1"/>
    </xf>
    <xf numFmtId="41" fontId="7" fillId="6" borderId="2" xfId="2" applyFont="1" applyFill="1" applyBorder="1"/>
    <xf numFmtId="168" fontId="16" fillId="2" borderId="0" xfId="2" applyNumberFormat="1" applyFont="1" applyFill="1" applyAlignment="1">
      <alignment horizontal="center"/>
    </xf>
    <xf numFmtId="168" fontId="16" fillId="0" borderId="7" xfId="12" applyNumberFormat="1" applyFont="1" applyFill="1" applyBorder="1"/>
    <xf numFmtId="168" fontId="16" fillId="0" borderId="0" xfId="2" applyNumberFormat="1" applyFont="1" applyFill="1" applyAlignment="1">
      <alignment horizontal="center"/>
    </xf>
    <xf numFmtId="167" fontId="16" fillId="6" borderId="5" xfId="1" applyNumberFormat="1" applyFont="1" applyFill="1" applyBorder="1"/>
    <xf numFmtId="3" fontId="16" fillId="0" borderId="0" xfId="0" applyNumberFormat="1" applyFont="1"/>
    <xf numFmtId="0" fontId="4" fillId="6" borderId="0" xfId="0" applyFont="1" applyFill="1" applyAlignment="1">
      <alignment horizontal="center"/>
    </xf>
    <xf numFmtId="0" fontId="4" fillId="6" borderId="0" xfId="0" applyFont="1" applyFill="1" applyAlignment="1">
      <alignment horizontal="right"/>
    </xf>
    <xf numFmtId="0" fontId="72" fillId="6" borderId="0" xfId="0" applyFont="1" applyFill="1" applyAlignment="1">
      <alignment horizontal="center"/>
    </xf>
    <xf numFmtId="41" fontId="9" fillId="0" borderId="0" xfId="2" applyFont="1" applyAlignment="1">
      <alignment horizontal="center"/>
    </xf>
    <xf numFmtId="0" fontId="9" fillId="6" borderId="0" xfId="0" applyFont="1" applyFill="1" applyAlignment="1">
      <alignment horizontal="right" vertical="center"/>
    </xf>
    <xf numFmtId="0" fontId="9" fillId="6" borderId="0" xfId="0" applyFont="1" applyFill="1" applyAlignment="1">
      <alignment horizontal="center" vertical="center"/>
    </xf>
    <xf numFmtId="0" fontId="9" fillId="0" borderId="0" xfId="0" applyFont="1" applyAlignment="1">
      <alignment horizontal="right" vertical="center"/>
    </xf>
    <xf numFmtId="41" fontId="0" fillId="0" borderId="2" xfId="2" applyFont="1" applyBorder="1"/>
    <xf numFmtId="3" fontId="12" fillId="10" borderId="0" xfId="1" applyNumberFormat="1" applyFont="1" applyFill="1" applyBorder="1" applyAlignment="1">
      <alignment horizontal="center"/>
    </xf>
    <xf numFmtId="41" fontId="9" fillId="2" borderId="0" xfId="2" applyFont="1" applyFill="1"/>
    <xf numFmtId="41" fontId="7" fillId="2" borderId="0" xfId="2" applyFont="1" applyFill="1"/>
    <xf numFmtId="168" fontId="9" fillId="2" borderId="0" xfId="2" applyNumberFormat="1" applyFont="1" applyFill="1" applyAlignment="1">
      <alignment horizontal="center" vertical="center"/>
    </xf>
    <xf numFmtId="167" fontId="9" fillId="2" borderId="0" xfId="1" applyNumberFormat="1" applyFont="1" applyFill="1" applyBorder="1" applyAlignment="1">
      <alignment horizontal="center"/>
    </xf>
    <xf numFmtId="0" fontId="9" fillId="2" borderId="0" xfId="8" applyFont="1" applyFill="1" applyAlignment="1">
      <alignment horizontal="center"/>
    </xf>
    <xf numFmtId="3" fontId="9" fillId="0" borderId="0" xfId="1" applyNumberFormat="1" applyFont="1" applyFill="1" applyAlignment="1">
      <alignment horizontal="right"/>
    </xf>
    <xf numFmtId="3" fontId="57" fillId="6" borderId="0" xfId="0" applyNumberFormat="1" applyFont="1" applyFill="1"/>
    <xf numFmtId="41" fontId="51" fillId="2" borderId="0" xfId="2" applyFont="1" applyFill="1" applyBorder="1"/>
    <xf numFmtId="3" fontId="1" fillId="0" borderId="0" xfId="2" applyNumberFormat="1" applyFont="1" applyBorder="1"/>
    <xf numFmtId="3" fontId="9" fillId="0" borderId="0" xfId="0" applyNumberFormat="1" applyFont="1" applyAlignment="1">
      <alignment vertical="justify" wrapText="1"/>
    </xf>
    <xf numFmtId="3" fontId="68" fillId="0" borderId="0" xfId="1" applyNumberFormat="1" applyFont="1" applyFill="1" applyBorder="1"/>
    <xf numFmtId="3" fontId="68" fillId="0" borderId="5" xfId="1" applyNumberFormat="1" applyFont="1" applyFill="1" applyBorder="1"/>
    <xf numFmtId="3" fontId="61" fillId="0" borderId="0" xfId="0" applyNumberFormat="1" applyFont="1"/>
    <xf numFmtId="0" fontId="57" fillId="0" borderId="5" xfId="0" applyFont="1" applyBorder="1"/>
    <xf numFmtId="0" fontId="57" fillId="0" borderId="9" xfId="0" applyFont="1" applyBorder="1"/>
    <xf numFmtId="3" fontId="61" fillId="0" borderId="38" xfId="0" applyNumberFormat="1" applyFont="1" applyBorder="1"/>
    <xf numFmtId="0" fontId="69" fillId="0" borderId="0" xfId="0" applyFont="1"/>
    <xf numFmtId="0" fontId="73" fillId="6" borderId="0" xfId="0" applyFont="1" applyFill="1"/>
    <xf numFmtId="0" fontId="73" fillId="0" borderId="0" xfId="0" applyFont="1"/>
    <xf numFmtId="0" fontId="35" fillId="6" borderId="0" xfId="0" applyFont="1" applyFill="1" applyAlignment="1">
      <alignment vertical="center"/>
    </xf>
    <xf numFmtId="0" fontId="74" fillId="2" borderId="0" xfId="0" applyFont="1" applyFill="1" applyAlignment="1">
      <alignment horizontal="center" vertical="center"/>
    </xf>
    <xf numFmtId="0" fontId="36" fillId="0" borderId="0" xfId="0" applyFont="1" applyBorder="1" applyAlignment="1">
      <alignment vertical="center"/>
    </xf>
    <xf numFmtId="0" fontId="9" fillId="0" borderId="0" xfId="0" applyFont="1" applyBorder="1" applyAlignment="1">
      <alignment vertical="center"/>
    </xf>
    <xf numFmtId="0" fontId="26" fillId="0" borderId="0" xfId="0" applyFont="1" applyAlignment="1">
      <alignment horizontal="left" vertical="center"/>
    </xf>
    <xf numFmtId="0" fontId="9" fillId="0" borderId="0" xfId="0" applyFont="1"/>
    <xf numFmtId="0" fontId="18" fillId="5" borderId="0" xfId="0" applyFont="1" applyFill="1" applyAlignment="1">
      <alignment horizontal="left" vertical="center"/>
    </xf>
    <xf numFmtId="167" fontId="25" fillId="0" borderId="0" xfId="1" applyNumberFormat="1" applyFont="1" applyFill="1" applyAlignment="1">
      <alignment horizontal="center"/>
    </xf>
    <xf numFmtId="0" fontId="12" fillId="2" borderId="0" xfId="0" applyFont="1" applyFill="1" applyAlignment="1">
      <alignment horizontal="left" vertical="center"/>
    </xf>
    <xf numFmtId="0" fontId="12" fillId="0" borderId="0" xfId="0" applyFont="1" applyAlignment="1">
      <alignment horizontal="left"/>
    </xf>
    <xf numFmtId="0" fontId="18" fillId="5" borderId="0" xfId="0" applyFont="1" applyFill="1" applyAlignment="1">
      <alignment horizontal="left"/>
    </xf>
    <xf numFmtId="0" fontId="9" fillId="0" borderId="0" xfId="0" applyFont="1" applyAlignment="1">
      <alignment horizontal="left"/>
    </xf>
    <xf numFmtId="0" fontId="12" fillId="0" borderId="0" xfId="0" applyFont="1" applyAlignment="1">
      <alignment horizontal="center"/>
    </xf>
    <xf numFmtId="0" fontId="12" fillId="0" borderId="0" xfId="0" applyFont="1" applyAlignment="1">
      <alignment horizontal="left" vertical="center"/>
    </xf>
    <xf numFmtId="0" fontId="9" fillId="0" borderId="0" xfId="0" applyFont="1" applyAlignment="1">
      <alignment horizontal="center"/>
    </xf>
    <xf numFmtId="3" fontId="9" fillId="0" borderId="0" xfId="0" applyNumberFormat="1" applyFont="1" applyAlignment="1">
      <alignment horizontal="center"/>
    </xf>
    <xf numFmtId="167" fontId="31" fillId="5" borderId="0" xfId="1" applyNumberFormat="1" applyFont="1" applyFill="1" applyAlignment="1">
      <alignment horizontal="center" vertical="center" wrapText="1"/>
    </xf>
    <xf numFmtId="167" fontId="31" fillId="5" borderId="5" xfId="1" applyNumberFormat="1" applyFont="1" applyFill="1" applyBorder="1" applyAlignment="1">
      <alignment horizontal="center" vertical="center" wrapText="1"/>
    </xf>
    <xf numFmtId="0" fontId="31" fillId="0" borderId="0" xfId="0" applyFont="1" applyAlignment="1">
      <alignment horizontal="center" vertical="center" wrapText="1"/>
    </xf>
    <xf numFmtId="0" fontId="4" fillId="0" borderId="0" xfId="0" applyFont="1" applyAlignment="1">
      <alignment horizontal="center"/>
    </xf>
    <xf numFmtId="0" fontId="31" fillId="5" borderId="0" xfId="0" applyFont="1" applyFill="1" applyAlignment="1">
      <alignment horizontal="center" vertical="center" wrapText="1"/>
    </xf>
    <xf numFmtId="0" fontId="16" fillId="0" borderId="0" xfId="0" applyFont="1" applyAlignment="1">
      <alignment horizontal="center"/>
    </xf>
    <xf numFmtId="0" fontId="9" fillId="0" borderId="4" xfId="0" applyFont="1" applyBorder="1" applyAlignment="1">
      <alignment vertical="center" wrapText="1"/>
    </xf>
    <xf numFmtId="0" fontId="40" fillId="0" borderId="5" xfId="0" applyFont="1" applyBorder="1" applyAlignment="1">
      <alignment vertical="center" wrapText="1"/>
    </xf>
    <xf numFmtId="0" fontId="40" fillId="0" borderId="14" xfId="0" applyFont="1" applyBorder="1" applyAlignment="1">
      <alignment vertical="center" wrapText="1"/>
    </xf>
    <xf numFmtId="0" fontId="9" fillId="0" borderId="0" xfId="0" applyFont="1" applyAlignment="1">
      <alignment vertical="center" wrapText="1"/>
    </xf>
    <xf numFmtId="0" fontId="40" fillId="0" borderId="0" xfId="0" applyFont="1" applyAlignment="1">
      <alignment vertical="center" wrapText="1"/>
    </xf>
    <xf numFmtId="0" fontId="9" fillId="0" borderId="3" xfId="0" applyFont="1" applyBorder="1" applyAlignment="1">
      <alignment vertical="center" wrapText="1"/>
    </xf>
    <xf numFmtId="0" fontId="40" fillId="0" borderId="23" xfId="0" applyFont="1" applyBorder="1" applyAlignment="1">
      <alignment vertical="center" wrapText="1"/>
    </xf>
    <xf numFmtId="0" fontId="7" fillId="0" borderId="0" xfId="0" applyFont="1" applyAlignment="1">
      <alignment horizontal="left" vertical="center"/>
    </xf>
    <xf numFmtId="0" fontId="9" fillId="0" borderId="1" xfId="0" applyFont="1" applyBorder="1" applyAlignment="1">
      <alignment vertical="center" wrapText="1"/>
    </xf>
    <xf numFmtId="0" fontId="40" fillId="0" borderId="2" xfId="0" applyFont="1" applyBorder="1" applyAlignment="1">
      <alignment vertical="center" wrapText="1"/>
    </xf>
    <xf numFmtId="0" fontId="40" fillId="0" borderId="37" xfId="0" applyFont="1" applyBorder="1" applyAlignment="1">
      <alignment vertical="center" wrapText="1"/>
    </xf>
    <xf numFmtId="0" fontId="57" fillId="0" borderId="0" xfId="0" applyFont="1" applyAlignment="1">
      <alignment horizontal="justify" vertical="justify" wrapText="1"/>
    </xf>
    <xf numFmtId="0" fontId="61" fillId="0" borderId="0" xfId="0" applyFont="1" applyAlignment="1">
      <alignment horizontal="left" vertical="justify" wrapText="1"/>
    </xf>
    <xf numFmtId="0" fontId="68" fillId="0" borderId="0" xfId="0" applyFont="1" applyAlignment="1">
      <alignment horizontal="left" vertical="justify" wrapText="1"/>
    </xf>
    <xf numFmtId="0" fontId="57" fillId="0" borderId="0" xfId="0" applyFont="1" applyAlignment="1">
      <alignment horizontal="left" vertical="top" wrapText="1"/>
    </xf>
    <xf numFmtId="0" fontId="57" fillId="0" borderId="0" xfId="0" applyFont="1" applyAlignment="1">
      <alignment horizontal="left" vertical="justify" wrapText="1"/>
    </xf>
    <xf numFmtId="0" fontId="62" fillId="0" borderId="0" xfId="0" applyFont="1" applyAlignment="1">
      <alignment horizontal="left" vertical="top" wrapText="1"/>
    </xf>
    <xf numFmtId="0" fontId="60" fillId="0" borderId="0" xfId="0" applyFont="1" applyAlignment="1">
      <alignment horizontal="left" vertical="justify" wrapText="1"/>
    </xf>
    <xf numFmtId="0" fontId="68" fillId="0" borderId="0" xfId="0" applyFont="1" applyAlignment="1">
      <alignment horizontal="justify" vertical="justify" wrapText="1"/>
    </xf>
    <xf numFmtId="0" fontId="68" fillId="0" borderId="0" xfId="0" applyFont="1" applyAlignment="1">
      <alignment horizontal="justify" vertical="justify"/>
    </xf>
    <xf numFmtId="0" fontId="59" fillId="5" borderId="0" xfId="0" applyFont="1" applyFill="1" applyAlignment="1">
      <alignment horizontal="left" vertical="center"/>
    </xf>
    <xf numFmtId="0" fontId="31" fillId="5" borderId="0" xfId="0" applyFont="1" applyFill="1" applyAlignment="1">
      <alignment horizontal="left"/>
    </xf>
    <xf numFmtId="0" fontId="9" fillId="2" borderId="0" xfId="0" applyFont="1" applyFill="1" applyAlignment="1">
      <alignment horizontal="center"/>
    </xf>
    <xf numFmtId="0" fontId="17" fillId="2" borderId="11" xfId="0" applyFont="1" applyFill="1" applyBorder="1" applyAlignment="1">
      <alignment horizontal="center"/>
    </xf>
    <xf numFmtId="0" fontId="17" fillId="2" borderId="12" xfId="0" applyFont="1" applyFill="1" applyBorder="1" applyAlignment="1">
      <alignment horizontal="center"/>
    </xf>
    <xf numFmtId="0" fontId="9" fillId="2" borderId="11" xfId="0" applyFont="1" applyFill="1" applyBorder="1" applyAlignment="1">
      <alignment horizontal="center"/>
    </xf>
    <xf numFmtId="0" fontId="9" fillId="2" borderId="12" xfId="0" applyFont="1" applyFill="1" applyBorder="1" applyAlignment="1">
      <alignment horizontal="center"/>
    </xf>
    <xf numFmtId="0" fontId="31" fillId="5" borderId="0" xfId="0" applyFont="1" applyFill="1" applyAlignment="1">
      <alignment horizontal="left" vertical="center"/>
    </xf>
    <xf numFmtId="0" fontId="9" fillId="0" borderId="0" xfId="0" applyFont="1" applyAlignment="1">
      <alignment horizontal="left" vertical="center"/>
    </xf>
    <xf numFmtId="0" fontId="41" fillId="2" borderId="0" xfId="0" applyFont="1" applyFill="1" applyAlignment="1">
      <alignment horizontal="center"/>
    </xf>
    <xf numFmtId="0" fontId="42" fillId="7" borderId="11" xfId="11" applyFont="1" applyFill="1" applyBorder="1" applyAlignment="1">
      <alignment horizontal="left" vertical="center"/>
    </xf>
    <xf numFmtId="0" fontId="42" fillId="7" borderId="9" xfId="11" applyFont="1" applyFill="1" applyBorder="1" applyAlignment="1">
      <alignment horizontal="left" vertical="center"/>
    </xf>
    <xf numFmtId="0" fontId="42" fillId="7" borderId="12" xfId="11" applyFont="1" applyFill="1" applyBorder="1" applyAlignment="1">
      <alignment horizontal="left" vertical="center"/>
    </xf>
    <xf numFmtId="0" fontId="42" fillId="7" borderId="18" xfId="11" applyFont="1" applyFill="1" applyBorder="1" applyAlignment="1">
      <alignment horizontal="center" vertical="center" wrapText="1"/>
    </xf>
    <xf numFmtId="0" fontId="42" fillId="7" borderId="19" xfId="11" applyFont="1" applyFill="1" applyBorder="1" applyAlignment="1">
      <alignment horizontal="center" vertical="center" wrapText="1"/>
    </xf>
    <xf numFmtId="0" fontId="9" fillId="0" borderId="0" xfId="0" applyFont="1" applyAlignment="1">
      <alignment horizontal="left" vertical="top" wrapText="1"/>
    </xf>
    <xf numFmtId="0" fontId="7" fillId="0" borderId="0" xfId="0" applyFont="1" applyAlignment="1">
      <alignment horizontal="left"/>
    </xf>
    <xf numFmtId="172" fontId="2" fillId="5" borderId="0" xfId="0" applyNumberFormat="1" applyFont="1" applyFill="1" applyAlignment="1">
      <alignment horizontal="center" vertical="center"/>
    </xf>
    <xf numFmtId="0" fontId="7" fillId="2" borderId="0" xfId="0" applyFont="1" applyFill="1" applyAlignment="1">
      <alignment horizontal="center"/>
    </xf>
    <xf numFmtId="0" fontId="7" fillId="6" borderId="0" xfId="0" applyFont="1" applyFill="1" applyAlignment="1">
      <alignment horizontal="center" vertical="center"/>
    </xf>
    <xf numFmtId="0" fontId="31" fillId="5" borderId="0" xfId="0" applyFont="1" applyFill="1" applyAlignment="1">
      <alignment horizontal="center" vertical="center"/>
    </xf>
    <xf numFmtId="0" fontId="43" fillId="0" borderId="25" xfId="0" applyFont="1" applyBorder="1" applyAlignment="1">
      <alignment horizontal="center" vertical="center" wrapText="1"/>
    </xf>
    <xf numFmtId="0" fontId="43" fillId="0" borderId="28" xfId="0" applyFont="1" applyBorder="1" applyAlignment="1">
      <alignment horizontal="center" vertical="center" wrapText="1"/>
    </xf>
    <xf numFmtId="9" fontId="36" fillId="6" borderId="0" xfId="3" applyFont="1" applyFill="1" applyBorder="1" applyAlignment="1">
      <alignment horizontal="center"/>
    </xf>
    <xf numFmtId="0" fontId="35" fillId="6" borderId="0" xfId="0" applyFont="1" applyFill="1" applyAlignment="1">
      <alignment horizontal="left"/>
    </xf>
    <xf numFmtId="0" fontId="55" fillId="6" borderId="0" xfId="0" applyFont="1" applyFill="1" applyAlignment="1">
      <alignment horizontal="left" wrapText="1"/>
    </xf>
    <xf numFmtId="0" fontId="16" fillId="2" borderId="0" xfId="0" applyFont="1" applyFill="1" applyAlignment="1">
      <alignment horizontal="left"/>
    </xf>
    <xf numFmtId="0" fontId="55" fillId="11" borderId="0" xfId="0" applyFont="1" applyFill="1" applyAlignment="1">
      <alignment horizontal="left" vertical="center" wrapText="1"/>
    </xf>
    <xf numFmtId="0" fontId="16" fillId="6" borderId="0" xfId="0" applyFont="1" applyFill="1" applyAlignment="1">
      <alignment horizontal="left" vertical="center" wrapText="1"/>
    </xf>
    <xf numFmtId="0" fontId="16" fillId="6" borderId="0" xfId="0" applyFont="1" applyFill="1" applyAlignment="1">
      <alignment horizontal="left" wrapText="1"/>
    </xf>
  </cellXfs>
  <cellStyles count="19">
    <cellStyle name="Excel Built-in Normal" xfId="14"/>
    <cellStyle name="Hipervínculo" xfId="4" builtinId="8"/>
    <cellStyle name="Millares" xfId="1" builtinId="3"/>
    <cellStyle name="Millares [0]" xfId="2" builtinId="6"/>
    <cellStyle name="Millares 100 11" xfId="9"/>
    <cellStyle name="Millares 100 11 2" xfId="16"/>
    <cellStyle name="Millares 174 2" xfId="13"/>
    <cellStyle name="Millares 174 2 2" xfId="18"/>
    <cellStyle name="Millares 2" xfId="7"/>
    <cellStyle name="Millares 2 2" xfId="15"/>
    <cellStyle name="Millares 212" xfId="10"/>
    <cellStyle name="Millares 3 11" xfId="12"/>
    <cellStyle name="Millares 3 11 2" xfId="17"/>
    <cellStyle name="Normal" xfId="0" builtinId="0"/>
    <cellStyle name="Normal 10 10 2 2 2" xfId="11"/>
    <cellStyle name="Normal 12 2 10" xfId="8"/>
    <cellStyle name="Normal 2" xfId="5"/>
    <cellStyle name="Normal 2 2 2 3" xfId="6"/>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2.xml"/><Relationship Id="rId47"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3.xml"/><Relationship Id="rId48"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7.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_rels/vmlDrawing7.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5.emf"/><Relationship Id="rId1" Type="http://schemas.openxmlformats.org/officeDocument/2006/relationships/image" Target="../media/image4.emf"/></Relationships>
</file>

<file path=xl/drawings/_rels/vmlDrawing8.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_rels/vmlDrawing9.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_rels/vmlDrawing10.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5.emf"/><Relationship Id="rId1" Type="http://schemas.openxmlformats.org/officeDocument/2006/relationships/image" Target="../media/image4.emf"/></Relationships>
</file>

<file path=xl/drawings/_rels/vmlDrawing11.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_rels/vmlDrawing12.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_rels/vmlDrawing13.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_rels/vmlDrawing14.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_rels/vmlDrawing15.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_rels/vmlDrawing16.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5.emf"/><Relationship Id="rId1" Type="http://schemas.openxmlformats.org/officeDocument/2006/relationships/image" Target="../media/image4.emf"/></Relationships>
</file>

<file path=xl/drawings/_rels/vmlDrawing17.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_rels/vmlDrawing18.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_rels/vmlDrawing19.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_rels/vmlDrawing20.v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5.emf"/><Relationship Id="rId1" Type="http://schemas.openxmlformats.org/officeDocument/2006/relationships/image" Target="../media/image4.emf"/></Relationships>
</file>

<file path=xl/drawings/_rels/vmlDrawing21.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5.emf"/><Relationship Id="rId1" Type="http://schemas.openxmlformats.org/officeDocument/2006/relationships/image" Target="../media/image4.emf"/></Relationships>
</file>

<file path=xl/drawings/_rels/vmlDrawing22.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5.emf"/><Relationship Id="rId1" Type="http://schemas.openxmlformats.org/officeDocument/2006/relationships/image" Target="../media/image4.emf"/></Relationships>
</file>

<file path=xl/drawings/_rels/vmlDrawing23.vml.rels><?xml version="1.0" encoding="UTF-8" standalone="yes"?>
<Relationships xmlns="http://schemas.openxmlformats.org/package/2006/relationships"><Relationship Id="rId3" Type="http://schemas.openxmlformats.org/officeDocument/2006/relationships/image" Target="../media/image11.emf"/><Relationship Id="rId2" Type="http://schemas.openxmlformats.org/officeDocument/2006/relationships/image" Target="../media/image5.emf"/><Relationship Id="rId1" Type="http://schemas.openxmlformats.org/officeDocument/2006/relationships/image" Target="../media/image4.emf"/></Relationships>
</file>

<file path=xl/drawings/_rels/vmlDrawing24.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5.emf"/><Relationship Id="rId1" Type="http://schemas.openxmlformats.org/officeDocument/2006/relationships/image" Target="../media/image4.emf"/></Relationships>
</file>

<file path=xl/drawings/_rels/vmlDrawing25.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5.emf"/><Relationship Id="rId1" Type="http://schemas.openxmlformats.org/officeDocument/2006/relationships/image" Target="../media/image4.emf"/></Relationships>
</file>

<file path=xl/drawings/_rels/vmlDrawing26.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_rels/vmlDrawing27.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_rels/vmlDrawing28.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_rels/vmlDrawing29.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5.emf"/><Relationship Id="rId1" Type="http://schemas.openxmlformats.org/officeDocument/2006/relationships/image" Target="../media/image4.emf"/></Relationships>
</file>

<file path=xl/drawings/_rels/vmlDrawing30.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_rels/vmlDrawing31.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_rels/vmlDrawing32.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_rels/vmlDrawing33.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_rels/vmlDrawing34.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5.emf"/><Relationship Id="rId1" Type="http://schemas.openxmlformats.org/officeDocument/2006/relationships/image" Target="../media/image4.emf"/></Relationships>
</file>

<file path=xl/drawings/_rels/vmlDrawing35.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_rels/vmlDrawing36.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_rels/vmlDrawing37.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_rels/vmlDrawing38.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_rels/vmlDrawing39.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_rels/vmlDrawing40.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13.emf"/><Relationship Id="rId1" Type="http://schemas.openxmlformats.org/officeDocument/2006/relationships/image" Target="../media/image12.emf"/></Relationships>
</file>

<file path=xl/drawings/drawing1.xml><?xml version="1.0" encoding="utf-8"?>
<xdr:wsDr xmlns:xdr="http://schemas.openxmlformats.org/drawingml/2006/spreadsheetDrawing" xmlns:a="http://schemas.openxmlformats.org/drawingml/2006/main">
  <xdr:twoCellAnchor>
    <xdr:from>
      <xdr:col>4</xdr:col>
      <xdr:colOff>57150</xdr:colOff>
      <xdr:row>7</xdr:row>
      <xdr:rowOff>142875</xdr:rowOff>
    </xdr:from>
    <xdr:to>
      <xdr:col>4</xdr:col>
      <xdr:colOff>571500</xdr:colOff>
      <xdr:row>7</xdr:row>
      <xdr:rowOff>152400</xdr:rowOff>
    </xdr:to>
    <xdr:cxnSp macro="">
      <xdr:nvCxnSpPr>
        <xdr:cNvPr id="2" name="Conector recto 1">
          <a:extLst>
            <a:ext uri="{FF2B5EF4-FFF2-40B4-BE49-F238E27FC236}">
              <a16:creationId xmlns="" xmlns:a16="http://schemas.microsoft.com/office/drawing/2014/main" id="{00000000-0008-0000-0B00-000003000000}"/>
            </a:ext>
          </a:extLst>
        </xdr:cNvPr>
        <xdr:cNvCxnSpPr/>
      </xdr:nvCxnSpPr>
      <xdr:spPr>
        <a:xfrm flipV="1">
          <a:off x="5029200" y="952500"/>
          <a:ext cx="514350" cy="95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581025</xdr:colOff>
      <xdr:row>7</xdr:row>
      <xdr:rowOff>142876</xdr:rowOff>
    </xdr:from>
    <xdr:to>
      <xdr:col>4</xdr:col>
      <xdr:colOff>2438400</xdr:colOff>
      <xdr:row>11</xdr:row>
      <xdr:rowOff>152400</xdr:rowOff>
    </xdr:to>
    <xdr:cxnSp macro="">
      <xdr:nvCxnSpPr>
        <xdr:cNvPr id="3" name="Conector recto 2">
          <a:extLst>
            <a:ext uri="{FF2B5EF4-FFF2-40B4-BE49-F238E27FC236}">
              <a16:creationId xmlns="" xmlns:a16="http://schemas.microsoft.com/office/drawing/2014/main" id="{00000000-0008-0000-0B00-000006000000}"/>
            </a:ext>
          </a:extLst>
        </xdr:cNvPr>
        <xdr:cNvCxnSpPr/>
      </xdr:nvCxnSpPr>
      <xdr:spPr>
        <a:xfrm>
          <a:off x="5553075" y="952501"/>
          <a:ext cx="752475" cy="657224"/>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1543050</xdr:colOff>
      <xdr:row>9</xdr:row>
      <xdr:rowOff>28575</xdr:rowOff>
    </xdr:from>
    <xdr:to>
      <xdr:col>2</xdr:col>
      <xdr:colOff>952500</xdr:colOff>
      <xdr:row>12</xdr:row>
      <xdr:rowOff>28575</xdr:rowOff>
    </xdr:to>
    <xdr:sp macro="" textlink="">
      <xdr:nvSpPr>
        <xdr:cNvPr id="2" name="WordArt 1">
          <a:extLst>
            <a:ext uri="{FF2B5EF4-FFF2-40B4-BE49-F238E27FC236}">
              <a16:creationId xmlns="" xmlns:a16="http://schemas.microsoft.com/office/drawing/2014/main" id="{00000000-0008-0000-1400-000002000000}"/>
            </a:ext>
          </a:extLst>
        </xdr:cNvPr>
        <xdr:cNvSpPr>
          <a:spLocks noChangeArrowheads="1" noChangeShapeType="1" noTextEdit="1"/>
        </xdr:cNvSpPr>
      </xdr:nvSpPr>
      <xdr:spPr bwMode="auto">
        <a:xfrm>
          <a:off x="1543050" y="1743075"/>
          <a:ext cx="3333750" cy="571500"/>
        </a:xfrm>
        <a:prstGeom prst="rect">
          <a:avLst/>
        </a:prstGeom>
      </xdr:spPr>
      <xdr:txBody>
        <a:bodyPr wrap="none" fromWordArt="1">
          <a:prstTxWarp prst="textPlain">
            <a:avLst>
              <a:gd name="adj" fmla="val 50000"/>
            </a:avLst>
          </a:prstTxWarp>
        </a:bodyPr>
        <a:lstStyle/>
        <a:p>
          <a:pPr algn="ctr" rtl="0"/>
          <a:endPar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endParaRPr>
        </a:p>
      </xdr:txBody>
    </xdr:sp>
    <xdr:clientData/>
  </xdr:twoCellAnchor>
  <xdr:twoCellAnchor>
    <xdr:from>
      <xdr:col>0</xdr:col>
      <xdr:colOff>1943100</xdr:colOff>
      <xdr:row>6</xdr:row>
      <xdr:rowOff>19050</xdr:rowOff>
    </xdr:from>
    <xdr:to>
      <xdr:col>3</xdr:col>
      <xdr:colOff>342900</xdr:colOff>
      <xdr:row>9</xdr:row>
      <xdr:rowOff>19050</xdr:rowOff>
    </xdr:to>
    <xdr:sp macro="" textlink="">
      <xdr:nvSpPr>
        <xdr:cNvPr id="3" name="WordArt 1">
          <a:extLst>
            <a:ext uri="{FF2B5EF4-FFF2-40B4-BE49-F238E27FC236}">
              <a16:creationId xmlns="" xmlns:a16="http://schemas.microsoft.com/office/drawing/2014/main" id="{00000000-0008-0000-1400-000003000000}"/>
            </a:ext>
          </a:extLst>
        </xdr:cNvPr>
        <xdr:cNvSpPr>
          <a:spLocks noChangeArrowheads="1" noChangeShapeType="1" noTextEdit="1"/>
        </xdr:cNvSpPr>
      </xdr:nvSpPr>
      <xdr:spPr bwMode="auto">
        <a:xfrm>
          <a:off x="1943100" y="1162050"/>
          <a:ext cx="3333750" cy="571500"/>
        </a:xfrm>
        <a:prstGeom prst="rect">
          <a:avLst/>
        </a:prstGeom>
      </xdr:spPr>
      <xdr:txBody>
        <a:bodyPr wrap="none" fromWordArt="1">
          <a:prstTxWarp prst="textPlain">
            <a:avLst>
              <a:gd name="adj" fmla="val 50000"/>
            </a:avLst>
          </a:prstTxWarp>
        </a:bodyPr>
        <a:lstStyle/>
        <a:p>
          <a:pPr algn="ctr" rtl="0"/>
          <a:endPar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5</xdr:row>
      <xdr:rowOff>28575</xdr:rowOff>
    </xdr:from>
    <xdr:to>
      <xdr:col>8</xdr:col>
      <xdr:colOff>85725</xdr:colOff>
      <xdr:row>8</xdr:row>
      <xdr:rowOff>38100</xdr:rowOff>
    </xdr:to>
    <xdr:sp macro="" textlink="">
      <xdr:nvSpPr>
        <xdr:cNvPr id="2" name="CuadroTexto 1">
          <a:extLst>
            <a:ext uri="{FF2B5EF4-FFF2-40B4-BE49-F238E27FC236}">
              <a16:creationId xmlns="" xmlns:a16="http://schemas.microsoft.com/office/drawing/2014/main" id="{00000000-0008-0000-1A00-000003000000}"/>
            </a:ext>
          </a:extLst>
        </xdr:cNvPr>
        <xdr:cNvSpPr txBox="1"/>
      </xdr:nvSpPr>
      <xdr:spPr>
        <a:xfrm>
          <a:off x="47625" y="1162050"/>
          <a:ext cx="7305675" cy="495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Los bienes de uso están valuados a su costo revaluado hasta el 31 de diciembre de 2019, de acuerdo con las disposiciones de la Ley 125/91, utilizando los coeficientes que reflejan la inflación en el país. A partir del 1 de enero de 2020, se discontinua el ajuste parcial de los mismos. </a:t>
          </a:r>
        </a:p>
      </xdr:txBody>
    </xdr:sp>
    <xdr:clientData/>
  </xdr:twoCellAnchor>
  <xdr:twoCellAnchor>
    <xdr:from>
      <xdr:col>0</xdr:col>
      <xdr:colOff>47625</xdr:colOff>
      <xdr:row>10</xdr:row>
      <xdr:rowOff>38100</xdr:rowOff>
    </xdr:from>
    <xdr:to>
      <xdr:col>8</xdr:col>
      <xdr:colOff>85725</xdr:colOff>
      <xdr:row>13</xdr:row>
      <xdr:rowOff>0</xdr:rowOff>
    </xdr:to>
    <xdr:sp macro="" textlink="">
      <xdr:nvSpPr>
        <xdr:cNvPr id="3" name="CuadroTexto 2">
          <a:extLst>
            <a:ext uri="{FF2B5EF4-FFF2-40B4-BE49-F238E27FC236}">
              <a16:creationId xmlns="" xmlns:a16="http://schemas.microsoft.com/office/drawing/2014/main" id="{00000000-0008-0000-1A00-000004000000}"/>
            </a:ext>
          </a:extLst>
        </xdr:cNvPr>
        <xdr:cNvSpPr txBox="1"/>
      </xdr:nvSpPr>
      <xdr:spPr>
        <a:xfrm>
          <a:off x="47625" y="1981200"/>
          <a:ext cx="7305675" cy="4476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De acuerdo con la legislación vigente las sociedades por cuotas, deben constituir una reserva legal no menor al 5% de las utilidades netas del ejercicio, hasta alcanzar el 20% del capital suscripto.</a:t>
          </a:r>
          <a:endParaRPr lang="es-PY" sz="1100"/>
        </a:p>
      </xdr:txBody>
    </xdr:sp>
    <xdr:clientData/>
  </xdr:twoCellAnchor>
  <xdr:twoCellAnchor>
    <xdr:from>
      <xdr:col>0</xdr:col>
      <xdr:colOff>47625</xdr:colOff>
      <xdr:row>14</xdr:row>
      <xdr:rowOff>28575</xdr:rowOff>
    </xdr:from>
    <xdr:to>
      <xdr:col>8</xdr:col>
      <xdr:colOff>85725</xdr:colOff>
      <xdr:row>18</xdr:row>
      <xdr:rowOff>66675</xdr:rowOff>
    </xdr:to>
    <xdr:sp macro="" textlink="">
      <xdr:nvSpPr>
        <xdr:cNvPr id="4" name="CuadroTexto 3">
          <a:extLst>
            <a:ext uri="{FF2B5EF4-FFF2-40B4-BE49-F238E27FC236}">
              <a16:creationId xmlns="" xmlns:a16="http://schemas.microsoft.com/office/drawing/2014/main" id="{00000000-0008-0000-1A00-000005000000}"/>
            </a:ext>
          </a:extLst>
        </xdr:cNvPr>
        <xdr:cNvSpPr txBox="1"/>
      </xdr:nvSpPr>
      <xdr:spPr>
        <a:xfrm>
          <a:off x="47625" y="2619375"/>
          <a:ext cx="7305675" cy="685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sz="1100">
            <a:solidFill>
              <a:schemeClr val="dk1"/>
            </a:solidFill>
            <a:effectLst/>
            <a:latin typeface="+mn-lt"/>
            <a:ea typeface="+mn-ea"/>
            <a:cs typeface="+mn-cs"/>
          </a:endParaRPr>
        </a:p>
        <a:p>
          <a:endParaRPr lang="es-PY"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133350</xdr:colOff>
      <xdr:row>5</xdr:row>
      <xdr:rowOff>28575</xdr:rowOff>
    </xdr:from>
    <xdr:to>
      <xdr:col>6</xdr:col>
      <xdr:colOff>962025</xdr:colOff>
      <xdr:row>8</xdr:row>
      <xdr:rowOff>19050</xdr:rowOff>
    </xdr:to>
    <xdr:cxnSp macro="">
      <xdr:nvCxnSpPr>
        <xdr:cNvPr id="2" name="Conector recto 1">
          <a:extLst>
            <a:ext uri="{FF2B5EF4-FFF2-40B4-BE49-F238E27FC236}">
              <a16:creationId xmlns="" xmlns:a16="http://schemas.microsoft.com/office/drawing/2014/main" id="{00000000-0008-0000-2100-000004000000}"/>
            </a:ext>
          </a:extLst>
        </xdr:cNvPr>
        <xdr:cNvCxnSpPr/>
      </xdr:nvCxnSpPr>
      <xdr:spPr>
        <a:xfrm>
          <a:off x="5400675" y="838200"/>
          <a:ext cx="1685925" cy="47625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361950</xdr:colOff>
      <xdr:row>6</xdr:row>
      <xdr:rowOff>114300</xdr:rowOff>
    </xdr:from>
    <xdr:to>
      <xdr:col>2</xdr:col>
      <xdr:colOff>885825</xdr:colOff>
      <xdr:row>8</xdr:row>
      <xdr:rowOff>152400</xdr:rowOff>
    </xdr:to>
    <xdr:cxnSp macro="">
      <xdr:nvCxnSpPr>
        <xdr:cNvPr id="2" name="Conector recto 1">
          <a:extLst>
            <a:ext uri="{FF2B5EF4-FFF2-40B4-BE49-F238E27FC236}">
              <a16:creationId xmlns="" xmlns:a16="http://schemas.microsoft.com/office/drawing/2014/main" id="{00000000-0008-0000-2600-000002000000}"/>
            </a:ext>
          </a:extLst>
        </xdr:cNvPr>
        <xdr:cNvCxnSpPr/>
      </xdr:nvCxnSpPr>
      <xdr:spPr>
        <a:xfrm>
          <a:off x="2171700" y="1247775"/>
          <a:ext cx="1752600" cy="36195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171\Users\Users\conta\Desktop\CNV%20XT\CNV%20AL%2031-12-21\EEFF%20CNV%20XTREME%20SRL%20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1.171\Users\Users\conta\Desktop\CNV%20XT\CNV%20AL%2030-06-2022\PRUEBA%20CNV%20SIN%20NOTA%20APLICABLES\EEFF%20CNV%20XTREME%20SRL%2006202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1.171\Users\Users\conta\Desktop\CNV%20XT\CNV%20AL%2030-06-2022\BALANCE%20CNV%20AL%2030-06-2022\EEFF%20CNV%20XTREME%20SRL%2006202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1.171\Users\Users\conta\Desktop\CNV%20XT\CNV%20AL%2031\03\2023\BALANCE%20CNV%20AL%2031\03\2023\EEFF%20CNV%20XTREME%20SRL%2003202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1.171\Users\Users\conta\Desktop\CNV%20XT\CNV%20AL%2030-09-2022\BALANCE%20CNV%20AL%2030-06-2022\EEFF%20CNV%20XTREME%20SRL%2006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Hoja3"/>
      <sheetName val="Nota 38"/>
      <sheetName val="Nota 39"/>
      <sheetName val="Nota 40"/>
      <sheetName val="Base de Monedas"/>
      <sheetName val="Hoja1"/>
      <sheetName val="Hoja2"/>
    </sheetNames>
    <sheetDataSet>
      <sheetData sheetId="0"/>
      <sheetData sheetId="1"/>
      <sheetData sheetId="2"/>
      <sheetData sheetId="3"/>
      <sheetData sheetId="4"/>
      <sheetData sheetId="5"/>
      <sheetData sheetId="6"/>
      <sheetData sheetId="7"/>
      <sheetData sheetId="8"/>
      <sheetData sheetId="9">
        <row r="6">
          <cell r="C6">
            <v>2498500000</v>
          </cell>
        </row>
      </sheetData>
      <sheetData sheetId="10"/>
      <sheetData sheetId="11"/>
      <sheetData sheetId="12"/>
      <sheetData sheetId="13"/>
      <sheetData sheetId="14"/>
      <sheetData sheetId="15"/>
      <sheetData sheetId="16"/>
      <sheetData sheetId="17"/>
      <sheetData sheetId="18"/>
      <sheetData sheetId="19"/>
      <sheetData sheetId="20">
        <row r="11">
          <cell r="C11">
            <v>0</v>
          </cell>
        </row>
      </sheetData>
      <sheetData sheetId="21"/>
      <sheetData sheetId="22"/>
      <sheetData sheetId="23"/>
      <sheetData sheetId="24"/>
      <sheetData sheetId="25">
        <row r="4">
          <cell r="C4">
            <v>0</v>
          </cell>
        </row>
      </sheetData>
      <sheetData sheetId="26"/>
      <sheetData sheetId="27">
        <row r="4">
          <cell r="C4">
            <v>0</v>
          </cell>
        </row>
      </sheetData>
      <sheetData sheetId="28"/>
      <sheetData sheetId="29">
        <row r="4">
          <cell r="C4">
            <v>0</v>
          </cell>
        </row>
      </sheetData>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Hoja3"/>
      <sheetName val="Nota 38"/>
      <sheetName val="Nota 39"/>
      <sheetName val="Nota 40"/>
      <sheetName val="Base de Monedas"/>
      <sheetName val="Hoja1"/>
      <sheetName val="Hoja2"/>
    </sheetNames>
    <sheetDataSet>
      <sheetData sheetId="0"/>
      <sheetData sheetId="1"/>
      <sheetData sheetId="2"/>
      <sheetData sheetId="3"/>
      <sheetData sheetId="4"/>
      <sheetData sheetId="5"/>
      <sheetData sheetId="6"/>
      <sheetData sheetId="7"/>
      <sheetData sheetId="8">
        <row r="17">
          <cell r="C17">
            <v>12702785924</v>
          </cell>
        </row>
      </sheetData>
      <sheetData sheetId="9">
        <row r="10">
          <cell r="B10">
            <v>3198500000</v>
          </cell>
        </row>
      </sheetData>
      <sheetData sheetId="10">
        <row r="9">
          <cell r="D9">
            <v>19630013820</v>
          </cell>
        </row>
      </sheetData>
      <sheetData sheetId="11">
        <row r="11">
          <cell r="B11">
            <v>7033876384</v>
          </cell>
        </row>
      </sheetData>
      <sheetData sheetId="12">
        <row r="12">
          <cell r="B12">
            <v>6013591388</v>
          </cell>
        </row>
      </sheetData>
      <sheetData sheetId="13">
        <row r="10">
          <cell r="B10">
            <v>164522321</v>
          </cell>
        </row>
      </sheetData>
      <sheetData sheetId="14">
        <row r="16">
          <cell r="M16">
            <v>35829927072</v>
          </cell>
        </row>
      </sheetData>
      <sheetData sheetId="15">
        <row r="9">
          <cell r="B9">
            <v>823750177</v>
          </cell>
        </row>
      </sheetData>
      <sheetData sheetId="16">
        <row r="7">
          <cell r="B7">
            <v>221895694</v>
          </cell>
        </row>
      </sheetData>
      <sheetData sheetId="17"/>
      <sheetData sheetId="18">
        <row r="51">
          <cell r="D51">
            <v>9510163004</v>
          </cell>
        </row>
      </sheetData>
      <sheetData sheetId="19">
        <row r="45">
          <cell r="E45">
            <v>14015935915</v>
          </cell>
        </row>
      </sheetData>
      <sheetData sheetId="20">
        <row r="15">
          <cell r="B15">
            <v>0</v>
          </cell>
        </row>
      </sheetData>
      <sheetData sheetId="21">
        <row r="12">
          <cell r="B12">
            <v>308178567</v>
          </cell>
        </row>
      </sheetData>
      <sheetData sheetId="22">
        <row r="11">
          <cell r="B11">
            <v>195197464</v>
          </cell>
        </row>
      </sheetData>
      <sheetData sheetId="23">
        <row r="9">
          <cell r="B9">
            <v>30250353</v>
          </cell>
        </row>
      </sheetData>
      <sheetData sheetId="24">
        <row r="10">
          <cell r="B10">
            <v>0</v>
          </cell>
        </row>
      </sheetData>
      <sheetData sheetId="25">
        <row r="7">
          <cell r="B7">
            <v>41900000000</v>
          </cell>
        </row>
      </sheetData>
      <sheetData sheetId="26">
        <row r="7">
          <cell r="B7">
            <v>5237638626</v>
          </cell>
        </row>
      </sheetData>
      <sheetData sheetId="27"/>
      <sheetData sheetId="28">
        <row r="10">
          <cell r="B10">
            <v>2506590540</v>
          </cell>
        </row>
      </sheetData>
      <sheetData sheetId="29"/>
      <sheetData sheetId="30">
        <row r="15">
          <cell r="B15">
            <v>25179578996</v>
          </cell>
        </row>
      </sheetData>
      <sheetData sheetId="31">
        <row r="14">
          <cell r="B14">
            <v>16368602341</v>
          </cell>
        </row>
      </sheetData>
      <sheetData sheetId="32">
        <row r="44">
          <cell r="D44">
            <v>-1828447966</v>
          </cell>
        </row>
      </sheetData>
      <sheetData sheetId="33">
        <row r="13">
          <cell r="B13">
            <v>274096820</v>
          </cell>
        </row>
      </sheetData>
      <sheetData sheetId="34">
        <row r="12">
          <cell r="B12">
            <v>767368482</v>
          </cell>
        </row>
      </sheetData>
      <sheetData sheetId="35">
        <row r="10">
          <cell r="B10">
            <v>0</v>
          </cell>
        </row>
      </sheetData>
      <sheetData sheetId="36">
        <row r="13">
          <cell r="B13">
            <v>0</v>
          </cell>
        </row>
      </sheetData>
      <sheetData sheetId="37">
        <row r="11">
          <cell r="B11">
            <v>-298491188</v>
          </cell>
        </row>
      </sheetData>
      <sheetData sheetId="38"/>
      <sheetData sheetId="39">
        <row r="12">
          <cell r="B12">
            <v>0</v>
          </cell>
        </row>
      </sheetData>
      <sheetData sheetId="40">
        <row r="10">
          <cell r="B10">
            <v>759424479</v>
          </cell>
        </row>
      </sheetData>
      <sheetData sheetId="41"/>
      <sheetData sheetId="42"/>
      <sheetData sheetId="43"/>
      <sheetData sheetId="44"/>
      <sheetData sheetId="45"/>
      <sheetData sheetId="46"/>
      <sheetData sheetId="47">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 sheetId="48"/>
      <sheetData sheetId="4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Hoja3"/>
      <sheetName val="Nota 38"/>
      <sheetName val="Nota 39"/>
      <sheetName val="Nota 40"/>
      <sheetName val="Base de Monedas"/>
      <sheetName val="Hoja1"/>
      <sheetName val="Hoja2"/>
    </sheetNames>
    <sheetDataSet>
      <sheetData sheetId="0"/>
      <sheetData sheetId="1">
        <row r="1">
          <cell r="C1" t="str">
            <v>XTREME S.R.L.</v>
          </cell>
        </row>
        <row r="2">
          <cell r="S2">
            <v>4</v>
          </cell>
          <cell r="T2" t="str">
            <v>Abril</v>
          </cell>
        </row>
        <row r="3">
          <cell r="B3">
            <v>44742</v>
          </cell>
          <cell r="S3">
            <v>5</v>
          </cell>
          <cell r="T3" t="str">
            <v>Mayo</v>
          </cell>
        </row>
        <row r="4">
          <cell r="S4">
            <v>6</v>
          </cell>
          <cell r="T4" t="str">
            <v>Junio</v>
          </cell>
        </row>
        <row r="5">
          <cell r="S5">
            <v>7</v>
          </cell>
          <cell r="T5" t="str">
            <v>Julio</v>
          </cell>
        </row>
        <row r="6">
          <cell r="S6">
            <v>8</v>
          </cell>
          <cell r="T6" t="str">
            <v>Agosto</v>
          </cell>
        </row>
        <row r="7">
          <cell r="S7">
            <v>9</v>
          </cell>
          <cell r="T7" t="str">
            <v>Septiembre</v>
          </cell>
        </row>
        <row r="8">
          <cell r="S8">
            <v>10</v>
          </cell>
          <cell r="T8" t="str">
            <v>Octubre</v>
          </cell>
        </row>
        <row r="9">
          <cell r="S9">
            <v>11</v>
          </cell>
          <cell r="T9" t="str">
            <v>Noviembre</v>
          </cell>
        </row>
        <row r="10">
          <cell r="S10">
            <v>12</v>
          </cell>
          <cell r="T10" t="str">
            <v>Diciembre</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3.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36.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37.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38.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39.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40.v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5:J16"/>
  <sheetViews>
    <sheetView tabSelected="1" topLeftCell="A10" workbookViewId="0">
      <selection activeCell="M41" sqref="M41"/>
    </sheetView>
  </sheetViews>
  <sheetFormatPr baseColWidth="10" defaultColWidth="11.42578125" defaultRowHeight="14.25" x14ac:dyDescent="0.2"/>
  <cols>
    <col min="1" max="16384" width="11.42578125" style="2"/>
  </cols>
  <sheetData>
    <row r="5" spans="1:10" ht="15" x14ac:dyDescent="0.2">
      <c r="A5" s="1"/>
      <c r="D5" s="3" t="s">
        <v>0</v>
      </c>
    </row>
    <row r="6" spans="1:10" ht="15" x14ac:dyDescent="0.2">
      <c r="C6" s="4"/>
    </row>
    <row r="7" spans="1:10" ht="15" x14ac:dyDescent="0.2">
      <c r="C7" s="4"/>
    </row>
    <row r="8" spans="1:10" x14ac:dyDescent="0.2">
      <c r="D8" s="5" t="s">
        <v>1</v>
      </c>
    </row>
    <row r="9" spans="1:10" x14ac:dyDescent="0.2">
      <c r="D9" s="5" t="s">
        <v>992</v>
      </c>
    </row>
    <row r="11" spans="1:10" x14ac:dyDescent="0.2">
      <c r="B11" s="6"/>
      <c r="C11" s="5"/>
      <c r="D11" s="5"/>
      <c r="F11" s="6"/>
      <c r="J11" s="6"/>
    </row>
    <row r="16" spans="1:10" x14ac:dyDescent="0.2">
      <c r="D16" s="7"/>
    </row>
  </sheetData>
  <pageMargins left="1.1023622047244095" right="0.70866141732283472" top="1.5354330708661419" bottom="1.1023622047244095" header="0.31496062992125984" footer="0.31496062992125984"/>
  <pageSetup paperSize="5"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T69"/>
  <sheetViews>
    <sheetView topLeftCell="A46" zoomScaleNormal="100" workbookViewId="0">
      <selection activeCell="C62" sqref="C62"/>
    </sheetView>
  </sheetViews>
  <sheetFormatPr baseColWidth="10" defaultColWidth="11.42578125" defaultRowHeight="12.75" x14ac:dyDescent="0.2"/>
  <cols>
    <col min="1" max="1" width="20.28515625" style="10" customWidth="1"/>
    <col min="2" max="2" width="11.85546875" style="10" customWidth="1"/>
    <col min="3" max="3" width="48.42578125" style="10" customWidth="1"/>
    <col min="4" max="4" width="10" style="16" customWidth="1"/>
    <col min="5" max="5" width="6.42578125" style="10" customWidth="1"/>
    <col min="6" max="6" width="6.7109375" style="10" bestFit="1" customWidth="1"/>
    <col min="7" max="16384" width="11.42578125" style="10"/>
  </cols>
  <sheetData>
    <row r="1" spans="1:20" ht="15" x14ac:dyDescent="0.25">
      <c r="A1"/>
      <c r="B1" s="8" t="s">
        <v>2</v>
      </c>
      <c r="C1" s="9" t="s">
        <v>0</v>
      </c>
      <c r="D1" s="10"/>
    </row>
    <row r="2" spans="1:20" x14ac:dyDescent="0.2">
      <c r="A2" s="8" t="s">
        <v>3</v>
      </c>
      <c r="B2" s="475">
        <v>45473</v>
      </c>
      <c r="S2" s="10">
        <v>5</v>
      </c>
      <c r="T2" s="10" t="s">
        <v>53</v>
      </c>
    </row>
    <row r="3" spans="1:20" ht="12.75" hidden="1" customHeight="1" x14ac:dyDescent="0.2">
      <c r="A3" s="11"/>
      <c r="B3" s="11"/>
      <c r="C3" s="11"/>
      <c r="D3" s="20"/>
      <c r="S3" s="10">
        <v>6</v>
      </c>
      <c r="T3" s="10" t="s">
        <v>54</v>
      </c>
    </row>
    <row r="4" spans="1:20" ht="13.5" customHeight="1" x14ac:dyDescent="0.2">
      <c r="B4" s="12"/>
      <c r="C4" s="13" t="s">
        <v>4</v>
      </c>
      <c r="D4" s="21" t="s">
        <v>55</v>
      </c>
      <c r="S4" s="10">
        <v>8</v>
      </c>
      <c r="T4" s="10" t="s">
        <v>56</v>
      </c>
    </row>
    <row r="5" spans="1:20" ht="18" customHeight="1" x14ac:dyDescent="0.2">
      <c r="B5" s="14" t="s">
        <v>5</v>
      </c>
      <c r="C5" s="15"/>
      <c r="D5" s="22"/>
      <c r="S5" s="10">
        <v>9</v>
      </c>
      <c r="T5" s="10" t="s">
        <v>57</v>
      </c>
    </row>
    <row r="6" spans="1:20" ht="15" x14ac:dyDescent="0.25">
      <c r="A6" s="16"/>
      <c r="B6" s="17"/>
      <c r="C6" s="10" t="s">
        <v>6</v>
      </c>
      <c r="D6" s="23" t="s">
        <v>902</v>
      </c>
      <c r="S6" s="10">
        <v>10</v>
      </c>
      <c r="T6" s="10" t="s">
        <v>58</v>
      </c>
    </row>
    <row r="7" spans="1:20" ht="15" x14ac:dyDescent="0.25">
      <c r="A7" s="16"/>
      <c r="B7" s="17"/>
      <c r="C7" s="10" t="s">
        <v>7</v>
      </c>
      <c r="D7" s="24" t="s">
        <v>903</v>
      </c>
      <c r="S7" s="10">
        <v>11</v>
      </c>
      <c r="T7" s="10" t="s">
        <v>59</v>
      </c>
    </row>
    <row r="8" spans="1:20" ht="15" x14ac:dyDescent="0.25">
      <c r="A8" s="16"/>
      <c r="B8" s="14" t="s">
        <v>8</v>
      </c>
      <c r="D8" s="23"/>
      <c r="S8" s="10">
        <v>12</v>
      </c>
      <c r="T8" s="10" t="s">
        <v>61</v>
      </c>
    </row>
    <row r="9" spans="1:20" ht="15" x14ac:dyDescent="0.25">
      <c r="A9" s="16"/>
      <c r="B9" s="17"/>
      <c r="C9" s="10" t="s">
        <v>9</v>
      </c>
      <c r="D9" s="24" t="s">
        <v>904</v>
      </c>
    </row>
    <row r="10" spans="1:20" ht="15" x14ac:dyDescent="0.25">
      <c r="A10" s="16"/>
      <c r="B10" s="17"/>
      <c r="C10" s="10" t="s">
        <v>10</v>
      </c>
      <c r="D10" s="24" t="s">
        <v>905</v>
      </c>
    </row>
    <row r="11" spans="1:20" ht="15" x14ac:dyDescent="0.25">
      <c r="A11" s="16"/>
      <c r="B11" s="17"/>
      <c r="C11" s="10" t="s">
        <v>11</v>
      </c>
      <c r="D11" s="24" t="s">
        <v>906</v>
      </c>
    </row>
    <row r="12" spans="1:20" ht="15" x14ac:dyDescent="0.25">
      <c r="A12" s="16"/>
      <c r="B12" s="17"/>
      <c r="C12" s="10" t="s">
        <v>12</v>
      </c>
      <c r="D12" s="24" t="s">
        <v>907</v>
      </c>
    </row>
    <row r="13" spans="1:20" ht="15" x14ac:dyDescent="0.25">
      <c r="A13" s="16"/>
      <c r="B13" s="17"/>
      <c r="C13" s="10" t="s">
        <v>11</v>
      </c>
      <c r="D13" s="24" t="s">
        <v>906</v>
      </c>
    </row>
    <row r="14" spans="1:20" ht="15" x14ac:dyDescent="0.25">
      <c r="A14" s="16"/>
      <c r="B14" s="17"/>
      <c r="C14" s="10" t="s">
        <v>13</v>
      </c>
      <c r="D14" s="24" t="s">
        <v>908</v>
      </c>
    </row>
    <row r="15" spans="1:20" ht="15" x14ac:dyDescent="0.25">
      <c r="A15" s="16"/>
      <c r="B15" s="17"/>
      <c r="C15" s="10" t="s">
        <v>14</v>
      </c>
      <c r="D15" s="24" t="s">
        <v>934</v>
      </c>
    </row>
    <row r="16" spans="1:20" ht="15" x14ac:dyDescent="0.25">
      <c r="A16" s="16"/>
      <c r="B16" s="17"/>
      <c r="C16" s="10" t="s">
        <v>15</v>
      </c>
      <c r="D16" s="24" t="s">
        <v>909</v>
      </c>
    </row>
    <row r="17" spans="1:4" ht="15" x14ac:dyDescent="0.25">
      <c r="A17" s="16"/>
      <c r="B17" s="17"/>
      <c r="C17" s="10" t="s">
        <v>16</v>
      </c>
      <c r="D17" s="24" t="s">
        <v>910</v>
      </c>
    </row>
    <row r="18" spans="1:4" ht="15" x14ac:dyDescent="0.25">
      <c r="A18" s="16"/>
      <c r="B18" s="17"/>
      <c r="C18" s="10" t="s">
        <v>17</v>
      </c>
      <c r="D18" s="24" t="s">
        <v>911</v>
      </c>
    </row>
    <row r="19" spans="1:4" ht="15" x14ac:dyDescent="0.25">
      <c r="A19" s="16"/>
      <c r="B19" s="17"/>
      <c r="C19" s="10" t="s">
        <v>18</v>
      </c>
      <c r="D19" s="24" t="s">
        <v>912</v>
      </c>
    </row>
    <row r="20" spans="1:4" ht="15" x14ac:dyDescent="0.25">
      <c r="A20" s="16"/>
      <c r="B20" s="17"/>
      <c r="C20" s="10" t="s">
        <v>19</v>
      </c>
      <c r="D20" s="24" t="s">
        <v>913</v>
      </c>
    </row>
    <row r="21" spans="1:4" ht="15" x14ac:dyDescent="0.25">
      <c r="A21" s="16"/>
      <c r="B21" s="17"/>
      <c r="C21" s="10" t="s">
        <v>20</v>
      </c>
      <c r="D21" s="24" t="s">
        <v>914</v>
      </c>
    </row>
    <row r="22" spans="1:4" ht="15" x14ac:dyDescent="0.25">
      <c r="A22" s="16"/>
      <c r="B22" s="17"/>
      <c r="C22" s="10" t="s">
        <v>21</v>
      </c>
      <c r="D22" s="24" t="s">
        <v>915</v>
      </c>
    </row>
    <row r="23" spans="1:4" ht="15" x14ac:dyDescent="0.25">
      <c r="A23" s="16"/>
      <c r="B23" s="17"/>
      <c r="C23" s="10" t="s">
        <v>22</v>
      </c>
      <c r="D23" s="24" t="s">
        <v>916</v>
      </c>
    </row>
    <row r="24" spans="1:4" ht="15" x14ac:dyDescent="0.25">
      <c r="A24" s="16"/>
      <c r="B24" s="17"/>
      <c r="C24" s="10" t="s">
        <v>23</v>
      </c>
      <c r="D24" s="24" t="s">
        <v>937</v>
      </c>
    </row>
    <row r="25" spans="1:4" ht="15" x14ac:dyDescent="0.25">
      <c r="A25" s="16"/>
      <c r="B25" s="17"/>
      <c r="C25" s="10" t="s">
        <v>25</v>
      </c>
      <c r="D25" s="24" t="s">
        <v>913</v>
      </c>
    </row>
    <row r="26" spans="1:4" ht="15" x14ac:dyDescent="0.25">
      <c r="A26" s="16"/>
      <c r="B26" s="17"/>
      <c r="C26" s="10" t="s">
        <v>26</v>
      </c>
      <c r="D26" s="24" t="s">
        <v>917</v>
      </c>
    </row>
    <row r="27" spans="1:4" ht="15" x14ac:dyDescent="0.25">
      <c r="A27" s="16"/>
      <c r="B27" s="17"/>
      <c r="C27" s="10" t="s">
        <v>27</v>
      </c>
      <c r="D27" s="24" t="s">
        <v>918</v>
      </c>
    </row>
    <row r="28" spans="1:4" ht="15" x14ac:dyDescent="0.25">
      <c r="A28" s="16"/>
      <c r="B28" s="17"/>
      <c r="C28" s="10" t="s">
        <v>28</v>
      </c>
      <c r="D28" s="24" t="s">
        <v>918</v>
      </c>
    </row>
    <row r="29" spans="1:4" ht="15" x14ac:dyDescent="0.25">
      <c r="A29" s="16"/>
      <c r="B29" s="17"/>
      <c r="C29" s="10" t="s">
        <v>29</v>
      </c>
      <c r="D29" s="24" t="s">
        <v>918</v>
      </c>
    </row>
    <row r="30" spans="1:4" ht="15" x14ac:dyDescent="0.25">
      <c r="A30" s="16"/>
      <c r="B30" s="17"/>
      <c r="C30" s="10" t="s">
        <v>30</v>
      </c>
      <c r="D30" s="24" t="s">
        <v>918</v>
      </c>
    </row>
    <row r="31" spans="1:4" ht="15" x14ac:dyDescent="0.25">
      <c r="A31" s="16"/>
      <c r="B31" s="17"/>
      <c r="C31" s="10" t="s">
        <v>32</v>
      </c>
      <c r="D31" s="24" t="s">
        <v>919</v>
      </c>
    </row>
    <row r="32" spans="1:4" ht="15" x14ac:dyDescent="0.25">
      <c r="A32" s="16"/>
      <c r="B32" s="14" t="s">
        <v>34</v>
      </c>
      <c r="D32" s="23"/>
    </row>
    <row r="33" spans="1:4" ht="15" x14ac:dyDescent="0.25">
      <c r="A33" s="16"/>
      <c r="B33" s="17"/>
      <c r="C33" s="10" t="s">
        <v>35</v>
      </c>
      <c r="D33" s="24" t="s">
        <v>920</v>
      </c>
    </row>
    <row r="34" spans="1:4" ht="15" x14ac:dyDescent="0.25">
      <c r="A34" s="16"/>
      <c r="B34" s="17"/>
      <c r="C34" s="10" t="s">
        <v>36</v>
      </c>
      <c r="D34" s="24" t="s">
        <v>921</v>
      </c>
    </row>
    <row r="35" spans="1:4" ht="15" x14ac:dyDescent="0.25">
      <c r="A35" s="16"/>
      <c r="B35" s="17"/>
      <c r="C35" s="10" t="s">
        <v>37</v>
      </c>
      <c r="D35" s="24" t="s">
        <v>922</v>
      </c>
    </row>
    <row r="36" spans="1:4" ht="15" x14ac:dyDescent="0.25">
      <c r="A36" s="16"/>
      <c r="B36" s="17"/>
      <c r="C36" s="10" t="s">
        <v>38</v>
      </c>
      <c r="D36" s="24" t="s">
        <v>922</v>
      </c>
    </row>
    <row r="37" spans="1:4" ht="15" x14ac:dyDescent="0.25">
      <c r="A37" s="16"/>
      <c r="B37" s="17"/>
      <c r="C37" s="10" t="s">
        <v>39</v>
      </c>
      <c r="D37" s="24" t="s">
        <v>923</v>
      </c>
    </row>
    <row r="38" spans="1:4" ht="15" x14ac:dyDescent="0.25">
      <c r="A38" s="16"/>
      <c r="B38" s="17"/>
      <c r="C38" s="10" t="s">
        <v>40</v>
      </c>
      <c r="D38" s="24" t="s">
        <v>924</v>
      </c>
    </row>
    <row r="39" spans="1:4" ht="15" x14ac:dyDescent="0.25">
      <c r="A39" s="16"/>
      <c r="B39" s="17"/>
      <c r="C39" s="10" t="s">
        <v>100</v>
      </c>
      <c r="D39" s="24" t="s">
        <v>935</v>
      </c>
    </row>
    <row r="40" spans="1:4" ht="15" x14ac:dyDescent="0.25">
      <c r="A40" s="16"/>
      <c r="B40" s="17"/>
      <c r="C40" s="10" t="s">
        <v>42</v>
      </c>
      <c r="D40" s="24" t="s">
        <v>925</v>
      </c>
    </row>
    <row r="41" spans="1:4" ht="15" x14ac:dyDescent="0.25">
      <c r="A41" s="16"/>
      <c r="B41" s="17"/>
      <c r="C41" s="10" t="s">
        <v>44</v>
      </c>
      <c r="D41" s="24" t="s">
        <v>926</v>
      </c>
    </row>
    <row r="42" spans="1:4" ht="15" x14ac:dyDescent="0.25">
      <c r="A42" s="16"/>
      <c r="B42" s="17"/>
      <c r="C42" s="10" t="s">
        <v>45</v>
      </c>
      <c r="D42" s="23" t="s">
        <v>927</v>
      </c>
    </row>
    <row r="43" spans="1:4" ht="15" x14ac:dyDescent="0.25">
      <c r="A43" s="16"/>
      <c r="B43" s="14" t="s">
        <v>46</v>
      </c>
      <c r="D43" s="23" t="s">
        <v>938</v>
      </c>
    </row>
    <row r="44" spans="1:4" ht="15" x14ac:dyDescent="0.25">
      <c r="A44" s="16"/>
      <c r="B44" s="14" t="s">
        <v>47</v>
      </c>
      <c r="D44" s="24" t="s">
        <v>939</v>
      </c>
    </row>
    <row r="45" spans="1:4" ht="15" x14ac:dyDescent="0.25">
      <c r="A45" s="16"/>
      <c r="B45" s="14" t="s">
        <v>48</v>
      </c>
      <c r="D45" s="24"/>
    </row>
    <row r="46" spans="1:4" ht="15" x14ac:dyDescent="0.25">
      <c r="A46" s="16"/>
      <c r="B46" s="17"/>
      <c r="C46" s="10" t="s">
        <v>49</v>
      </c>
      <c r="D46" s="23" t="s">
        <v>928</v>
      </c>
    </row>
    <row r="47" spans="1:4" ht="15" x14ac:dyDescent="0.25">
      <c r="A47" s="16"/>
      <c r="B47" s="17"/>
      <c r="C47" s="10" t="s">
        <v>50</v>
      </c>
      <c r="D47" s="23" t="s">
        <v>929</v>
      </c>
    </row>
    <row r="48" spans="1:4" ht="15" x14ac:dyDescent="0.25">
      <c r="A48" s="16"/>
      <c r="B48" s="17"/>
      <c r="C48" s="10" t="s">
        <v>51</v>
      </c>
      <c r="D48" s="23" t="s">
        <v>930</v>
      </c>
    </row>
    <row r="49" spans="1:4" ht="15" x14ac:dyDescent="0.2">
      <c r="A49" s="16"/>
      <c r="B49" s="18"/>
      <c r="C49" s="19" t="s">
        <v>52</v>
      </c>
      <c r="D49" s="25" t="s">
        <v>931</v>
      </c>
    </row>
    <row r="50" spans="1:4" x14ac:dyDescent="0.2">
      <c r="A50" s="26"/>
      <c r="D50" s="27"/>
    </row>
    <row r="51" spans="1:4" x14ac:dyDescent="0.2">
      <c r="A51" s="26"/>
      <c r="D51" s="27"/>
    </row>
    <row r="53" spans="1:4" x14ac:dyDescent="0.2">
      <c r="C53" s="28"/>
    </row>
    <row r="54" spans="1:4" x14ac:dyDescent="0.2">
      <c r="B54" s="29"/>
      <c r="C54" s="28"/>
    </row>
    <row r="59" spans="1:4" x14ac:dyDescent="0.2">
      <c r="A59" s="28"/>
      <c r="C59" s="28"/>
    </row>
    <row r="69" spans="3:3" x14ac:dyDescent="0.2">
      <c r="C69" s="29"/>
    </row>
  </sheetData>
  <hyperlinks>
    <hyperlink ref="D6" location="'NOTA 1'!A1" display="Nota 1"/>
    <hyperlink ref="D7" location="'NOTA 2'!A1" display="Nota 2"/>
    <hyperlink ref="D9" location="'NOTA 3'!A1" display="Nota 3"/>
    <hyperlink ref="D10" location="'NOTA 4'!A1" display="Nota 4"/>
    <hyperlink ref="D11" location="'NOTA 5'!A1" display="Nota 5"/>
    <hyperlink ref="D12" location="'NOTA 6'!A1" display="Nota 6"/>
    <hyperlink ref="D13" location="'NOTA 5'!A1" display="Nota 5"/>
    <hyperlink ref="D14" location="'NOTA 7'!A1" display="Nota 7"/>
    <hyperlink ref="D16" location="'NOTA 9'!A1" display="Nota 9"/>
    <hyperlink ref="D17" location="'NOTA 10'!A1" display="Nota 10"/>
    <hyperlink ref="D18" location="'NOTA 11'!A1" display="Nota 11"/>
    <hyperlink ref="D19" location="'NOTA 12'!A1" display="Nota 12"/>
    <hyperlink ref="D20" location="'NOTA 13'!A1" display="Nota 13"/>
    <hyperlink ref="D21" location="'NOTA 14'!A1" display="Nota 14"/>
    <hyperlink ref="D22" location="'NOTA 15'!A1" display="Nota 15"/>
    <hyperlink ref="D23" location="'NOTA 16'!A1" display="Nota 16"/>
    <hyperlink ref="D24" location="'NOTA 17'!A1" display="Nota 17"/>
    <hyperlink ref="D28" location="'NOTA 19'!A1" display="Nota 19"/>
    <hyperlink ref="D29" location="'NOTA 19'!A1" display="Nota 19"/>
    <hyperlink ref="D26" location="'NOTA 18'!A1" display="Nota 18"/>
    <hyperlink ref="D30" location="'NOTA 19'!A1" display="Nota 19"/>
    <hyperlink ref="D31" location="'NOTA 20'!A1" display="Nota 20"/>
    <hyperlink ref="D33" location="'NOTA 21'!A1" display="Nota 21"/>
    <hyperlink ref="D34" location="'NOTA 22'!A1" display="Nota 22"/>
    <hyperlink ref="D35" location="'NOTA 23'!A1" display="Nota 23"/>
    <hyperlink ref="D36" location="'NOTA 23'!A1" display="Nota 23"/>
    <hyperlink ref="D37" location="'NOTA 24'!A1" display="Nota 24"/>
    <hyperlink ref="D38" location="'NOTA 25'!A1" display="Nota 25"/>
    <hyperlink ref="D40" location="'NOTA 27'!A1" display="Nota 27"/>
    <hyperlink ref="D41" location="'NOTA 28'!A1" display="Nota 28"/>
    <hyperlink ref="D42" location="'NOTA 29'!A1" display="Nota 29"/>
    <hyperlink ref="D46" location="'NOTA 30'!A1" display="Nota 30"/>
    <hyperlink ref="D47" location="'NOTA 31'!A1" display="Nota 31"/>
    <hyperlink ref="D48" location="'NOTA 32'!A1" display="Nota 32"/>
    <hyperlink ref="D49" location="'NOTA 33'!A1" display="Nota 33"/>
    <hyperlink ref="D15" location="'NOTA 8'!A1" display="Nota 8"/>
    <hyperlink ref="D27" location="'NOTA 19'!A1" display="Nota 19"/>
    <hyperlink ref="D39" location="'NOTA 26'!A1" display="Nota 26"/>
    <hyperlink ref="D25" location="'NOTA 13'!A1" display="Nota 13"/>
    <hyperlink ref="D43" location="EVPN!A1" display="EVPN"/>
    <hyperlink ref="D44" location="EFE!A1" display="EFE"/>
  </hyperlinks>
  <pageMargins left="1.1023622047244095" right="0.70866141732283472" top="1.5354330708661419" bottom="1.1417322834645669" header="0.31496062992125984" footer="0.31496062992125984"/>
  <pageSetup paperSize="5" scale="80"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J74"/>
  <sheetViews>
    <sheetView workbookViewId="0">
      <selection activeCell="E12" sqref="E12"/>
    </sheetView>
  </sheetViews>
  <sheetFormatPr baseColWidth="10" defaultColWidth="11.42578125" defaultRowHeight="11.25" x14ac:dyDescent="0.2"/>
  <cols>
    <col min="1" max="1" width="2.140625" style="30" customWidth="1"/>
    <col min="2" max="2" width="2" style="30" customWidth="1"/>
    <col min="3" max="3" width="2.28515625" style="30" customWidth="1"/>
    <col min="4" max="4" width="41.42578125" style="30" customWidth="1"/>
    <col min="5" max="5" width="10.28515625" style="33" customWidth="1"/>
    <col min="6" max="7" width="21.7109375" style="30" bestFit="1" customWidth="1"/>
    <col min="8" max="8" width="11.42578125" style="30"/>
    <col min="9" max="9" width="20.28515625" style="30" customWidth="1"/>
    <col min="10" max="10" width="15.28515625" style="30" customWidth="1"/>
    <col min="11" max="16384" width="11.42578125" style="30"/>
  </cols>
  <sheetData>
    <row r="1" spans="1:7" ht="18.75" x14ac:dyDescent="0.2">
      <c r="D1" s="31"/>
      <c r="E1" s="32" t="s">
        <v>62</v>
      </c>
    </row>
    <row r="2" spans="1:7" ht="12.75" x14ac:dyDescent="0.2">
      <c r="A2" s="554" t="s">
        <v>63</v>
      </c>
      <c r="B2" s="554"/>
      <c r="C2" s="554"/>
      <c r="D2" s="554"/>
      <c r="E2" s="554"/>
      <c r="F2" s="554"/>
      <c r="G2" s="554"/>
    </row>
    <row r="3" spans="1:7" ht="12.75" x14ac:dyDescent="0.2">
      <c r="A3" s="554" t="s">
        <v>993</v>
      </c>
      <c r="B3" s="554"/>
      <c r="C3" s="554"/>
      <c r="D3" s="554"/>
      <c r="E3" s="554"/>
      <c r="F3" s="554"/>
      <c r="G3" s="554"/>
    </row>
    <row r="4" spans="1:7" ht="15" x14ac:dyDescent="0.3">
      <c r="A4" s="34"/>
      <c r="B4" s="35"/>
      <c r="C4" s="35"/>
      <c r="D4" s="35"/>
      <c r="E4" s="36" t="s">
        <v>64</v>
      </c>
      <c r="F4" s="37">
        <v>45473</v>
      </c>
      <c r="G4" s="37">
        <v>45107</v>
      </c>
    </row>
    <row r="5" spans="1:7" ht="15" x14ac:dyDescent="0.2">
      <c r="B5" s="555" t="s">
        <v>65</v>
      </c>
      <c r="C5" s="555"/>
      <c r="D5" s="555"/>
      <c r="E5" s="38"/>
    </row>
    <row r="6" spans="1:7" ht="12.75" x14ac:dyDescent="0.2">
      <c r="A6" s="34"/>
      <c r="B6" s="39" t="s">
        <v>66</v>
      </c>
      <c r="C6" s="10"/>
      <c r="D6" s="10"/>
      <c r="E6" s="40"/>
      <c r="G6" s="41"/>
    </row>
    <row r="7" spans="1:7" ht="15" x14ac:dyDescent="0.25">
      <c r="A7" s="34"/>
      <c r="B7" s="10"/>
      <c r="C7" s="547" t="s">
        <v>9</v>
      </c>
      <c r="D7" s="547"/>
      <c r="E7" s="42">
        <v>3</v>
      </c>
      <c r="F7" s="487">
        <f>+'NOTA 3'!B17</f>
        <v>7362723619</v>
      </c>
      <c r="G7" s="487">
        <f>+'NOTA 3'!C17</f>
        <v>11900910840</v>
      </c>
    </row>
    <row r="8" spans="1:7" ht="15" x14ac:dyDescent="0.25">
      <c r="A8" s="34"/>
      <c r="B8" s="10"/>
      <c r="C8" s="547" t="s">
        <v>10</v>
      </c>
      <c r="D8" s="547"/>
      <c r="E8" s="42">
        <v>4</v>
      </c>
      <c r="F8" s="487">
        <f>+'NOTA 4'!B10</f>
        <v>0</v>
      </c>
      <c r="G8" s="487">
        <v>3198500000</v>
      </c>
    </row>
    <row r="9" spans="1:7" ht="15" x14ac:dyDescent="0.25">
      <c r="A9" s="34"/>
      <c r="B9" s="10"/>
      <c r="C9" s="547" t="s">
        <v>11</v>
      </c>
      <c r="D9" s="547"/>
      <c r="E9" s="42">
        <v>5</v>
      </c>
      <c r="F9" s="487">
        <f>+'NOTA 5'!D9</f>
        <v>22693235731</v>
      </c>
      <c r="G9" s="487">
        <f>+'NOTA 5'!E9</f>
        <v>21116585471</v>
      </c>
    </row>
    <row r="10" spans="1:7" ht="15" x14ac:dyDescent="0.25">
      <c r="A10" s="44"/>
      <c r="B10" s="10"/>
      <c r="C10" s="547" t="s">
        <v>12</v>
      </c>
      <c r="D10" s="547"/>
      <c r="E10" s="42">
        <v>6</v>
      </c>
      <c r="F10" s="487">
        <f>+'NOTA 6'!B14</f>
        <v>7244942896</v>
      </c>
      <c r="G10" s="487">
        <f>+'NOTA 6'!C14</f>
        <v>5817815556</v>
      </c>
    </row>
    <row r="11" spans="1:7" ht="15" x14ac:dyDescent="0.25">
      <c r="A11" s="34"/>
      <c r="B11" s="10"/>
      <c r="C11" s="547" t="s">
        <v>13</v>
      </c>
      <c r="D11" s="547"/>
      <c r="E11" s="42">
        <v>7</v>
      </c>
      <c r="F11" s="487">
        <f>+'NOTA 7'!B11</f>
        <v>8091342915</v>
      </c>
      <c r="G11" s="487">
        <f>+'NOTA 7'!C11</f>
        <v>7607930025</v>
      </c>
    </row>
    <row r="12" spans="1:7" ht="15" x14ac:dyDescent="0.25">
      <c r="A12" s="34"/>
      <c r="B12" s="10"/>
      <c r="C12" s="547" t="s">
        <v>67</v>
      </c>
      <c r="D12" s="547"/>
      <c r="E12" s="42">
        <v>10</v>
      </c>
      <c r="F12" s="489">
        <f>+'NOTA 10'!B9</f>
        <v>825957982</v>
      </c>
      <c r="G12" s="489">
        <f>+'NOTA 10'!C9</f>
        <v>1290974136</v>
      </c>
    </row>
    <row r="13" spans="1:7" ht="15" x14ac:dyDescent="0.25">
      <c r="A13" s="34"/>
      <c r="B13" s="10"/>
      <c r="C13" s="10" t="s">
        <v>68</v>
      </c>
      <c r="D13" s="10"/>
      <c r="E13" s="42">
        <v>8</v>
      </c>
      <c r="F13" s="487">
        <f>+'NOTA 8'!B7</f>
        <v>408049364</v>
      </c>
      <c r="G13" s="487">
        <f>+'NOTA 8'!C7</f>
        <v>253710015</v>
      </c>
    </row>
    <row r="14" spans="1:7" ht="12.75" x14ac:dyDescent="0.2">
      <c r="A14" s="34"/>
      <c r="B14" s="10"/>
      <c r="C14" s="39" t="s">
        <v>69</v>
      </c>
      <c r="D14" s="10"/>
      <c r="E14" s="40"/>
      <c r="F14" s="45">
        <f>SUM(F7:F13)</f>
        <v>46626252507</v>
      </c>
      <c r="G14" s="45">
        <f>SUM(G7:G13)</f>
        <v>51186426043</v>
      </c>
    </row>
    <row r="15" spans="1:7" ht="12.75" x14ac:dyDescent="0.2">
      <c r="A15" s="34"/>
      <c r="B15" s="39" t="s">
        <v>70</v>
      </c>
      <c r="C15" s="10"/>
      <c r="D15" s="10"/>
      <c r="E15" s="40"/>
      <c r="F15" s="10"/>
      <c r="G15" s="41"/>
    </row>
    <row r="16" spans="1:7" ht="12.75" x14ac:dyDescent="0.2">
      <c r="A16" s="34"/>
      <c r="B16" s="39"/>
      <c r="C16" s="553" t="s">
        <v>1005</v>
      </c>
      <c r="D16" s="553"/>
      <c r="E16" s="543">
        <v>4</v>
      </c>
      <c r="F16" s="195">
        <f>+'NOTA 4'!B18</f>
        <v>3198500000</v>
      </c>
      <c r="G16" s="41">
        <v>0</v>
      </c>
    </row>
    <row r="17" spans="1:10" ht="15" x14ac:dyDescent="0.25">
      <c r="A17" s="34"/>
      <c r="B17" s="10"/>
      <c r="C17" s="547" t="s">
        <v>71</v>
      </c>
      <c r="D17" s="547"/>
      <c r="E17" s="42">
        <v>10</v>
      </c>
      <c r="F17" s="487">
        <f>+'NOTA 10'!B14</f>
        <v>2279730773</v>
      </c>
      <c r="G17" s="487">
        <f>+'NOTA 10'!C13</f>
        <v>2097906523</v>
      </c>
    </row>
    <row r="18" spans="1:10" ht="15" x14ac:dyDescent="0.25">
      <c r="A18" s="34"/>
      <c r="B18" s="10"/>
      <c r="C18" s="547" t="s">
        <v>11</v>
      </c>
      <c r="D18" s="547"/>
      <c r="E18" s="42">
        <v>5</v>
      </c>
      <c r="F18" s="490">
        <v>0</v>
      </c>
      <c r="G18" s="490">
        <v>0</v>
      </c>
    </row>
    <row r="19" spans="1:10" ht="15" x14ac:dyDescent="0.25">
      <c r="A19" s="34"/>
      <c r="B19" s="10"/>
      <c r="C19" s="547" t="s">
        <v>72</v>
      </c>
      <c r="D19" s="547"/>
      <c r="E19" s="42">
        <v>9</v>
      </c>
      <c r="F19" s="487">
        <f>+'NOTA 9'!M16</f>
        <v>35914926715</v>
      </c>
      <c r="G19" s="487">
        <v>36448421170</v>
      </c>
    </row>
    <row r="20" spans="1:10" ht="15" x14ac:dyDescent="0.25">
      <c r="A20" s="34"/>
      <c r="B20" s="10"/>
      <c r="C20" s="547" t="s">
        <v>17</v>
      </c>
      <c r="D20" s="547"/>
      <c r="E20" s="42">
        <v>11</v>
      </c>
      <c r="F20" s="487">
        <f>+'NOTA 11'!B7</f>
        <v>0</v>
      </c>
      <c r="G20" s="487">
        <v>3702049</v>
      </c>
    </row>
    <row r="21" spans="1:10" ht="15" x14ac:dyDescent="0.25">
      <c r="A21" s="34"/>
      <c r="B21" s="10"/>
      <c r="C21" s="547"/>
      <c r="D21" s="547"/>
      <c r="E21" s="42"/>
      <c r="F21" s="501" t="s">
        <v>297</v>
      </c>
      <c r="G21" s="41"/>
    </row>
    <row r="22" spans="1:10" ht="12.75" x14ac:dyDescent="0.2">
      <c r="A22" s="34"/>
      <c r="B22" s="10"/>
      <c r="C22" s="551" t="s">
        <v>73</v>
      </c>
      <c r="D22" s="551"/>
      <c r="E22" s="40"/>
      <c r="F22" s="45">
        <f>SUM(F16:F21)</f>
        <v>41393157488</v>
      </c>
      <c r="G22" s="45">
        <f>SUM(G17:G21)</f>
        <v>38550029742</v>
      </c>
    </row>
    <row r="23" spans="1:10" ht="15" x14ac:dyDescent="0.3">
      <c r="A23" s="34"/>
      <c r="B23" s="552" t="s">
        <v>74</v>
      </c>
      <c r="C23" s="552"/>
      <c r="D23" s="552"/>
      <c r="E23" s="48"/>
      <c r="F23" s="482">
        <f>+F14+F22</f>
        <v>88019409995</v>
      </c>
      <c r="G23" s="50">
        <f>+G14+G22</f>
        <v>89736455785</v>
      </c>
      <c r="I23" s="41"/>
      <c r="J23" s="53"/>
    </row>
    <row r="24" spans="1:10" ht="17.25" x14ac:dyDescent="0.45">
      <c r="B24" s="550" t="s">
        <v>75</v>
      </c>
      <c r="C24" s="550"/>
      <c r="D24" s="550"/>
      <c r="E24" s="38"/>
      <c r="F24" s="51"/>
      <c r="G24" s="52"/>
      <c r="I24" s="53"/>
      <c r="J24" s="53"/>
    </row>
    <row r="25" spans="1:10" ht="12.75" x14ac:dyDescent="0.2">
      <c r="A25" s="34"/>
      <c r="B25" s="39" t="s">
        <v>76</v>
      </c>
      <c r="C25" s="10"/>
      <c r="D25" s="10"/>
      <c r="E25" s="40"/>
      <c r="F25" s="54">
        <v>-1</v>
      </c>
      <c r="G25" s="41"/>
      <c r="I25" s="53"/>
    </row>
    <row r="26" spans="1:10" ht="15" x14ac:dyDescent="0.25">
      <c r="A26" s="34"/>
      <c r="B26" s="10"/>
      <c r="C26" s="547" t="s">
        <v>18</v>
      </c>
      <c r="D26" s="547"/>
      <c r="E26" s="42">
        <v>12</v>
      </c>
      <c r="F26" s="487">
        <f>+'NOTA 12'!D56</f>
        <v>5047610586</v>
      </c>
      <c r="G26" s="487">
        <v>6179392700</v>
      </c>
    </row>
    <row r="27" spans="1:10" ht="15" x14ac:dyDescent="0.25">
      <c r="A27" s="34"/>
      <c r="B27" s="10"/>
      <c r="C27" s="547" t="s">
        <v>77</v>
      </c>
      <c r="D27" s="547"/>
      <c r="E27" s="42">
        <v>13</v>
      </c>
      <c r="F27" s="487">
        <f>+'NOTA 13'!F43</f>
        <v>8917785071</v>
      </c>
      <c r="G27" s="46">
        <v>17895558188</v>
      </c>
      <c r="J27" s="497"/>
    </row>
    <row r="28" spans="1:10" ht="15" x14ac:dyDescent="0.25">
      <c r="A28" s="34"/>
      <c r="B28" s="10"/>
      <c r="C28" s="547" t="s">
        <v>20</v>
      </c>
      <c r="D28" s="547"/>
      <c r="E28" s="42">
        <v>14</v>
      </c>
      <c r="F28" s="495">
        <v>0</v>
      </c>
      <c r="G28" s="41">
        <f>'[1]Nota 15'!C11</f>
        <v>0</v>
      </c>
    </row>
    <row r="29" spans="1:10" ht="15" x14ac:dyDescent="0.25">
      <c r="A29" s="34"/>
      <c r="B29" s="10"/>
      <c r="C29" s="547" t="s">
        <v>21</v>
      </c>
      <c r="D29" s="547"/>
      <c r="E29" s="42">
        <v>15</v>
      </c>
      <c r="F29" s="487">
        <f>+'NOTA 15'!B9</f>
        <v>244017301</v>
      </c>
      <c r="G29" s="487">
        <v>280657135</v>
      </c>
    </row>
    <row r="30" spans="1:10" ht="15" x14ac:dyDescent="0.25">
      <c r="A30" s="34"/>
      <c r="B30" s="10"/>
      <c r="C30" s="547" t="s">
        <v>22</v>
      </c>
      <c r="D30" s="547"/>
      <c r="E30" s="42">
        <v>16</v>
      </c>
      <c r="F30" s="487">
        <f>+'NOTA 16'!B7</f>
        <v>354953484</v>
      </c>
      <c r="G30" s="487">
        <v>291058801</v>
      </c>
    </row>
    <row r="31" spans="1:10" ht="15" x14ac:dyDescent="0.25">
      <c r="A31" s="34"/>
      <c r="B31" s="10"/>
      <c r="C31" s="547" t="s">
        <v>78</v>
      </c>
      <c r="D31" s="547"/>
      <c r="E31" s="42">
        <v>17</v>
      </c>
      <c r="F31" s="487">
        <f>+'NOTA 17'!B8</f>
        <v>949672502</v>
      </c>
      <c r="G31" s="487">
        <v>32343104</v>
      </c>
    </row>
    <row r="32" spans="1:10" ht="15" x14ac:dyDescent="0.25">
      <c r="A32" s="34"/>
      <c r="B32" s="10"/>
      <c r="C32" s="547" t="s">
        <v>24</v>
      </c>
      <c r="D32" s="547"/>
      <c r="E32" s="42"/>
      <c r="F32" s="43"/>
      <c r="G32" s="41"/>
    </row>
    <row r="33" spans="1:9" ht="12.75" x14ac:dyDescent="0.2">
      <c r="A33" s="34"/>
      <c r="B33" s="10"/>
      <c r="C33" s="39" t="s">
        <v>79</v>
      </c>
      <c r="D33" s="10"/>
      <c r="E33" s="40"/>
      <c r="F33" s="45">
        <f>SUM(F26:F31)</f>
        <v>15514038944</v>
      </c>
      <c r="G33" s="45">
        <f>SUM(G26:G32)</f>
        <v>24679009928</v>
      </c>
    </row>
    <row r="34" spans="1:9" ht="12.75" x14ac:dyDescent="0.2">
      <c r="A34" s="34"/>
      <c r="B34" s="39" t="s">
        <v>80</v>
      </c>
      <c r="C34" s="10"/>
      <c r="D34" s="10"/>
      <c r="E34" s="40"/>
      <c r="F34" s="10"/>
      <c r="G34" s="10"/>
    </row>
    <row r="35" spans="1:9" ht="15" x14ac:dyDescent="0.25">
      <c r="A35" s="34"/>
      <c r="B35" s="10"/>
      <c r="C35" s="547" t="s">
        <v>81</v>
      </c>
      <c r="D35" s="547"/>
      <c r="E35" s="42">
        <v>13</v>
      </c>
      <c r="F35" s="43">
        <f>+'NOTA 13'!F84</f>
        <v>17599270112</v>
      </c>
      <c r="G35" s="46">
        <v>11923157940</v>
      </c>
    </row>
    <row r="36" spans="1:9" ht="15" x14ac:dyDescent="0.25">
      <c r="A36" s="34"/>
      <c r="B36" s="10"/>
      <c r="C36" s="547" t="s">
        <v>82</v>
      </c>
      <c r="D36" s="547"/>
      <c r="E36" s="42"/>
      <c r="F36" s="43"/>
      <c r="G36" s="41"/>
    </row>
    <row r="37" spans="1:9" ht="12.75" x14ac:dyDescent="0.2">
      <c r="A37" s="34"/>
      <c r="B37" s="10"/>
      <c r="C37" s="39" t="s">
        <v>83</v>
      </c>
      <c r="D37" s="10"/>
      <c r="E37" s="40"/>
      <c r="F37" s="45">
        <f>+F35</f>
        <v>17599270112</v>
      </c>
      <c r="G37" s="45">
        <f>SUM(G35:G36)</f>
        <v>11923157940</v>
      </c>
    </row>
    <row r="38" spans="1:9" ht="12.75" x14ac:dyDescent="0.2">
      <c r="A38" s="34"/>
      <c r="B38" s="10"/>
      <c r="C38" s="10"/>
      <c r="D38" s="55"/>
      <c r="E38" s="56"/>
      <c r="F38" s="55"/>
      <c r="G38" s="41"/>
    </row>
    <row r="39" spans="1:9" ht="15" x14ac:dyDescent="0.3">
      <c r="A39" s="34"/>
      <c r="B39" s="548" t="s">
        <v>84</v>
      </c>
      <c r="C39" s="548"/>
      <c r="D39" s="548"/>
      <c r="E39" s="57"/>
      <c r="F39" s="49">
        <f>+F33+F37</f>
        <v>33113309056</v>
      </c>
      <c r="G39" s="49">
        <f>+G33+G37</f>
        <v>36602167868</v>
      </c>
      <c r="I39" s="55"/>
    </row>
    <row r="40" spans="1:9" ht="15" x14ac:dyDescent="0.25">
      <c r="B40" s="550" t="s">
        <v>85</v>
      </c>
      <c r="C40" s="550"/>
      <c r="D40" s="550"/>
      <c r="E40" s="38"/>
      <c r="G40"/>
      <c r="I40" s="53"/>
    </row>
    <row r="41" spans="1:9" ht="15" x14ac:dyDescent="0.25">
      <c r="B41" s="58"/>
      <c r="C41" s="547" t="s">
        <v>86</v>
      </c>
      <c r="D41" s="547"/>
      <c r="E41" s="42">
        <v>18</v>
      </c>
      <c r="F41" s="487">
        <f>+'NOTA 18'!B9</f>
        <v>43650000000</v>
      </c>
      <c r="G41" s="506">
        <v>43650000000</v>
      </c>
    </row>
    <row r="42" spans="1:9" ht="15" x14ac:dyDescent="0.25">
      <c r="A42" s="34"/>
      <c r="B42" s="10"/>
      <c r="C42" s="547" t="s">
        <v>87</v>
      </c>
      <c r="D42" s="547"/>
      <c r="E42" s="42">
        <v>18</v>
      </c>
      <c r="F42" s="487">
        <v>0</v>
      </c>
      <c r="G42" s="43">
        <f>'[1]Nota 20'!C4</f>
        <v>0</v>
      </c>
    </row>
    <row r="43" spans="1:9" ht="15" x14ac:dyDescent="0.2">
      <c r="A43" s="34"/>
      <c r="B43" s="10"/>
      <c r="C43" s="547" t="s">
        <v>27</v>
      </c>
      <c r="D43" s="547"/>
      <c r="E43" s="32">
        <v>19</v>
      </c>
      <c r="F43" s="487">
        <f>+'NOTA 19'!B5</f>
        <v>5237638626</v>
      </c>
      <c r="G43" s="487">
        <v>5237638626</v>
      </c>
    </row>
    <row r="44" spans="1:9" ht="15" x14ac:dyDescent="0.2">
      <c r="A44" s="44"/>
      <c r="B44" s="10"/>
      <c r="C44" s="547" t="s">
        <v>28</v>
      </c>
      <c r="D44" s="547"/>
      <c r="E44" s="32">
        <v>19</v>
      </c>
      <c r="F44" s="487">
        <f>+'NOTA 19'!B10</f>
        <v>2069686349</v>
      </c>
      <c r="G44" s="487">
        <v>1956095699</v>
      </c>
    </row>
    <row r="45" spans="1:9" ht="15" x14ac:dyDescent="0.2">
      <c r="A45" s="34"/>
      <c r="B45" s="10"/>
      <c r="C45" s="547" t="s">
        <v>88</v>
      </c>
      <c r="D45" s="547"/>
      <c r="E45" s="32">
        <v>19</v>
      </c>
      <c r="F45" s="487">
        <f>+'NOTA 19'!B14</f>
        <v>2950197899</v>
      </c>
      <c r="G45" s="487">
        <v>1438015316</v>
      </c>
    </row>
    <row r="46" spans="1:9" ht="15" x14ac:dyDescent="0.25">
      <c r="A46" s="34"/>
      <c r="B46" s="10"/>
      <c r="C46" s="547" t="s">
        <v>31</v>
      </c>
      <c r="D46" s="547"/>
      <c r="E46" s="42"/>
      <c r="F46" s="43"/>
      <c r="G46" s="43">
        <f>'[1]Nota 22'!C4</f>
        <v>0</v>
      </c>
    </row>
    <row r="47" spans="1:9" ht="15" x14ac:dyDescent="0.25">
      <c r="A47" s="34"/>
      <c r="B47" s="10"/>
      <c r="C47" s="547" t="s">
        <v>32</v>
      </c>
      <c r="D47" s="547"/>
      <c r="E47" s="42">
        <v>20</v>
      </c>
      <c r="F47" s="490">
        <f>+'NOTA 20'!B9</f>
        <v>998578065</v>
      </c>
      <c r="G47" s="490">
        <v>852538276</v>
      </c>
    </row>
    <row r="48" spans="1:9" ht="12.75" x14ac:dyDescent="0.2">
      <c r="A48" s="34"/>
      <c r="B48" s="10"/>
      <c r="C48" s="547" t="s">
        <v>89</v>
      </c>
      <c r="D48" s="547"/>
      <c r="E48" s="40"/>
      <c r="F48" s="43">
        <f>SUM(F41:F47)</f>
        <v>54906100939</v>
      </c>
      <c r="G48" s="43">
        <f>SUM(G41:G47)</f>
        <v>53134287917</v>
      </c>
    </row>
    <row r="49" spans="1:9" ht="15" x14ac:dyDescent="0.25">
      <c r="A49" s="34"/>
      <c r="B49" s="10"/>
      <c r="C49" s="547" t="s">
        <v>33</v>
      </c>
      <c r="D49" s="547"/>
      <c r="E49" s="42"/>
      <c r="F49" s="43"/>
      <c r="G49" s="43">
        <f>'[1]Nota 24'!C4</f>
        <v>0</v>
      </c>
    </row>
    <row r="50" spans="1:9" ht="15" x14ac:dyDescent="0.3">
      <c r="A50" s="34"/>
      <c r="B50" s="548" t="s">
        <v>90</v>
      </c>
      <c r="C50" s="548"/>
      <c r="D50" s="548"/>
      <c r="E50" s="57"/>
      <c r="F50" s="49">
        <f>F48</f>
        <v>54906100939</v>
      </c>
      <c r="G50" s="49">
        <f>G48</f>
        <v>53134287917</v>
      </c>
    </row>
    <row r="51" spans="1:9" ht="15" x14ac:dyDescent="0.3">
      <c r="A51" s="34"/>
      <c r="B51" s="548" t="s">
        <v>91</v>
      </c>
      <c r="C51" s="548"/>
      <c r="D51" s="548"/>
      <c r="E51" s="60"/>
      <c r="F51" s="49">
        <f>+F39+F50</f>
        <v>88019409995</v>
      </c>
      <c r="G51" s="49">
        <f>+G39+G50</f>
        <v>89736455785</v>
      </c>
      <c r="I51" s="53"/>
    </row>
    <row r="52" spans="1:9" ht="11.25" customHeight="1" x14ac:dyDescent="0.2">
      <c r="B52" s="34" t="s">
        <v>92</v>
      </c>
      <c r="C52" s="34"/>
      <c r="D52" s="34"/>
      <c r="E52" s="61"/>
      <c r="F52" s="34"/>
      <c r="G52" s="34"/>
    </row>
    <row r="53" spans="1:9" ht="12" x14ac:dyDescent="0.2">
      <c r="A53" s="34"/>
      <c r="B53" s="62"/>
      <c r="C53" s="34"/>
      <c r="D53" s="34"/>
      <c r="E53" s="61"/>
      <c r="F53" s="44"/>
      <c r="G53" s="63"/>
    </row>
    <row r="54" spans="1:9" ht="12" hidden="1" customHeight="1" x14ac:dyDescent="0.2">
      <c r="A54" s="34"/>
      <c r="B54" s="62"/>
      <c r="C54" s="34"/>
      <c r="D54" s="34"/>
      <c r="E54" s="61"/>
      <c r="F54" s="44">
        <f>+F23-F51</f>
        <v>0</v>
      </c>
      <c r="G54" s="63"/>
    </row>
    <row r="55" spans="1:9" ht="12" x14ac:dyDescent="0.2">
      <c r="A55" s="34"/>
      <c r="B55" s="62"/>
      <c r="C55" s="34"/>
      <c r="D55" s="34"/>
      <c r="E55" s="61"/>
      <c r="F55" s="34"/>
      <c r="G55" s="63"/>
    </row>
    <row r="56" spans="1:9" ht="12" x14ac:dyDescent="0.2">
      <c r="A56" s="34"/>
      <c r="B56" s="34"/>
      <c r="C56" s="34"/>
      <c r="D56" s="34"/>
      <c r="E56" s="61"/>
      <c r="F56" s="34"/>
      <c r="G56" s="34"/>
    </row>
    <row r="57" spans="1:9" s="67" customFormat="1" ht="15" x14ac:dyDescent="0.2">
      <c r="A57" s="64"/>
      <c r="B57" s="65"/>
      <c r="C57" s="65"/>
      <c r="D57" s="65"/>
      <c r="E57" s="66"/>
      <c r="F57" s="549"/>
      <c r="G57" s="549"/>
    </row>
    <row r="58" spans="1:9" s="67" customFormat="1" ht="15.75" x14ac:dyDescent="0.25">
      <c r="B58" s="68"/>
      <c r="C58" s="68"/>
      <c r="D58" s="480"/>
      <c r="E58" s="69"/>
      <c r="F58" s="71"/>
      <c r="G58" s="72"/>
    </row>
    <row r="59" spans="1:9" s="67" customFormat="1" ht="15.75" x14ac:dyDescent="0.25">
      <c r="A59" s="64"/>
      <c r="B59" s="64"/>
      <c r="C59" s="64"/>
      <c r="D59" s="68"/>
      <c r="E59" s="69"/>
      <c r="F59" s="70"/>
      <c r="G59" s="64"/>
    </row>
    <row r="60" spans="1:9" s="67" customFormat="1" ht="15.75" x14ac:dyDescent="0.25">
      <c r="A60" s="64"/>
      <c r="B60" s="64"/>
      <c r="C60" s="64"/>
      <c r="D60" s="68"/>
      <c r="E60" s="69"/>
      <c r="F60" s="70"/>
      <c r="G60" s="64"/>
    </row>
    <row r="61" spans="1:9" s="67" customFormat="1" ht="15.75" x14ac:dyDescent="0.25">
      <c r="A61" s="64"/>
      <c r="B61" s="64"/>
      <c r="C61" s="64"/>
      <c r="D61" s="68"/>
      <c r="E61" s="69"/>
      <c r="F61" s="70"/>
      <c r="G61" s="64"/>
    </row>
    <row r="62" spans="1:9" s="67" customFormat="1" ht="15.75" x14ac:dyDescent="0.25">
      <c r="B62" s="68"/>
      <c r="C62" s="68"/>
      <c r="D62" s="480"/>
      <c r="E62" s="69"/>
      <c r="F62" s="71"/>
      <c r="G62" s="72"/>
    </row>
    <row r="63" spans="1:9" s="68" customFormat="1" ht="15.75" x14ac:dyDescent="0.25">
      <c r="B63" s="546"/>
      <c r="C63" s="546"/>
      <c r="D63" s="546"/>
      <c r="E63" s="69"/>
      <c r="F63" s="70"/>
    </row>
    <row r="64" spans="1:9" ht="12.75" x14ac:dyDescent="0.2">
      <c r="A64" s="10"/>
      <c r="B64" s="10"/>
      <c r="C64" s="41"/>
      <c r="D64" s="16"/>
      <c r="E64" s="40"/>
      <c r="F64" s="16"/>
      <c r="G64" s="10"/>
    </row>
    <row r="65" spans="3:6" ht="12.75" x14ac:dyDescent="0.2">
      <c r="D65" s="480"/>
      <c r="F65" s="10"/>
    </row>
    <row r="66" spans="3:6" x14ac:dyDescent="0.2">
      <c r="D66" s="76"/>
      <c r="E66" s="77"/>
      <c r="F66" s="76"/>
    </row>
    <row r="67" spans="3:6" x14ac:dyDescent="0.2">
      <c r="D67" s="76"/>
      <c r="E67" s="77"/>
      <c r="F67" s="76"/>
    </row>
    <row r="68" spans="3:6" x14ac:dyDescent="0.2">
      <c r="D68" s="76"/>
      <c r="E68" s="77"/>
      <c r="F68" s="76"/>
    </row>
    <row r="69" spans="3:6" x14ac:dyDescent="0.2">
      <c r="D69" s="76"/>
      <c r="E69" s="77"/>
      <c r="F69" s="76"/>
    </row>
    <row r="70" spans="3:6" x14ac:dyDescent="0.2">
      <c r="D70" s="76"/>
      <c r="E70" s="77"/>
      <c r="F70" s="76"/>
    </row>
    <row r="71" spans="3:6" x14ac:dyDescent="0.2">
      <c r="E71" s="78"/>
    </row>
    <row r="72" spans="3:6" x14ac:dyDescent="0.2">
      <c r="C72" s="79"/>
      <c r="E72" s="78"/>
    </row>
    <row r="73" spans="3:6" x14ac:dyDescent="0.2">
      <c r="C73" s="73"/>
      <c r="D73" s="74"/>
      <c r="E73" s="75"/>
      <c r="F73" s="74"/>
    </row>
    <row r="74" spans="3:6" x14ac:dyDescent="0.2">
      <c r="D74" s="74"/>
      <c r="E74" s="80"/>
      <c r="F74" s="74"/>
    </row>
  </sheetData>
  <mergeCells count="42">
    <mergeCell ref="C8:D8"/>
    <mergeCell ref="A2:G2"/>
    <mergeCell ref="A3:G3"/>
    <mergeCell ref="B5:D5"/>
    <mergeCell ref="C7:D7"/>
    <mergeCell ref="B24:D24"/>
    <mergeCell ref="C9:D9"/>
    <mergeCell ref="C10:D10"/>
    <mergeCell ref="C11:D11"/>
    <mergeCell ref="C12:D12"/>
    <mergeCell ref="C17:D17"/>
    <mergeCell ref="C18:D18"/>
    <mergeCell ref="C19:D19"/>
    <mergeCell ref="C20:D20"/>
    <mergeCell ref="C21:D21"/>
    <mergeCell ref="C22:D22"/>
    <mergeCell ref="B23:D23"/>
    <mergeCell ref="C16:D16"/>
    <mergeCell ref="C41:D41"/>
    <mergeCell ref="C26:D26"/>
    <mergeCell ref="C27:D27"/>
    <mergeCell ref="C28:D28"/>
    <mergeCell ref="C29:D29"/>
    <mergeCell ref="C30:D30"/>
    <mergeCell ref="C31:D31"/>
    <mergeCell ref="C32:D32"/>
    <mergeCell ref="C35:D35"/>
    <mergeCell ref="C36:D36"/>
    <mergeCell ref="B39:D39"/>
    <mergeCell ref="B40:D40"/>
    <mergeCell ref="F57:G57"/>
    <mergeCell ref="C42:D42"/>
    <mergeCell ref="C43:D43"/>
    <mergeCell ref="C44:D44"/>
    <mergeCell ref="C45:D45"/>
    <mergeCell ref="C46:D46"/>
    <mergeCell ref="C47:D47"/>
    <mergeCell ref="B63:D63"/>
    <mergeCell ref="C48:D48"/>
    <mergeCell ref="C49:D49"/>
    <mergeCell ref="B50:D50"/>
    <mergeCell ref="B51:D51"/>
  </mergeCells>
  <hyperlinks>
    <hyperlink ref="E1" location="Indice!A1" display="Indice"/>
    <hyperlink ref="E20" location="'NOTA 11'!A1" display="'NOTA 11'!A1"/>
    <hyperlink ref="E26" location="'NOTA 12'!A1" display="'NOTA 12'!A1"/>
    <hyperlink ref="E27" location="'NOTA 13'!A1" display="'NOTA 13'!A1"/>
    <hyperlink ref="E28" location="'NOTA 14'!A1" display="'NOTA 14'!A1"/>
    <hyperlink ref="E29" location="'NOTA 15'!A1" display="'NOTA 15'!A1"/>
    <hyperlink ref="E30" location="'NOTA 16'!A1" display="'NOTA 16'!A1"/>
    <hyperlink ref="E31" location="'NOTA 17'!A1" display="'NOTA 17'!A1"/>
    <hyperlink ref="E35" location="'NOTA 13'!A1" display="'NOTA 13'!A1"/>
    <hyperlink ref="E41" location="'NOTA 18'!A1" display="'NOTA 18'!A1"/>
    <hyperlink ref="E43" location="'NOTA 19'!A1" display="'NOTA 19'!A1"/>
    <hyperlink ref="E44" location="'NOTA 19'!A1" display="'NOTA 19'!A1"/>
    <hyperlink ref="E45" location="'NOTA 19'!A1" display="'NOTA 19'!A1"/>
    <hyperlink ref="E47" location="'NOTA 20'!A1" display="'NOTA 20'!A1"/>
    <hyperlink ref="E42" location="'NOTA 18'!A1" display="'NOTA 18'!A1"/>
    <hyperlink ref="E18" location="'NOTA 5'!A1" display="'NOTA 5'!A1"/>
    <hyperlink ref="E19" location="'NOTA 9'!A1" display="'NOTA 9'!A1"/>
    <hyperlink ref="E17" location="'NOTA 10'!A1" display="'NOTA 10'!A1"/>
    <hyperlink ref="E13" location="'NOTA 8'!A1" display="'NOTA 8'!A1"/>
    <hyperlink ref="E12" location="'NOTA 10'!A1" display="'NOTA 10'!A1"/>
    <hyperlink ref="E11" location="'NOTA 7'!A1" display="'NOTA 7'!A1"/>
    <hyperlink ref="E10" location="'NOTA 6'!A1" display="'NOTA 6'!A1"/>
    <hyperlink ref="E9" location="'NOTA 5'!A1" display="'NOTA 5'!A1"/>
    <hyperlink ref="E8" location="'NOTA 4'!A1" display="'NOTA 4'!A1"/>
    <hyperlink ref="E7" location="'NOTA 3'!A1" display="'NOTA 3'!A1"/>
  </hyperlinks>
  <pageMargins left="1.1023622047244095" right="0.70866141732283472" top="1.5354330708661419" bottom="1.1417322834645669" header="0.31496062992125984" footer="0.31496062992125984"/>
  <pageSetup paperSize="5" scale="75"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G47"/>
  <sheetViews>
    <sheetView workbookViewId="0"/>
  </sheetViews>
  <sheetFormatPr baseColWidth="10" defaultColWidth="11.42578125" defaultRowHeight="12.75" x14ac:dyDescent="0.2"/>
  <cols>
    <col min="1" max="1" width="61" style="10" customWidth="1"/>
    <col min="2" max="2" width="11" style="40" customWidth="1"/>
    <col min="3" max="3" width="15.7109375" style="94" bestFit="1" customWidth="1"/>
    <col min="4" max="4" width="15.42578125" style="94" bestFit="1" customWidth="1"/>
    <col min="5" max="5" width="11.42578125" style="10"/>
    <col min="6" max="6" width="12.42578125" style="10" bestFit="1" customWidth="1"/>
    <col min="7" max="7" width="15.7109375" style="10" bestFit="1" customWidth="1"/>
    <col min="8" max="16384" width="11.42578125" style="10"/>
  </cols>
  <sheetData>
    <row r="1" spans="1:7" x14ac:dyDescent="0.2">
      <c r="A1" s="81"/>
      <c r="B1" s="82" t="s">
        <v>62</v>
      </c>
    </row>
    <row r="2" spans="1:7" x14ac:dyDescent="0.2">
      <c r="A2" s="554" t="s">
        <v>93</v>
      </c>
      <c r="B2" s="554"/>
      <c r="C2" s="554"/>
      <c r="D2" s="554"/>
    </row>
    <row r="3" spans="1:7" x14ac:dyDescent="0.2">
      <c r="A3" s="554" t="s">
        <v>994</v>
      </c>
      <c r="B3" s="554"/>
      <c r="C3" s="554"/>
      <c r="D3" s="554"/>
    </row>
    <row r="4" spans="1:7" x14ac:dyDescent="0.2">
      <c r="A4" s="556" t="s">
        <v>94</v>
      </c>
      <c r="B4" s="556"/>
      <c r="C4" s="556"/>
      <c r="D4" s="556"/>
    </row>
    <row r="5" spans="1:7" x14ac:dyDescent="0.2">
      <c r="A5" s="83"/>
      <c r="B5" s="84" t="s">
        <v>64</v>
      </c>
      <c r="C5" s="85">
        <v>45473</v>
      </c>
      <c r="D5" s="85">
        <v>45107</v>
      </c>
    </row>
    <row r="6" spans="1:7" ht="15" x14ac:dyDescent="0.25">
      <c r="A6" s="10" t="s">
        <v>35</v>
      </c>
      <c r="B6" s="42">
        <v>21</v>
      </c>
      <c r="C6" s="87">
        <f>+'NOTA 21'!B10</f>
        <v>31779926415</v>
      </c>
      <c r="D6" s="87">
        <f>+'NOTA 21'!C10</f>
        <v>28463075275</v>
      </c>
    </row>
    <row r="7" spans="1:7" ht="15" x14ac:dyDescent="0.25">
      <c r="A7" s="10" t="s">
        <v>36</v>
      </c>
      <c r="B7" s="42">
        <v>22</v>
      </c>
      <c r="C7" s="87">
        <f>-'NOTA 22'!C9</f>
        <v>-21785927806</v>
      </c>
      <c r="D7" s="87">
        <f>-'NOTA 22'!D9</f>
        <v>-19069921203</v>
      </c>
      <c r="F7" s="88"/>
    </row>
    <row r="8" spans="1:7" x14ac:dyDescent="0.2">
      <c r="A8" s="39" t="s">
        <v>95</v>
      </c>
      <c r="B8" s="57"/>
      <c r="C8" s="87">
        <f>SUM(C6:C7)</f>
        <v>9993998609</v>
      </c>
      <c r="D8" s="87">
        <f>SUM(D6:D7)</f>
        <v>9393154072</v>
      </c>
    </row>
    <row r="9" spans="1:7" ht="15" x14ac:dyDescent="0.25">
      <c r="A9" s="10" t="s">
        <v>37</v>
      </c>
      <c r="B9" s="42">
        <v>23</v>
      </c>
      <c r="C9" s="87">
        <f>+'NOTA 23'!C40</f>
        <v>-1848972187</v>
      </c>
      <c r="D9" s="87">
        <f>+'NOTA 23'!F40</f>
        <v>-1568824152</v>
      </c>
    </row>
    <row r="10" spans="1:7" ht="15" x14ac:dyDescent="0.25">
      <c r="A10" s="10" t="s">
        <v>96</v>
      </c>
      <c r="B10" s="42">
        <v>23</v>
      </c>
      <c r="C10" s="87">
        <f>+'NOTA 23'!D40</f>
        <v>-5478557809</v>
      </c>
      <c r="D10" s="87">
        <f>+'NOTA 23'!G40</f>
        <v>-5697820283</v>
      </c>
    </row>
    <row r="11" spans="1:7" ht="15" x14ac:dyDescent="0.25">
      <c r="A11" s="10" t="s">
        <v>97</v>
      </c>
      <c r="B11" s="42">
        <v>24</v>
      </c>
      <c r="C11" s="87">
        <f>+'NOTA 24'!B9</f>
        <v>354842864</v>
      </c>
      <c r="D11" s="87">
        <f>'NOTA 24'!C9</f>
        <v>430943908</v>
      </c>
      <c r="G11" s="111"/>
    </row>
    <row r="12" spans="1:7" s="88" customFormat="1" x14ac:dyDescent="0.2">
      <c r="A12" s="39" t="s">
        <v>98</v>
      </c>
      <c r="B12" s="57"/>
      <c r="C12" s="87">
        <f>SUM(C8:C11)</f>
        <v>3021311477</v>
      </c>
      <c r="D12" s="87">
        <f>SUM(D8:D11)</f>
        <v>2557453545</v>
      </c>
    </row>
    <row r="13" spans="1:7" ht="15" x14ac:dyDescent="0.25">
      <c r="A13" s="10" t="s">
        <v>40</v>
      </c>
      <c r="B13" s="42">
        <v>25</v>
      </c>
      <c r="C13" s="87">
        <f>+'NOTA 25'!B10</f>
        <v>1175835651</v>
      </c>
      <c r="D13" s="87">
        <f>+'NOTA 25'!C10</f>
        <v>1013787741</v>
      </c>
      <c r="F13" s="88"/>
    </row>
    <row r="14" spans="1:7" ht="15" x14ac:dyDescent="0.25">
      <c r="A14" s="10" t="s">
        <v>99</v>
      </c>
      <c r="B14" s="42">
        <v>25</v>
      </c>
      <c r="C14" s="87">
        <f>-'NOTA 25'!F10</f>
        <v>-2842678105</v>
      </c>
      <c r="D14" s="87">
        <f>-'NOTA 25'!G10</f>
        <v>-2326590093</v>
      </c>
    </row>
    <row r="15" spans="1:7" s="88" customFormat="1" x14ac:dyDescent="0.2">
      <c r="A15" s="88" t="s">
        <v>89</v>
      </c>
      <c r="B15" s="89"/>
      <c r="C15" s="87">
        <f>SUM(C12:C14)</f>
        <v>1354469023</v>
      </c>
      <c r="D15" s="87">
        <f>SUM(D12:D14)</f>
        <v>1244651193</v>
      </c>
    </row>
    <row r="16" spans="1:7" ht="15" x14ac:dyDescent="0.25">
      <c r="A16" s="10" t="s">
        <v>100</v>
      </c>
      <c r="B16" s="42">
        <v>26</v>
      </c>
      <c r="C16" s="87" t="s">
        <v>297</v>
      </c>
      <c r="D16" s="87">
        <v>0</v>
      </c>
    </row>
    <row r="17" spans="1:6" ht="25.5" x14ac:dyDescent="0.2">
      <c r="A17" s="90" t="s">
        <v>101</v>
      </c>
      <c r="B17" s="57"/>
      <c r="C17" s="87">
        <f>+C15</f>
        <v>1354469023</v>
      </c>
      <c r="D17" s="87">
        <f>+D15</f>
        <v>1244651193</v>
      </c>
    </row>
    <row r="18" spans="1:6" x14ac:dyDescent="0.2">
      <c r="A18" s="10" t="s">
        <v>41</v>
      </c>
      <c r="B18" s="86"/>
      <c r="C18" s="87">
        <f>'[2]Nota 31'!B13</f>
        <v>0</v>
      </c>
      <c r="D18" s="87">
        <v>0</v>
      </c>
    </row>
    <row r="19" spans="1:6" x14ac:dyDescent="0.2">
      <c r="A19" s="90" t="s">
        <v>102</v>
      </c>
      <c r="B19" s="57"/>
      <c r="C19" s="87"/>
      <c r="D19" s="87"/>
    </row>
    <row r="20" spans="1:6" ht="15" x14ac:dyDescent="0.2">
      <c r="A20" s="10" t="s">
        <v>42</v>
      </c>
      <c r="B20" s="32">
        <v>27</v>
      </c>
      <c r="C20" s="87">
        <f>+'NOTA 27'!B8</f>
        <v>-355890958</v>
      </c>
      <c r="D20" s="87">
        <f>+'NOTA 27'!C8</f>
        <v>-392112917</v>
      </c>
    </row>
    <row r="21" spans="1:6" x14ac:dyDescent="0.2">
      <c r="A21" s="39" t="s">
        <v>103</v>
      </c>
      <c r="B21" s="57"/>
      <c r="C21" s="87">
        <f>+C20</f>
        <v>-355890958</v>
      </c>
      <c r="D21" s="87">
        <f>+D20</f>
        <v>-392112917</v>
      </c>
    </row>
    <row r="22" spans="1:6" ht="15" x14ac:dyDescent="0.25">
      <c r="A22" s="10" t="s">
        <v>43</v>
      </c>
      <c r="B22" s="42">
        <v>27</v>
      </c>
      <c r="C22" s="87">
        <f>+C21</f>
        <v>-355890958</v>
      </c>
      <c r="D22" s="87">
        <f>+D21</f>
        <v>-392112917</v>
      </c>
    </row>
    <row r="23" spans="1:6" x14ac:dyDescent="0.2">
      <c r="A23" s="10" t="s">
        <v>44</v>
      </c>
      <c r="B23" s="86"/>
      <c r="C23" s="87">
        <v>0</v>
      </c>
      <c r="D23" s="87">
        <v>0</v>
      </c>
      <c r="F23" s="111"/>
    </row>
    <row r="24" spans="1:6" ht="15" x14ac:dyDescent="0.25">
      <c r="A24" s="88" t="s">
        <v>104</v>
      </c>
      <c r="B24" s="42">
        <v>29</v>
      </c>
      <c r="C24" s="87">
        <f>+C17+C20</f>
        <v>998578065</v>
      </c>
      <c r="D24" s="87">
        <f>+D17+D20</f>
        <v>852538276</v>
      </c>
    </row>
    <row r="25" spans="1:6" x14ac:dyDescent="0.2">
      <c r="A25" s="88" t="s">
        <v>45</v>
      </c>
      <c r="B25" s="86"/>
      <c r="C25" s="87">
        <f>+C24</f>
        <v>998578065</v>
      </c>
      <c r="D25" s="87">
        <f>+D24</f>
        <v>852538276</v>
      </c>
    </row>
    <row r="27" spans="1:6" x14ac:dyDescent="0.2">
      <c r="A27" s="39"/>
      <c r="B27" s="57"/>
      <c r="C27" s="91"/>
      <c r="D27" s="91"/>
    </row>
    <row r="28" spans="1:6" x14ac:dyDescent="0.2">
      <c r="A28" s="10" t="s">
        <v>92</v>
      </c>
    </row>
    <row r="32" spans="1:6" x14ac:dyDescent="0.2">
      <c r="A32" s="92"/>
      <c r="B32" s="93"/>
      <c r="C32" s="557"/>
      <c r="D32" s="557"/>
    </row>
    <row r="33" spans="1:4" x14ac:dyDescent="0.2">
      <c r="A33" s="92"/>
      <c r="B33" s="93"/>
    </row>
    <row r="34" spans="1:4" x14ac:dyDescent="0.2">
      <c r="A34" s="95"/>
      <c r="B34" s="96"/>
      <c r="D34" s="97"/>
    </row>
    <row r="35" spans="1:4" x14ac:dyDescent="0.2">
      <c r="A35" s="29"/>
    </row>
    <row r="36" spans="1:4" x14ac:dyDescent="0.2">
      <c r="A36" s="29"/>
    </row>
    <row r="37" spans="1:4" x14ac:dyDescent="0.2">
      <c r="A37" s="29"/>
    </row>
    <row r="38" spans="1:4" x14ac:dyDescent="0.2">
      <c r="A38" s="29"/>
    </row>
    <row r="39" spans="1:4" x14ac:dyDescent="0.2">
      <c r="A39" s="29"/>
    </row>
    <row r="40" spans="1:4" x14ac:dyDescent="0.2">
      <c r="A40" s="29"/>
    </row>
    <row r="43" spans="1:4" x14ac:dyDescent="0.2">
      <c r="A43" s="29"/>
    </row>
    <row r="46" spans="1:4" x14ac:dyDescent="0.2">
      <c r="A46" s="92"/>
      <c r="B46" s="93"/>
      <c r="C46" s="557"/>
      <c r="D46" s="557"/>
    </row>
    <row r="47" spans="1:4" x14ac:dyDescent="0.2">
      <c r="A47" s="95"/>
      <c r="B47" s="96"/>
      <c r="D47" s="97"/>
    </row>
  </sheetData>
  <mergeCells count="5">
    <mergeCell ref="A2:D2"/>
    <mergeCell ref="A3:D3"/>
    <mergeCell ref="A4:D4"/>
    <mergeCell ref="C32:D32"/>
    <mergeCell ref="C46:D46"/>
  </mergeCells>
  <hyperlinks>
    <hyperlink ref="B1" location="Indice!A1" display="Indice"/>
    <hyperlink ref="B6" location="'NOTA 21'!A1" display="'NOTA 21'!A1"/>
    <hyperlink ref="B7" location="'NOTA 22'!A1" display="'NOTA 22'!A1"/>
    <hyperlink ref="B9" location="'NOTA 23'!A1" display="'NOTA 23'!A1"/>
    <hyperlink ref="B10" location="'NOTA 23'!A1" display="'NOTA 23'!A1"/>
    <hyperlink ref="B11" location="'NOTA 24'!A1" display="'NOTA 24'!A1"/>
    <hyperlink ref="B13" location="'NOTA 25'!A1" display="'NOTA 25'!A1"/>
    <hyperlink ref="B14" location="'NOTA 25'!A1" display="'NOTA 25'!A1"/>
    <hyperlink ref="B16" location="'NOTA 26'!A1" display="'NOTA 26'!A1"/>
    <hyperlink ref="B20" location="'NOTA 27'!A1" display="'NOTA 27'!A1"/>
    <hyperlink ref="B22" location="'NOTA 27'!A1" display="'NOTA 27'!A1"/>
    <hyperlink ref="B24" location="'NOTA 29'!A1" display="'NOTA 29'!A1"/>
  </hyperlinks>
  <pageMargins left="1.1023622047244095" right="0.70866141732283472" top="1.5354330708661419" bottom="1.1417322834645669" header="0.31496062992125984" footer="0.31496062992125984"/>
  <pageSetup paperSize="5" scale="70"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T42"/>
  <sheetViews>
    <sheetView topLeftCell="A19" zoomScale="77" zoomScaleNormal="77" workbookViewId="0">
      <selection activeCell="F47" sqref="F47"/>
    </sheetView>
  </sheetViews>
  <sheetFormatPr baseColWidth="10" defaultColWidth="11.42578125" defaultRowHeight="12.75" x14ac:dyDescent="0.2"/>
  <cols>
    <col min="1" max="1" width="55" style="10" customWidth="1"/>
    <col min="2" max="2" width="0.85546875" style="10" customWidth="1"/>
    <col min="3" max="3" width="18.7109375" style="98" customWidth="1"/>
    <col min="4" max="4" width="2.5703125" style="98" hidden="1" customWidth="1"/>
    <col min="5" max="5" width="1" style="99" customWidth="1"/>
    <col min="6" max="6" width="15.140625" style="98" customWidth="1"/>
    <col min="7" max="7" width="0.85546875" style="99" customWidth="1"/>
    <col min="8" max="8" width="18.42578125" style="98" customWidth="1"/>
    <col min="9" max="9" width="1" style="99" customWidth="1"/>
    <col min="10" max="10" width="15.7109375" style="98" customWidth="1"/>
    <col min="11" max="11" width="0.7109375" style="99" customWidth="1"/>
    <col min="12" max="12" width="19.42578125" style="98" customWidth="1"/>
    <col min="13" max="13" width="0.7109375" style="99" customWidth="1"/>
    <col min="14" max="14" width="19" style="98" bestFit="1" customWidth="1"/>
    <col min="15" max="15" width="1.140625" style="99" customWidth="1"/>
    <col min="16" max="16" width="20" style="98" customWidth="1"/>
    <col min="17" max="17" width="1.140625" style="101" customWidth="1"/>
    <col min="18" max="18" width="17.42578125" style="10" bestFit="1" customWidth="1"/>
    <col min="19" max="19" width="1.140625" style="10" customWidth="1"/>
    <col min="20" max="20" width="18.85546875" style="10" customWidth="1"/>
    <col min="21" max="16384" width="11.42578125" style="10"/>
  </cols>
  <sheetData>
    <row r="1" spans="1:20" ht="18.75" x14ac:dyDescent="0.2">
      <c r="A1" s="31"/>
      <c r="H1" s="100" t="s">
        <v>62</v>
      </c>
    </row>
    <row r="2" spans="1:20" ht="15" x14ac:dyDescent="0.25">
      <c r="B2" s="102"/>
      <c r="C2" s="102"/>
      <c r="D2" s="102"/>
      <c r="E2" s="102"/>
      <c r="F2" s="102" t="s">
        <v>105</v>
      </c>
      <c r="G2" s="102"/>
      <c r="H2" s="102"/>
      <c r="I2" s="102"/>
      <c r="J2" s="102"/>
      <c r="K2" s="102"/>
      <c r="L2" s="102"/>
      <c r="M2" s="102"/>
      <c r="N2" s="102"/>
      <c r="O2" s="102"/>
      <c r="P2" s="102"/>
      <c r="R2" s="54"/>
    </row>
    <row r="3" spans="1:20" x14ac:dyDescent="0.2">
      <c r="A3" s="554"/>
      <c r="B3" s="554"/>
      <c r="C3" s="554"/>
      <c r="D3" s="554"/>
      <c r="E3" s="10"/>
      <c r="F3" s="554" t="s">
        <v>995</v>
      </c>
      <c r="G3" s="554"/>
      <c r="H3" s="554"/>
      <c r="I3" s="554"/>
      <c r="J3" s="10"/>
      <c r="K3" s="10"/>
      <c r="L3" s="10"/>
      <c r="M3" s="10"/>
      <c r="N3" s="10"/>
      <c r="O3" s="10"/>
      <c r="P3" s="10"/>
      <c r="Q3" s="10"/>
    </row>
    <row r="4" spans="1:20" ht="14.25" x14ac:dyDescent="0.2">
      <c r="A4" s="561" t="s">
        <v>106</v>
      </c>
      <c r="B4" s="561"/>
      <c r="C4" s="561"/>
      <c r="D4" s="561"/>
      <c r="E4" s="561"/>
      <c r="F4" s="561"/>
      <c r="G4" s="561"/>
      <c r="H4" s="561"/>
      <c r="I4" s="561"/>
      <c r="J4" s="561"/>
      <c r="K4" s="561"/>
      <c r="L4" s="561"/>
      <c r="M4" s="561"/>
      <c r="N4" s="561"/>
      <c r="O4" s="561"/>
      <c r="P4" s="561"/>
      <c r="R4" s="54"/>
    </row>
    <row r="5" spans="1:20" ht="14.25" x14ac:dyDescent="0.2">
      <c r="A5" s="103"/>
      <c r="B5" s="103"/>
      <c r="C5" s="103"/>
      <c r="D5" s="103"/>
      <c r="E5" s="103"/>
      <c r="F5" s="103"/>
      <c r="G5" s="103"/>
      <c r="H5" s="103"/>
      <c r="I5" s="103"/>
      <c r="J5" s="103"/>
      <c r="K5" s="103"/>
      <c r="L5" s="103"/>
      <c r="M5" s="103"/>
      <c r="N5" s="103"/>
      <c r="O5" s="103"/>
      <c r="P5" s="103"/>
      <c r="R5" s="54"/>
    </row>
    <row r="6" spans="1:20" ht="25.5" customHeight="1" x14ac:dyDescent="0.2">
      <c r="A6" s="16"/>
      <c r="B6" s="16"/>
      <c r="C6" s="562" t="s">
        <v>107</v>
      </c>
      <c r="D6" s="562"/>
      <c r="E6" s="562"/>
      <c r="F6" s="562"/>
      <c r="G6" s="16"/>
      <c r="H6" s="16"/>
      <c r="I6" s="16"/>
      <c r="J6" s="16"/>
      <c r="K6" s="16"/>
      <c r="L6" s="562" t="s">
        <v>108</v>
      </c>
      <c r="M6" s="562"/>
      <c r="N6" s="562"/>
      <c r="O6" s="562"/>
      <c r="P6" s="562"/>
      <c r="R6" s="54"/>
    </row>
    <row r="7" spans="1:20" ht="15" customHeight="1" x14ac:dyDescent="0.2">
      <c r="A7" s="560"/>
      <c r="C7" s="558" t="s">
        <v>109</v>
      </c>
      <c r="D7" s="104" t="s">
        <v>110</v>
      </c>
      <c r="E7" s="105"/>
      <c r="F7" s="558" t="s">
        <v>111</v>
      </c>
      <c r="G7" s="105"/>
      <c r="H7" s="558" t="s">
        <v>27</v>
      </c>
      <c r="I7" s="105"/>
      <c r="J7" s="558" t="s">
        <v>112</v>
      </c>
      <c r="K7" s="105"/>
      <c r="L7" s="558" t="s">
        <v>28</v>
      </c>
      <c r="M7" s="105"/>
      <c r="N7" s="558" t="s">
        <v>113</v>
      </c>
      <c r="O7" s="105"/>
      <c r="P7" s="558" t="s">
        <v>32</v>
      </c>
      <c r="R7" s="558" t="s">
        <v>114</v>
      </c>
      <c r="S7" s="105"/>
      <c r="T7" s="558" t="s">
        <v>115</v>
      </c>
    </row>
    <row r="8" spans="1:20" ht="27.75" customHeight="1" x14ac:dyDescent="0.2">
      <c r="A8" s="560"/>
      <c r="C8" s="559"/>
      <c r="D8" s="104" t="s">
        <v>116</v>
      </c>
      <c r="E8" s="105"/>
      <c r="F8" s="559"/>
      <c r="G8" s="105"/>
      <c r="H8" s="559"/>
      <c r="I8" s="105"/>
      <c r="J8" s="559"/>
      <c r="K8" s="105"/>
      <c r="L8" s="559"/>
      <c r="M8" s="105"/>
      <c r="N8" s="559"/>
      <c r="O8" s="105"/>
      <c r="P8" s="559" t="s">
        <v>115</v>
      </c>
      <c r="R8" s="559"/>
      <c r="S8" s="105"/>
      <c r="T8" s="559"/>
    </row>
    <row r="9" spans="1:20" ht="21" customHeight="1" x14ac:dyDescent="0.2">
      <c r="R9" s="54"/>
    </row>
    <row r="10" spans="1:20" x14ac:dyDescent="0.2">
      <c r="A10" s="106" t="s">
        <v>960</v>
      </c>
      <c r="B10" s="39"/>
      <c r="C10" s="107">
        <v>41900000000</v>
      </c>
      <c r="F10" s="107"/>
      <c r="H10" s="107">
        <v>5237638626</v>
      </c>
      <c r="J10" s="107">
        <v>0</v>
      </c>
      <c r="L10" s="107">
        <v>1911225263</v>
      </c>
      <c r="N10" s="107">
        <v>1517002</v>
      </c>
      <c r="P10" s="107">
        <v>1747166061</v>
      </c>
      <c r="R10" s="107">
        <v>1936498314</v>
      </c>
      <c r="S10" s="101"/>
      <c r="T10" s="107">
        <f>SUM(B10:R10)</f>
        <v>52734045266</v>
      </c>
    </row>
    <row r="11" spans="1:20" x14ac:dyDescent="0.2">
      <c r="A11" s="10" t="s">
        <v>117</v>
      </c>
      <c r="R11" s="98"/>
      <c r="S11" s="101"/>
      <c r="T11" s="98"/>
    </row>
    <row r="12" spans="1:20" x14ac:dyDescent="0.2">
      <c r="A12" s="106" t="s">
        <v>118</v>
      </c>
      <c r="C12" s="107">
        <v>0</v>
      </c>
      <c r="F12" s="107">
        <v>0</v>
      </c>
      <c r="H12" s="107">
        <v>0</v>
      </c>
      <c r="J12" s="107">
        <v>0</v>
      </c>
      <c r="L12" s="107">
        <v>105904346</v>
      </c>
      <c r="N12" s="107">
        <v>0</v>
      </c>
      <c r="P12" s="107">
        <v>0</v>
      </c>
      <c r="R12" s="107">
        <v>0</v>
      </c>
      <c r="S12" s="101"/>
      <c r="T12" s="107">
        <f>SUM(B12:R12)</f>
        <v>105904346</v>
      </c>
    </row>
    <row r="13" spans="1:20" ht="25.5" x14ac:dyDescent="0.2">
      <c r="A13" s="108" t="s">
        <v>119</v>
      </c>
      <c r="N13" s="109"/>
      <c r="R13" s="513">
        <v>-500000000</v>
      </c>
      <c r="T13" s="195">
        <f>+R13</f>
        <v>-500000000</v>
      </c>
    </row>
    <row r="14" spans="1:20" x14ac:dyDescent="0.2">
      <c r="A14" s="106" t="s">
        <v>120</v>
      </c>
      <c r="C14" s="107">
        <v>1750000000</v>
      </c>
      <c r="F14" s="107">
        <v>0</v>
      </c>
      <c r="H14" s="107">
        <v>0</v>
      </c>
      <c r="J14" s="107">
        <v>0</v>
      </c>
      <c r="L14" s="107">
        <v>0</v>
      </c>
      <c r="N14" s="107">
        <v>0</v>
      </c>
      <c r="P14" s="107">
        <v>-1747166061</v>
      </c>
      <c r="R14" s="107">
        <v>0</v>
      </c>
      <c r="S14" s="101"/>
      <c r="T14" s="107">
        <f>SUM(B14:R14)</f>
        <v>2833939</v>
      </c>
    </row>
    <row r="15" spans="1:20" ht="25.5" hidden="1" x14ac:dyDescent="0.2">
      <c r="A15" s="108" t="s">
        <v>121</v>
      </c>
      <c r="L15" s="109"/>
      <c r="P15" s="109"/>
      <c r="Q15" s="110"/>
      <c r="R15" s="54"/>
    </row>
    <row r="16" spans="1:20" x14ac:dyDescent="0.2">
      <c r="A16" s="108" t="s">
        <v>122</v>
      </c>
      <c r="C16" s="98">
        <v>0</v>
      </c>
      <c r="L16" s="109"/>
      <c r="P16" s="109"/>
      <c r="Q16" s="110"/>
      <c r="R16" s="111"/>
    </row>
    <row r="17" spans="1:20" x14ac:dyDescent="0.2">
      <c r="A17" s="106" t="s">
        <v>123</v>
      </c>
      <c r="C17" s="107"/>
      <c r="F17" s="107"/>
      <c r="H17" s="107"/>
      <c r="J17" s="107"/>
      <c r="L17" s="107"/>
      <c r="N17" s="107">
        <v>1436496314</v>
      </c>
      <c r="P17" s="107"/>
      <c r="R17" s="107">
        <v>-1436496314</v>
      </c>
      <c r="S17" s="101"/>
      <c r="T17" s="107">
        <f>SUM(B17:R17)</f>
        <v>0</v>
      </c>
    </row>
    <row r="18" spans="1:20" x14ac:dyDescent="0.2">
      <c r="A18" s="106" t="s">
        <v>124</v>
      </c>
      <c r="C18" s="107"/>
      <c r="F18" s="107"/>
      <c r="H18" s="107"/>
      <c r="J18" s="107"/>
      <c r="L18" s="107"/>
      <c r="N18" s="107"/>
      <c r="P18" s="107"/>
      <c r="R18" s="107">
        <v>2012182583</v>
      </c>
      <c r="S18" s="101"/>
      <c r="T18" s="107">
        <f>SUM(B18:R18)</f>
        <v>2012182583</v>
      </c>
    </row>
    <row r="19" spans="1:20" x14ac:dyDescent="0.2">
      <c r="R19" s="54"/>
    </row>
    <row r="20" spans="1:20" ht="13.5" thickBot="1" x14ac:dyDescent="0.25">
      <c r="A20" s="106" t="s">
        <v>989</v>
      </c>
      <c r="B20" s="39"/>
      <c r="C20" s="112">
        <f>SUM(C10:C19)</f>
        <v>43650000000</v>
      </c>
      <c r="D20" s="113"/>
      <c r="E20" s="114"/>
      <c r="F20" s="112">
        <f>SUM(F10:F19)</f>
        <v>0</v>
      </c>
      <c r="G20" s="114"/>
      <c r="H20" s="112">
        <f>SUM(H10:H19)</f>
        <v>5237638626</v>
      </c>
      <c r="I20" s="114"/>
      <c r="J20" s="112">
        <f>SUM(J10:J19)</f>
        <v>0</v>
      </c>
      <c r="K20" s="114"/>
      <c r="L20" s="112">
        <f>SUM(L10:L19)</f>
        <v>2017129609</v>
      </c>
      <c r="M20" s="114"/>
      <c r="N20" s="112">
        <f>SUM(N10:N19)</f>
        <v>1438013316</v>
      </c>
      <c r="O20" s="112">
        <f>SUM(O10:O19)</f>
        <v>0</v>
      </c>
      <c r="P20" s="112">
        <f>SUM(P10:P19)</f>
        <v>0</v>
      </c>
      <c r="Q20" s="110"/>
      <c r="R20" s="112">
        <f>SUM(R10:R19)</f>
        <v>2012184583</v>
      </c>
      <c r="S20" s="110"/>
      <c r="T20" s="107">
        <f>SUM(B20:R20)</f>
        <v>54354966134</v>
      </c>
    </row>
    <row r="21" spans="1:20" s="120" customFormat="1" ht="13.5" thickTop="1" x14ac:dyDescent="0.2">
      <c r="A21" s="115"/>
      <c r="B21" s="116"/>
      <c r="C21" s="117"/>
      <c r="D21" s="118"/>
      <c r="E21" s="118"/>
      <c r="F21" s="117"/>
      <c r="G21" s="118"/>
      <c r="H21" s="117"/>
      <c r="I21" s="118"/>
      <c r="J21" s="117"/>
      <c r="K21" s="118"/>
      <c r="L21" s="117"/>
      <c r="M21" s="118"/>
      <c r="N21" s="117"/>
      <c r="O21" s="118"/>
      <c r="P21" s="117"/>
      <c r="Q21" s="119"/>
      <c r="R21" s="117"/>
      <c r="S21" s="119"/>
      <c r="T21" s="117"/>
    </row>
    <row r="22" spans="1:20" x14ac:dyDescent="0.2">
      <c r="A22" s="106" t="s">
        <v>989</v>
      </c>
      <c r="B22" s="39"/>
      <c r="C22" s="107">
        <f>C20</f>
        <v>43650000000</v>
      </c>
      <c r="F22" s="107">
        <f>F20</f>
        <v>0</v>
      </c>
      <c r="H22" s="107">
        <f>H20</f>
        <v>5237638626</v>
      </c>
      <c r="J22" s="107">
        <f>J20</f>
        <v>0</v>
      </c>
      <c r="L22" s="107">
        <f>L20</f>
        <v>2017129609</v>
      </c>
      <c r="N22" s="107">
        <f>N20</f>
        <v>1438013316</v>
      </c>
      <c r="P22" s="107">
        <f>P20</f>
        <v>0</v>
      </c>
      <c r="R22" s="107">
        <f>R20</f>
        <v>2012184583</v>
      </c>
      <c r="S22" s="101"/>
      <c r="T22" s="107">
        <f>T20</f>
        <v>54354966134</v>
      </c>
    </row>
    <row r="23" spans="1:20" x14ac:dyDescent="0.2">
      <c r="A23" s="10" t="s">
        <v>117</v>
      </c>
      <c r="R23" s="98"/>
      <c r="S23" s="101"/>
      <c r="T23" s="98"/>
    </row>
    <row r="24" spans="1:20" x14ac:dyDescent="0.2">
      <c r="A24" s="106" t="s">
        <v>118</v>
      </c>
      <c r="C24" s="107">
        <v>0</v>
      </c>
      <c r="F24" s="107">
        <v>0</v>
      </c>
      <c r="H24" s="107">
        <v>0</v>
      </c>
      <c r="J24" s="107">
        <v>0</v>
      </c>
      <c r="L24" s="107">
        <v>52556740</v>
      </c>
      <c r="N24" s="107">
        <v>0</v>
      </c>
      <c r="P24" s="107"/>
      <c r="R24" s="107"/>
      <c r="S24" s="101"/>
      <c r="T24" s="107">
        <f>SUM(B24:R24)</f>
        <v>52556740</v>
      </c>
    </row>
    <row r="25" spans="1:20" ht="25.5" x14ac:dyDescent="0.2">
      <c r="A25" s="108" t="s">
        <v>119</v>
      </c>
      <c r="N25" s="109"/>
      <c r="R25" s="513">
        <v>-500000000</v>
      </c>
      <c r="S25" s="195"/>
      <c r="T25" s="195">
        <f>+R25</f>
        <v>-500000000</v>
      </c>
    </row>
    <row r="26" spans="1:20" x14ac:dyDescent="0.2">
      <c r="A26" s="106" t="s">
        <v>120</v>
      </c>
      <c r="C26" s="107"/>
      <c r="F26" s="107"/>
      <c r="H26" s="107"/>
      <c r="J26" s="107"/>
      <c r="L26" s="107"/>
      <c r="N26" s="107"/>
      <c r="P26" s="107"/>
      <c r="R26" s="107">
        <v>0</v>
      </c>
      <c r="S26" s="101"/>
      <c r="T26" s="107">
        <f>SUM(B26:R26)</f>
        <v>0</v>
      </c>
    </row>
    <row r="27" spans="1:20" ht="25.5" hidden="1" x14ac:dyDescent="0.2">
      <c r="A27" s="108" t="s">
        <v>121</v>
      </c>
      <c r="L27" s="109"/>
      <c r="P27" s="109"/>
      <c r="Q27" s="110"/>
      <c r="R27" s="54"/>
    </row>
    <row r="28" spans="1:20" x14ac:dyDescent="0.2">
      <c r="A28" s="108" t="s">
        <v>122</v>
      </c>
      <c r="L28" s="109"/>
      <c r="N28" s="98">
        <v>1512184583</v>
      </c>
      <c r="P28" s="109"/>
      <c r="Q28" s="110"/>
      <c r="R28" s="111">
        <v>-1512184583</v>
      </c>
    </row>
    <row r="29" spans="1:20" x14ac:dyDescent="0.2">
      <c r="A29" s="106" t="s">
        <v>123</v>
      </c>
      <c r="C29" s="107"/>
      <c r="F29" s="107"/>
      <c r="H29" s="107">
        <v>0</v>
      </c>
      <c r="J29" s="107"/>
      <c r="L29" s="107"/>
      <c r="N29" s="107"/>
      <c r="P29" s="107"/>
      <c r="R29" s="107"/>
      <c r="S29" s="101"/>
      <c r="T29" s="107">
        <v>0</v>
      </c>
    </row>
    <row r="30" spans="1:20" x14ac:dyDescent="0.2">
      <c r="A30" s="106" t="s">
        <v>124</v>
      </c>
      <c r="C30" s="107"/>
      <c r="F30" s="107"/>
      <c r="H30" s="107"/>
      <c r="J30" s="107"/>
      <c r="L30" s="107"/>
      <c r="N30" s="107"/>
      <c r="P30" s="107"/>
      <c r="R30" s="107">
        <v>998578065</v>
      </c>
      <c r="S30" s="101"/>
      <c r="T30" s="107">
        <f>SUM(B30:R30)</f>
        <v>998578065</v>
      </c>
    </row>
    <row r="31" spans="1:20" x14ac:dyDescent="0.2">
      <c r="R31" s="54"/>
    </row>
    <row r="32" spans="1:20" ht="13.5" thickBot="1" x14ac:dyDescent="0.25">
      <c r="A32" s="106" t="s">
        <v>1008</v>
      </c>
      <c r="B32" s="39"/>
      <c r="C32" s="112">
        <f>SUM(C22:C31)</f>
        <v>43650000000</v>
      </c>
      <c r="D32" s="113">
        <f>SUM(D22:D30)</f>
        <v>0</v>
      </c>
      <c r="E32" s="114"/>
      <c r="F32" s="112">
        <f>SUM(F22:F31)</f>
        <v>0</v>
      </c>
      <c r="G32" s="114">
        <f>SUM(G22:G31)</f>
        <v>0</v>
      </c>
      <c r="H32" s="112">
        <f>SUM(H22:H31)</f>
        <v>5237638626</v>
      </c>
      <c r="I32" s="114"/>
      <c r="J32" s="112">
        <f>SUM(J22:J31)</f>
        <v>0</v>
      </c>
      <c r="K32" s="114"/>
      <c r="L32" s="112">
        <f>+L22+L24</f>
        <v>2069686349</v>
      </c>
      <c r="M32" s="114"/>
      <c r="N32" s="112">
        <f>SUM(N22:N31)</f>
        <v>2950197899</v>
      </c>
      <c r="O32" s="114"/>
      <c r="P32" s="112">
        <f>SUM(P22:P31)</f>
        <v>0</v>
      </c>
      <c r="Q32" s="110"/>
      <c r="R32" s="112">
        <f>SUM(R22:R31)</f>
        <v>998578065</v>
      </c>
      <c r="S32" s="110"/>
      <c r="T32" s="112">
        <f>SUM(T22:T31)</f>
        <v>54906100939</v>
      </c>
    </row>
    <row r="33" spans="1:20" s="124" customFormat="1" ht="13.5" thickTop="1" x14ac:dyDescent="0.2">
      <c r="A33" s="115"/>
      <c r="B33" s="121"/>
      <c r="C33" s="117"/>
      <c r="D33" s="122"/>
      <c r="E33" s="122"/>
      <c r="F33" s="117"/>
      <c r="G33" s="122"/>
      <c r="H33" s="117"/>
      <c r="I33" s="122"/>
      <c r="J33" s="117"/>
      <c r="K33" s="122"/>
      <c r="L33" s="117"/>
      <c r="M33" s="122"/>
      <c r="N33" s="117"/>
      <c r="O33" s="122"/>
      <c r="P33" s="117"/>
      <c r="Q33" s="123"/>
      <c r="R33" s="117"/>
      <c r="S33" s="123"/>
      <c r="T33" s="117"/>
    </row>
    <row r="34" spans="1:20" s="124" customFormat="1" x14ac:dyDescent="0.2">
      <c r="A34" s="115"/>
      <c r="B34" s="121"/>
      <c r="C34" s="117"/>
      <c r="D34" s="122"/>
      <c r="E34" s="122"/>
      <c r="F34" s="117"/>
      <c r="G34" s="122"/>
      <c r="H34" s="117"/>
      <c r="I34" s="122"/>
      <c r="J34" s="117"/>
      <c r="K34" s="122"/>
      <c r="L34" s="117"/>
      <c r="M34" s="122"/>
      <c r="N34" s="117"/>
      <c r="O34" s="122"/>
      <c r="P34" s="117"/>
      <c r="Q34" s="123"/>
      <c r="R34" s="125"/>
      <c r="S34" s="123"/>
      <c r="T34" s="117"/>
    </row>
    <row r="35" spans="1:20" x14ac:dyDescent="0.2">
      <c r="A35" s="10" t="s">
        <v>92</v>
      </c>
      <c r="C35" s="110"/>
      <c r="D35" s="110"/>
      <c r="E35" s="126"/>
      <c r="F35" s="110"/>
      <c r="G35" s="126"/>
      <c r="H35" s="10"/>
      <c r="I35" s="10"/>
      <c r="K35" s="126"/>
      <c r="L35" s="110"/>
      <c r="M35" s="126"/>
      <c r="N35" s="110"/>
      <c r="O35" s="126"/>
      <c r="P35" s="110"/>
    </row>
    <row r="36" spans="1:20" x14ac:dyDescent="0.2">
      <c r="C36" s="110"/>
      <c r="D36" s="110"/>
      <c r="E36" s="126"/>
      <c r="F36" s="110"/>
      <c r="G36" s="126"/>
      <c r="H36" s="10"/>
      <c r="I36" s="10"/>
      <c r="K36" s="126"/>
      <c r="L36" s="110"/>
      <c r="M36" s="126"/>
      <c r="N36" s="110"/>
      <c r="O36" s="126"/>
      <c r="P36" s="110"/>
      <c r="T36" s="55"/>
    </row>
    <row r="37" spans="1:20" x14ac:dyDescent="0.2">
      <c r="C37" s="110"/>
      <c r="D37" s="110"/>
      <c r="E37" s="126"/>
      <c r="F37" s="110"/>
      <c r="G37" s="126"/>
      <c r="H37" s="10"/>
      <c r="I37" s="10"/>
      <c r="K37" s="126"/>
      <c r="L37" s="110"/>
      <c r="M37" s="126"/>
      <c r="N37" s="110"/>
      <c r="O37" s="126"/>
      <c r="P37" s="110"/>
    </row>
    <row r="39" spans="1:20" x14ac:dyDescent="0.2">
      <c r="C39" s="110"/>
      <c r="D39" s="110"/>
      <c r="E39" s="126"/>
      <c r="F39" s="110"/>
      <c r="G39" s="126"/>
      <c r="H39" s="120"/>
      <c r="I39" s="120"/>
      <c r="J39" s="120"/>
      <c r="K39" s="126"/>
      <c r="L39" s="110"/>
      <c r="M39" s="126"/>
      <c r="N39" s="110"/>
      <c r="O39" s="126"/>
      <c r="P39" s="110"/>
    </row>
    <row r="41" spans="1:20" x14ac:dyDescent="0.2">
      <c r="C41" s="110"/>
      <c r="D41" s="110"/>
      <c r="E41" s="126"/>
      <c r="F41" s="110"/>
      <c r="G41" s="126"/>
      <c r="H41" s="10"/>
      <c r="I41" s="10"/>
      <c r="K41" s="126"/>
      <c r="L41" s="110"/>
      <c r="M41" s="126"/>
      <c r="N41" s="110"/>
      <c r="O41" s="126"/>
      <c r="P41" s="110"/>
    </row>
    <row r="42" spans="1:20" x14ac:dyDescent="0.2">
      <c r="F42" s="110"/>
      <c r="H42" s="10"/>
      <c r="I42" s="10"/>
      <c r="J42" s="127"/>
    </row>
  </sheetData>
  <mergeCells count="15">
    <mergeCell ref="A3:D3"/>
    <mergeCell ref="F3:I3"/>
    <mergeCell ref="A4:P4"/>
    <mergeCell ref="C6:F6"/>
    <mergeCell ref="L6:P6"/>
    <mergeCell ref="N7:N8"/>
    <mergeCell ref="P7:P8"/>
    <mergeCell ref="R7:R8"/>
    <mergeCell ref="T7:T8"/>
    <mergeCell ref="A7:A8"/>
    <mergeCell ref="C7:C8"/>
    <mergeCell ref="F7:F8"/>
    <mergeCell ref="H7:H8"/>
    <mergeCell ref="J7:J8"/>
    <mergeCell ref="L7:L8"/>
  </mergeCells>
  <hyperlinks>
    <hyperlink ref="H1" location="Indice!A1" display="Indice"/>
  </hyperlinks>
  <printOptions horizontalCentered="1"/>
  <pageMargins left="1.4960629921259843" right="1.1023622047244095" top="1.1417322834645669" bottom="1.1417322834645669" header="0.31496062992125984" footer="0.31496062992125984"/>
  <pageSetup paperSize="5" scale="55" orientation="landscape"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F55"/>
  <sheetViews>
    <sheetView topLeftCell="A31" workbookViewId="0">
      <selection activeCell="A47" sqref="A47"/>
    </sheetView>
  </sheetViews>
  <sheetFormatPr baseColWidth="10" defaultColWidth="10.85546875" defaultRowHeight="12.75" x14ac:dyDescent="0.2"/>
  <cols>
    <col min="1" max="1" width="58.42578125" style="10" customWidth="1"/>
    <col min="2" max="2" width="21.140625" style="98" customWidth="1"/>
    <col min="3" max="3" width="19.5703125" style="98" customWidth="1"/>
    <col min="4" max="4" width="2.42578125" style="10" customWidth="1"/>
    <col min="5" max="5" width="5.42578125" style="10" customWidth="1"/>
    <col min="6" max="6" width="2.28515625" style="10" customWidth="1"/>
    <col min="7" max="7" width="4.42578125" style="10" customWidth="1"/>
    <col min="8" max="16384" width="10.85546875" style="10"/>
  </cols>
  <sheetData>
    <row r="1" spans="1:6" x14ac:dyDescent="0.2">
      <c r="A1" s="554" t="s">
        <v>125</v>
      </c>
      <c r="B1" s="554"/>
      <c r="C1" s="554"/>
    </row>
    <row r="2" spans="1:6" x14ac:dyDescent="0.2">
      <c r="A2" s="554" t="s">
        <v>994</v>
      </c>
      <c r="B2" s="554"/>
      <c r="C2" s="554"/>
    </row>
    <row r="3" spans="1:6" x14ac:dyDescent="0.2">
      <c r="A3" s="563" t="s">
        <v>106</v>
      </c>
      <c r="B3" s="563"/>
      <c r="C3" s="563"/>
    </row>
    <row r="4" spans="1:6" ht="15" x14ac:dyDescent="0.3">
      <c r="A4" s="128"/>
      <c r="B4" s="37">
        <v>45473</v>
      </c>
      <c r="C4" s="37">
        <v>45107</v>
      </c>
    </row>
    <row r="5" spans="1:6" ht="14.25" x14ac:dyDescent="0.2">
      <c r="B5" s="104"/>
      <c r="C5" s="483"/>
    </row>
    <row r="6" spans="1:6" ht="14.25" x14ac:dyDescent="0.2">
      <c r="A6" s="39" t="s">
        <v>126</v>
      </c>
      <c r="C6" s="484"/>
    </row>
    <row r="7" spans="1:6" x14ac:dyDescent="0.2">
      <c r="A7" s="10" t="s">
        <v>127</v>
      </c>
      <c r="B7" s="98">
        <v>31362501550</v>
      </c>
      <c r="C7" s="129">
        <v>27666039893</v>
      </c>
    </row>
    <row r="8" spans="1:6" x14ac:dyDescent="0.2">
      <c r="A8" s="10" t="s">
        <v>128</v>
      </c>
      <c r="B8" s="130">
        <v>-22258886468</v>
      </c>
      <c r="C8" s="130">
        <v>-22560777795</v>
      </c>
      <c r="F8" s="55"/>
    </row>
    <row r="9" spans="1:6" x14ac:dyDescent="0.2">
      <c r="A9" s="10" t="s">
        <v>129</v>
      </c>
      <c r="B9" s="130">
        <v>-7072591648</v>
      </c>
      <c r="C9" s="130">
        <v>-5890255761</v>
      </c>
      <c r="F9" s="55"/>
    </row>
    <row r="10" spans="1:6" x14ac:dyDescent="0.2">
      <c r="A10" s="10" t="s">
        <v>130</v>
      </c>
      <c r="B10" s="98">
        <v>0</v>
      </c>
      <c r="C10" s="98">
        <v>0</v>
      </c>
      <c r="F10" s="55"/>
    </row>
    <row r="11" spans="1:6" x14ac:dyDescent="0.2">
      <c r="A11" s="10" t="s">
        <v>131</v>
      </c>
      <c r="B11" s="98">
        <v>0</v>
      </c>
      <c r="C11" s="98">
        <v>0</v>
      </c>
      <c r="F11" s="55"/>
    </row>
    <row r="12" spans="1:6" x14ac:dyDescent="0.2">
      <c r="A12" s="10" t="s">
        <v>132</v>
      </c>
      <c r="B12" s="130">
        <v>-354959923</v>
      </c>
      <c r="C12" s="131">
        <v>-492898121</v>
      </c>
      <c r="F12" s="55"/>
    </row>
    <row r="13" spans="1:6" x14ac:dyDescent="0.2">
      <c r="A13" s="132" t="s">
        <v>133</v>
      </c>
      <c r="B13" s="133">
        <f>SUM(B7:B12)</f>
        <v>1676063511</v>
      </c>
      <c r="C13" s="133">
        <f>SUM(C7:C12)</f>
        <v>-1277891784</v>
      </c>
    </row>
    <row r="15" spans="1:6" x14ac:dyDescent="0.2">
      <c r="A15" s="39" t="s">
        <v>134</v>
      </c>
    </row>
    <row r="16" spans="1:6" x14ac:dyDescent="0.2">
      <c r="A16" s="10" t="s">
        <v>135</v>
      </c>
      <c r="B16" s="130">
        <v>-160796778</v>
      </c>
      <c r="C16" s="130">
        <v>-1536637563</v>
      </c>
      <c r="F16" s="55"/>
    </row>
    <row r="17" spans="1:6" x14ac:dyDescent="0.2">
      <c r="A17" s="10" t="s">
        <v>136</v>
      </c>
      <c r="B17" s="130">
        <v>0</v>
      </c>
      <c r="C17" s="130">
        <v>0</v>
      </c>
      <c r="F17" s="55"/>
    </row>
    <row r="18" spans="1:6" x14ac:dyDescent="0.2">
      <c r="A18" s="10" t="s">
        <v>137</v>
      </c>
      <c r="B18" s="135">
        <v>0</v>
      </c>
      <c r="C18" s="135">
        <v>0</v>
      </c>
    </row>
    <row r="19" spans="1:6" x14ac:dyDescent="0.2">
      <c r="A19" s="10" t="s">
        <v>138</v>
      </c>
      <c r="B19" s="130">
        <v>0</v>
      </c>
      <c r="C19" s="130">
        <v>0</v>
      </c>
    </row>
    <row r="20" spans="1:6" x14ac:dyDescent="0.2">
      <c r="A20" s="10" t="s">
        <v>139</v>
      </c>
      <c r="B20" s="130">
        <v>0</v>
      </c>
      <c r="C20" s="130">
        <v>0</v>
      </c>
    </row>
    <row r="21" spans="1:6" x14ac:dyDescent="0.2">
      <c r="A21" s="10" t="s">
        <v>140</v>
      </c>
      <c r="B21" s="130">
        <v>0</v>
      </c>
      <c r="C21" s="130">
        <v>0</v>
      </c>
    </row>
    <row r="22" spans="1:6" x14ac:dyDescent="0.2">
      <c r="A22" s="132" t="s">
        <v>141</v>
      </c>
      <c r="B22" s="133">
        <f>SUM(B16:B21)</f>
        <v>-160796778</v>
      </c>
      <c r="C22" s="133">
        <f>SUM(C16:C21)</f>
        <v>-1536637563</v>
      </c>
    </row>
    <row r="24" spans="1:6" x14ac:dyDescent="0.2">
      <c r="A24" s="39" t="s">
        <v>142</v>
      </c>
    </row>
    <row r="25" spans="1:6" x14ac:dyDescent="0.2">
      <c r="A25" s="10" t="s">
        <v>143</v>
      </c>
      <c r="B25" s="130">
        <v>-2353989962</v>
      </c>
      <c r="C25" s="130">
        <v>2067025267</v>
      </c>
    </row>
    <row r="26" spans="1:6" x14ac:dyDescent="0.2">
      <c r="A26" s="10" t="s">
        <v>144</v>
      </c>
      <c r="B26" s="130">
        <v>0</v>
      </c>
      <c r="C26" s="130">
        <v>0</v>
      </c>
    </row>
    <row r="27" spans="1:6" x14ac:dyDescent="0.2">
      <c r="A27" s="10" t="s">
        <v>1009</v>
      </c>
      <c r="B27" s="130">
        <v>-500000000</v>
      </c>
      <c r="C27" s="130"/>
    </row>
    <row r="28" spans="1:6" x14ac:dyDescent="0.2">
      <c r="A28" s="10" t="s">
        <v>145</v>
      </c>
      <c r="B28" s="130">
        <v>-1291470217</v>
      </c>
      <c r="C28" s="130">
        <v>-1031105030</v>
      </c>
    </row>
    <row r="29" spans="1:6" x14ac:dyDescent="0.2">
      <c r="A29" s="132" t="s">
        <v>146</v>
      </c>
      <c r="B29" s="133">
        <f>SUM(B25:B28)</f>
        <v>-4145460179</v>
      </c>
      <c r="C29" s="133">
        <f>+C25+C28</f>
        <v>1035920237</v>
      </c>
    </row>
    <row r="30" spans="1:6" x14ac:dyDescent="0.2">
      <c r="A30" s="136"/>
      <c r="B30" s="137"/>
      <c r="C30" s="137"/>
    </row>
    <row r="31" spans="1:6" x14ac:dyDescent="0.2">
      <c r="A31" s="138" t="s">
        <v>147</v>
      </c>
      <c r="B31" s="130">
        <f>+B13+B22+B29</f>
        <v>-2630193446</v>
      </c>
      <c r="C31" s="130">
        <f>+C13+C22+C29</f>
        <v>-1778609110</v>
      </c>
    </row>
    <row r="32" spans="1:6" x14ac:dyDescent="0.2">
      <c r="A32" s="138" t="s">
        <v>148</v>
      </c>
      <c r="B32" s="130">
        <v>0</v>
      </c>
      <c r="C32" s="130">
        <v>0</v>
      </c>
    </row>
    <row r="33" spans="1:3" x14ac:dyDescent="0.2">
      <c r="A33" s="138" t="s">
        <v>149</v>
      </c>
      <c r="B33" s="130">
        <v>9992917062</v>
      </c>
      <c r="C33" s="130">
        <v>13679519950</v>
      </c>
    </row>
    <row r="35" spans="1:3" ht="15" x14ac:dyDescent="0.3">
      <c r="A35" s="139" t="s">
        <v>150</v>
      </c>
      <c r="B35" s="140">
        <f>+SUM(B31:B33)</f>
        <v>7362723616</v>
      </c>
      <c r="C35" s="140">
        <f>+C31+C33</f>
        <v>11900910840</v>
      </c>
    </row>
    <row r="36" spans="1:3" x14ac:dyDescent="0.2">
      <c r="B36" s="101" t="e">
        <v>#REF!</v>
      </c>
      <c r="C36" s="110"/>
    </row>
    <row r="37" spans="1:3" x14ac:dyDescent="0.2">
      <c r="A37" s="10" t="s">
        <v>92</v>
      </c>
      <c r="B37" s="110"/>
      <c r="C37" s="110"/>
    </row>
    <row r="38" spans="1:3" x14ac:dyDescent="0.2">
      <c r="B38" s="110"/>
      <c r="C38" s="110"/>
    </row>
    <row r="39" spans="1:3" x14ac:dyDescent="0.2">
      <c r="B39" s="110"/>
      <c r="C39" s="110"/>
    </row>
    <row r="41" spans="1:3" ht="19.5" customHeight="1" x14ac:dyDescent="0.35">
      <c r="B41" s="493"/>
    </row>
    <row r="42" spans="1:3" ht="24.75" customHeight="1" x14ac:dyDescent="0.2"/>
    <row r="47" spans="1:3" x14ac:dyDescent="0.2">
      <c r="A47" s="29"/>
    </row>
    <row r="55" spans="1:1" x14ac:dyDescent="0.2">
      <c r="A55" s="104"/>
    </row>
  </sheetData>
  <mergeCells count="3">
    <mergeCell ref="A1:C1"/>
    <mergeCell ref="A2:C2"/>
    <mergeCell ref="A3:C3"/>
  </mergeCells>
  <pageMargins left="1.1023622047244095" right="0.70866141732283472" top="1.5354330708661419" bottom="1.1417322834645669" header="0.31496062992125984" footer="0.31496062992125984"/>
  <pageSetup paperSize="5" scale="75"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N19"/>
  <sheetViews>
    <sheetView topLeftCell="A28" workbookViewId="0">
      <selection activeCell="E32" sqref="E32"/>
    </sheetView>
  </sheetViews>
  <sheetFormatPr baseColWidth="10" defaultColWidth="11.42578125" defaultRowHeight="12.75" x14ac:dyDescent="0.2"/>
  <cols>
    <col min="1" max="8" width="11.42578125" style="10"/>
    <col min="9" max="9" width="21.140625" style="10" customWidth="1"/>
    <col min="10" max="16384" width="11.42578125" style="10"/>
  </cols>
  <sheetData>
    <row r="1" spans="1:14" ht="15" customHeight="1" x14ac:dyDescent="0.2"/>
    <row r="2" spans="1:14" ht="15" customHeight="1" x14ac:dyDescent="0.2">
      <c r="A2" s="156" t="s">
        <v>846</v>
      </c>
      <c r="B2" s="156"/>
      <c r="C2" s="156"/>
      <c r="D2" s="156"/>
      <c r="E2" s="156"/>
      <c r="F2" s="156"/>
      <c r="G2" s="156"/>
      <c r="H2" s="156" t="s">
        <v>976</v>
      </c>
      <c r="I2" s="156"/>
      <c r="J2" s="438"/>
      <c r="K2" s="438"/>
      <c r="L2" s="438"/>
    </row>
    <row r="3" spans="1:14" ht="15" customHeight="1" x14ac:dyDescent="0.2">
      <c r="A3" s="438" t="s">
        <v>847</v>
      </c>
      <c r="B3" s="438"/>
      <c r="C3" s="438"/>
      <c r="D3" s="438"/>
      <c r="E3" s="438"/>
      <c r="F3" s="438" t="s">
        <v>996</v>
      </c>
      <c r="G3" s="438"/>
      <c r="H3" s="438"/>
      <c r="I3" s="438"/>
      <c r="J3" s="438"/>
      <c r="K3" s="438"/>
      <c r="L3" s="438"/>
    </row>
    <row r="4" spans="1:14" ht="15" customHeight="1" x14ac:dyDescent="0.2"/>
    <row r="5" spans="1:14" ht="15" customHeight="1" x14ac:dyDescent="0.2">
      <c r="A5" s="439" t="s">
        <v>848</v>
      </c>
      <c r="B5" s="440"/>
      <c r="C5" s="440"/>
      <c r="D5" s="440"/>
      <c r="E5" s="440"/>
      <c r="F5" s="440"/>
      <c r="G5" s="440"/>
      <c r="H5" s="440"/>
      <c r="I5" s="441"/>
      <c r="J5" s="571"/>
      <c r="K5" s="571"/>
      <c r="L5" s="571"/>
    </row>
    <row r="6" spans="1:14" ht="47.25" customHeight="1" x14ac:dyDescent="0.2">
      <c r="A6" s="572" t="s">
        <v>849</v>
      </c>
      <c r="B6" s="573"/>
      <c r="C6" s="573"/>
      <c r="D6" s="573"/>
      <c r="E6" s="573"/>
      <c r="F6" s="573"/>
      <c r="G6" s="573"/>
      <c r="H6" s="573"/>
      <c r="I6" s="574"/>
      <c r="J6" s="442"/>
      <c r="K6" s="442"/>
      <c r="L6" s="442"/>
      <c r="M6" s="442"/>
      <c r="N6" s="442"/>
    </row>
    <row r="7" spans="1:14" ht="15" customHeight="1" x14ac:dyDescent="0.2">
      <c r="A7" s="443"/>
      <c r="I7" s="444"/>
    </row>
    <row r="8" spans="1:14" ht="51" customHeight="1" x14ac:dyDescent="0.2">
      <c r="A8" s="569" t="s">
        <v>850</v>
      </c>
      <c r="B8" s="568"/>
      <c r="C8" s="568"/>
      <c r="D8" s="568"/>
      <c r="E8" s="568"/>
      <c r="F8" s="568"/>
      <c r="G8" s="568"/>
      <c r="H8" s="568"/>
      <c r="I8" s="570"/>
      <c r="J8" s="567"/>
      <c r="K8" s="568"/>
      <c r="L8" s="568"/>
      <c r="M8" s="568"/>
      <c r="N8" s="568"/>
    </row>
    <row r="9" spans="1:14" ht="15" customHeight="1" x14ac:dyDescent="0.2">
      <c r="A9" s="443"/>
      <c r="I9" s="444"/>
    </row>
    <row r="10" spans="1:14" ht="51.75" customHeight="1" x14ac:dyDescent="0.2">
      <c r="A10" s="569" t="s">
        <v>851</v>
      </c>
      <c r="B10" s="568"/>
      <c r="C10" s="568"/>
      <c r="D10" s="568"/>
      <c r="E10" s="568"/>
      <c r="F10" s="568"/>
      <c r="G10" s="568"/>
      <c r="H10" s="568"/>
      <c r="I10" s="570"/>
      <c r="J10" s="567"/>
      <c r="K10" s="568"/>
      <c r="L10" s="568"/>
      <c r="M10" s="568"/>
      <c r="N10" s="568"/>
    </row>
    <row r="11" spans="1:14" ht="15" customHeight="1" x14ac:dyDescent="0.2">
      <c r="A11" s="443"/>
      <c r="I11" s="444"/>
    </row>
    <row r="12" spans="1:14" ht="62.25" customHeight="1" x14ac:dyDescent="0.2">
      <c r="A12" s="569" t="s">
        <v>852</v>
      </c>
      <c r="B12" s="568"/>
      <c r="C12" s="568"/>
      <c r="D12" s="568"/>
      <c r="E12" s="568"/>
      <c r="F12" s="568"/>
      <c r="G12" s="568"/>
      <c r="H12" s="568"/>
      <c r="I12" s="570"/>
    </row>
    <row r="13" spans="1:14" ht="10.5" customHeight="1" x14ac:dyDescent="0.2">
      <c r="A13" s="443"/>
      <c r="I13" s="444"/>
    </row>
    <row r="14" spans="1:14" ht="51" customHeight="1" x14ac:dyDescent="0.2">
      <c r="A14" s="569" t="s">
        <v>853</v>
      </c>
      <c r="B14" s="568"/>
      <c r="C14" s="568"/>
      <c r="D14" s="568"/>
      <c r="E14" s="568"/>
      <c r="F14" s="568"/>
      <c r="G14" s="568"/>
      <c r="H14" s="568"/>
      <c r="I14" s="570"/>
      <c r="J14" s="567"/>
      <c r="K14" s="568"/>
      <c r="L14" s="568"/>
      <c r="M14" s="568"/>
      <c r="N14" s="568"/>
    </row>
    <row r="15" spans="1:14" ht="54" customHeight="1" x14ac:dyDescent="0.2">
      <c r="A15" s="569" t="s">
        <v>854</v>
      </c>
      <c r="B15" s="568"/>
      <c r="C15" s="568"/>
      <c r="D15" s="568"/>
      <c r="E15" s="568"/>
      <c r="F15" s="568"/>
      <c r="G15" s="568"/>
      <c r="H15" s="568"/>
      <c r="I15" s="570"/>
      <c r="J15" s="442"/>
      <c r="K15" s="445"/>
      <c r="L15" s="445"/>
      <c r="M15" s="445"/>
      <c r="N15" s="445"/>
    </row>
    <row r="16" spans="1:14" ht="57" customHeight="1" x14ac:dyDescent="0.2">
      <c r="A16" s="569" t="s">
        <v>855</v>
      </c>
      <c r="B16" s="568"/>
      <c r="C16" s="568"/>
      <c r="D16" s="568"/>
      <c r="E16" s="568"/>
      <c r="F16" s="568"/>
      <c r="G16" s="568"/>
      <c r="H16" s="568"/>
      <c r="I16" s="570"/>
      <c r="J16" s="442"/>
      <c r="K16" s="445"/>
      <c r="L16" s="445"/>
      <c r="M16" s="445"/>
      <c r="N16" s="445"/>
    </row>
    <row r="17" spans="1:14" ht="57" customHeight="1" x14ac:dyDescent="0.2">
      <c r="A17" s="569" t="s">
        <v>977</v>
      </c>
      <c r="B17" s="568"/>
      <c r="C17" s="568"/>
      <c r="D17" s="568"/>
      <c r="E17" s="568"/>
      <c r="F17" s="568"/>
      <c r="G17" s="568"/>
      <c r="H17" s="568"/>
      <c r="I17" s="570"/>
      <c r="J17" s="442"/>
      <c r="K17" s="445"/>
      <c r="L17" s="445"/>
      <c r="M17" s="445"/>
      <c r="N17" s="445"/>
    </row>
    <row r="18" spans="1:14" ht="59.25" customHeight="1" x14ac:dyDescent="0.2">
      <c r="A18" s="564" t="s">
        <v>856</v>
      </c>
      <c r="B18" s="565"/>
      <c r="C18" s="565"/>
      <c r="D18" s="565"/>
      <c r="E18" s="565"/>
      <c r="F18" s="565"/>
      <c r="G18" s="565"/>
      <c r="H18" s="565"/>
      <c r="I18" s="566"/>
      <c r="J18" s="567"/>
      <c r="K18" s="568"/>
      <c r="L18" s="568"/>
      <c r="M18" s="568"/>
      <c r="N18" s="568"/>
    </row>
    <row r="19" spans="1:14" ht="15" customHeight="1" x14ac:dyDescent="0.2"/>
  </sheetData>
  <mergeCells count="14">
    <mergeCell ref="J5:L5"/>
    <mergeCell ref="A6:I6"/>
    <mergeCell ref="A8:I8"/>
    <mergeCell ref="J8:N8"/>
    <mergeCell ref="A10:I10"/>
    <mergeCell ref="J10:N10"/>
    <mergeCell ref="A18:I18"/>
    <mergeCell ref="J18:N18"/>
    <mergeCell ref="A12:I12"/>
    <mergeCell ref="A14:I14"/>
    <mergeCell ref="J14:N14"/>
    <mergeCell ref="A15:I15"/>
    <mergeCell ref="A16:I16"/>
    <mergeCell ref="A17:I17"/>
  </mergeCells>
  <pageMargins left="1.1023622047244095" right="0.70866141732283472" top="1.5354330708661419" bottom="1.1417322834645669" header="0.31496062992125984" footer="0.31496062992125984"/>
  <pageSetup paperSize="5" scale="75"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N78"/>
  <sheetViews>
    <sheetView topLeftCell="A61" zoomScale="66" zoomScaleNormal="66" workbookViewId="0">
      <selection activeCell="A76" sqref="A76"/>
    </sheetView>
  </sheetViews>
  <sheetFormatPr baseColWidth="10" defaultColWidth="11.42578125" defaultRowHeight="18" x14ac:dyDescent="0.25"/>
  <cols>
    <col min="1" max="1" width="39.140625" style="453" customWidth="1"/>
    <col min="2" max="2" width="17.5703125" style="453" customWidth="1"/>
    <col min="3" max="3" width="14.28515625" style="453" customWidth="1"/>
    <col min="4" max="4" width="21.28515625" style="453" customWidth="1"/>
    <col min="5" max="5" width="5.28515625" style="453" customWidth="1"/>
    <col min="6" max="6" width="18.5703125" style="453" customWidth="1"/>
    <col min="7" max="7" width="14.28515625" style="453" customWidth="1"/>
    <col min="8" max="8" width="22.28515625" style="453" customWidth="1"/>
    <col min="9" max="9" width="23" style="453" customWidth="1"/>
    <col min="10" max="16384" width="11.42578125" style="453"/>
  </cols>
  <sheetData>
    <row r="1" spans="1:11" ht="18.75" x14ac:dyDescent="0.3">
      <c r="B1" s="454" t="s">
        <v>60</v>
      </c>
      <c r="I1" s="454"/>
    </row>
    <row r="2" spans="1:11" x14ac:dyDescent="0.25">
      <c r="A2" s="584" t="s">
        <v>857</v>
      </c>
      <c r="B2" s="584"/>
      <c r="C2" s="584"/>
      <c r="D2" s="584"/>
      <c r="E2" s="584"/>
      <c r="F2" s="584"/>
      <c r="G2" s="584"/>
      <c r="H2" s="584"/>
      <c r="I2" s="584"/>
    </row>
    <row r="3" spans="1:11" x14ac:dyDescent="0.25">
      <c r="A3" s="581" t="s">
        <v>858</v>
      </c>
      <c r="B3" s="581"/>
      <c r="C3" s="581"/>
      <c r="D3" s="581"/>
      <c r="E3" s="581"/>
      <c r="F3" s="581"/>
      <c r="G3" s="581"/>
      <c r="H3" s="581"/>
      <c r="I3" s="581"/>
      <c r="J3" s="455"/>
      <c r="K3" s="455"/>
    </row>
    <row r="4" spans="1:11" ht="90.75" customHeight="1" x14ac:dyDescent="0.25">
      <c r="A4" s="575" t="s">
        <v>859</v>
      </c>
      <c r="B4" s="575"/>
      <c r="C4" s="575"/>
      <c r="D4" s="575"/>
      <c r="E4" s="575"/>
      <c r="F4" s="575"/>
      <c r="G4" s="575"/>
      <c r="H4" s="575"/>
      <c r="I4" s="575"/>
    </row>
    <row r="5" spans="1:11" ht="76.5" customHeight="1" x14ac:dyDescent="0.25">
      <c r="A5" s="580" t="s">
        <v>1010</v>
      </c>
      <c r="B5" s="580"/>
      <c r="C5" s="580"/>
      <c r="D5" s="580"/>
      <c r="E5" s="580"/>
      <c r="F5" s="580"/>
      <c r="G5" s="580"/>
      <c r="H5" s="580"/>
      <c r="I5" s="580"/>
    </row>
    <row r="6" spans="1:11" x14ac:dyDescent="0.25">
      <c r="A6" s="576" t="s">
        <v>860</v>
      </c>
      <c r="B6" s="576"/>
      <c r="C6" s="576"/>
      <c r="D6" s="576"/>
      <c r="E6" s="576"/>
      <c r="F6" s="576"/>
      <c r="G6" s="576"/>
      <c r="H6" s="576"/>
      <c r="I6" s="576"/>
      <c r="J6" s="455"/>
      <c r="K6" s="455"/>
    </row>
    <row r="7" spans="1:11" ht="34.5" customHeight="1" x14ac:dyDescent="0.25">
      <c r="A7" s="580" t="s">
        <v>948</v>
      </c>
      <c r="B7" s="580"/>
      <c r="C7" s="580"/>
      <c r="D7" s="580"/>
      <c r="E7" s="580"/>
      <c r="F7" s="580"/>
      <c r="G7" s="580"/>
      <c r="H7" s="580"/>
      <c r="I7" s="580"/>
    </row>
    <row r="8" spans="1:11" ht="18.75" customHeight="1" x14ac:dyDescent="0.25">
      <c r="A8" s="576" t="s">
        <v>861</v>
      </c>
      <c r="B8" s="576"/>
      <c r="C8" s="576"/>
      <c r="D8" s="576"/>
      <c r="E8" s="576"/>
      <c r="F8" s="576"/>
      <c r="G8" s="576"/>
      <c r="H8" s="576"/>
      <c r="I8" s="576"/>
      <c r="J8" s="455"/>
      <c r="K8" s="455"/>
    </row>
    <row r="9" spans="1:11" x14ac:dyDescent="0.25">
      <c r="A9" s="580" t="s">
        <v>862</v>
      </c>
      <c r="B9" s="580"/>
      <c r="C9" s="580"/>
      <c r="D9" s="580"/>
      <c r="E9" s="580"/>
      <c r="F9" s="580"/>
      <c r="G9" s="580"/>
      <c r="H9" s="580"/>
      <c r="I9" s="580"/>
    </row>
    <row r="10" spans="1:11" ht="42.75" customHeight="1" x14ac:dyDescent="0.25">
      <c r="A10" s="580" t="s">
        <v>863</v>
      </c>
      <c r="B10" s="580"/>
      <c r="C10" s="580"/>
      <c r="D10" s="580"/>
      <c r="E10" s="580"/>
      <c r="F10" s="580"/>
      <c r="G10" s="580"/>
      <c r="H10" s="580"/>
      <c r="I10" s="580"/>
    </row>
    <row r="11" spans="1:11" ht="18.75" x14ac:dyDescent="0.3">
      <c r="A11" s="456"/>
      <c r="B11" s="457"/>
      <c r="C11" s="457">
        <v>2024</v>
      </c>
      <c r="D11" s="457"/>
      <c r="E11" s="456"/>
      <c r="F11" s="457"/>
      <c r="G11" s="457">
        <v>2023</v>
      </c>
      <c r="H11" s="457"/>
      <c r="I11" s="456"/>
      <c r="J11" s="456"/>
      <c r="K11" s="456"/>
    </row>
    <row r="12" spans="1:11" ht="56.25" x14ac:dyDescent="0.3">
      <c r="A12" s="456"/>
      <c r="B12" s="458" t="s">
        <v>864</v>
      </c>
      <c r="C12" s="459" t="s">
        <v>255</v>
      </c>
      <c r="D12" s="459" t="s">
        <v>865</v>
      </c>
      <c r="F12" s="458" t="s">
        <v>864</v>
      </c>
      <c r="G12" s="459" t="s">
        <v>255</v>
      </c>
      <c r="H12" s="459" t="s">
        <v>865</v>
      </c>
    </row>
    <row r="13" spans="1:11" ht="18.75" x14ac:dyDescent="0.3">
      <c r="A13" s="456" t="s">
        <v>866</v>
      </c>
      <c r="B13" s="456"/>
      <c r="C13" s="456"/>
      <c r="D13" s="456"/>
      <c r="E13" s="456"/>
      <c r="F13" s="460"/>
      <c r="G13" s="456"/>
      <c r="H13" s="456"/>
      <c r="I13" s="456"/>
      <c r="J13" s="456"/>
      <c r="K13" s="460"/>
    </row>
    <row r="14" spans="1:11" ht="18.75" x14ac:dyDescent="0.3">
      <c r="A14" s="461" t="s">
        <v>867</v>
      </c>
      <c r="B14" s="456"/>
      <c r="C14" s="456"/>
      <c r="D14" s="456"/>
      <c r="E14" s="456"/>
      <c r="F14" s="460"/>
      <c r="G14" s="456"/>
      <c r="H14" s="456"/>
      <c r="I14" s="456"/>
      <c r="J14" s="456"/>
      <c r="K14" s="460"/>
    </row>
    <row r="15" spans="1:11" ht="18.75" x14ac:dyDescent="0.3">
      <c r="A15" s="462" t="s">
        <v>964</v>
      </c>
      <c r="B15" s="456" t="s">
        <v>868</v>
      </c>
      <c r="C15" s="456" t="s">
        <v>490</v>
      </c>
      <c r="D15" s="533">
        <v>2237295766</v>
      </c>
      <c r="E15" s="456"/>
      <c r="F15" s="456" t="s">
        <v>868</v>
      </c>
      <c r="G15" s="456" t="s">
        <v>490</v>
      </c>
      <c r="H15" s="529">
        <v>8062317526</v>
      </c>
      <c r="I15" s="456"/>
      <c r="J15" s="456"/>
      <c r="K15" s="460"/>
    </row>
    <row r="16" spans="1:11" ht="18.75" x14ac:dyDescent="0.3">
      <c r="A16" s="462" t="s">
        <v>157</v>
      </c>
      <c r="B16" s="456" t="s">
        <v>868</v>
      </c>
      <c r="C16" s="456" t="s">
        <v>490</v>
      </c>
      <c r="D16" s="533">
        <v>5125427853</v>
      </c>
      <c r="E16" s="456"/>
      <c r="F16" s="456" t="s">
        <v>868</v>
      </c>
      <c r="G16" s="456" t="s">
        <v>490</v>
      </c>
      <c r="H16" s="463">
        <v>3836601542</v>
      </c>
      <c r="I16" s="456"/>
      <c r="J16" s="456"/>
      <c r="K16" s="460"/>
    </row>
    <row r="17" spans="1:11" ht="18.75" x14ac:dyDescent="0.3">
      <c r="A17" s="462" t="s">
        <v>869</v>
      </c>
      <c r="B17" s="456" t="s">
        <v>868</v>
      </c>
      <c r="C17" s="456" t="s">
        <v>490</v>
      </c>
      <c r="D17" s="533">
        <v>22691760539</v>
      </c>
      <c r="E17" s="456"/>
      <c r="F17" s="456" t="s">
        <v>868</v>
      </c>
      <c r="G17" s="456" t="s">
        <v>490</v>
      </c>
      <c r="H17" s="463">
        <v>21116585471</v>
      </c>
      <c r="I17" s="456"/>
      <c r="J17" s="456"/>
      <c r="K17" s="460"/>
    </row>
    <row r="18" spans="1:11" ht="18.75" x14ac:dyDescent="0.3">
      <c r="A18" s="462" t="s">
        <v>870</v>
      </c>
      <c r="B18" s="456" t="s">
        <v>868</v>
      </c>
      <c r="C18" s="456" t="s">
        <v>490</v>
      </c>
      <c r="D18" s="534">
        <v>625373220</v>
      </c>
      <c r="E18" s="456"/>
      <c r="F18" s="456" t="s">
        <v>868</v>
      </c>
      <c r="G18" s="456" t="s">
        <v>490</v>
      </c>
      <c r="H18" s="464">
        <v>3705897766</v>
      </c>
      <c r="I18" s="456"/>
      <c r="J18" s="456"/>
      <c r="K18" s="460"/>
    </row>
    <row r="19" spans="1:11" ht="18.75" x14ac:dyDescent="0.3">
      <c r="A19" s="461" t="s">
        <v>871</v>
      </c>
      <c r="B19" s="456"/>
      <c r="C19" s="456"/>
      <c r="D19" s="535">
        <f>SUM(D15:D18)</f>
        <v>30679857378</v>
      </c>
      <c r="E19" s="465"/>
      <c r="F19" s="456"/>
      <c r="G19" s="456"/>
      <c r="H19" s="503">
        <f>SUM(H15:H18)</f>
        <v>36721402305</v>
      </c>
      <c r="I19" s="456"/>
      <c r="J19" s="456"/>
      <c r="K19" s="460"/>
    </row>
    <row r="20" spans="1:11" ht="18.75" x14ac:dyDescent="0.3">
      <c r="A20" s="461" t="s">
        <v>872</v>
      </c>
      <c r="B20" s="456"/>
      <c r="C20" s="456"/>
      <c r="E20" s="465"/>
      <c r="F20" s="456"/>
      <c r="G20" s="456"/>
      <c r="H20" s="465"/>
      <c r="I20" s="456"/>
      <c r="J20" s="456"/>
      <c r="K20" s="460"/>
    </row>
    <row r="21" spans="1:11" ht="18.75" x14ac:dyDescent="0.3">
      <c r="A21" s="462" t="s">
        <v>869</v>
      </c>
      <c r="B21" s="456" t="s">
        <v>868</v>
      </c>
      <c r="C21" s="456" t="s">
        <v>490</v>
      </c>
      <c r="D21" s="453">
        <v>0</v>
      </c>
      <c r="E21" s="465"/>
      <c r="F21" s="456" t="s">
        <v>868</v>
      </c>
      <c r="G21" s="456" t="s">
        <v>490</v>
      </c>
      <c r="H21" s="465">
        <v>0</v>
      </c>
      <c r="I21" s="456"/>
      <c r="J21" s="456"/>
      <c r="K21" s="460"/>
    </row>
    <row r="22" spans="1:11" ht="18.75" x14ac:dyDescent="0.3">
      <c r="A22" s="462" t="s">
        <v>873</v>
      </c>
      <c r="B22" s="456" t="s">
        <v>868</v>
      </c>
      <c r="C22" s="456" t="s">
        <v>490</v>
      </c>
      <c r="D22" s="536">
        <v>0</v>
      </c>
      <c r="E22" s="465"/>
      <c r="F22" s="456" t="s">
        <v>868</v>
      </c>
      <c r="G22" s="456" t="s">
        <v>490</v>
      </c>
      <c r="H22" s="466">
        <v>0</v>
      </c>
      <c r="I22" s="456"/>
      <c r="J22" s="456"/>
      <c r="K22" s="460"/>
    </row>
    <row r="23" spans="1:11" ht="18.75" x14ac:dyDescent="0.3">
      <c r="A23" s="461" t="s">
        <v>871</v>
      </c>
      <c r="B23" s="456"/>
      <c r="C23" s="456"/>
      <c r="D23" s="537">
        <v>0</v>
      </c>
      <c r="E23" s="465"/>
      <c r="F23" s="456"/>
      <c r="G23" s="456"/>
      <c r="H23" s="467">
        <v>0</v>
      </c>
      <c r="I23" s="456"/>
      <c r="J23" s="456"/>
      <c r="K23" s="460"/>
    </row>
    <row r="24" spans="1:11" ht="19.5" thickBot="1" x14ac:dyDescent="0.35">
      <c r="A24" s="461" t="s">
        <v>874</v>
      </c>
      <c r="B24" s="456"/>
      <c r="C24" s="456"/>
      <c r="D24" s="538">
        <f>+D19+D23</f>
        <v>30679857378</v>
      </c>
      <c r="E24" s="465"/>
      <c r="F24" s="456"/>
      <c r="G24" s="456"/>
      <c r="H24" s="502">
        <f>+H19+H23</f>
        <v>36721402305</v>
      </c>
      <c r="I24" s="456"/>
      <c r="J24" s="456"/>
      <c r="K24" s="460"/>
    </row>
    <row r="25" spans="1:11" ht="19.5" thickTop="1" x14ac:dyDescent="0.3">
      <c r="A25" s="461" t="s">
        <v>875</v>
      </c>
      <c r="B25" s="456"/>
      <c r="C25" s="456"/>
      <c r="D25" s="539"/>
      <c r="F25" s="456"/>
      <c r="G25" s="456"/>
      <c r="H25" s="468"/>
    </row>
    <row r="26" spans="1:11" ht="18.75" x14ac:dyDescent="0.3">
      <c r="A26" s="462" t="s">
        <v>876</v>
      </c>
      <c r="B26" s="456" t="s">
        <v>868</v>
      </c>
      <c r="C26" s="456" t="s">
        <v>490</v>
      </c>
      <c r="D26" s="533">
        <v>1689332897</v>
      </c>
      <c r="F26" s="456" t="s">
        <v>868</v>
      </c>
      <c r="G26" s="456" t="s">
        <v>490</v>
      </c>
      <c r="H26" s="463">
        <v>2928809248</v>
      </c>
    </row>
    <row r="27" spans="1:11" ht="18.75" x14ac:dyDescent="0.3">
      <c r="A27" s="462" t="s">
        <v>300</v>
      </c>
      <c r="B27" s="456" t="s">
        <v>868</v>
      </c>
      <c r="C27" s="456" t="s">
        <v>490</v>
      </c>
      <c r="D27" s="533">
        <v>7820184908</v>
      </c>
      <c r="F27" s="456" t="s">
        <v>868</v>
      </c>
      <c r="G27" s="456" t="s">
        <v>490</v>
      </c>
      <c r="H27" s="463">
        <v>9948224201</v>
      </c>
    </row>
    <row r="28" spans="1:11" ht="18.75" x14ac:dyDescent="0.3">
      <c r="A28" s="462" t="s">
        <v>877</v>
      </c>
      <c r="B28" s="456" t="s">
        <v>868</v>
      </c>
      <c r="C28" s="456" t="s">
        <v>490</v>
      </c>
      <c r="D28" s="534">
        <v>0</v>
      </c>
      <c r="F28" s="456" t="s">
        <v>868</v>
      </c>
      <c r="G28" s="456" t="s">
        <v>490</v>
      </c>
      <c r="H28" s="464">
        <v>7263000000</v>
      </c>
    </row>
    <row r="29" spans="1:11" ht="18.75" x14ac:dyDescent="0.3">
      <c r="A29" s="461" t="s">
        <v>871</v>
      </c>
      <c r="B29" s="456"/>
      <c r="C29" s="456"/>
      <c r="D29" s="535">
        <f>SUM(D26:D28)</f>
        <v>9509517805</v>
      </c>
      <c r="F29" s="456"/>
      <c r="G29" s="456"/>
      <c r="H29" s="503">
        <f>SUM(H26:H28)</f>
        <v>20140033449</v>
      </c>
    </row>
    <row r="30" spans="1:11" ht="18.75" x14ac:dyDescent="0.3">
      <c r="A30" s="461" t="s">
        <v>878</v>
      </c>
      <c r="B30" s="456"/>
      <c r="C30" s="456"/>
      <c r="D30" s="453">
        <v>0</v>
      </c>
      <c r="F30" s="456"/>
      <c r="G30" s="456"/>
      <c r="H30" s="468"/>
    </row>
    <row r="31" spans="1:11" ht="18.75" x14ac:dyDescent="0.3">
      <c r="A31" s="462" t="s">
        <v>876</v>
      </c>
      <c r="B31" s="456" t="s">
        <v>868</v>
      </c>
      <c r="C31" s="456" t="s">
        <v>490</v>
      </c>
      <c r="D31" s="533">
        <v>0</v>
      </c>
      <c r="F31" s="456" t="s">
        <v>868</v>
      </c>
      <c r="G31" s="456" t="s">
        <v>490</v>
      </c>
      <c r="H31" s="463">
        <v>0</v>
      </c>
    </row>
    <row r="32" spans="1:11" ht="18.75" x14ac:dyDescent="0.3">
      <c r="A32" s="462" t="s">
        <v>300</v>
      </c>
      <c r="B32" s="456" t="s">
        <v>868</v>
      </c>
      <c r="C32" s="456" t="s">
        <v>490</v>
      </c>
      <c r="D32" s="533">
        <v>11942012612</v>
      </c>
      <c r="F32" s="456" t="s">
        <v>868</v>
      </c>
      <c r="G32" s="456" t="s">
        <v>490</v>
      </c>
      <c r="H32" s="464">
        <v>11923157940</v>
      </c>
    </row>
    <row r="33" spans="1:11" ht="18.75" x14ac:dyDescent="0.3">
      <c r="A33" s="462" t="s">
        <v>877</v>
      </c>
      <c r="B33" s="456"/>
      <c r="C33" s="456"/>
      <c r="D33" s="534">
        <v>5657257500</v>
      </c>
      <c r="F33" s="456"/>
      <c r="G33" s="456"/>
      <c r="H33" s="464"/>
    </row>
    <row r="34" spans="1:11" ht="18.75" x14ac:dyDescent="0.3">
      <c r="A34" s="461" t="s">
        <v>871</v>
      </c>
      <c r="B34" s="456"/>
      <c r="C34" s="456"/>
      <c r="D34" s="505">
        <f>SUM(D31:D33)</f>
        <v>17599270112</v>
      </c>
      <c r="F34" s="456"/>
      <c r="G34" s="465"/>
      <c r="H34" s="505">
        <f>SUM(H31:H32)</f>
        <v>11923157940</v>
      </c>
    </row>
    <row r="35" spans="1:11" ht="19.5" thickBot="1" x14ac:dyDescent="0.35">
      <c r="A35" s="461" t="s">
        <v>874</v>
      </c>
      <c r="B35" s="456"/>
      <c r="C35" s="456"/>
      <c r="D35" s="504">
        <f>+D29+D34</f>
        <v>27108787917</v>
      </c>
      <c r="F35" s="465"/>
      <c r="G35" s="465"/>
      <c r="H35" s="504">
        <f>+H29+H34</f>
        <v>32063191389</v>
      </c>
    </row>
    <row r="36" spans="1:11" ht="19.5" thickTop="1" x14ac:dyDescent="0.3">
      <c r="A36" s="456"/>
      <c r="B36" s="456"/>
      <c r="C36" s="456"/>
      <c r="D36" s="468"/>
      <c r="F36" s="465"/>
      <c r="G36" s="465"/>
      <c r="H36" s="468"/>
    </row>
    <row r="37" spans="1:11" ht="18.75" x14ac:dyDescent="0.3">
      <c r="A37" s="469" t="s">
        <v>879</v>
      </c>
      <c r="B37" s="469"/>
      <c r="C37" s="469"/>
      <c r="D37" s="470">
        <f>+D24-D35</f>
        <v>3571069461</v>
      </c>
      <c r="F37" s="469"/>
      <c r="G37" s="469"/>
      <c r="H37" s="470">
        <f>+H24-H35</f>
        <v>4658210916</v>
      </c>
    </row>
    <row r="38" spans="1:11" ht="18.75" x14ac:dyDescent="0.3">
      <c r="A38" s="456"/>
      <c r="B38" s="456"/>
      <c r="C38" s="456"/>
      <c r="D38" s="456"/>
      <c r="E38" s="456"/>
      <c r="F38" s="456"/>
      <c r="G38" s="456"/>
      <c r="H38" s="456"/>
      <c r="I38" s="456"/>
      <c r="J38" s="456"/>
      <c r="K38" s="456"/>
    </row>
    <row r="39" spans="1:11" ht="36" customHeight="1" x14ac:dyDescent="0.3">
      <c r="A39" s="575" t="s">
        <v>997</v>
      </c>
      <c r="B39" s="575"/>
      <c r="C39" s="575"/>
      <c r="D39" s="575"/>
      <c r="E39" s="575"/>
      <c r="F39" s="575"/>
      <c r="G39" s="575"/>
      <c r="H39" s="575"/>
      <c r="I39" s="575"/>
      <c r="J39" s="471"/>
      <c r="K39" s="456"/>
    </row>
    <row r="40" spans="1:11" x14ac:dyDescent="0.25">
      <c r="A40" s="576" t="s">
        <v>880</v>
      </c>
      <c r="B40" s="576"/>
      <c r="C40" s="576"/>
      <c r="D40" s="576"/>
      <c r="E40" s="576"/>
      <c r="F40" s="576"/>
      <c r="G40" s="576"/>
      <c r="H40" s="576"/>
      <c r="I40" s="576"/>
      <c r="J40" s="455"/>
      <c r="K40" s="455"/>
    </row>
    <row r="41" spans="1:11" ht="35.25" customHeight="1" x14ac:dyDescent="0.25">
      <c r="A41" s="575" t="s">
        <v>881</v>
      </c>
      <c r="B41" s="575"/>
      <c r="C41" s="575"/>
      <c r="D41" s="575"/>
      <c r="E41" s="575"/>
      <c r="F41" s="575"/>
      <c r="G41" s="575"/>
      <c r="H41" s="575"/>
      <c r="I41" s="575"/>
    </row>
    <row r="42" spans="1:11" x14ac:dyDescent="0.25">
      <c r="A42" s="581" t="s">
        <v>882</v>
      </c>
      <c r="B42" s="581"/>
      <c r="C42" s="581"/>
      <c r="D42" s="581"/>
      <c r="E42" s="581"/>
      <c r="F42" s="581"/>
      <c r="G42" s="581"/>
      <c r="H42" s="581"/>
      <c r="I42" s="581"/>
      <c r="J42" s="455"/>
      <c r="K42" s="455"/>
    </row>
    <row r="43" spans="1:11" ht="41.25" customHeight="1" x14ac:dyDescent="0.25">
      <c r="A43" s="582" t="s">
        <v>1007</v>
      </c>
      <c r="B43" s="583"/>
      <c r="C43" s="583"/>
      <c r="D43" s="583"/>
      <c r="E43" s="583"/>
      <c r="F43" s="583"/>
      <c r="G43" s="583"/>
      <c r="H43" s="583"/>
      <c r="I43" s="583"/>
      <c r="J43" s="455"/>
      <c r="K43" s="455"/>
    </row>
    <row r="44" spans="1:11" x14ac:dyDescent="0.25">
      <c r="A44" s="576" t="s">
        <v>883</v>
      </c>
      <c r="B44" s="576"/>
      <c r="C44" s="576"/>
      <c r="D44" s="576"/>
      <c r="E44" s="576"/>
      <c r="F44" s="576"/>
      <c r="G44" s="576"/>
      <c r="H44" s="576"/>
      <c r="I44" s="576"/>
      <c r="J44" s="455"/>
      <c r="K44" s="455"/>
    </row>
    <row r="45" spans="1:11" ht="36" customHeight="1" x14ac:dyDescent="0.25">
      <c r="A45" s="579" t="s">
        <v>941</v>
      </c>
      <c r="B45" s="579"/>
      <c r="C45" s="579"/>
      <c r="D45" s="579"/>
      <c r="E45" s="579"/>
      <c r="F45" s="579"/>
      <c r="G45" s="579"/>
      <c r="H45" s="579"/>
      <c r="I45" s="579"/>
    </row>
    <row r="46" spans="1:11" x14ac:dyDescent="0.25">
      <c r="A46" s="576" t="s">
        <v>884</v>
      </c>
      <c r="B46" s="576"/>
      <c r="C46" s="576"/>
      <c r="D46" s="576"/>
      <c r="E46" s="576"/>
      <c r="F46" s="576"/>
      <c r="G46" s="576"/>
      <c r="H46" s="576"/>
      <c r="I46" s="576"/>
      <c r="J46" s="455"/>
      <c r="K46" s="455"/>
    </row>
    <row r="47" spans="1:11" ht="37.5" customHeight="1" x14ac:dyDescent="0.25">
      <c r="A47" s="579" t="s">
        <v>940</v>
      </c>
      <c r="B47" s="579"/>
      <c r="C47" s="579"/>
      <c r="D47" s="579"/>
      <c r="E47" s="579"/>
      <c r="F47" s="579"/>
      <c r="G47" s="579"/>
      <c r="H47" s="579"/>
      <c r="I47" s="579"/>
      <c r="J47" s="455"/>
      <c r="K47" s="455"/>
    </row>
    <row r="48" spans="1:11" x14ac:dyDescent="0.25">
      <c r="A48" s="576" t="s">
        <v>885</v>
      </c>
      <c r="B48" s="576"/>
      <c r="C48" s="576"/>
      <c r="D48" s="576"/>
      <c r="E48" s="576"/>
      <c r="F48" s="576"/>
      <c r="G48" s="576"/>
      <c r="H48" s="576"/>
      <c r="I48" s="576"/>
      <c r="J48" s="579"/>
      <c r="K48" s="579"/>
    </row>
    <row r="49" spans="1:11" ht="38.25" customHeight="1" x14ac:dyDescent="0.25">
      <c r="A49" s="575" t="s">
        <v>886</v>
      </c>
      <c r="B49" s="575"/>
      <c r="C49" s="575"/>
      <c r="D49" s="575"/>
      <c r="E49" s="575"/>
      <c r="F49" s="575"/>
      <c r="G49" s="575"/>
      <c r="H49" s="575"/>
      <c r="I49" s="575"/>
      <c r="J49" s="579"/>
      <c r="K49" s="579"/>
    </row>
    <row r="50" spans="1:11" x14ac:dyDescent="0.25">
      <c r="A50" s="576" t="s">
        <v>887</v>
      </c>
      <c r="B50" s="576"/>
      <c r="C50" s="576"/>
      <c r="D50" s="576"/>
      <c r="E50" s="576"/>
      <c r="F50" s="576"/>
      <c r="G50" s="576"/>
      <c r="H50" s="576"/>
      <c r="I50" s="576"/>
      <c r="J50" s="579"/>
      <c r="K50" s="579"/>
    </row>
    <row r="51" spans="1:11" ht="132.75" customHeight="1" x14ac:dyDescent="0.25">
      <c r="A51" s="575" t="s">
        <v>888</v>
      </c>
      <c r="B51" s="575"/>
      <c r="C51" s="575"/>
      <c r="D51" s="575"/>
      <c r="E51" s="575"/>
      <c r="F51" s="575"/>
      <c r="G51" s="575"/>
      <c r="H51" s="575"/>
      <c r="I51" s="575"/>
      <c r="J51" s="579"/>
      <c r="K51" s="579"/>
    </row>
    <row r="52" spans="1:11" x14ac:dyDescent="0.25">
      <c r="A52" s="576" t="s">
        <v>889</v>
      </c>
      <c r="B52" s="576"/>
      <c r="C52" s="576"/>
      <c r="D52" s="576"/>
      <c r="E52" s="576"/>
      <c r="F52" s="576"/>
      <c r="G52" s="576"/>
      <c r="H52" s="576"/>
      <c r="I52" s="576"/>
      <c r="J52" s="579"/>
      <c r="K52" s="579"/>
    </row>
    <row r="53" spans="1:11" x14ac:dyDescent="0.25">
      <c r="A53" s="575" t="s">
        <v>890</v>
      </c>
      <c r="B53" s="575"/>
      <c r="C53" s="575"/>
      <c r="D53" s="575"/>
      <c r="E53" s="575"/>
      <c r="F53" s="575"/>
      <c r="G53" s="575"/>
      <c r="H53" s="575"/>
      <c r="I53" s="575"/>
      <c r="J53" s="579"/>
      <c r="K53" s="579"/>
    </row>
    <row r="54" spans="1:11" x14ac:dyDescent="0.25">
      <c r="A54" s="575" t="s">
        <v>891</v>
      </c>
      <c r="B54" s="575"/>
      <c r="C54" s="575"/>
      <c r="D54" s="575"/>
      <c r="E54" s="575"/>
      <c r="F54" s="575"/>
      <c r="G54" s="575"/>
      <c r="H54" s="575"/>
      <c r="I54" s="575"/>
      <c r="J54" s="579"/>
      <c r="K54" s="579"/>
    </row>
    <row r="55" spans="1:11" x14ac:dyDescent="0.25">
      <c r="A55" s="575" t="s">
        <v>892</v>
      </c>
      <c r="B55" s="575"/>
      <c r="C55" s="575"/>
      <c r="D55" s="575"/>
      <c r="E55" s="575"/>
      <c r="F55" s="575"/>
      <c r="G55" s="575"/>
      <c r="H55" s="575"/>
      <c r="I55" s="575"/>
      <c r="J55" s="579"/>
      <c r="K55" s="579"/>
    </row>
    <row r="56" spans="1:11" s="462" customFormat="1" x14ac:dyDescent="0.25">
      <c r="A56" s="576" t="s">
        <v>893</v>
      </c>
      <c r="B56" s="576"/>
      <c r="C56" s="576"/>
      <c r="D56" s="576"/>
      <c r="E56" s="576"/>
      <c r="F56" s="576"/>
      <c r="G56" s="576"/>
      <c r="H56" s="576"/>
      <c r="I56" s="576"/>
      <c r="J56" s="473"/>
      <c r="K56" s="473"/>
    </row>
    <row r="57" spans="1:11" s="462" customFormat="1" ht="37.5" customHeight="1" x14ac:dyDescent="0.25">
      <c r="A57" s="575" t="s">
        <v>894</v>
      </c>
      <c r="B57" s="575"/>
      <c r="C57" s="575"/>
      <c r="D57" s="575"/>
      <c r="E57" s="575"/>
      <c r="F57" s="575"/>
      <c r="G57" s="575"/>
      <c r="H57" s="575"/>
      <c r="I57" s="575"/>
      <c r="J57" s="473"/>
      <c r="K57" s="473"/>
    </row>
    <row r="58" spans="1:11" x14ac:dyDescent="0.25">
      <c r="A58" s="576" t="s">
        <v>895</v>
      </c>
      <c r="B58" s="576"/>
      <c r="C58" s="576"/>
      <c r="D58" s="576"/>
      <c r="E58" s="576"/>
      <c r="F58" s="576"/>
      <c r="G58" s="576"/>
      <c r="H58" s="576"/>
      <c r="I58" s="576"/>
      <c r="J58" s="579"/>
      <c r="K58" s="579"/>
    </row>
    <row r="59" spans="1:11" ht="55.5" customHeight="1" x14ac:dyDescent="0.25">
      <c r="A59" s="575" t="s">
        <v>896</v>
      </c>
      <c r="B59" s="575"/>
      <c r="C59" s="575"/>
      <c r="D59" s="575"/>
      <c r="E59" s="575"/>
      <c r="F59" s="575"/>
      <c r="G59" s="575"/>
      <c r="H59" s="575"/>
      <c r="I59" s="575"/>
      <c r="J59" s="472"/>
      <c r="K59" s="472"/>
    </row>
    <row r="60" spans="1:11" x14ac:dyDescent="0.25">
      <c r="A60" s="576" t="s">
        <v>897</v>
      </c>
      <c r="B60" s="576"/>
      <c r="C60" s="576"/>
      <c r="D60" s="576"/>
      <c r="E60" s="576"/>
      <c r="F60" s="576"/>
      <c r="G60" s="576"/>
      <c r="H60" s="576"/>
      <c r="I60" s="576"/>
      <c r="J60" s="472"/>
      <c r="K60" s="472"/>
    </row>
    <row r="61" spans="1:11" x14ac:dyDescent="0.25">
      <c r="A61" s="575" t="s">
        <v>898</v>
      </c>
      <c r="B61" s="575"/>
      <c r="C61" s="575"/>
      <c r="D61" s="575"/>
      <c r="E61" s="575"/>
      <c r="F61" s="575"/>
      <c r="G61" s="575"/>
      <c r="H61" s="575"/>
      <c r="I61" s="575"/>
      <c r="J61" s="472"/>
      <c r="K61" s="472"/>
    </row>
    <row r="62" spans="1:11" s="462" customFormat="1" ht="38.25" customHeight="1" x14ac:dyDescent="0.25">
      <c r="A62" s="577" t="s">
        <v>899</v>
      </c>
      <c r="B62" s="577"/>
      <c r="C62" s="577"/>
      <c r="D62" s="577"/>
      <c r="E62" s="577"/>
      <c r="F62" s="577"/>
      <c r="G62" s="577"/>
      <c r="H62" s="577"/>
      <c r="I62" s="577"/>
    </row>
    <row r="63" spans="1:11" x14ac:dyDescent="0.25">
      <c r="A63" s="474" t="s">
        <v>900</v>
      </c>
    </row>
    <row r="64" spans="1:11" x14ac:dyDescent="0.25">
      <c r="A64" s="453" t="s">
        <v>901</v>
      </c>
    </row>
    <row r="78" spans="6:14" x14ac:dyDescent="0.25">
      <c r="F78" s="578"/>
      <c r="G78" s="578"/>
      <c r="H78" s="578"/>
      <c r="I78" s="578"/>
      <c r="J78" s="578"/>
      <c r="K78" s="578"/>
      <c r="L78" s="578"/>
      <c r="M78" s="578"/>
      <c r="N78" s="578"/>
    </row>
  </sheetData>
  <mergeCells count="43">
    <mergeCell ref="A7:I7"/>
    <mergeCell ref="A2:I2"/>
    <mergeCell ref="A3:I3"/>
    <mergeCell ref="A4:I4"/>
    <mergeCell ref="A5:I5"/>
    <mergeCell ref="A6:I6"/>
    <mergeCell ref="A41:I41"/>
    <mergeCell ref="A42:I42"/>
    <mergeCell ref="A43:I43"/>
    <mergeCell ref="A44:I44"/>
    <mergeCell ref="A45:I45"/>
    <mergeCell ref="A8:I8"/>
    <mergeCell ref="A9:I9"/>
    <mergeCell ref="A10:I10"/>
    <mergeCell ref="A39:I39"/>
    <mergeCell ref="A40:I40"/>
    <mergeCell ref="A46:I46"/>
    <mergeCell ref="A47:I47"/>
    <mergeCell ref="A48:I48"/>
    <mergeCell ref="J48:K48"/>
    <mergeCell ref="A49:I49"/>
    <mergeCell ref="J49:K49"/>
    <mergeCell ref="A54:I54"/>
    <mergeCell ref="J54:K54"/>
    <mergeCell ref="A50:I50"/>
    <mergeCell ref="J50:K50"/>
    <mergeCell ref="A51:I51"/>
    <mergeCell ref="J51:K51"/>
    <mergeCell ref="A52:I52"/>
    <mergeCell ref="J52:K52"/>
    <mergeCell ref="A53:I53"/>
    <mergeCell ref="J53:K53"/>
    <mergeCell ref="A55:I55"/>
    <mergeCell ref="J55:K55"/>
    <mergeCell ref="A56:I56"/>
    <mergeCell ref="A57:I57"/>
    <mergeCell ref="A58:I58"/>
    <mergeCell ref="J58:K58"/>
    <mergeCell ref="A59:I59"/>
    <mergeCell ref="A60:I60"/>
    <mergeCell ref="A61:I61"/>
    <mergeCell ref="A62:I62"/>
    <mergeCell ref="F78:N78"/>
  </mergeCells>
  <hyperlinks>
    <hyperlink ref="B1" location="BG!A1" display="BG"/>
  </hyperlinks>
  <pageMargins left="1.1023622047244095" right="0.70866141732283472" top="1.5354330708661419" bottom="1.1417322834645669" header="0.31496062992125984" footer="0.31496062992125984"/>
  <pageSetup paperSize="5" scale="45"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G33"/>
  <sheetViews>
    <sheetView topLeftCell="A7" workbookViewId="0">
      <selection activeCell="A30" sqref="A30"/>
    </sheetView>
  </sheetViews>
  <sheetFormatPr baseColWidth="10" defaultColWidth="11.42578125" defaultRowHeight="12.75" x14ac:dyDescent="0.2"/>
  <cols>
    <col min="1" max="1" width="45.42578125" style="10" customWidth="1"/>
    <col min="2" max="3" width="15.7109375" style="10" customWidth="1"/>
    <col min="4" max="6" width="11.42578125" style="10"/>
    <col min="7" max="7" width="12.85546875" style="98" bestFit="1" customWidth="1"/>
    <col min="8" max="16384" width="11.42578125" style="10"/>
  </cols>
  <sheetData>
    <row r="1" spans="1:3" x14ac:dyDescent="0.2">
      <c r="A1" s="132" t="s">
        <v>151</v>
      </c>
      <c r="B1" s="132"/>
      <c r="C1" s="132"/>
    </row>
    <row r="2" spans="1:3" x14ac:dyDescent="0.2">
      <c r="A2" s="141" t="s">
        <v>152</v>
      </c>
    </row>
    <row r="3" spans="1:3" x14ac:dyDescent="0.2">
      <c r="A3" s="142" t="s">
        <v>153</v>
      </c>
    </row>
    <row r="4" spans="1:3" x14ac:dyDescent="0.2">
      <c r="A4" s="142"/>
    </row>
    <row r="5" spans="1:3" x14ac:dyDescent="0.2">
      <c r="A5" s="143" t="s">
        <v>154</v>
      </c>
      <c r="B5" s="85">
        <v>45473</v>
      </c>
      <c r="C5" s="85">
        <v>45107</v>
      </c>
    </row>
    <row r="6" spans="1:3" x14ac:dyDescent="0.2">
      <c r="A6" s="144"/>
      <c r="B6" s="145"/>
      <c r="C6" s="145"/>
    </row>
    <row r="7" spans="1:3" ht="15.75" customHeight="1" x14ac:dyDescent="0.2">
      <c r="A7" s="142" t="s">
        <v>155</v>
      </c>
      <c r="B7" s="87">
        <v>2228201524</v>
      </c>
      <c r="C7" s="87">
        <v>8062317526</v>
      </c>
    </row>
    <row r="8" spans="1:3" x14ac:dyDescent="0.2">
      <c r="A8" s="10" t="s">
        <v>156</v>
      </c>
      <c r="B8" s="87">
        <v>9094242</v>
      </c>
      <c r="C8" s="87">
        <v>1991772</v>
      </c>
    </row>
    <row r="9" spans="1:3" x14ac:dyDescent="0.2">
      <c r="A9" s="10" t="s">
        <v>157</v>
      </c>
      <c r="B9" s="87">
        <v>5125427853</v>
      </c>
      <c r="C9" s="87">
        <v>3836601542</v>
      </c>
    </row>
    <row r="10" spans="1:3" hidden="1" x14ac:dyDescent="0.2">
      <c r="A10" s="10" t="s">
        <v>158</v>
      </c>
      <c r="B10" s="87">
        <v>0</v>
      </c>
      <c r="C10" s="87">
        <v>0</v>
      </c>
    </row>
    <row r="11" spans="1:3" hidden="1" x14ac:dyDescent="0.2">
      <c r="A11" s="142" t="s">
        <v>159</v>
      </c>
      <c r="B11" s="87">
        <v>0</v>
      </c>
      <c r="C11" s="87">
        <v>0</v>
      </c>
    </row>
    <row r="12" spans="1:3" hidden="1" x14ac:dyDescent="0.2">
      <c r="A12" s="142" t="s">
        <v>160</v>
      </c>
      <c r="B12" s="87">
        <v>0</v>
      </c>
      <c r="C12" s="87">
        <v>0</v>
      </c>
    </row>
    <row r="13" spans="1:3" hidden="1" x14ac:dyDescent="0.2">
      <c r="A13" s="142" t="s">
        <v>161</v>
      </c>
      <c r="B13" s="87">
        <v>0</v>
      </c>
      <c r="C13" s="87">
        <v>0</v>
      </c>
    </row>
    <row r="14" spans="1:3" hidden="1" x14ac:dyDescent="0.2">
      <c r="A14" s="142" t="s">
        <v>162</v>
      </c>
      <c r="B14" s="87">
        <v>0</v>
      </c>
      <c r="C14" s="87">
        <v>0</v>
      </c>
    </row>
    <row r="15" spans="1:3" hidden="1" x14ac:dyDescent="0.2">
      <c r="A15" s="142" t="s">
        <v>163</v>
      </c>
      <c r="B15" s="87">
        <v>0</v>
      </c>
      <c r="C15" s="87">
        <v>0</v>
      </c>
    </row>
    <row r="16" spans="1:3" x14ac:dyDescent="0.2">
      <c r="A16" s="142" t="s">
        <v>164</v>
      </c>
      <c r="B16" s="87"/>
      <c r="C16" s="87">
        <v>0</v>
      </c>
    </row>
    <row r="17" spans="1:3" ht="13.5" thickBot="1" x14ac:dyDescent="0.25">
      <c r="A17" s="146" t="s">
        <v>115</v>
      </c>
      <c r="B17" s="147">
        <f>SUM($B$7:B16)</f>
        <v>7362723619</v>
      </c>
      <c r="C17" s="147">
        <f>(C7+C8+C9)</f>
        <v>11900910840</v>
      </c>
    </row>
    <row r="18" spans="1:3" ht="13.5" thickTop="1" x14ac:dyDescent="0.2"/>
    <row r="25" spans="1:3" x14ac:dyDescent="0.2">
      <c r="A25" s="29"/>
    </row>
    <row r="33" spans="1:1" x14ac:dyDescent="0.2">
      <c r="A33" s="29"/>
    </row>
  </sheetData>
  <pageMargins left="1.1023622047244095" right="0.70866141732283472" top="1.5354330708661419" bottom="1.1417322834645669" header="0.31496062992125984" footer="0.31496062992125984"/>
  <pageSetup paperSize="5"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D58"/>
  <sheetViews>
    <sheetView topLeftCell="A22" workbookViewId="0">
      <selection activeCell="A33" sqref="A33"/>
    </sheetView>
  </sheetViews>
  <sheetFormatPr baseColWidth="10" defaultRowHeight="15" x14ac:dyDescent="0.25"/>
  <cols>
    <col min="1" max="1" width="67" customWidth="1"/>
    <col min="2" max="3" width="13.85546875" bestFit="1" customWidth="1"/>
    <col min="6" max="6" width="11.42578125" customWidth="1"/>
    <col min="7" max="30" width="11.42578125" style="148" customWidth="1"/>
  </cols>
  <sheetData>
    <row r="1" spans="1:30" x14ac:dyDescent="0.25">
      <c r="A1" s="585" t="s">
        <v>165</v>
      </c>
      <c r="B1" s="585"/>
      <c r="C1" s="585"/>
      <c r="D1" s="148"/>
      <c r="E1" s="148"/>
      <c r="F1" s="148"/>
    </row>
    <row r="2" spans="1:30" x14ac:dyDescent="0.25">
      <c r="A2" s="149"/>
      <c r="B2" s="149"/>
      <c r="C2" s="149"/>
      <c r="D2" s="148"/>
      <c r="E2" s="148"/>
      <c r="F2" s="148"/>
    </row>
    <row r="3" spans="1:30" s="10" customFormat="1" ht="12.75" x14ac:dyDescent="0.2">
      <c r="A3" s="542" t="s">
        <v>153</v>
      </c>
      <c r="B3" s="149"/>
      <c r="C3" s="149"/>
      <c r="D3" s="149"/>
      <c r="E3" s="149"/>
      <c r="F3" s="149"/>
      <c r="G3" s="149"/>
      <c r="H3" s="149"/>
      <c r="I3" s="149"/>
      <c r="J3" s="149"/>
      <c r="K3" s="149"/>
      <c r="L3" s="149"/>
      <c r="M3" s="149"/>
      <c r="N3" s="149"/>
      <c r="O3" s="149"/>
      <c r="P3" s="149"/>
      <c r="Q3" s="149"/>
      <c r="R3" s="149"/>
      <c r="S3" s="149"/>
      <c r="T3" s="149"/>
      <c r="U3" s="149"/>
      <c r="V3" s="149"/>
      <c r="W3" s="149"/>
      <c r="X3" s="149"/>
      <c r="Y3" s="149"/>
      <c r="Z3" s="149"/>
      <c r="AA3" s="149"/>
      <c r="AB3" s="149"/>
      <c r="AC3" s="149"/>
      <c r="AD3" s="149"/>
    </row>
    <row r="4" spans="1:30" s="10" customFormat="1" ht="12.75" x14ac:dyDescent="0.2">
      <c r="A4" s="150"/>
      <c r="B4" s="586" t="s">
        <v>152</v>
      </c>
      <c r="C4" s="586"/>
      <c r="D4" s="149"/>
      <c r="E4" s="149"/>
      <c r="F4" s="149"/>
      <c r="G4" s="149"/>
      <c r="H4" s="149"/>
      <c r="I4" s="149"/>
      <c r="J4" s="149"/>
      <c r="K4" s="149"/>
      <c r="L4" s="149"/>
      <c r="M4" s="149"/>
      <c r="N4" s="149"/>
      <c r="O4" s="149"/>
      <c r="P4" s="149"/>
      <c r="Q4" s="149"/>
      <c r="R4" s="149"/>
      <c r="S4" s="149"/>
      <c r="T4" s="149"/>
      <c r="U4" s="149"/>
      <c r="V4" s="149"/>
      <c r="W4" s="149"/>
      <c r="X4" s="149"/>
      <c r="Y4" s="149"/>
      <c r="Z4" s="149"/>
      <c r="AA4" s="149"/>
      <c r="AB4" s="149"/>
      <c r="AC4" s="149"/>
      <c r="AD4" s="149"/>
    </row>
    <row r="5" spans="1:30" s="10" customFormat="1" ht="12.75" x14ac:dyDescent="0.2">
      <c r="A5" s="143" t="s">
        <v>154</v>
      </c>
      <c r="B5" s="85">
        <v>45473</v>
      </c>
      <c r="C5" s="85">
        <v>45107</v>
      </c>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c r="AD5" s="149"/>
    </row>
    <row r="6" spans="1:30" s="10" customFormat="1" ht="12.75" x14ac:dyDescent="0.2">
      <c r="A6" s="149" t="s">
        <v>166</v>
      </c>
      <c r="B6" s="152">
        <v>0</v>
      </c>
      <c r="C6" s="152">
        <v>3198500000</v>
      </c>
      <c r="D6" s="149"/>
      <c r="E6" s="149"/>
      <c r="F6" s="149"/>
      <c r="G6" s="149"/>
      <c r="H6" s="149"/>
      <c r="I6" s="149"/>
      <c r="J6" s="149"/>
      <c r="K6" s="149"/>
      <c r="L6" s="149"/>
      <c r="M6" s="149"/>
      <c r="N6" s="149"/>
      <c r="O6" s="149"/>
      <c r="P6" s="149"/>
      <c r="Q6" s="149"/>
      <c r="R6" s="149"/>
      <c r="S6" s="149"/>
      <c r="T6" s="149"/>
      <c r="U6" s="149"/>
      <c r="V6" s="149"/>
      <c r="W6" s="149"/>
      <c r="X6" s="149"/>
      <c r="Y6" s="149"/>
      <c r="Z6" s="149"/>
      <c r="AA6" s="149"/>
      <c r="AB6" s="149"/>
      <c r="AC6" s="149"/>
      <c r="AD6" s="149"/>
    </row>
    <row r="7" spans="1:30" s="10" customFormat="1" ht="12.75" x14ac:dyDescent="0.2">
      <c r="A7" s="149" t="s">
        <v>167</v>
      </c>
      <c r="B7" s="152">
        <v>0</v>
      </c>
      <c r="C7" s="152">
        <v>0</v>
      </c>
      <c r="D7" s="149"/>
      <c r="E7" s="149"/>
      <c r="F7" s="149"/>
      <c r="G7" s="149"/>
      <c r="H7" s="149"/>
      <c r="I7" s="149"/>
      <c r="J7" s="149"/>
      <c r="K7" s="149"/>
      <c r="L7" s="149"/>
      <c r="M7" s="149"/>
      <c r="N7" s="149"/>
      <c r="O7" s="149"/>
      <c r="P7" s="149"/>
      <c r="Q7" s="149"/>
      <c r="R7" s="149"/>
      <c r="S7" s="149"/>
      <c r="T7" s="149"/>
      <c r="U7" s="149"/>
      <c r="V7" s="149"/>
      <c r="W7" s="149"/>
      <c r="X7" s="149"/>
      <c r="Y7" s="149"/>
      <c r="Z7" s="149"/>
      <c r="AA7" s="149"/>
      <c r="AB7" s="149"/>
      <c r="AC7" s="149"/>
      <c r="AD7" s="149"/>
    </row>
    <row r="8" spans="1:30" s="10" customFormat="1" ht="12.75" x14ac:dyDescent="0.2">
      <c r="A8" s="149" t="s">
        <v>168</v>
      </c>
      <c r="B8" s="152">
        <v>0</v>
      </c>
      <c r="C8" s="152">
        <v>0</v>
      </c>
      <c r="D8" s="149"/>
      <c r="E8" s="149"/>
      <c r="F8" s="149"/>
      <c r="G8" s="149"/>
      <c r="H8" s="149"/>
      <c r="I8" s="149"/>
      <c r="J8" s="149"/>
      <c r="K8" s="149"/>
      <c r="L8" s="149"/>
      <c r="M8" s="149"/>
      <c r="N8" s="149"/>
      <c r="O8" s="149"/>
      <c r="P8" s="149"/>
      <c r="Q8" s="149"/>
      <c r="R8" s="149"/>
      <c r="S8" s="149"/>
      <c r="T8" s="149"/>
      <c r="U8" s="149"/>
      <c r="V8" s="149"/>
      <c r="W8" s="149"/>
      <c r="X8" s="149"/>
      <c r="Y8" s="149"/>
      <c r="Z8" s="149"/>
      <c r="AA8" s="149"/>
      <c r="AB8" s="149"/>
      <c r="AC8" s="149"/>
      <c r="AD8" s="149"/>
    </row>
    <row r="9" spans="1:30" s="10" customFormat="1" ht="12.75" x14ac:dyDescent="0.2">
      <c r="A9" s="149" t="s">
        <v>169</v>
      </c>
      <c r="B9" s="152">
        <v>0</v>
      </c>
      <c r="C9" s="152">
        <v>0</v>
      </c>
      <c r="D9" s="149"/>
      <c r="E9" s="149"/>
      <c r="F9" s="149"/>
      <c r="G9" s="149"/>
      <c r="H9" s="149"/>
      <c r="I9" s="149"/>
      <c r="J9" s="149"/>
      <c r="K9" s="149"/>
      <c r="L9" s="149"/>
      <c r="M9" s="149"/>
      <c r="N9" s="149"/>
      <c r="O9" s="149"/>
      <c r="P9" s="149"/>
      <c r="Q9" s="149"/>
      <c r="R9" s="149"/>
      <c r="S9" s="149"/>
      <c r="T9" s="149"/>
      <c r="U9" s="149"/>
      <c r="V9" s="149"/>
      <c r="W9" s="149"/>
      <c r="X9" s="149"/>
      <c r="Y9" s="149"/>
      <c r="Z9" s="149"/>
      <c r="AA9" s="149"/>
      <c r="AB9" s="149"/>
      <c r="AC9" s="149"/>
      <c r="AD9" s="149"/>
    </row>
    <row r="10" spans="1:30" s="10" customFormat="1" ht="13.5" thickBot="1" x14ac:dyDescent="0.25">
      <c r="A10" s="146" t="s">
        <v>115</v>
      </c>
      <c r="B10" s="147">
        <f>SUM($B$6:B9)</f>
        <v>0</v>
      </c>
      <c r="C10" s="147">
        <v>3198500000</v>
      </c>
      <c r="D10" s="149"/>
      <c r="E10" s="149"/>
      <c r="F10" s="149"/>
      <c r="G10" s="149"/>
      <c r="H10" s="149"/>
      <c r="I10" s="149"/>
      <c r="J10" s="149"/>
      <c r="K10" s="149"/>
      <c r="L10" s="149"/>
      <c r="M10" s="149"/>
      <c r="N10" s="149"/>
      <c r="O10" s="149"/>
      <c r="P10" s="149"/>
      <c r="Q10" s="149"/>
      <c r="R10" s="149"/>
      <c r="S10" s="149"/>
      <c r="T10" s="149"/>
      <c r="U10" s="149"/>
      <c r="V10" s="149"/>
      <c r="W10" s="149"/>
      <c r="X10" s="149"/>
      <c r="Y10" s="149"/>
      <c r="Z10" s="149"/>
      <c r="AA10" s="149"/>
      <c r="AB10" s="149"/>
      <c r="AC10" s="149"/>
      <c r="AD10" s="149"/>
    </row>
    <row r="11" spans="1:30" s="10" customFormat="1" ht="13.5" thickTop="1" x14ac:dyDescent="0.2">
      <c r="A11" s="149"/>
      <c r="B11" s="149"/>
      <c r="C11" s="149"/>
      <c r="D11" s="149"/>
      <c r="E11" s="149"/>
      <c r="F11" s="149"/>
      <c r="G11" s="149"/>
      <c r="H11" s="149"/>
      <c r="I11" s="149"/>
      <c r="J11" s="149"/>
      <c r="K11" s="149"/>
      <c r="L11" s="149"/>
      <c r="M11" s="149"/>
      <c r="N11" s="149"/>
      <c r="O11" s="149"/>
      <c r="P11" s="149"/>
      <c r="Q11" s="149"/>
      <c r="R11" s="149"/>
      <c r="S11" s="149"/>
      <c r="T11" s="149"/>
      <c r="U11" s="149"/>
      <c r="V11" s="149"/>
      <c r="W11" s="149"/>
      <c r="X11" s="149"/>
      <c r="Y11" s="149"/>
      <c r="Z11" s="149"/>
      <c r="AA11" s="149"/>
      <c r="AB11" s="149"/>
      <c r="AC11" s="149"/>
      <c r="AD11" s="149"/>
    </row>
    <row r="12" spans="1:30" s="10" customFormat="1" ht="12.75" x14ac:dyDescent="0.2">
      <c r="A12" s="149"/>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149"/>
      <c r="AD12" s="149"/>
    </row>
    <row r="13" spans="1:30" x14ac:dyDescent="0.25">
      <c r="A13" s="148"/>
      <c r="B13" s="148"/>
      <c r="C13" s="148"/>
      <c r="D13" s="148"/>
      <c r="E13" s="148"/>
      <c r="F13" s="148"/>
    </row>
    <row r="14" spans="1:30" x14ac:dyDescent="0.25">
      <c r="A14" s="148"/>
      <c r="B14" s="148"/>
      <c r="C14" s="148"/>
      <c r="D14" s="148"/>
      <c r="E14" s="148"/>
      <c r="F14" s="148"/>
    </row>
    <row r="15" spans="1:30" x14ac:dyDescent="0.25">
      <c r="A15" s="542" t="s">
        <v>1006</v>
      </c>
      <c r="B15" s="149"/>
      <c r="C15" s="149"/>
      <c r="D15" s="148"/>
      <c r="E15" s="148"/>
      <c r="F15" s="148"/>
    </row>
    <row r="16" spans="1:30" x14ac:dyDescent="0.25">
      <c r="A16" s="150"/>
      <c r="B16" s="586" t="s">
        <v>152</v>
      </c>
      <c r="C16" s="586"/>
      <c r="D16" s="148"/>
      <c r="E16" s="148"/>
      <c r="F16" s="148"/>
    </row>
    <row r="17" spans="1:6" x14ac:dyDescent="0.25">
      <c r="A17" s="143" t="s">
        <v>154</v>
      </c>
      <c r="B17" s="85">
        <v>45473</v>
      </c>
      <c r="C17" s="85">
        <v>45107</v>
      </c>
      <c r="D17" s="148"/>
      <c r="E17" s="148"/>
      <c r="F17" s="148"/>
    </row>
    <row r="18" spans="1:6" x14ac:dyDescent="0.25">
      <c r="A18" s="149" t="s">
        <v>166</v>
      </c>
      <c r="B18" s="152">
        <v>3198500000</v>
      </c>
      <c r="C18" s="152">
        <v>0</v>
      </c>
      <c r="D18" s="148"/>
      <c r="E18" s="148"/>
      <c r="F18" s="148"/>
    </row>
    <row r="19" spans="1:6" x14ac:dyDescent="0.25">
      <c r="A19" s="149" t="s">
        <v>167</v>
      </c>
      <c r="B19" s="152">
        <v>0</v>
      </c>
      <c r="C19" s="152">
        <v>0</v>
      </c>
      <c r="D19" s="148"/>
      <c r="E19" s="148"/>
      <c r="F19" s="148"/>
    </row>
    <row r="20" spans="1:6" x14ac:dyDescent="0.25">
      <c r="A20" s="149" t="s">
        <v>168</v>
      </c>
      <c r="B20" s="152">
        <v>0</v>
      </c>
      <c r="C20" s="152">
        <v>0</v>
      </c>
      <c r="D20" s="148"/>
      <c r="E20" s="148"/>
      <c r="F20" s="148"/>
    </row>
    <row r="21" spans="1:6" x14ac:dyDescent="0.25">
      <c r="A21" s="149" t="s">
        <v>169</v>
      </c>
      <c r="B21" s="152">
        <v>0</v>
      </c>
      <c r="C21" s="152">
        <v>0</v>
      </c>
      <c r="D21" s="148"/>
      <c r="E21" s="148"/>
      <c r="F21" s="148"/>
    </row>
    <row r="22" spans="1:6" ht="15.75" thickBot="1" x14ac:dyDescent="0.3">
      <c r="A22" s="146" t="s">
        <v>115</v>
      </c>
      <c r="B22" s="147">
        <f>+B18</f>
        <v>3198500000</v>
      </c>
      <c r="C22" s="147">
        <v>0</v>
      </c>
      <c r="D22" s="148"/>
      <c r="E22" s="148"/>
      <c r="F22" s="148"/>
    </row>
    <row r="23" spans="1:6" ht="15.75" thickTop="1" x14ac:dyDescent="0.25">
      <c r="A23" s="148"/>
      <c r="B23" s="148"/>
      <c r="C23" s="148"/>
      <c r="D23" s="148"/>
      <c r="E23" s="148"/>
      <c r="F23" s="148"/>
    </row>
    <row r="24" spans="1:6" x14ac:dyDescent="0.25">
      <c r="A24" s="148"/>
      <c r="B24" s="148"/>
      <c r="C24" s="148"/>
      <c r="D24" s="148"/>
      <c r="E24" s="148"/>
      <c r="F24" s="148"/>
    </row>
    <row r="25" spans="1:6" x14ac:dyDescent="0.25">
      <c r="A25" s="148"/>
      <c r="B25" s="148"/>
      <c r="C25" s="148"/>
      <c r="D25" s="148"/>
      <c r="E25" s="148"/>
      <c r="F25" s="148"/>
    </row>
    <row r="26" spans="1:6" x14ac:dyDescent="0.25">
      <c r="A26" s="148"/>
      <c r="B26" s="148"/>
      <c r="C26" s="148"/>
      <c r="D26" s="148"/>
      <c r="E26" s="148"/>
      <c r="F26" s="148"/>
    </row>
    <row r="27" spans="1:6" x14ac:dyDescent="0.25">
      <c r="A27" s="153"/>
      <c r="B27" s="148"/>
      <c r="C27" s="148"/>
      <c r="D27" s="148"/>
      <c r="E27" s="148"/>
      <c r="F27" s="148"/>
    </row>
    <row r="28" spans="1:6" x14ac:dyDescent="0.25">
      <c r="A28" s="148"/>
      <c r="B28" s="148"/>
      <c r="C28" s="148"/>
      <c r="D28" s="148"/>
      <c r="E28" s="148"/>
      <c r="F28" s="148"/>
    </row>
    <row r="29" spans="1:6" x14ac:dyDescent="0.25">
      <c r="A29" s="148"/>
      <c r="B29" s="148"/>
      <c r="C29" s="148"/>
      <c r="D29" s="148"/>
      <c r="E29" s="148"/>
      <c r="F29" s="148"/>
    </row>
    <row r="30" spans="1:6" x14ac:dyDescent="0.25">
      <c r="A30" s="148"/>
      <c r="B30" s="148"/>
      <c r="C30" s="148"/>
      <c r="D30" s="148"/>
      <c r="E30" s="148"/>
      <c r="F30" s="148"/>
    </row>
    <row r="31" spans="1:6" x14ac:dyDescent="0.25">
      <c r="A31" s="148"/>
      <c r="B31" s="148"/>
      <c r="C31" s="148"/>
      <c r="D31" s="148"/>
      <c r="E31" s="148"/>
      <c r="F31" s="148"/>
    </row>
    <row r="32" spans="1:6" x14ac:dyDescent="0.25">
      <c r="A32" s="148"/>
      <c r="B32" s="148"/>
      <c r="C32" s="148"/>
      <c r="D32" s="148"/>
      <c r="E32" s="148"/>
      <c r="F32" s="148"/>
    </row>
    <row r="33" spans="1:6" x14ac:dyDescent="0.25">
      <c r="A33" s="148"/>
      <c r="B33" s="148"/>
      <c r="C33" s="148"/>
      <c r="D33" s="148"/>
      <c r="E33" s="148"/>
      <c r="F33" s="148"/>
    </row>
    <row r="34" spans="1:6" x14ac:dyDescent="0.25">
      <c r="A34" s="148"/>
      <c r="B34" s="148"/>
      <c r="C34" s="148"/>
      <c r="D34" s="148"/>
      <c r="E34" s="148"/>
      <c r="F34" s="148"/>
    </row>
    <row r="35" spans="1:6" x14ac:dyDescent="0.25">
      <c r="A35" s="148"/>
      <c r="B35" s="148"/>
      <c r="C35" s="148"/>
      <c r="D35" s="148"/>
      <c r="E35" s="148"/>
      <c r="F35" s="148"/>
    </row>
    <row r="36" spans="1:6" x14ac:dyDescent="0.25">
      <c r="A36" s="148"/>
      <c r="B36" s="148"/>
      <c r="C36" s="148"/>
      <c r="D36" s="148"/>
      <c r="E36" s="148"/>
      <c r="F36" s="148"/>
    </row>
    <row r="37" spans="1:6" x14ac:dyDescent="0.25">
      <c r="A37" s="148"/>
      <c r="B37" s="148"/>
      <c r="C37" s="148"/>
      <c r="D37" s="148"/>
      <c r="E37" s="148"/>
      <c r="F37" s="148"/>
    </row>
    <row r="38" spans="1:6" x14ac:dyDescent="0.25">
      <c r="A38" s="148"/>
      <c r="B38" s="148"/>
      <c r="C38" s="148"/>
      <c r="D38" s="148"/>
      <c r="E38" s="148"/>
      <c r="F38" s="148"/>
    </row>
    <row r="39" spans="1:6" x14ac:dyDescent="0.25">
      <c r="A39" s="148"/>
      <c r="B39" s="148"/>
      <c r="C39" s="148"/>
      <c r="D39" s="148"/>
      <c r="E39" s="148"/>
      <c r="F39" s="148"/>
    </row>
    <row r="40" spans="1:6" x14ac:dyDescent="0.25">
      <c r="A40" s="148"/>
      <c r="B40" s="148"/>
      <c r="C40" s="148"/>
      <c r="D40" s="148"/>
      <c r="E40" s="148"/>
      <c r="F40" s="148"/>
    </row>
    <row r="41" spans="1:6" x14ac:dyDescent="0.25">
      <c r="A41" s="148"/>
      <c r="B41" s="148"/>
      <c r="C41" s="148"/>
      <c r="D41" s="148"/>
      <c r="E41" s="148"/>
      <c r="F41" s="148"/>
    </row>
    <row r="42" spans="1:6" x14ac:dyDescent="0.25">
      <c r="A42" s="148"/>
      <c r="B42" s="148"/>
      <c r="C42" s="148"/>
      <c r="D42" s="148"/>
      <c r="E42" s="148"/>
      <c r="F42" s="148"/>
    </row>
    <row r="43" spans="1:6" x14ac:dyDescent="0.25">
      <c r="A43" s="148"/>
      <c r="B43" s="148"/>
      <c r="C43" s="148"/>
      <c r="D43" s="148"/>
      <c r="E43" s="148"/>
      <c r="F43" s="148"/>
    </row>
    <row r="44" spans="1:6" x14ac:dyDescent="0.25">
      <c r="A44" s="148"/>
      <c r="B44" s="148"/>
      <c r="C44" s="148"/>
      <c r="D44" s="148"/>
      <c r="E44" s="148"/>
      <c r="F44" s="148"/>
    </row>
    <row r="45" spans="1:6" x14ac:dyDescent="0.25">
      <c r="A45" s="148"/>
      <c r="B45" s="148"/>
      <c r="C45" s="148"/>
      <c r="D45" s="148"/>
      <c r="E45" s="148"/>
      <c r="F45" s="148"/>
    </row>
    <row r="46" spans="1:6" x14ac:dyDescent="0.25">
      <c r="A46" s="148"/>
      <c r="B46" s="148"/>
      <c r="C46" s="148"/>
      <c r="D46" s="148"/>
      <c r="E46" s="148"/>
      <c r="F46" s="148"/>
    </row>
    <row r="47" spans="1:6" x14ac:dyDescent="0.25">
      <c r="A47" s="148"/>
      <c r="B47" s="148"/>
      <c r="C47" s="148"/>
      <c r="D47" s="148"/>
      <c r="E47" s="148"/>
      <c r="F47" s="148"/>
    </row>
    <row r="48" spans="1:6" x14ac:dyDescent="0.25">
      <c r="A48" s="148"/>
      <c r="B48" s="148"/>
      <c r="C48" s="148"/>
      <c r="D48" s="148"/>
      <c r="E48" s="148"/>
      <c r="F48" s="148"/>
    </row>
    <row r="49" spans="1:6" x14ac:dyDescent="0.25">
      <c r="A49" s="148"/>
      <c r="B49" s="148"/>
      <c r="C49" s="148"/>
      <c r="D49" s="148"/>
      <c r="E49" s="148"/>
      <c r="F49" s="148"/>
    </row>
    <row r="50" spans="1:6" x14ac:dyDescent="0.25">
      <c r="A50" s="148"/>
      <c r="B50" s="148"/>
      <c r="C50" s="148"/>
      <c r="D50" s="148"/>
      <c r="E50" s="148"/>
      <c r="F50" s="148"/>
    </row>
    <row r="51" spans="1:6" x14ac:dyDescent="0.25">
      <c r="A51" s="148"/>
      <c r="B51" s="148"/>
      <c r="C51" s="148"/>
      <c r="D51" s="148"/>
      <c r="E51" s="148"/>
      <c r="F51" s="148"/>
    </row>
    <row r="52" spans="1:6" x14ac:dyDescent="0.25">
      <c r="A52" s="148"/>
      <c r="B52" s="148"/>
      <c r="C52" s="148"/>
      <c r="D52" s="148"/>
      <c r="E52" s="148"/>
      <c r="F52" s="148"/>
    </row>
    <row r="53" spans="1:6" x14ac:dyDescent="0.25">
      <c r="A53" s="148"/>
      <c r="B53" s="148"/>
      <c r="C53" s="148"/>
      <c r="D53" s="148"/>
      <c r="E53" s="148"/>
      <c r="F53" s="148"/>
    </row>
    <row r="54" spans="1:6" x14ac:dyDescent="0.25">
      <c r="A54" s="148"/>
      <c r="B54" s="148"/>
      <c r="C54" s="148"/>
      <c r="D54" s="148"/>
      <c r="E54" s="148"/>
      <c r="F54" s="148"/>
    </row>
    <row r="55" spans="1:6" x14ac:dyDescent="0.25">
      <c r="A55" s="148"/>
      <c r="B55" s="148"/>
      <c r="C55" s="148"/>
      <c r="D55" s="148"/>
      <c r="E55" s="148"/>
      <c r="F55" s="148"/>
    </row>
    <row r="56" spans="1:6" x14ac:dyDescent="0.25">
      <c r="A56" s="148"/>
      <c r="B56" s="148"/>
      <c r="C56" s="148"/>
      <c r="D56" s="148"/>
      <c r="E56" s="148"/>
      <c r="F56" s="148"/>
    </row>
    <row r="57" spans="1:6" x14ac:dyDescent="0.25">
      <c r="A57" s="148"/>
      <c r="B57" s="148"/>
      <c r="C57" s="148"/>
      <c r="D57" s="148"/>
      <c r="E57" s="148"/>
      <c r="F57" s="148"/>
    </row>
    <row r="58" spans="1:6" x14ac:dyDescent="0.25">
      <c r="A58" s="148"/>
      <c r="B58" s="148"/>
      <c r="C58" s="148"/>
      <c r="D58" s="148"/>
      <c r="E58" s="148"/>
      <c r="F58" s="148"/>
    </row>
  </sheetData>
  <mergeCells count="3">
    <mergeCell ref="A1:C1"/>
    <mergeCell ref="B4:C4"/>
    <mergeCell ref="B16:C16"/>
  </mergeCells>
  <pageMargins left="1.1023622047244095" right="0.70866141732283472" top="1.5354330708661419" bottom="1.1417322834645669" header="3.937007874015748E-2" footer="3.937007874015748E-2"/>
  <pageSetup paperSize="5" scale="85"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B1:J35"/>
  <sheetViews>
    <sheetView topLeftCell="A25" workbookViewId="0">
      <selection activeCell="E37" sqref="E37"/>
    </sheetView>
  </sheetViews>
  <sheetFormatPr baseColWidth="10" defaultColWidth="11.42578125" defaultRowHeight="12.75" x14ac:dyDescent="0.2"/>
  <cols>
    <col min="1" max="1" width="4.5703125" style="120" customWidth="1"/>
    <col min="2" max="2" width="36.28515625" style="120" customWidth="1"/>
    <col min="3" max="3" width="21.28515625" style="120" customWidth="1"/>
    <col min="4" max="4" width="15.28515625" style="120" customWidth="1"/>
    <col min="5" max="5" width="22.42578125" style="120" customWidth="1"/>
    <col min="6" max="6" width="0.85546875" style="120" customWidth="1"/>
    <col min="7" max="7" width="45.7109375" style="120" customWidth="1"/>
    <col min="8" max="8" width="15.42578125" style="120" customWidth="1"/>
    <col min="9" max="9" width="13.140625" style="120" customWidth="1"/>
    <col min="10" max="16384" width="11.42578125" style="120"/>
  </cols>
  <sheetData>
    <row r="1" spans="2:10" ht="15" x14ac:dyDescent="0.25">
      <c r="B1" s="150" t="s">
        <v>153</v>
      </c>
      <c r="C1" s="154"/>
      <c r="G1" s="155"/>
    </row>
    <row r="2" spans="2:10" x14ac:dyDescent="0.2">
      <c r="B2" s="156" t="s">
        <v>170</v>
      </c>
      <c r="C2" s="156"/>
      <c r="D2" s="157"/>
      <c r="E2" s="157"/>
      <c r="F2" s="157"/>
    </row>
    <row r="3" spans="2:10" x14ac:dyDescent="0.2">
      <c r="B3" s="10" t="s">
        <v>171</v>
      </c>
      <c r="C3" s="10"/>
      <c r="F3" s="158"/>
    </row>
    <row r="4" spans="2:10" x14ac:dyDescent="0.2">
      <c r="B4" s="149"/>
      <c r="C4" s="149"/>
      <c r="D4" s="587" t="s">
        <v>172</v>
      </c>
      <c r="E4" s="588"/>
      <c r="F4" s="158"/>
    </row>
    <row r="5" spans="2:10" x14ac:dyDescent="0.2">
      <c r="D5" s="85">
        <v>45473</v>
      </c>
      <c r="E5" s="85">
        <v>45107</v>
      </c>
      <c r="F5" s="158"/>
      <c r="G5" s="159" t="s">
        <v>173</v>
      </c>
      <c r="H5" s="85">
        <v>45107</v>
      </c>
      <c r="I5" s="160"/>
    </row>
    <row r="6" spans="2:10" ht="51" x14ac:dyDescent="0.2">
      <c r="B6" s="161" t="s">
        <v>174</v>
      </c>
      <c r="C6" s="161" t="s">
        <v>175</v>
      </c>
      <c r="D6" s="162">
        <v>22693235731</v>
      </c>
      <c r="E6" s="486">
        <v>21116585471</v>
      </c>
      <c r="F6" s="158"/>
      <c r="G6" s="163" t="s">
        <v>176</v>
      </c>
      <c r="H6" s="164" t="s">
        <v>177</v>
      </c>
      <c r="I6" s="164" t="s">
        <v>178</v>
      </c>
    </row>
    <row r="7" spans="2:10" x14ac:dyDescent="0.2">
      <c r="B7" s="161" t="s">
        <v>179</v>
      </c>
      <c r="C7" s="161" t="s">
        <v>175</v>
      </c>
      <c r="D7" s="165">
        <v>0</v>
      </c>
      <c r="E7" s="165">
        <v>0</v>
      </c>
      <c r="F7" s="158"/>
      <c r="G7" s="166" t="s">
        <v>180</v>
      </c>
      <c r="H7" s="450">
        <v>0</v>
      </c>
      <c r="I7" s="167">
        <v>0</v>
      </c>
    </row>
    <row r="8" spans="2:10" x14ac:dyDescent="0.2">
      <c r="B8" s="161" t="s">
        <v>181</v>
      </c>
      <c r="C8" s="161" t="s">
        <v>175</v>
      </c>
      <c r="D8" s="165">
        <v>0</v>
      </c>
      <c r="E8" s="165">
        <v>0</v>
      </c>
      <c r="F8" s="158"/>
      <c r="G8" s="168" t="s">
        <v>182</v>
      </c>
      <c r="H8" s="169">
        <v>0</v>
      </c>
      <c r="I8" s="170" t="e">
        <f>-(E8+E18)/H8</f>
        <v>#DIV/0!</v>
      </c>
    </row>
    <row r="9" spans="2:10" x14ac:dyDescent="0.2">
      <c r="B9" s="171" t="s">
        <v>115</v>
      </c>
      <c r="C9" s="171"/>
      <c r="D9" s="172">
        <f>+SUM($D$6:D8)</f>
        <v>22693235731</v>
      </c>
      <c r="E9" s="172">
        <f>+SUM($E$6:E8)</f>
        <v>21116585471</v>
      </c>
      <c r="F9" s="158"/>
      <c r="G9" s="173" t="s">
        <v>183</v>
      </c>
      <c r="H9" s="169">
        <v>0</v>
      </c>
      <c r="I9" s="170"/>
    </row>
    <row r="10" spans="2:10" x14ac:dyDescent="0.2">
      <c r="B10" s="10"/>
      <c r="C10" s="10"/>
      <c r="F10" s="158"/>
      <c r="G10" s="161" t="s">
        <v>184</v>
      </c>
      <c r="H10" s="169">
        <v>0</v>
      </c>
      <c r="I10" s="170" t="e">
        <f>-E8/(H10+H11)*J10</f>
        <v>#DIV/0!</v>
      </c>
      <c r="J10" s="174" t="e">
        <f>+H10/(H10+H11)</f>
        <v>#DIV/0!</v>
      </c>
    </row>
    <row r="11" spans="2:10" x14ac:dyDescent="0.2">
      <c r="B11" s="149"/>
      <c r="C11" s="149"/>
      <c r="F11" s="158"/>
      <c r="G11" s="161" t="s">
        <v>185</v>
      </c>
      <c r="H11" s="178"/>
      <c r="I11" s="170" t="e">
        <f>-E8/(H10+H11)*J11</f>
        <v>#DIV/0!</v>
      </c>
      <c r="J11" s="174" t="e">
        <f>+H11/(H10+H11)</f>
        <v>#DIV/0!</v>
      </c>
    </row>
    <row r="12" spans="2:10" x14ac:dyDescent="0.2">
      <c r="B12" s="10" t="s">
        <v>186</v>
      </c>
      <c r="C12" s="10"/>
      <c r="F12" s="158"/>
      <c r="G12" s="161" t="s">
        <v>187</v>
      </c>
      <c r="H12" s="451" t="s">
        <v>933</v>
      </c>
      <c r="I12" s="170" t="s">
        <v>297</v>
      </c>
    </row>
    <row r="13" spans="2:10" x14ac:dyDescent="0.2">
      <c r="B13" s="149"/>
      <c r="C13" s="149"/>
      <c r="D13" s="587" t="s">
        <v>172</v>
      </c>
      <c r="E13" s="588"/>
      <c r="F13" s="158"/>
      <c r="G13" s="166"/>
      <c r="H13" s="175"/>
      <c r="I13" s="176"/>
    </row>
    <row r="14" spans="2:10" x14ac:dyDescent="0.2">
      <c r="D14" s="85">
        <v>45473</v>
      </c>
      <c r="E14" s="85">
        <v>45107</v>
      </c>
      <c r="F14" s="158"/>
      <c r="G14" s="177" t="s">
        <v>188</v>
      </c>
      <c r="H14" s="178">
        <v>19240860708</v>
      </c>
      <c r="I14" s="179"/>
    </row>
    <row r="15" spans="2:10" x14ac:dyDescent="0.2">
      <c r="B15" s="161" t="s">
        <v>189</v>
      </c>
      <c r="C15" s="161" t="s">
        <v>175</v>
      </c>
      <c r="D15" s="499">
        <v>0</v>
      </c>
      <c r="E15" s="162">
        <v>0</v>
      </c>
      <c r="G15" s="166"/>
      <c r="H15" s="175"/>
      <c r="I15" s="176"/>
    </row>
    <row r="16" spans="2:10" x14ac:dyDescent="0.2">
      <c r="B16" s="161" t="s">
        <v>190</v>
      </c>
      <c r="C16" s="161" t="s">
        <v>175</v>
      </c>
      <c r="D16" s="162">
        <v>0</v>
      </c>
      <c r="E16" s="162">
        <v>0</v>
      </c>
      <c r="G16" s="180" t="s">
        <v>191</v>
      </c>
      <c r="H16" s="165">
        <f>+D8+D18</f>
        <v>0</v>
      </c>
      <c r="I16" s="181"/>
    </row>
    <row r="17" spans="2:10" x14ac:dyDescent="0.2">
      <c r="B17" s="500" t="s">
        <v>192</v>
      </c>
      <c r="C17" s="161" t="s">
        <v>175</v>
      </c>
      <c r="D17" s="162">
        <v>0</v>
      </c>
      <c r="E17" s="162">
        <v>0</v>
      </c>
      <c r="G17" s="166"/>
      <c r="H17" s="182"/>
      <c r="I17" s="183"/>
    </row>
    <row r="18" spans="2:10" x14ac:dyDescent="0.2">
      <c r="B18" s="161" t="s">
        <v>193</v>
      </c>
      <c r="C18" s="161" t="s">
        <v>175</v>
      </c>
      <c r="D18" s="165">
        <v>0</v>
      </c>
      <c r="E18" s="165">
        <v>0</v>
      </c>
      <c r="G18" s="184" t="s">
        <v>194</v>
      </c>
      <c r="H18" s="185">
        <f>H14+H16</f>
        <v>19240860708</v>
      </c>
      <c r="I18" s="178"/>
    </row>
    <row r="19" spans="2:10" x14ac:dyDescent="0.2">
      <c r="B19" s="171" t="s">
        <v>115</v>
      </c>
      <c r="C19" s="171"/>
      <c r="D19" s="172">
        <f>+SUM($D$15:D18)</f>
        <v>0</v>
      </c>
      <c r="E19" s="172">
        <f>+SUM($E$15:E18)</f>
        <v>0</v>
      </c>
      <c r="G19" s="186"/>
      <c r="H19" s="187"/>
    </row>
    <row r="20" spans="2:10" ht="15" customHeight="1" x14ac:dyDescent="0.2">
      <c r="C20" s="154"/>
      <c r="D20" s="154"/>
      <c r="E20" s="154"/>
      <c r="G20" s="171" t="s">
        <v>195</v>
      </c>
      <c r="H20" s="10"/>
      <c r="I20" s="10"/>
    </row>
    <row r="21" spans="2:10" ht="20.25" x14ac:dyDescent="0.3">
      <c r="B21" s="494"/>
      <c r="C21" s="307"/>
      <c r="D21" s="154"/>
      <c r="E21" s="154"/>
      <c r="G21" s="188" t="s">
        <v>196</v>
      </c>
    </row>
    <row r="22" spans="2:10" x14ac:dyDescent="0.2">
      <c r="B22" s="154"/>
      <c r="C22" s="154"/>
      <c r="D22" s="154"/>
      <c r="E22" s="154"/>
      <c r="G22" s="166" t="s">
        <v>184</v>
      </c>
      <c r="H22" s="589" t="s">
        <v>197</v>
      </c>
      <c r="I22" s="590"/>
    </row>
    <row r="23" spans="2:10" x14ac:dyDescent="0.2">
      <c r="G23" s="166" t="s">
        <v>185</v>
      </c>
      <c r="H23" s="589" t="s">
        <v>198</v>
      </c>
      <c r="I23" s="590"/>
    </row>
    <row r="24" spans="2:10" x14ac:dyDescent="0.2">
      <c r="G24" s="166" t="s">
        <v>187</v>
      </c>
      <c r="H24" s="589" t="s">
        <v>199</v>
      </c>
      <c r="I24" s="590"/>
    </row>
    <row r="25" spans="2:10" x14ac:dyDescent="0.2">
      <c r="B25" s="189" t="s">
        <v>943</v>
      </c>
      <c r="C25" s="189"/>
      <c r="D25" s="189"/>
      <c r="E25" s="189"/>
      <c r="F25" s="189"/>
      <c r="G25" s="189"/>
      <c r="H25" s="189"/>
      <c r="I25" s="189"/>
      <c r="J25" s="189"/>
    </row>
    <row r="26" spans="2:10" x14ac:dyDescent="0.2">
      <c r="B26" s="189" t="s">
        <v>944</v>
      </c>
      <c r="C26" s="189"/>
      <c r="D26" s="189"/>
      <c r="E26" s="189"/>
      <c r="F26" s="189"/>
      <c r="G26" s="189"/>
      <c r="H26" s="189"/>
      <c r="I26" s="189"/>
      <c r="J26" s="189"/>
    </row>
    <row r="30" spans="2:10" x14ac:dyDescent="0.2">
      <c r="G30" s="154"/>
    </row>
    <row r="31" spans="2:10" x14ac:dyDescent="0.2">
      <c r="G31" s="154"/>
    </row>
    <row r="32" spans="2:10" x14ac:dyDescent="0.2">
      <c r="G32" s="154"/>
    </row>
    <row r="35" spans="3:3" ht="20.25" x14ac:dyDescent="0.3">
      <c r="C35" s="494"/>
    </row>
  </sheetData>
  <mergeCells count="5">
    <mergeCell ref="D4:E4"/>
    <mergeCell ref="D13:E13"/>
    <mergeCell ref="H22:I22"/>
    <mergeCell ref="H23:I23"/>
    <mergeCell ref="H24:I24"/>
  </mergeCells>
  <printOptions horizontalCentered="1"/>
  <pageMargins left="1.1023622047244095" right="0" top="1.5354330708661419" bottom="1.1417322834645669" header="0" footer="0"/>
  <pageSetup paperSize="5" scale="70" orientation="landscape"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G36"/>
  <sheetViews>
    <sheetView topLeftCell="A16" workbookViewId="0">
      <selection activeCell="B28" sqref="B28"/>
    </sheetView>
  </sheetViews>
  <sheetFormatPr baseColWidth="10" defaultColWidth="11.42578125" defaultRowHeight="12.75" x14ac:dyDescent="0.2"/>
  <cols>
    <col min="1" max="1" width="32.5703125" style="10" customWidth="1"/>
    <col min="2" max="2" width="18" style="10" customWidth="1"/>
    <col min="3" max="3" width="16.5703125" style="10" customWidth="1"/>
    <col min="4" max="4" width="2.28515625" style="10" customWidth="1"/>
    <col min="5" max="5" width="18.140625" style="10" customWidth="1"/>
    <col min="6" max="7" width="10.28515625" style="10" bestFit="1" customWidth="1"/>
    <col min="8" max="16384" width="11.42578125" style="10"/>
  </cols>
  <sheetData>
    <row r="1" spans="1:7" x14ac:dyDescent="0.2">
      <c r="A1" s="189" t="s">
        <v>200</v>
      </c>
      <c r="B1" s="120"/>
      <c r="C1" s="120"/>
      <c r="E1" s="189" t="s">
        <v>201</v>
      </c>
      <c r="F1" s="134"/>
      <c r="G1" s="120"/>
    </row>
    <row r="2" spans="1:7" x14ac:dyDescent="0.2">
      <c r="A2" s="120"/>
      <c r="E2" s="120"/>
      <c r="F2" s="190"/>
      <c r="G2" s="190"/>
    </row>
    <row r="3" spans="1:7" x14ac:dyDescent="0.2">
      <c r="A3" s="191" t="s">
        <v>154</v>
      </c>
      <c r="B3" s="85">
        <v>45473</v>
      </c>
      <c r="C3" s="85">
        <v>45107</v>
      </c>
      <c r="E3" s="191" t="s">
        <v>154</v>
      </c>
      <c r="F3" s="85">
        <v>45473</v>
      </c>
      <c r="G3" s="85">
        <v>45107</v>
      </c>
    </row>
    <row r="4" spans="1:7" x14ac:dyDescent="0.2">
      <c r="A4" s="120" t="s">
        <v>202</v>
      </c>
      <c r="B4" s="509">
        <v>108541389</v>
      </c>
      <c r="C4" s="192">
        <v>41917790</v>
      </c>
      <c r="E4" s="120" t="s">
        <v>203</v>
      </c>
      <c r="F4" s="87">
        <v>0</v>
      </c>
      <c r="G4" s="87">
        <v>0</v>
      </c>
    </row>
    <row r="5" spans="1:7" x14ac:dyDescent="0.2">
      <c r="A5" s="120" t="s">
        <v>204</v>
      </c>
      <c r="B5" s="87" t="s">
        <v>297</v>
      </c>
      <c r="C5" s="87">
        <v>0</v>
      </c>
      <c r="E5" s="120" t="s">
        <v>205</v>
      </c>
      <c r="F5" s="87">
        <v>0</v>
      </c>
      <c r="G5" s="87">
        <v>0</v>
      </c>
    </row>
    <row r="6" spans="1:7" x14ac:dyDescent="0.2">
      <c r="A6" s="120" t="s">
        <v>991</v>
      </c>
      <c r="B6" s="87">
        <f>221482982+31289127</f>
        <v>252772109</v>
      </c>
      <c r="C6" s="87">
        <v>0</v>
      </c>
      <c r="E6" s="120"/>
      <c r="F6" s="87"/>
      <c r="G6" s="87"/>
    </row>
    <row r="7" spans="1:7" x14ac:dyDescent="0.2">
      <c r="A7" s="120" t="s">
        <v>990</v>
      </c>
      <c r="B7" s="87">
        <v>1307596559</v>
      </c>
      <c r="C7" s="87">
        <v>0</v>
      </c>
      <c r="E7" s="120"/>
      <c r="F7" s="87"/>
      <c r="G7" s="87"/>
    </row>
    <row r="8" spans="1:7" x14ac:dyDescent="0.2">
      <c r="A8" s="120" t="s">
        <v>206</v>
      </c>
      <c r="B8" s="87">
        <v>2317776661</v>
      </c>
      <c r="C8" s="87">
        <v>1895206275</v>
      </c>
      <c r="E8" s="120"/>
      <c r="F8" s="193"/>
      <c r="G8" s="193"/>
    </row>
    <row r="9" spans="1:7" x14ac:dyDescent="0.2">
      <c r="A9" s="120" t="s">
        <v>207</v>
      </c>
      <c r="B9" s="87">
        <v>1938256178</v>
      </c>
      <c r="C9" s="87">
        <v>1810691491</v>
      </c>
      <c r="E9" s="120"/>
      <c r="F9" s="193"/>
      <c r="G9" s="193"/>
    </row>
    <row r="10" spans="1:7" x14ac:dyDescent="0.2">
      <c r="A10" s="120" t="s">
        <v>208</v>
      </c>
      <c r="B10" s="87" t="s">
        <v>297</v>
      </c>
      <c r="C10" s="87">
        <v>0</v>
      </c>
      <c r="E10" s="120"/>
      <c r="F10" s="193"/>
      <c r="G10" s="193"/>
    </row>
    <row r="11" spans="1:7" x14ac:dyDescent="0.2">
      <c r="A11" s="120" t="s">
        <v>209</v>
      </c>
      <c r="B11" s="87">
        <v>1320000000</v>
      </c>
      <c r="C11" s="87">
        <v>1320000000</v>
      </c>
      <c r="E11" s="120"/>
      <c r="F11" s="193"/>
      <c r="G11" s="193"/>
    </row>
    <row r="12" spans="1:7" x14ac:dyDescent="0.2">
      <c r="A12" s="120" t="s">
        <v>210</v>
      </c>
      <c r="B12" s="192" t="s">
        <v>297</v>
      </c>
      <c r="C12" s="87">
        <v>0</v>
      </c>
      <c r="E12" s="120"/>
      <c r="F12" s="193"/>
      <c r="G12" s="193"/>
    </row>
    <row r="13" spans="1:7" x14ac:dyDescent="0.2">
      <c r="A13" s="120" t="s">
        <v>955</v>
      </c>
      <c r="B13" s="192">
        <v>0</v>
      </c>
      <c r="C13" s="87">
        <v>750000000</v>
      </c>
      <c r="E13" s="120"/>
      <c r="F13" s="193"/>
      <c r="G13" s="193"/>
    </row>
    <row r="14" spans="1:7" ht="13.5" thickBot="1" x14ac:dyDescent="0.25">
      <c r="A14" s="189" t="s">
        <v>115</v>
      </c>
      <c r="B14" s="194">
        <f>SUM(B4:B13)</f>
        <v>7244942896</v>
      </c>
      <c r="C14" s="194">
        <f>(C4+C5+C8+C9+C10+C11+C12+C13)</f>
        <v>5817815556</v>
      </c>
      <c r="E14" s="189" t="s">
        <v>115</v>
      </c>
      <c r="F14" s="194">
        <f>SUM(F4:F11)</f>
        <v>0</v>
      </c>
      <c r="G14" s="194">
        <f>SUM(G4:G11)</f>
        <v>0</v>
      </c>
    </row>
    <row r="15" spans="1:7" ht="13.5" thickTop="1" x14ac:dyDescent="0.2"/>
    <row r="18" spans="1:7" x14ac:dyDescent="0.2">
      <c r="B18" s="195"/>
      <c r="C18" s="195"/>
    </row>
    <row r="19" spans="1:7" x14ac:dyDescent="0.2">
      <c r="B19" s="195"/>
      <c r="C19" s="195"/>
    </row>
    <row r="20" spans="1:7" x14ac:dyDescent="0.2">
      <c r="B20" s="195"/>
      <c r="C20" s="195"/>
    </row>
    <row r="21" spans="1:7" x14ac:dyDescent="0.2">
      <c r="B21" s="195"/>
      <c r="C21" s="195"/>
    </row>
    <row r="22" spans="1:7" x14ac:dyDescent="0.2">
      <c r="B22" s="195"/>
      <c r="C22" s="195"/>
    </row>
    <row r="23" spans="1:7" ht="15" x14ac:dyDescent="0.25">
      <c r="A23"/>
      <c r="B23" s="196"/>
      <c r="C23" s="196"/>
    </row>
    <row r="24" spans="1:7" ht="15" x14ac:dyDescent="0.25">
      <c r="A24"/>
      <c r="B24" s="196"/>
      <c r="C24" s="196"/>
      <c r="D24"/>
      <c r="E24"/>
      <c r="F24"/>
      <c r="G24"/>
    </row>
    <row r="25" spans="1:7" ht="15" x14ac:dyDescent="0.25">
      <c r="A25" s="28"/>
      <c r="B25" s="196"/>
      <c r="C25" s="196"/>
      <c r="D25"/>
      <c r="E25"/>
      <c r="F25"/>
      <c r="G25"/>
    </row>
    <row r="26" spans="1:7" ht="15" x14ac:dyDescent="0.25">
      <c r="A26"/>
      <c r="B26" s="196"/>
      <c r="C26" s="196"/>
      <c r="D26"/>
      <c r="E26"/>
      <c r="F26"/>
      <c r="G26"/>
    </row>
    <row r="27" spans="1:7" customFormat="1" ht="15" x14ac:dyDescent="0.25">
      <c r="B27" s="196"/>
      <c r="C27" s="196"/>
    </row>
    <row r="28" spans="1:7" customFormat="1" ht="15" x14ac:dyDescent="0.25">
      <c r="A28" s="10"/>
      <c r="B28" s="195"/>
      <c r="C28" s="195"/>
    </row>
    <row r="29" spans="1:7" x14ac:dyDescent="0.2">
      <c r="B29" s="195"/>
      <c r="C29" s="195"/>
    </row>
    <row r="30" spans="1:7" x14ac:dyDescent="0.2">
      <c r="B30" s="195"/>
      <c r="C30" s="195"/>
    </row>
    <row r="31" spans="1:7" x14ac:dyDescent="0.2">
      <c r="B31" s="195"/>
      <c r="C31" s="195"/>
    </row>
    <row r="32" spans="1:7" x14ac:dyDescent="0.2">
      <c r="B32" s="197"/>
      <c r="C32" s="197"/>
    </row>
    <row r="33" spans="1:2" x14ac:dyDescent="0.2">
      <c r="A33" s="520"/>
      <c r="B33" s="195"/>
    </row>
    <row r="34" spans="1:2" x14ac:dyDescent="0.2">
      <c r="B34" s="195"/>
    </row>
    <row r="35" spans="1:2" x14ac:dyDescent="0.2">
      <c r="B35" s="195"/>
    </row>
    <row r="36" spans="1:2" x14ac:dyDescent="0.2">
      <c r="B36" s="195"/>
    </row>
  </sheetData>
  <pageMargins left="1.1023622047244095" right="0.70866141732283472" top="1.5354330708661419" bottom="1.1417322834645669" header="0.31496062992125984" footer="0.31496062992125984"/>
  <pageSetup paperSize="5" scale="75" orientation="portrait" r:id="rId1"/>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G35"/>
  <sheetViews>
    <sheetView topLeftCell="A13" workbookViewId="0">
      <selection activeCell="A24" sqref="A24"/>
    </sheetView>
  </sheetViews>
  <sheetFormatPr baseColWidth="10" defaultRowHeight="15" x14ac:dyDescent="0.25"/>
  <cols>
    <col min="1" max="1" width="46.7109375" customWidth="1"/>
    <col min="2" max="2" width="19" customWidth="1"/>
    <col min="3" max="3" width="16.5703125" customWidth="1"/>
  </cols>
  <sheetData>
    <row r="1" spans="1:7" ht="18.75" x14ac:dyDescent="0.25">
      <c r="A1" s="31"/>
      <c r="B1" s="198" t="s">
        <v>60</v>
      </c>
      <c r="D1" s="198"/>
    </row>
    <row r="2" spans="1:7" x14ac:dyDescent="0.25">
      <c r="A2" s="591" t="s">
        <v>211</v>
      </c>
      <c r="B2" s="591"/>
      <c r="C2" s="591"/>
    </row>
    <row r="4" spans="1:7" x14ac:dyDescent="0.25">
      <c r="A4" s="592" t="s">
        <v>212</v>
      </c>
      <c r="B4" s="592"/>
      <c r="C4" s="592"/>
      <c r="D4" s="592"/>
      <c r="E4" s="592"/>
      <c r="F4" s="592"/>
      <c r="G4" s="592"/>
    </row>
    <row r="5" spans="1:7" ht="15" customHeight="1" x14ac:dyDescent="0.25">
      <c r="B5" s="593" t="s">
        <v>152</v>
      </c>
      <c r="C5" s="593"/>
    </row>
    <row r="6" spans="1:7" x14ac:dyDescent="0.25">
      <c r="A6" s="191" t="s">
        <v>154</v>
      </c>
      <c r="B6" s="85">
        <v>45473</v>
      </c>
      <c r="C6" s="85">
        <v>45107</v>
      </c>
    </row>
    <row r="7" spans="1:7" x14ac:dyDescent="0.25">
      <c r="A7" s="200" t="s">
        <v>213</v>
      </c>
      <c r="B7" s="201">
        <v>489865608</v>
      </c>
      <c r="C7" s="202">
        <v>669865608</v>
      </c>
    </row>
    <row r="8" spans="1:7" x14ac:dyDescent="0.25">
      <c r="A8" s="200" t="s">
        <v>214</v>
      </c>
      <c r="B8" s="201">
        <v>232576690</v>
      </c>
      <c r="C8" s="202">
        <v>267576690</v>
      </c>
    </row>
    <row r="9" spans="1:7" x14ac:dyDescent="0.25">
      <c r="A9" s="200" t="s">
        <v>215</v>
      </c>
      <c r="B9" s="201">
        <v>7368900617</v>
      </c>
      <c r="C9" s="202">
        <v>6670487727</v>
      </c>
    </row>
    <row r="10" spans="1:7" x14ac:dyDescent="0.25">
      <c r="A10" s="200" t="s">
        <v>216</v>
      </c>
      <c r="B10" s="201">
        <v>0</v>
      </c>
      <c r="C10" s="202">
        <v>0</v>
      </c>
    </row>
    <row r="11" spans="1:7" ht="15.75" thickBot="1" x14ac:dyDescent="0.3">
      <c r="A11" s="189" t="s">
        <v>217</v>
      </c>
      <c r="B11" s="203">
        <f>SUM(B7:B10)</f>
        <v>8091342915</v>
      </c>
      <c r="C11" s="204">
        <f>SUM(C7:C10)</f>
        <v>7607930025</v>
      </c>
    </row>
    <row r="12" spans="1:7" ht="15.75" thickTop="1" x14ac:dyDescent="0.25"/>
    <row r="22" spans="1:1" s="10" customFormat="1" ht="12.75" x14ac:dyDescent="0.2">
      <c r="A22" s="29"/>
    </row>
    <row r="23" spans="1:1" s="10" customFormat="1" ht="12.75" x14ac:dyDescent="0.2"/>
    <row r="24" spans="1:1" s="10" customFormat="1" ht="12.75" x14ac:dyDescent="0.2"/>
    <row r="25" spans="1:1" s="10" customFormat="1" ht="12.75" x14ac:dyDescent="0.2"/>
    <row r="26" spans="1:1" s="10" customFormat="1" ht="12.75" x14ac:dyDescent="0.2"/>
    <row r="27" spans="1:1" s="10" customFormat="1" ht="12.75" x14ac:dyDescent="0.2"/>
    <row r="28" spans="1:1" s="10" customFormat="1" ht="12.75" x14ac:dyDescent="0.2"/>
    <row r="29" spans="1:1" s="10" customFormat="1" ht="12.75" x14ac:dyDescent="0.2"/>
    <row r="30" spans="1:1" s="10" customFormat="1" ht="12.75" x14ac:dyDescent="0.2"/>
    <row r="31" spans="1:1" s="10" customFormat="1" ht="12.75" x14ac:dyDescent="0.2"/>
    <row r="32" spans="1:1" s="10" customFormat="1" ht="12.75" x14ac:dyDescent="0.2"/>
    <row r="33" spans="1:1" s="10" customFormat="1" ht="12.75" x14ac:dyDescent="0.2"/>
    <row r="34" spans="1:1" s="10" customFormat="1" ht="12.75" x14ac:dyDescent="0.2"/>
    <row r="35" spans="1:1" s="10" customFormat="1" ht="12.75" x14ac:dyDescent="0.2">
      <c r="A35" s="29"/>
    </row>
  </sheetData>
  <mergeCells count="3">
    <mergeCell ref="A2:C2"/>
    <mergeCell ref="A4:G4"/>
    <mergeCell ref="B5:C5"/>
  </mergeCells>
  <hyperlinks>
    <hyperlink ref="B1" location="BG!A1" display="BG"/>
  </hyperlinks>
  <pageMargins left="1.1023622047244095" right="0.70866141732283472" top="1.5354330708661419" bottom="1.1417322834645669" header="0.31496062992125984" footer="0.31496062992125984"/>
  <pageSetup paperSize="5" scale="90"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D31"/>
  <sheetViews>
    <sheetView topLeftCell="A7" workbookViewId="0">
      <selection activeCell="B20" sqref="B20"/>
    </sheetView>
  </sheetViews>
  <sheetFormatPr baseColWidth="10" defaultColWidth="11.42578125" defaultRowHeight="14.25" x14ac:dyDescent="0.2"/>
  <cols>
    <col min="1" max="1" width="23.7109375" style="215" customWidth="1"/>
    <col min="2" max="2" width="24.5703125" style="215" customWidth="1"/>
    <col min="3" max="3" width="21.5703125" style="215" customWidth="1"/>
    <col min="4" max="4" width="25.85546875" style="215" customWidth="1"/>
    <col min="5" max="5" width="26.140625" style="215" customWidth="1"/>
    <col min="6" max="6" width="3.42578125" style="215" customWidth="1"/>
    <col min="7" max="7" width="29.28515625" style="215" bestFit="1" customWidth="1"/>
    <col min="8" max="8" width="33" style="215" bestFit="1" customWidth="1"/>
    <col min="9" max="9" width="33" style="215" customWidth="1"/>
    <col min="10" max="10" width="39.28515625" style="215" bestFit="1" customWidth="1"/>
    <col min="11" max="11" width="37.42578125" style="215" bestFit="1" customWidth="1"/>
    <col min="12" max="12" width="35.7109375" style="215" bestFit="1" customWidth="1"/>
    <col min="13" max="30" width="11.42578125" style="215" customWidth="1"/>
    <col min="31" max="16384" width="11.42578125" style="1"/>
  </cols>
  <sheetData>
    <row r="1" spans="1:30" x14ac:dyDescent="0.2">
      <c r="A1" s="81"/>
      <c r="B1" s="214"/>
      <c r="C1" s="149"/>
      <c r="D1" s="214" t="s">
        <v>60</v>
      </c>
      <c r="E1" s="149"/>
      <c r="F1" s="149"/>
    </row>
    <row r="2" spans="1:30" x14ac:dyDescent="0.2">
      <c r="A2" s="591" t="s">
        <v>222</v>
      </c>
      <c r="B2" s="591"/>
      <c r="C2" s="591"/>
      <c r="D2" s="591"/>
      <c r="E2" s="591"/>
      <c r="F2" s="591"/>
    </row>
    <row r="3" spans="1:30" s="10" customFormat="1" ht="12.75" x14ac:dyDescent="0.2">
      <c r="A3" s="149"/>
      <c r="B3" s="149"/>
      <c r="C3" s="149"/>
      <c r="D3" s="149"/>
      <c r="E3" s="149"/>
      <c r="F3" s="149"/>
      <c r="G3" s="149"/>
      <c r="H3" s="149"/>
      <c r="I3" s="149"/>
      <c r="J3" s="149"/>
      <c r="K3" s="149"/>
      <c r="L3" s="149"/>
      <c r="M3" s="149"/>
      <c r="N3" s="149"/>
      <c r="O3" s="149"/>
      <c r="P3" s="149"/>
      <c r="Q3" s="149"/>
      <c r="R3" s="149"/>
      <c r="S3" s="149"/>
      <c r="T3" s="149"/>
      <c r="U3" s="149"/>
      <c r="V3" s="149"/>
      <c r="W3" s="149"/>
      <c r="X3" s="149"/>
      <c r="Y3" s="149"/>
      <c r="Z3" s="149"/>
      <c r="AA3" s="149"/>
      <c r="AB3" s="149"/>
      <c r="AC3" s="149"/>
      <c r="AD3" s="149"/>
    </row>
    <row r="4" spans="1:30" s="10" customFormat="1" ht="12.75" x14ac:dyDescent="0.2">
      <c r="A4" s="149" t="s">
        <v>223</v>
      </c>
      <c r="B4" s="85">
        <v>45473</v>
      </c>
      <c r="C4" s="85">
        <v>45107</v>
      </c>
      <c r="D4" s="149"/>
      <c r="E4" s="149"/>
      <c r="F4" s="149"/>
      <c r="G4" s="149"/>
      <c r="H4" s="149"/>
      <c r="I4" s="149"/>
      <c r="J4" s="149"/>
      <c r="K4" s="149"/>
      <c r="L4" s="149"/>
      <c r="M4" s="149"/>
      <c r="N4" s="149"/>
      <c r="O4" s="149"/>
      <c r="P4" s="149"/>
      <c r="Q4" s="149"/>
      <c r="R4" s="149"/>
      <c r="S4" s="149"/>
      <c r="T4" s="149"/>
      <c r="U4" s="149"/>
      <c r="V4" s="149"/>
      <c r="W4" s="149"/>
      <c r="X4" s="149"/>
      <c r="Y4" s="149"/>
      <c r="Z4" s="149"/>
      <c r="AA4" s="149"/>
      <c r="AB4" s="149"/>
      <c r="AC4" s="149"/>
      <c r="AD4" s="149"/>
    </row>
    <row r="5" spans="1:30" x14ac:dyDescent="0.2">
      <c r="A5" s="200" t="s">
        <v>224</v>
      </c>
      <c r="B5" s="201">
        <v>351480692</v>
      </c>
      <c r="C5" s="202">
        <v>197141343</v>
      </c>
      <c r="D5" s="10"/>
      <c r="E5" s="10"/>
      <c r="F5" s="10"/>
      <c r="G5" s="1"/>
      <c r="H5" s="1"/>
      <c r="I5" s="1"/>
      <c r="J5" s="1"/>
      <c r="K5" s="1"/>
      <c r="L5" s="1"/>
      <c r="M5" s="1"/>
      <c r="N5" s="1"/>
      <c r="O5" s="1"/>
      <c r="P5" s="1"/>
      <c r="Q5" s="1"/>
      <c r="R5" s="1"/>
      <c r="S5" s="1"/>
      <c r="T5" s="1"/>
      <c r="U5" s="1"/>
      <c r="V5" s="1"/>
      <c r="W5" s="1"/>
      <c r="X5" s="1"/>
      <c r="Y5" s="1"/>
      <c r="Z5" s="1"/>
      <c r="AA5" s="1"/>
      <c r="AB5" s="1"/>
      <c r="AC5" s="1"/>
      <c r="AD5" s="1"/>
    </row>
    <row r="6" spans="1:30" x14ac:dyDescent="0.2">
      <c r="A6" s="200" t="s">
        <v>225</v>
      </c>
      <c r="B6" s="202">
        <v>56568672</v>
      </c>
      <c r="C6" s="202">
        <v>56568672</v>
      </c>
      <c r="D6" s="10"/>
      <c r="E6" s="10"/>
      <c r="F6" s="10"/>
      <c r="G6" s="1"/>
      <c r="H6" s="1"/>
      <c r="I6" s="1"/>
      <c r="J6" s="1"/>
      <c r="K6" s="1"/>
      <c r="L6" s="1"/>
      <c r="M6" s="1"/>
      <c r="N6" s="1"/>
      <c r="O6" s="1"/>
      <c r="P6" s="1"/>
      <c r="Q6" s="1"/>
      <c r="R6" s="1"/>
      <c r="S6" s="1"/>
      <c r="T6" s="1"/>
      <c r="U6" s="1"/>
      <c r="V6" s="1"/>
      <c r="W6" s="1"/>
      <c r="X6" s="1"/>
      <c r="Y6" s="1"/>
      <c r="Z6" s="1"/>
      <c r="AA6" s="1"/>
      <c r="AB6" s="1"/>
      <c r="AC6" s="1"/>
      <c r="AD6" s="1"/>
    </row>
    <row r="7" spans="1:30" ht="15" thickBot="1" x14ac:dyDescent="0.25">
      <c r="A7" s="189" t="s">
        <v>217</v>
      </c>
      <c r="B7" s="203">
        <f>+B5+B6</f>
        <v>408049364</v>
      </c>
      <c r="C7" s="204">
        <f>(C5+C6)</f>
        <v>253710015</v>
      </c>
      <c r="D7" s="10"/>
      <c r="E7" s="10"/>
      <c r="F7" s="10"/>
      <c r="G7" s="1"/>
      <c r="H7" s="1"/>
      <c r="I7" s="1"/>
      <c r="J7" s="1"/>
      <c r="K7" s="1"/>
      <c r="L7" s="1"/>
      <c r="M7" s="1"/>
      <c r="N7" s="1"/>
      <c r="O7" s="1"/>
      <c r="P7" s="1"/>
      <c r="Q7" s="1"/>
      <c r="R7" s="1"/>
      <c r="S7" s="1"/>
      <c r="T7" s="1"/>
      <c r="U7" s="1"/>
      <c r="V7" s="1"/>
      <c r="W7" s="1"/>
      <c r="X7" s="1"/>
      <c r="Y7" s="1"/>
      <c r="Z7" s="1"/>
      <c r="AA7" s="1"/>
      <c r="AB7" s="1"/>
      <c r="AC7" s="1"/>
      <c r="AD7" s="1"/>
    </row>
    <row r="8" spans="1:30" ht="15" thickTop="1" x14ac:dyDescent="0.2">
      <c r="A8" s="149"/>
      <c r="B8" s="149"/>
      <c r="C8" s="149"/>
      <c r="D8" s="149"/>
      <c r="E8" s="149"/>
      <c r="F8" s="149"/>
    </row>
    <row r="9" spans="1:30" x14ac:dyDescent="0.2">
      <c r="A9" s="149"/>
      <c r="B9" s="149"/>
      <c r="C9" s="149"/>
      <c r="D9" s="149"/>
      <c r="E9" s="149"/>
      <c r="F9" s="149"/>
    </row>
    <row r="19" spans="1:3" x14ac:dyDescent="0.2">
      <c r="A19" s="515"/>
      <c r="C19" s="216"/>
    </row>
    <row r="31" spans="1:3" x14ac:dyDescent="0.2">
      <c r="A31" s="514"/>
    </row>
  </sheetData>
  <mergeCells count="1">
    <mergeCell ref="A2:F2"/>
  </mergeCells>
  <hyperlinks>
    <hyperlink ref="D1" location="BG!A1" display="BG"/>
  </hyperlinks>
  <pageMargins left="1.1023622047244095" right="0.70866141732283472" top="1.5354330708661419" bottom="1.1417322834645669" header="0.31496062992125984" footer="0.31496062992125984"/>
  <pageSetup paperSize="5" scale="8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CY41"/>
  <sheetViews>
    <sheetView topLeftCell="A13" zoomScale="93" zoomScaleNormal="93" workbookViewId="0">
      <selection activeCell="D29" sqref="D29"/>
    </sheetView>
  </sheetViews>
  <sheetFormatPr baseColWidth="10" defaultRowHeight="15" x14ac:dyDescent="0.25"/>
  <cols>
    <col min="1" max="1" width="0.7109375" customWidth="1"/>
    <col min="2" max="2" width="30.28515625" style="148" customWidth="1"/>
    <col min="3" max="3" width="33" style="148" customWidth="1"/>
    <col min="4" max="4" width="13.140625" style="148" customWidth="1"/>
    <col min="5" max="5" width="5.5703125" style="148" bestFit="1" customWidth="1"/>
    <col min="6" max="6" width="11.5703125" style="148" customWidth="1"/>
    <col min="7" max="7" width="15.42578125" style="148" customWidth="1"/>
    <col min="8" max="8" width="14.42578125" style="148" bestFit="1" customWidth="1"/>
    <col min="9" max="9" width="13.7109375" style="148" customWidth="1"/>
    <col min="10" max="10" width="12.85546875" style="148" customWidth="1"/>
    <col min="11" max="11" width="12.85546875" style="148" bestFit="1" customWidth="1"/>
    <col min="12" max="12" width="14.7109375" style="148" bestFit="1" customWidth="1"/>
    <col min="13" max="13" width="17" style="148" customWidth="1"/>
    <col min="14" max="14" width="16.28515625" style="148" customWidth="1"/>
    <col min="15" max="15" width="11.42578125" style="148" customWidth="1"/>
    <col min="16" max="16" width="17.140625" style="251" customWidth="1"/>
    <col min="17" max="31" width="11.42578125" style="148" customWidth="1"/>
  </cols>
  <sheetData>
    <row r="1" spans="1:103" ht="24.75" customHeight="1" x14ac:dyDescent="0.25">
      <c r="B1" s="594" t="s">
        <v>226</v>
      </c>
      <c r="C1" s="595"/>
      <c r="D1" s="595"/>
      <c r="E1" s="595"/>
      <c r="F1" s="595"/>
      <c r="G1" s="595"/>
      <c r="H1" s="595"/>
      <c r="I1" s="595"/>
      <c r="J1" s="595"/>
      <c r="K1" s="595"/>
      <c r="L1" s="595"/>
      <c r="M1" s="595"/>
      <c r="N1" s="596"/>
      <c r="O1" s="217"/>
      <c r="P1" s="218"/>
      <c r="Q1" s="217"/>
      <c r="R1" s="217"/>
      <c r="S1" s="217"/>
      <c r="T1" s="217"/>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row>
    <row r="2" spans="1:103" x14ac:dyDescent="0.25">
      <c r="B2" s="219"/>
      <c r="C2" s="217"/>
      <c r="D2" s="217"/>
      <c r="E2" s="217"/>
      <c r="F2" s="217"/>
      <c r="G2" s="217"/>
      <c r="H2" s="217"/>
      <c r="I2" s="217"/>
      <c r="J2" s="217"/>
      <c r="K2" s="220">
        <v>-1</v>
      </c>
      <c r="L2" s="217"/>
      <c r="M2" s="217"/>
      <c r="N2" s="217"/>
      <c r="O2" s="217"/>
      <c r="P2" s="218"/>
      <c r="Q2" s="217"/>
      <c r="R2" s="217"/>
      <c r="S2" s="217"/>
      <c r="T2" s="217"/>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row>
    <row r="3" spans="1:103" s="221" customFormat="1" x14ac:dyDescent="0.25">
      <c r="C3" s="222"/>
      <c r="D3" s="222"/>
      <c r="E3" s="222"/>
      <c r="F3" s="222"/>
      <c r="G3" s="222"/>
      <c r="H3" s="222"/>
      <c r="I3" s="222"/>
      <c r="J3" s="222"/>
      <c r="K3" s="222"/>
      <c r="L3" s="222"/>
      <c r="M3" s="222"/>
      <c r="N3" s="222"/>
      <c r="O3" s="223"/>
      <c r="P3" s="224"/>
      <c r="Q3" s="223"/>
      <c r="R3" s="223"/>
      <c r="S3" s="223"/>
      <c r="T3" s="223"/>
    </row>
    <row r="4" spans="1:103" s="227" customFormat="1" ht="55.5" customHeight="1" x14ac:dyDescent="0.25">
      <c r="A4" s="221"/>
      <c r="B4" s="225"/>
      <c r="C4" s="226" t="s">
        <v>227</v>
      </c>
      <c r="D4" s="226" t="s">
        <v>228</v>
      </c>
      <c r="E4" s="226" t="s">
        <v>229</v>
      </c>
      <c r="F4" s="226" t="s">
        <v>230</v>
      </c>
      <c r="G4" s="226" t="s">
        <v>231</v>
      </c>
      <c r="H4" s="226" t="s">
        <v>232</v>
      </c>
      <c r="I4" s="226" t="s">
        <v>233</v>
      </c>
      <c r="J4" s="226" t="s">
        <v>234</v>
      </c>
      <c r="K4" s="226" t="s">
        <v>235</v>
      </c>
      <c r="L4" s="226" t="s">
        <v>236</v>
      </c>
      <c r="M4" s="597" t="s">
        <v>237</v>
      </c>
      <c r="N4" s="598"/>
      <c r="O4" s="223"/>
      <c r="P4" s="224"/>
      <c r="Q4" s="223"/>
      <c r="R4" s="223"/>
      <c r="S4" s="223"/>
      <c r="T4" s="223"/>
      <c r="U4" s="221"/>
      <c r="V4" s="221"/>
      <c r="W4" s="221"/>
      <c r="X4" s="221"/>
      <c r="Y4" s="221"/>
      <c r="Z4" s="221"/>
      <c r="AA4" s="221"/>
      <c r="AB4" s="221"/>
      <c r="AC4" s="221"/>
      <c r="AD4" s="221"/>
      <c r="AE4" s="221"/>
      <c r="AF4" s="221"/>
      <c r="AG4" s="221"/>
      <c r="AH4" s="221"/>
      <c r="AI4" s="221"/>
      <c r="AJ4" s="221"/>
      <c r="AK4" s="221"/>
      <c r="AL4" s="221"/>
      <c r="AM4" s="221"/>
      <c r="AN4" s="221"/>
      <c r="AO4" s="221"/>
      <c r="AP4" s="221"/>
      <c r="AQ4" s="221"/>
      <c r="AR4" s="221"/>
      <c r="AS4" s="221"/>
      <c r="AT4" s="221"/>
      <c r="AU4" s="221"/>
      <c r="AV4" s="221"/>
      <c r="AW4" s="221"/>
      <c r="AX4" s="221"/>
      <c r="AY4" s="221"/>
      <c r="AZ4" s="221"/>
      <c r="BA4" s="221"/>
      <c r="BB4" s="221"/>
      <c r="BC4" s="221"/>
      <c r="BD4" s="221"/>
      <c r="BE4" s="221"/>
      <c r="BF4" s="221"/>
      <c r="BG4" s="221"/>
      <c r="BH4" s="221"/>
      <c r="BI4" s="221"/>
      <c r="BJ4" s="221"/>
      <c r="BK4" s="221"/>
      <c r="BL4" s="221"/>
      <c r="BM4" s="221"/>
      <c r="BN4" s="221"/>
      <c r="BO4" s="221"/>
      <c r="BP4" s="221"/>
      <c r="BQ4" s="221"/>
      <c r="BR4" s="221"/>
      <c r="BS4" s="221"/>
      <c r="BT4" s="221"/>
      <c r="BU4" s="221"/>
      <c r="BV4" s="221"/>
      <c r="BW4" s="221"/>
      <c r="BX4" s="221"/>
      <c r="BY4" s="221"/>
      <c r="BZ4" s="221"/>
      <c r="CA4" s="221"/>
      <c r="CB4" s="221"/>
      <c r="CC4" s="221"/>
      <c r="CD4" s="221"/>
      <c r="CE4" s="221"/>
      <c r="CF4" s="221"/>
      <c r="CG4" s="221"/>
      <c r="CH4" s="221"/>
      <c r="CI4" s="221"/>
      <c r="CJ4" s="221"/>
      <c r="CK4" s="221"/>
      <c r="CL4" s="221"/>
      <c r="CM4" s="221"/>
      <c r="CN4" s="221"/>
      <c r="CO4" s="221"/>
      <c r="CP4" s="221"/>
      <c r="CQ4" s="221"/>
      <c r="CR4" s="221"/>
      <c r="CS4" s="221"/>
      <c r="CT4" s="221"/>
      <c r="CU4" s="221"/>
      <c r="CV4" s="221"/>
      <c r="CW4" s="221"/>
      <c r="CX4" s="221"/>
      <c r="CY4" s="221"/>
    </row>
    <row r="5" spans="1:103" s="227" customFormat="1" x14ac:dyDescent="0.25">
      <c r="A5" s="221"/>
      <c r="B5" s="228"/>
      <c r="C5" s="229"/>
      <c r="D5" s="229"/>
      <c r="E5" s="229"/>
      <c r="F5" s="229"/>
      <c r="G5" s="229"/>
      <c r="H5" s="229"/>
      <c r="I5" s="229"/>
      <c r="J5" s="229"/>
      <c r="K5" s="229"/>
      <c r="L5" s="229"/>
      <c r="M5" s="230">
        <v>2024</v>
      </c>
      <c r="N5" s="231">
        <v>2023</v>
      </c>
      <c r="O5" s="223"/>
      <c r="P5" s="224"/>
      <c r="Q5" s="223"/>
      <c r="R5" s="223"/>
      <c r="S5" s="223"/>
      <c r="T5" s="223"/>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c r="AW5" s="221"/>
      <c r="AX5" s="221"/>
      <c r="AY5" s="221"/>
      <c r="AZ5" s="221"/>
      <c r="BA5" s="221"/>
      <c r="BB5" s="221"/>
      <c r="BC5" s="221"/>
      <c r="BD5" s="221"/>
      <c r="BE5" s="221"/>
      <c r="BF5" s="221"/>
      <c r="BG5" s="221"/>
      <c r="BH5" s="221"/>
      <c r="BI5" s="221"/>
      <c r="BJ5" s="221"/>
      <c r="BK5" s="221"/>
      <c r="BL5" s="221"/>
      <c r="BM5" s="221"/>
      <c r="BN5" s="221"/>
      <c r="BO5" s="221"/>
      <c r="BP5" s="221"/>
      <c r="BQ5" s="221"/>
      <c r="BR5" s="221"/>
      <c r="BS5" s="221"/>
      <c r="BT5" s="221"/>
      <c r="BU5" s="221"/>
      <c r="BV5" s="221"/>
      <c r="BW5" s="221"/>
      <c r="BX5" s="221"/>
      <c r="BY5" s="221"/>
      <c r="BZ5" s="221"/>
      <c r="CA5" s="221"/>
      <c r="CB5" s="221"/>
      <c r="CC5" s="221"/>
      <c r="CD5" s="221"/>
      <c r="CE5" s="221"/>
      <c r="CF5" s="221"/>
      <c r="CG5" s="221"/>
      <c r="CH5" s="221"/>
      <c r="CI5" s="221"/>
      <c r="CJ5" s="221"/>
      <c r="CK5" s="221"/>
      <c r="CL5" s="221"/>
      <c r="CM5" s="221"/>
      <c r="CN5" s="221"/>
      <c r="CO5" s="221"/>
      <c r="CP5" s="221"/>
      <c r="CQ5" s="221"/>
      <c r="CR5" s="221"/>
      <c r="CS5" s="221"/>
      <c r="CT5" s="221"/>
      <c r="CU5" s="221"/>
      <c r="CV5" s="221"/>
      <c r="CW5" s="221"/>
      <c r="CX5" s="221"/>
      <c r="CY5" s="221"/>
    </row>
    <row r="6" spans="1:103" s="232" customFormat="1" ht="12.75" x14ac:dyDescent="0.2">
      <c r="B6" s="233" t="s">
        <v>238</v>
      </c>
      <c r="C6" s="234">
        <v>19365473275</v>
      </c>
      <c r="D6" s="235">
        <v>0</v>
      </c>
      <c r="E6" s="236">
        <v>0</v>
      </c>
      <c r="F6" s="235">
        <v>0</v>
      </c>
      <c r="G6" s="234">
        <f>+C6+D6-E6+F6</f>
        <v>19365473275</v>
      </c>
      <c r="H6" s="237">
        <v>2069437754</v>
      </c>
      <c r="I6" s="234">
        <v>123130827</v>
      </c>
      <c r="J6" s="234">
        <v>0</v>
      </c>
      <c r="K6" s="235">
        <v>0</v>
      </c>
      <c r="L6" s="237">
        <f>+H6+I6+J6+K6</f>
        <v>2192568581</v>
      </c>
      <c r="M6" s="510">
        <f>G6-I6</f>
        <v>19242342448</v>
      </c>
      <c r="N6" s="234">
        <v>19365473275</v>
      </c>
      <c r="O6" s="239"/>
      <c r="P6" s="240"/>
      <c r="Q6" s="239"/>
      <c r="R6" s="239"/>
      <c r="S6" s="239"/>
      <c r="T6" s="239"/>
      <c r="U6" s="241"/>
      <c r="V6" s="241"/>
      <c r="W6" s="241"/>
      <c r="X6" s="241"/>
      <c r="Y6" s="241"/>
      <c r="Z6" s="241"/>
      <c r="AA6" s="241"/>
      <c r="AB6" s="241"/>
      <c r="AC6" s="241"/>
      <c r="AD6" s="241"/>
      <c r="AE6" s="241"/>
      <c r="AF6" s="241"/>
      <c r="AG6" s="241"/>
      <c r="AH6" s="241"/>
      <c r="AI6" s="241"/>
      <c r="AJ6" s="241"/>
      <c r="AK6" s="241"/>
      <c r="AL6" s="241"/>
      <c r="AM6" s="241"/>
      <c r="AN6" s="241"/>
      <c r="AO6" s="241"/>
      <c r="AP6" s="241"/>
      <c r="AQ6" s="241"/>
      <c r="AR6" s="241"/>
      <c r="AS6" s="241"/>
      <c r="AT6" s="241"/>
      <c r="AU6" s="241"/>
      <c r="AV6" s="241"/>
      <c r="AW6" s="241"/>
      <c r="AX6" s="241"/>
      <c r="AY6" s="241"/>
      <c r="AZ6" s="241"/>
      <c r="BA6" s="241"/>
      <c r="BB6" s="241"/>
      <c r="BC6" s="241"/>
      <c r="BD6" s="241"/>
      <c r="BE6" s="241"/>
      <c r="BF6" s="241"/>
      <c r="BG6" s="241"/>
      <c r="BH6" s="241"/>
      <c r="BI6" s="241"/>
      <c r="BJ6" s="241"/>
      <c r="BK6" s="241"/>
    </row>
    <row r="7" spans="1:103" s="232" customFormat="1" ht="12.75" x14ac:dyDescent="0.2">
      <c r="B7" s="233" t="s">
        <v>239</v>
      </c>
      <c r="C7" s="234">
        <v>220484653</v>
      </c>
      <c r="D7" s="235">
        <v>0</v>
      </c>
      <c r="E7" s="242">
        <v>0</v>
      </c>
      <c r="F7" s="235">
        <v>0</v>
      </c>
      <c r="G7" s="234">
        <f t="shared" ref="G7:G14" si="0">+C7+D7-E7+F7</f>
        <v>220484653</v>
      </c>
      <c r="H7" s="237">
        <v>4151066262</v>
      </c>
      <c r="I7" s="234">
        <v>22116882</v>
      </c>
      <c r="J7" s="235">
        <v>0</v>
      </c>
      <c r="K7" s="235">
        <v>0</v>
      </c>
      <c r="L7" s="237">
        <f>+H7+I7+J7+K7</f>
        <v>4173183144</v>
      </c>
      <c r="M7" s="235">
        <f>G7-I7</f>
        <v>198367771</v>
      </c>
      <c r="N7" s="234">
        <v>220484653</v>
      </c>
      <c r="O7" s="239"/>
      <c r="P7" s="240"/>
      <c r="Q7" s="239"/>
      <c r="R7" s="239"/>
      <c r="S7" s="239"/>
      <c r="T7" s="239"/>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c r="AW7" s="241"/>
      <c r="AX7" s="241"/>
      <c r="AY7" s="241"/>
      <c r="AZ7" s="241"/>
      <c r="BA7" s="241"/>
      <c r="BB7" s="241"/>
      <c r="BC7" s="241"/>
      <c r="BD7" s="241"/>
      <c r="BE7" s="241"/>
      <c r="BF7" s="241"/>
      <c r="BG7" s="241"/>
      <c r="BH7" s="241"/>
      <c r="BI7" s="241"/>
      <c r="BJ7" s="241"/>
      <c r="BK7" s="241"/>
    </row>
    <row r="8" spans="1:103" s="232" customFormat="1" ht="12.75" x14ac:dyDescent="0.2">
      <c r="B8" s="233" t="s">
        <v>240</v>
      </c>
      <c r="C8" s="234">
        <v>794892410</v>
      </c>
      <c r="D8" s="243">
        <v>16938409</v>
      </c>
      <c r="E8" s="236">
        <v>0</v>
      </c>
      <c r="F8" s="235">
        <v>0</v>
      </c>
      <c r="G8" s="234">
        <f t="shared" si="0"/>
        <v>811830819</v>
      </c>
      <c r="H8" s="237">
        <v>3869599601</v>
      </c>
      <c r="I8" s="234">
        <v>45857912</v>
      </c>
      <c r="J8" s="234">
        <v>0</v>
      </c>
      <c r="K8" s="235">
        <v>0</v>
      </c>
      <c r="L8" s="237">
        <f>+H8+I8+J8+K8</f>
        <v>3915457513</v>
      </c>
      <c r="M8" s="235">
        <f t="shared" ref="M8:M15" si="1">G8-I8</f>
        <v>765972907</v>
      </c>
      <c r="N8" s="234">
        <v>794892410</v>
      </c>
      <c r="O8" s="239"/>
      <c r="P8" s="240"/>
      <c r="Q8" s="239"/>
      <c r="R8" s="239"/>
      <c r="S8" s="239"/>
      <c r="T8" s="239"/>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c r="AW8" s="241"/>
      <c r="AX8" s="241"/>
      <c r="AY8" s="241"/>
      <c r="AZ8" s="241"/>
      <c r="BA8" s="241"/>
      <c r="BB8" s="241"/>
      <c r="BC8" s="241"/>
      <c r="BD8" s="241"/>
      <c r="BE8" s="241"/>
      <c r="BF8" s="241"/>
      <c r="BG8" s="241"/>
      <c r="BH8" s="241"/>
      <c r="BI8" s="241"/>
      <c r="BJ8" s="241"/>
      <c r="BK8" s="241"/>
    </row>
    <row r="9" spans="1:103" s="232" customFormat="1" ht="12.75" x14ac:dyDescent="0.2">
      <c r="B9" s="233" t="s">
        <v>241</v>
      </c>
      <c r="C9" s="234">
        <v>42725410</v>
      </c>
      <c r="D9" s="235">
        <v>7583417</v>
      </c>
      <c r="E9" s="242">
        <v>0</v>
      </c>
      <c r="F9" s="235">
        <v>0</v>
      </c>
      <c r="G9" s="234">
        <f t="shared" si="0"/>
        <v>50308827</v>
      </c>
      <c r="H9" s="237">
        <v>138684140</v>
      </c>
      <c r="I9" s="234">
        <v>994247</v>
      </c>
      <c r="J9" s="235">
        <v>0</v>
      </c>
      <c r="K9" s="235">
        <v>0</v>
      </c>
      <c r="L9" s="237">
        <f t="shared" ref="L9:L15" si="2">+H9+I9+J9+K9</f>
        <v>139678387</v>
      </c>
      <c r="M9" s="235">
        <f t="shared" si="1"/>
        <v>49314580</v>
      </c>
      <c r="N9" s="234">
        <v>42725410</v>
      </c>
      <c r="O9" s="239"/>
      <c r="P9" s="240"/>
      <c r="Q9" s="239"/>
      <c r="R9" s="239"/>
      <c r="S9" s="239"/>
      <c r="T9" s="239"/>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c r="AW9" s="241"/>
      <c r="AX9" s="241"/>
      <c r="AY9" s="241"/>
      <c r="AZ9" s="241"/>
      <c r="BA9" s="241"/>
      <c r="BB9" s="241"/>
      <c r="BC9" s="241"/>
      <c r="BD9" s="241"/>
      <c r="BE9" s="241"/>
      <c r="BF9" s="241"/>
      <c r="BG9" s="241"/>
      <c r="BH9" s="241"/>
      <c r="BI9" s="241"/>
      <c r="BJ9" s="241"/>
      <c r="BK9" s="241"/>
    </row>
    <row r="10" spans="1:103" s="232" customFormat="1" ht="12.75" x14ac:dyDescent="0.2">
      <c r="B10" s="233" t="s">
        <v>242</v>
      </c>
      <c r="C10" s="234">
        <v>1394716895</v>
      </c>
      <c r="D10" s="235">
        <v>31454545</v>
      </c>
      <c r="E10" s="236">
        <v>0</v>
      </c>
      <c r="F10" s="235">
        <v>0</v>
      </c>
      <c r="G10" s="234">
        <f t="shared" si="0"/>
        <v>1426171440</v>
      </c>
      <c r="H10" s="237">
        <v>3309436661</v>
      </c>
      <c r="I10" s="234">
        <v>49963787</v>
      </c>
      <c r="J10" s="234">
        <v>0</v>
      </c>
      <c r="K10" s="235">
        <v>0</v>
      </c>
      <c r="L10" s="237">
        <f t="shared" si="2"/>
        <v>3359400448</v>
      </c>
      <c r="M10" s="235">
        <f t="shared" si="1"/>
        <v>1376207653</v>
      </c>
      <c r="N10" s="234">
        <v>1394716895</v>
      </c>
      <c r="O10" s="239"/>
      <c r="P10" s="240"/>
      <c r="Q10" s="239"/>
      <c r="R10" s="239"/>
      <c r="S10" s="239"/>
      <c r="T10" s="239"/>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c r="AW10" s="241"/>
      <c r="AX10" s="241"/>
      <c r="AY10" s="241"/>
      <c r="AZ10" s="241"/>
      <c r="BA10" s="241"/>
      <c r="BB10" s="241"/>
      <c r="BC10" s="241"/>
      <c r="BD10" s="241"/>
      <c r="BE10" s="241"/>
      <c r="BF10" s="241"/>
      <c r="BG10" s="241"/>
      <c r="BH10" s="241"/>
      <c r="BI10" s="241"/>
      <c r="BJ10" s="241"/>
      <c r="BK10" s="241"/>
    </row>
    <row r="11" spans="1:103" s="232" customFormat="1" ht="12.75" x14ac:dyDescent="0.2">
      <c r="B11" s="233" t="s">
        <v>243</v>
      </c>
      <c r="C11" s="234">
        <v>43198909</v>
      </c>
      <c r="D11" s="235">
        <v>84067999</v>
      </c>
      <c r="E11" s="242">
        <v>0</v>
      </c>
      <c r="F11" s="235">
        <v>0</v>
      </c>
      <c r="G11" s="234">
        <f t="shared" si="0"/>
        <v>127266908</v>
      </c>
      <c r="H11" s="237">
        <v>2007125260</v>
      </c>
      <c r="I11" s="234">
        <v>3563250</v>
      </c>
      <c r="J11" s="235">
        <v>0</v>
      </c>
      <c r="K11" s="235">
        <v>0</v>
      </c>
      <c r="L11" s="237">
        <f t="shared" si="2"/>
        <v>2010688510</v>
      </c>
      <c r="M11" s="510">
        <f t="shared" si="1"/>
        <v>123703658</v>
      </c>
      <c r="N11" s="234">
        <v>43198909</v>
      </c>
      <c r="O11" s="239"/>
      <c r="P11" s="240"/>
      <c r="Q11" s="239"/>
      <c r="R11" s="239"/>
      <c r="S11" s="239"/>
      <c r="T11" s="239"/>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c r="AW11" s="241"/>
      <c r="AX11" s="241"/>
      <c r="AY11" s="241"/>
      <c r="AZ11" s="241"/>
      <c r="BA11" s="241"/>
      <c r="BB11" s="241"/>
      <c r="BC11" s="241"/>
      <c r="BD11" s="241"/>
      <c r="BE11" s="241"/>
      <c r="BF11" s="241"/>
      <c r="BG11" s="241"/>
      <c r="BH11" s="241"/>
      <c r="BI11" s="241"/>
      <c r="BJ11" s="241"/>
      <c r="BK11" s="241"/>
    </row>
    <row r="12" spans="1:103" s="232" customFormat="1" ht="12.75" x14ac:dyDescent="0.2">
      <c r="B12" s="233" t="s">
        <v>244</v>
      </c>
      <c r="C12" s="234">
        <v>14054651778</v>
      </c>
      <c r="D12" s="235">
        <v>23653008</v>
      </c>
      <c r="E12" s="242">
        <v>0</v>
      </c>
      <c r="F12" s="235">
        <v>0</v>
      </c>
      <c r="G12" s="234">
        <f>+C12+D12-E12+F12</f>
        <v>14078304786</v>
      </c>
      <c r="H12" s="237">
        <v>0</v>
      </c>
      <c r="I12" s="234">
        <v>0</v>
      </c>
      <c r="J12" s="234"/>
      <c r="K12" s="235"/>
      <c r="L12" s="237">
        <f t="shared" si="2"/>
        <v>0</v>
      </c>
      <c r="M12" s="238">
        <f>G12-I12</f>
        <v>14078304786</v>
      </c>
      <c r="N12" s="234">
        <v>14054651778</v>
      </c>
      <c r="O12" s="239"/>
      <c r="P12" s="240"/>
      <c r="Q12" s="239"/>
      <c r="R12" s="239"/>
      <c r="S12" s="239"/>
      <c r="T12" s="239"/>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c r="AW12" s="241"/>
      <c r="AX12" s="241"/>
      <c r="AY12" s="241"/>
      <c r="AZ12" s="241"/>
      <c r="BA12" s="241"/>
      <c r="BB12" s="241"/>
      <c r="BC12" s="241"/>
      <c r="BD12" s="241"/>
      <c r="BE12" s="241"/>
      <c r="BF12" s="241"/>
      <c r="BG12" s="241"/>
      <c r="BH12" s="241"/>
      <c r="BI12" s="241"/>
      <c r="BJ12" s="241"/>
      <c r="BK12" s="241"/>
    </row>
    <row r="13" spans="1:103" s="232" customFormat="1" ht="12.75" x14ac:dyDescent="0.2">
      <c r="B13" s="233" t="s">
        <v>245</v>
      </c>
      <c r="C13" s="234">
        <v>81594029</v>
      </c>
      <c r="D13" s="235">
        <v>4682817</v>
      </c>
      <c r="E13" s="242">
        <v>0</v>
      </c>
      <c r="F13" s="235">
        <v>0</v>
      </c>
      <c r="G13" s="234">
        <f t="shared" si="0"/>
        <v>86276846</v>
      </c>
      <c r="H13" s="237">
        <v>941706759</v>
      </c>
      <c r="I13" s="234">
        <v>5563934</v>
      </c>
      <c r="J13" s="234"/>
      <c r="K13" s="235"/>
      <c r="L13" s="237">
        <f t="shared" si="2"/>
        <v>947270693</v>
      </c>
      <c r="M13" s="238">
        <f t="shared" si="1"/>
        <v>80712912</v>
      </c>
      <c r="N13" s="234">
        <v>81594029</v>
      </c>
      <c r="O13" s="239"/>
      <c r="P13" s="240"/>
      <c r="Q13" s="239"/>
      <c r="R13" s="239"/>
      <c r="S13" s="239"/>
      <c r="T13" s="239"/>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c r="AW13" s="241"/>
      <c r="AX13" s="241"/>
      <c r="AY13" s="241"/>
      <c r="AZ13" s="241"/>
      <c r="BA13" s="241"/>
      <c r="BB13" s="241"/>
      <c r="BC13" s="241"/>
      <c r="BD13" s="241"/>
      <c r="BE13" s="241"/>
      <c r="BF13" s="241"/>
      <c r="BG13" s="241"/>
      <c r="BH13" s="241"/>
      <c r="BI13" s="241"/>
      <c r="BJ13" s="241"/>
      <c r="BK13" s="241"/>
    </row>
    <row r="14" spans="1:103" s="232" customFormat="1" ht="12.75" x14ac:dyDescent="0.2">
      <c r="B14" s="245" t="s">
        <v>246</v>
      </c>
      <c r="C14" s="235">
        <v>0</v>
      </c>
      <c r="D14" s="235">
        <v>0</v>
      </c>
      <c r="E14" s="244"/>
      <c r="F14" s="235">
        <v>0</v>
      </c>
      <c r="G14" s="234">
        <f t="shared" si="0"/>
        <v>0</v>
      </c>
      <c r="H14" s="237">
        <v>0</v>
      </c>
      <c r="I14" s="234">
        <v>0</v>
      </c>
      <c r="J14" s="234"/>
      <c r="K14" s="235"/>
      <c r="L14" s="237">
        <f t="shared" si="2"/>
        <v>0</v>
      </c>
      <c r="M14" s="238">
        <f t="shared" si="1"/>
        <v>0</v>
      </c>
      <c r="N14" s="234">
        <v>0</v>
      </c>
      <c r="O14" s="239"/>
      <c r="P14" s="240"/>
      <c r="Q14" s="239"/>
      <c r="R14" s="239"/>
      <c r="S14" s="239"/>
      <c r="T14" s="239"/>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c r="AW14" s="241"/>
      <c r="AX14" s="241"/>
      <c r="AY14" s="241"/>
      <c r="AZ14" s="241"/>
      <c r="BA14" s="241"/>
      <c r="BB14" s="241"/>
      <c r="BC14" s="241"/>
      <c r="BD14" s="241"/>
      <c r="BE14" s="241"/>
      <c r="BF14" s="241"/>
      <c r="BG14" s="241"/>
      <c r="BH14" s="241"/>
      <c r="BI14" s="241"/>
      <c r="BJ14" s="241"/>
      <c r="BK14" s="241"/>
    </row>
    <row r="15" spans="1:103" s="232" customFormat="1" ht="12.75" x14ac:dyDescent="0.2">
      <c r="B15" s="245" t="s">
        <v>247</v>
      </c>
      <c r="C15" s="235">
        <v>0</v>
      </c>
      <c r="D15" s="235">
        <v>0</v>
      </c>
      <c r="E15" s="244"/>
      <c r="F15" s="235">
        <v>0</v>
      </c>
      <c r="G15" s="234">
        <f>+C15+D15-E15+F15</f>
        <v>0</v>
      </c>
      <c r="H15" s="237">
        <v>0</v>
      </c>
      <c r="I15" s="234">
        <v>0</v>
      </c>
      <c r="J15" s="234"/>
      <c r="K15" s="235"/>
      <c r="L15" s="237">
        <f t="shared" si="2"/>
        <v>0</v>
      </c>
      <c r="M15" s="235">
        <f t="shared" si="1"/>
        <v>0</v>
      </c>
      <c r="N15" s="234">
        <v>0</v>
      </c>
      <c r="O15" s="239"/>
      <c r="P15" s="240"/>
      <c r="Q15" s="239"/>
      <c r="R15" s="239"/>
      <c r="S15" s="239"/>
      <c r="T15" s="239"/>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c r="AW15" s="241"/>
      <c r="AX15" s="241"/>
      <c r="AY15" s="241"/>
      <c r="AZ15" s="241"/>
      <c r="BA15" s="241"/>
      <c r="BB15" s="241"/>
      <c r="BC15" s="241"/>
      <c r="BD15" s="241"/>
      <c r="BE15" s="241"/>
      <c r="BF15" s="241"/>
      <c r="BG15" s="241"/>
      <c r="BH15" s="241"/>
      <c r="BI15" s="241"/>
      <c r="BJ15" s="241"/>
      <c r="BK15" s="241"/>
    </row>
    <row r="16" spans="1:103" x14ac:dyDescent="0.25">
      <c r="B16" s="246" t="s">
        <v>248</v>
      </c>
      <c r="C16" s="247">
        <f>SUM(C6:C15)</f>
        <v>35997737359</v>
      </c>
      <c r="D16" s="247">
        <f t="shared" ref="D16:K16" si="3">SUM(D6:D13)</f>
        <v>168380195</v>
      </c>
      <c r="E16" s="247">
        <f t="shared" si="3"/>
        <v>0</v>
      </c>
      <c r="F16" s="247">
        <v>0</v>
      </c>
      <c r="G16" s="247">
        <f>SUM(G6:G13)</f>
        <v>36166117554</v>
      </c>
      <c r="H16" s="247">
        <f>SUM(H6:H15)</f>
        <v>16487056437</v>
      </c>
      <c r="I16" s="247">
        <f>SUM(I6:I15)</f>
        <v>251190839</v>
      </c>
      <c r="J16" s="247">
        <f t="shared" si="3"/>
        <v>0</v>
      </c>
      <c r="K16" s="247">
        <f t="shared" si="3"/>
        <v>0</v>
      </c>
      <c r="L16" s="247">
        <f>SUM(L6:L13)</f>
        <v>16738247276</v>
      </c>
      <c r="M16" s="248">
        <f>SUM(M6:M15)</f>
        <v>35914926715</v>
      </c>
      <c r="N16" s="247">
        <f>SUM(N6:N15)</f>
        <v>35997737359</v>
      </c>
      <c r="O16" s="217"/>
      <c r="P16" s="249"/>
      <c r="Q16" s="217"/>
      <c r="R16" s="217"/>
      <c r="S16" s="217"/>
      <c r="T16" s="217"/>
      <c r="AF16" s="148"/>
      <c r="AG16" s="148"/>
      <c r="AH16" s="148"/>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c r="BI16" s="148"/>
      <c r="BJ16" s="148"/>
      <c r="BK16" s="148"/>
    </row>
    <row r="17" spans="2:32" x14ac:dyDescent="0.25">
      <c r="M17" s="250"/>
    </row>
    <row r="18" spans="2:32" x14ac:dyDescent="0.25">
      <c r="B18" s="252"/>
      <c r="C18" s="252"/>
      <c r="D18" s="252"/>
      <c r="I18"/>
      <c r="J18"/>
      <c r="K18"/>
      <c r="L18"/>
      <c r="M18" s="196"/>
      <c r="N18"/>
    </row>
    <row r="19" spans="2:32" x14ac:dyDescent="0.25">
      <c r="B19" s="252"/>
      <c r="C19" s="252"/>
      <c r="D19" s="252"/>
      <c r="I19"/>
      <c r="J19"/>
      <c r="K19"/>
      <c r="L19"/>
      <c r="M19" s="253"/>
      <c r="N19" s="253"/>
    </row>
    <row r="20" spans="2:32" x14ac:dyDescent="0.25">
      <c r="B20" s="252"/>
      <c r="C20" s="252"/>
      <c r="D20" s="252"/>
      <c r="I20"/>
      <c r="J20"/>
      <c r="K20"/>
      <c r="L20"/>
      <c r="M20" s="253"/>
      <c r="N20"/>
    </row>
    <row r="21" spans="2:32" x14ac:dyDescent="0.25">
      <c r="B21" s="252"/>
      <c r="C21" s="252"/>
      <c r="D21" s="252"/>
      <c r="M21" s="250"/>
    </row>
    <row r="22" spans="2:32" x14ac:dyDescent="0.25">
      <c r="B22" s="252"/>
      <c r="C22" s="252"/>
      <c r="D22" s="252"/>
    </row>
    <row r="23" spans="2:32" x14ac:dyDescent="0.25">
      <c r="B23" s="252"/>
      <c r="C23" s="252"/>
      <c r="D23" s="252"/>
    </row>
    <row r="24" spans="2:32" x14ac:dyDescent="0.25">
      <c r="B24" s="252"/>
      <c r="C24" s="252"/>
      <c r="D24" s="252"/>
    </row>
    <row r="25" spans="2:32" x14ac:dyDescent="0.25">
      <c r="B25" s="252"/>
      <c r="C25" s="252"/>
      <c r="D25" s="252"/>
    </row>
    <row r="26" spans="2:32" x14ac:dyDescent="0.25">
      <c r="B26" s="252"/>
      <c r="C26" s="252"/>
      <c r="D26" s="252"/>
    </row>
    <row r="27" spans="2:32" x14ac:dyDescent="0.25">
      <c r="B27" s="252"/>
      <c r="C27" s="252"/>
      <c r="D27" s="252"/>
    </row>
    <row r="29" spans="2:32" s="232" customFormat="1" ht="12.75" x14ac:dyDescent="0.2">
      <c r="C29" s="241"/>
      <c r="D29" s="241"/>
      <c r="E29" s="241"/>
      <c r="F29" s="241"/>
      <c r="G29" s="149"/>
      <c r="H29" s="241"/>
      <c r="I29" s="241"/>
      <c r="J29" s="241"/>
      <c r="K29" s="149"/>
      <c r="L29" s="241"/>
      <c r="M29" s="241"/>
      <c r="N29" s="241"/>
      <c r="O29" s="241"/>
      <c r="P29" s="241"/>
      <c r="Q29" s="254"/>
      <c r="R29" s="241"/>
      <c r="S29" s="241"/>
      <c r="T29" s="241"/>
      <c r="U29" s="241"/>
      <c r="V29" s="241"/>
      <c r="W29" s="241"/>
      <c r="X29" s="241"/>
      <c r="Y29" s="241"/>
      <c r="Z29" s="241"/>
      <c r="AA29" s="241"/>
      <c r="AB29" s="241"/>
      <c r="AC29" s="241"/>
      <c r="AD29" s="241"/>
      <c r="AE29" s="241"/>
      <c r="AF29" s="241"/>
    </row>
    <row r="30" spans="2:32" s="232" customFormat="1" ht="12.75" x14ac:dyDescent="0.2">
      <c r="C30" s="241"/>
      <c r="D30" s="241"/>
      <c r="E30" s="241"/>
      <c r="F30" s="241"/>
      <c r="G30" s="241"/>
      <c r="H30" s="241"/>
      <c r="I30" s="241"/>
      <c r="J30" s="241"/>
      <c r="K30" s="241"/>
      <c r="L30" s="241"/>
      <c r="M30" s="241"/>
      <c r="N30" s="241"/>
      <c r="O30" s="241"/>
      <c r="P30" s="241"/>
      <c r="Q30" s="254"/>
      <c r="R30" s="241"/>
      <c r="S30" s="241"/>
      <c r="T30" s="241"/>
      <c r="U30" s="241"/>
      <c r="V30" s="241"/>
      <c r="W30" s="241"/>
      <c r="X30" s="241"/>
      <c r="Y30" s="241"/>
      <c r="Z30" s="241"/>
      <c r="AA30" s="241"/>
      <c r="AB30" s="241"/>
      <c r="AC30" s="241"/>
      <c r="AD30" s="241"/>
      <c r="AE30" s="241"/>
      <c r="AF30" s="241"/>
    </row>
    <row r="31" spans="2:32" s="232" customFormat="1" ht="12.75" x14ac:dyDescent="0.2">
      <c r="C31" s="241"/>
      <c r="D31" s="241"/>
      <c r="E31" s="241"/>
      <c r="F31" s="241"/>
      <c r="G31" s="241"/>
      <c r="H31" s="241"/>
      <c r="I31" s="241"/>
      <c r="J31" s="241"/>
      <c r="K31" s="241"/>
      <c r="L31" s="241"/>
      <c r="M31" s="241"/>
      <c r="N31" s="241"/>
      <c r="O31" s="241"/>
      <c r="P31" s="241"/>
      <c r="Q31" s="254"/>
      <c r="R31" s="241"/>
      <c r="S31" s="241"/>
      <c r="T31" s="241"/>
      <c r="U31" s="241"/>
      <c r="V31" s="241"/>
      <c r="W31" s="241"/>
      <c r="X31" s="241"/>
      <c r="Y31" s="241"/>
      <c r="Z31" s="241"/>
      <c r="AA31" s="241"/>
      <c r="AB31" s="241"/>
      <c r="AC31" s="241"/>
      <c r="AD31" s="241"/>
      <c r="AE31" s="241"/>
      <c r="AF31" s="241"/>
    </row>
    <row r="32" spans="2:32" s="232" customFormat="1" ht="12.75" x14ac:dyDescent="0.2">
      <c r="C32" s="241"/>
      <c r="D32" s="241"/>
      <c r="E32" s="241"/>
      <c r="F32" s="241"/>
      <c r="G32" s="241"/>
      <c r="H32" s="241"/>
      <c r="I32" s="241"/>
      <c r="J32" s="241"/>
      <c r="K32" s="241"/>
      <c r="L32" s="241"/>
      <c r="M32" s="241"/>
      <c r="N32" s="241"/>
      <c r="O32" s="241"/>
      <c r="P32" s="241"/>
      <c r="Q32" s="254"/>
      <c r="R32" s="241"/>
      <c r="S32" s="241"/>
      <c r="T32" s="241"/>
      <c r="U32" s="241"/>
      <c r="V32" s="241"/>
      <c r="W32" s="241"/>
      <c r="X32" s="241"/>
      <c r="Y32" s="241"/>
      <c r="Z32" s="241"/>
      <c r="AA32" s="241"/>
      <c r="AB32" s="241"/>
      <c r="AC32" s="241"/>
      <c r="AD32" s="241"/>
      <c r="AE32" s="241"/>
      <c r="AF32" s="241"/>
    </row>
    <row r="33" spans="3:32" s="232" customFormat="1" ht="12.75" x14ac:dyDescent="0.2">
      <c r="C33" s="241"/>
      <c r="D33" s="241"/>
      <c r="E33" s="241"/>
      <c r="F33" s="241"/>
      <c r="G33" s="241"/>
      <c r="H33" s="241"/>
      <c r="I33" s="241"/>
      <c r="J33" s="241"/>
      <c r="K33" s="241"/>
      <c r="L33" s="241"/>
      <c r="M33" s="241"/>
      <c r="N33" s="241"/>
      <c r="O33" s="241"/>
      <c r="P33" s="241"/>
      <c r="Q33" s="254"/>
      <c r="R33" s="241"/>
      <c r="S33" s="241"/>
      <c r="T33" s="241"/>
      <c r="U33" s="241"/>
      <c r="V33" s="241"/>
      <c r="W33" s="241"/>
      <c r="X33" s="241"/>
      <c r="Y33" s="241"/>
      <c r="Z33" s="241"/>
      <c r="AA33" s="241"/>
      <c r="AB33" s="241"/>
      <c r="AC33" s="241"/>
      <c r="AD33" s="241"/>
      <c r="AE33" s="241"/>
      <c r="AF33" s="241"/>
    </row>
    <row r="34" spans="3:32" s="232" customFormat="1" ht="12.75" x14ac:dyDescent="0.2">
      <c r="C34" s="241"/>
      <c r="D34" s="241"/>
      <c r="E34" s="241"/>
      <c r="F34" s="241"/>
      <c r="G34" s="241"/>
      <c r="H34" s="241"/>
      <c r="I34" s="241"/>
      <c r="J34" s="241"/>
      <c r="K34" s="241"/>
      <c r="L34" s="241"/>
      <c r="M34" s="241"/>
      <c r="N34" s="241"/>
      <c r="O34" s="241"/>
      <c r="P34" s="241"/>
      <c r="Q34" s="254"/>
      <c r="R34" s="241"/>
      <c r="S34" s="241"/>
      <c r="T34" s="241"/>
      <c r="U34" s="241"/>
      <c r="V34" s="241"/>
      <c r="W34" s="241"/>
      <c r="X34" s="241"/>
      <c r="Y34" s="241"/>
      <c r="Z34" s="241"/>
      <c r="AA34" s="241"/>
      <c r="AB34" s="241"/>
      <c r="AC34" s="241"/>
      <c r="AD34" s="241"/>
      <c r="AE34" s="241"/>
      <c r="AF34" s="241"/>
    </row>
    <row r="35" spans="3:32" s="232" customFormat="1" ht="12.75" x14ac:dyDescent="0.2">
      <c r="C35" s="241"/>
      <c r="D35" s="241"/>
      <c r="E35" s="241"/>
      <c r="F35" s="241"/>
      <c r="G35" s="241"/>
      <c r="H35" s="241"/>
      <c r="I35" s="241"/>
      <c r="J35" s="241"/>
      <c r="K35" s="241"/>
      <c r="L35" s="241"/>
      <c r="M35" s="241"/>
      <c r="N35" s="241"/>
      <c r="O35" s="241"/>
      <c r="P35" s="241"/>
      <c r="Q35" s="254"/>
      <c r="R35" s="241"/>
      <c r="S35" s="241"/>
      <c r="T35" s="241"/>
      <c r="U35" s="241"/>
      <c r="V35" s="241"/>
      <c r="W35" s="241"/>
      <c r="X35" s="241"/>
      <c r="Y35" s="241"/>
      <c r="Z35" s="241"/>
      <c r="AA35" s="241"/>
      <c r="AB35" s="241"/>
      <c r="AC35" s="241"/>
      <c r="AD35" s="241"/>
      <c r="AE35" s="241"/>
      <c r="AF35" s="241"/>
    </row>
    <row r="36" spans="3:32" s="232" customFormat="1" ht="12.75" x14ac:dyDescent="0.2">
      <c r="C36" s="241"/>
      <c r="D36" s="241"/>
      <c r="E36" s="241"/>
      <c r="F36" s="241"/>
      <c r="G36" s="241"/>
      <c r="H36" s="241"/>
      <c r="I36" s="241"/>
      <c r="J36" s="241"/>
      <c r="K36" s="241"/>
      <c r="L36" s="241"/>
      <c r="M36" s="241"/>
      <c r="N36" s="241"/>
      <c r="O36" s="241"/>
      <c r="P36" s="241"/>
      <c r="Q36" s="254"/>
      <c r="R36" s="241"/>
      <c r="S36" s="241"/>
      <c r="T36" s="241"/>
      <c r="U36" s="241"/>
      <c r="V36" s="241"/>
      <c r="W36" s="241"/>
      <c r="X36" s="241"/>
      <c r="Y36" s="241"/>
      <c r="Z36" s="241"/>
      <c r="AA36" s="241"/>
      <c r="AB36" s="241"/>
      <c r="AC36" s="241"/>
      <c r="AD36" s="241"/>
      <c r="AE36" s="241"/>
      <c r="AF36" s="241"/>
    </row>
    <row r="37" spans="3:32" s="232" customFormat="1" ht="12.75" x14ac:dyDescent="0.2">
      <c r="C37" s="241"/>
      <c r="D37" s="241"/>
      <c r="E37" s="241"/>
      <c r="F37" s="241"/>
      <c r="G37" s="241"/>
      <c r="H37" s="241"/>
      <c r="I37" s="241"/>
      <c r="J37" s="241"/>
      <c r="K37" s="241"/>
      <c r="L37" s="241"/>
      <c r="M37" s="241"/>
      <c r="N37" s="241"/>
      <c r="O37" s="241"/>
      <c r="P37" s="241"/>
      <c r="Q37" s="254"/>
      <c r="R37" s="241"/>
      <c r="S37" s="241"/>
      <c r="T37" s="241"/>
      <c r="U37" s="241"/>
      <c r="V37" s="241"/>
      <c r="W37" s="241"/>
      <c r="X37" s="241"/>
      <c r="Y37" s="241"/>
      <c r="Z37" s="241"/>
      <c r="AA37" s="241"/>
      <c r="AB37" s="241"/>
      <c r="AC37" s="241"/>
      <c r="AD37" s="241"/>
      <c r="AE37" s="241"/>
      <c r="AF37" s="241"/>
    </row>
    <row r="38" spans="3:32" s="232" customFormat="1" ht="12.75" x14ac:dyDescent="0.2">
      <c r="C38" s="241"/>
      <c r="D38" s="241"/>
      <c r="E38" s="241"/>
      <c r="F38" s="241"/>
      <c r="G38" s="241"/>
      <c r="H38" s="241"/>
      <c r="I38" s="241"/>
      <c r="J38" s="241"/>
      <c r="K38" s="241"/>
      <c r="L38" s="241"/>
      <c r="M38" s="241"/>
      <c r="N38" s="241"/>
      <c r="O38" s="241"/>
      <c r="P38" s="241"/>
      <c r="Q38" s="254"/>
      <c r="R38" s="241"/>
      <c r="S38" s="241"/>
      <c r="T38" s="241"/>
      <c r="U38" s="241"/>
      <c r="V38" s="241"/>
      <c r="W38" s="241"/>
      <c r="X38" s="241"/>
      <c r="Y38" s="241"/>
      <c r="Z38" s="241"/>
      <c r="AA38" s="241"/>
      <c r="AB38" s="241"/>
      <c r="AC38" s="241"/>
      <c r="AD38" s="241"/>
      <c r="AE38" s="241"/>
      <c r="AF38" s="241"/>
    </row>
    <row r="39" spans="3:32" s="232" customFormat="1" ht="12.75" x14ac:dyDescent="0.2">
      <c r="C39" s="241"/>
      <c r="D39" s="241"/>
      <c r="E39" s="241"/>
      <c r="F39" s="241"/>
      <c r="G39" s="241"/>
      <c r="H39" s="241"/>
      <c r="I39" s="241"/>
      <c r="J39" s="241"/>
      <c r="K39" s="241"/>
      <c r="L39" s="241"/>
      <c r="M39" s="241"/>
      <c r="N39" s="241"/>
      <c r="O39" s="241"/>
      <c r="P39" s="241"/>
      <c r="Q39" s="254"/>
      <c r="R39" s="241"/>
      <c r="S39" s="241"/>
      <c r="T39" s="241"/>
      <c r="U39" s="241"/>
      <c r="V39" s="241"/>
      <c r="W39" s="241"/>
      <c r="X39" s="241"/>
      <c r="Y39" s="241"/>
      <c r="Z39" s="241"/>
      <c r="AA39" s="241"/>
      <c r="AB39" s="241"/>
      <c r="AC39" s="241"/>
      <c r="AD39" s="241"/>
      <c r="AE39" s="241"/>
      <c r="AF39" s="241"/>
    </row>
    <row r="40" spans="3:32" s="232" customFormat="1" ht="12.75" x14ac:dyDescent="0.2">
      <c r="C40" s="241"/>
      <c r="D40" s="241"/>
      <c r="E40" s="241"/>
      <c r="F40" s="241"/>
      <c r="G40" s="241"/>
      <c r="H40" s="241"/>
      <c r="I40" s="241"/>
      <c r="J40" s="241"/>
      <c r="K40" s="241"/>
      <c r="L40" s="241"/>
      <c r="M40" s="241"/>
      <c r="N40" s="241"/>
      <c r="O40" s="241"/>
      <c r="P40" s="241"/>
      <c r="Q40" s="254"/>
      <c r="R40" s="241"/>
      <c r="S40" s="241"/>
      <c r="T40" s="241"/>
      <c r="U40" s="241"/>
      <c r="V40" s="241"/>
      <c r="W40" s="241"/>
      <c r="X40" s="241"/>
      <c r="Y40" s="241"/>
      <c r="Z40" s="241"/>
      <c r="AA40" s="241"/>
      <c r="AB40" s="241"/>
      <c r="AC40" s="241"/>
      <c r="AD40" s="241"/>
      <c r="AE40" s="241"/>
      <c r="AF40" s="241"/>
    </row>
    <row r="41" spans="3:32" s="232" customFormat="1" ht="12.75" x14ac:dyDescent="0.2">
      <c r="C41" s="241"/>
      <c r="D41" s="241"/>
      <c r="E41" s="241"/>
      <c r="F41" s="241"/>
      <c r="G41" s="149"/>
      <c r="H41" s="241"/>
      <c r="I41" s="241"/>
      <c r="J41" s="241"/>
      <c r="K41" s="149"/>
      <c r="L41" s="241"/>
      <c r="M41" s="241"/>
      <c r="N41" s="241"/>
      <c r="O41" s="241"/>
      <c r="P41" s="241"/>
      <c r="Q41" s="254"/>
      <c r="R41" s="241"/>
      <c r="S41" s="241"/>
      <c r="T41" s="241"/>
      <c r="U41" s="241"/>
      <c r="V41" s="241"/>
      <c r="W41" s="241"/>
      <c r="X41" s="241"/>
      <c r="Y41" s="241"/>
      <c r="Z41" s="241"/>
      <c r="AA41" s="241"/>
      <c r="AB41" s="241"/>
      <c r="AC41" s="241"/>
      <c r="AD41" s="241"/>
      <c r="AE41" s="241"/>
      <c r="AF41" s="241"/>
    </row>
  </sheetData>
  <mergeCells count="2">
    <mergeCell ref="B1:N1"/>
    <mergeCell ref="M4:N4"/>
  </mergeCells>
  <pageMargins left="1.1023622047244095" right="0.70866141732283472" top="1.5354330708661419" bottom="1.1417322834645669" header="0.31496062992125984" footer="0.31496062992125984"/>
  <pageSetup paperSize="5" scale="65"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U30"/>
  <sheetViews>
    <sheetView workbookViewId="0"/>
  </sheetViews>
  <sheetFormatPr baseColWidth="10" defaultRowHeight="15" x14ac:dyDescent="0.25"/>
  <cols>
    <col min="1" max="1" width="25.42578125" customWidth="1"/>
    <col min="2" max="2" width="25.5703125" customWidth="1"/>
    <col min="3" max="3" width="13.5703125" bestFit="1" customWidth="1"/>
  </cols>
  <sheetData>
    <row r="1" spans="1:255" x14ac:dyDescent="0.25">
      <c r="A1" s="156" t="s">
        <v>218</v>
      </c>
      <c r="B1" s="156"/>
      <c r="C1" s="156"/>
      <c r="D1" s="600"/>
      <c r="E1" s="600"/>
      <c r="F1" s="600"/>
      <c r="G1" s="600"/>
      <c r="H1" s="600"/>
      <c r="I1" s="600"/>
      <c r="J1" s="600"/>
      <c r="K1" s="600"/>
      <c r="L1" s="600"/>
      <c r="M1" s="600"/>
      <c r="N1" s="600"/>
      <c r="O1" s="600"/>
      <c r="P1" s="600"/>
      <c r="Q1" s="600"/>
      <c r="R1" s="600"/>
      <c r="S1" s="600"/>
      <c r="T1" s="600"/>
      <c r="U1" s="600"/>
      <c r="V1" s="600"/>
      <c r="W1" s="600"/>
      <c r="X1" s="600"/>
      <c r="Y1" s="600"/>
      <c r="Z1" s="600"/>
      <c r="AA1" s="600"/>
      <c r="AB1" s="600"/>
      <c r="AC1" s="600"/>
      <c r="AD1" s="600"/>
      <c r="AE1" s="600"/>
      <c r="AF1" s="600"/>
      <c r="AG1" s="600"/>
      <c r="AH1" s="600"/>
      <c r="AI1" s="600"/>
      <c r="AJ1" s="600"/>
      <c r="AK1" s="600"/>
      <c r="AL1" s="600"/>
      <c r="AM1" s="600"/>
      <c r="AN1" s="600"/>
      <c r="AO1" s="600"/>
      <c r="AP1" s="600"/>
      <c r="AQ1" s="600"/>
      <c r="AR1" s="600"/>
      <c r="AS1" s="600"/>
      <c r="AT1" s="600"/>
      <c r="AU1" s="600"/>
      <c r="AV1" s="600"/>
      <c r="AW1" s="600"/>
      <c r="AX1" s="600"/>
      <c r="AY1" s="600"/>
      <c r="AZ1" s="600"/>
      <c r="BA1" s="600"/>
      <c r="BB1" s="600"/>
      <c r="BC1" s="600"/>
      <c r="BD1" s="600"/>
      <c r="BE1" s="600"/>
      <c r="BF1" s="600"/>
      <c r="BG1" s="600"/>
      <c r="BH1" s="600"/>
      <c r="BI1" s="600"/>
      <c r="BJ1" s="600"/>
      <c r="BK1" s="600"/>
      <c r="BL1" s="600"/>
      <c r="BM1" s="600"/>
      <c r="BN1" s="600"/>
      <c r="BO1" s="600"/>
      <c r="BP1" s="600"/>
      <c r="BQ1" s="600"/>
      <c r="BR1" s="600"/>
      <c r="BS1" s="600"/>
      <c r="BT1" s="600"/>
      <c r="BU1" s="600"/>
      <c r="BV1" s="600"/>
      <c r="BW1" s="600"/>
      <c r="BX1" s="600"/>
      <c r="BY1" s="600"/>
      <c r="BZ1" s="600"/>
      <c r="CA1" s="600"/>
      <c r="CB1" s="600"/>
      <c r="CC1" s="600"/>
      <c r="CD1" s="600"/>
      <c r="CE1" s="600"/>
      <c r="CF1" s="600"/>
      <c r="CG1" s="600"/>
      <c r="CH1" s="600"/>
      <c r="CI1" s="600"/>
      <c r="CJ1" s="600"/>
      <c r="CK1" s="600"/>
      <c r="CL1" s="600"/>
      <c r="CM1" s="600"/>
      <c r="CN1" s="600"/>
      <c r="CO1" s="600"/>
      <c r="CP1" s="600"/>
      <c r="CQ1" s="600"/>
      <c r="CR1" s="600"/>
      <c r="CS1" s="600"/>
      <c r="CT1" s="600"/>
      <c r="CU1" s="600"/>
      <c r="CV1" s="600"/>
      <c r="CW1" s="600"/>
      <c r="CX1" s="600"/>
      <c r="CY1" s="600"/>
      <c r="CZ1" s="600"/>
      <c r="DA1" s="600"/>
      <c r="DB1" s="600"/>
      <c r="DC1" s="600"/>
      <c r="DD1" s="600"/>
      <c r="DE1" s="600"/>
      <c r="DF1" s="600"/>
      <c r="DG1" s="600"/>
      <c r="DH1" s="600"/>
      <c r="DI1" s="600"/>
      <c r="DJ1" s="600"/>
      <c r="DK1" s="600"/>
      <c r="DL1" s="600"/>
      <c r="DM1" s="600"/>
      <c r="DN1" s="600"/>
      <c r="DO1" s="600"/>
      <c r="DP1" s="600"/>
      <c r="DQ1" s="600"/>
      <c r="DR1" s="600"/>
      <c r="DS1" s="600"/>
      <c r="DT1" s="600"/>
      <c r="DU1" s="600"/>
      <c r="DV1" s="600"/>
      <c r="DW1" s="600"/>
      <c r="DX1" s="600"/>
      <c r="DY1" s="600"/>
      <c r="DZ1" s="600"/>
      <c r="EA1" s="600"/>
      <c r="EB1" s="600"/>
      <c r="EC1" s="600"/>
      <c r="ED1" s="600"/>
      <c r="EE1" s="600"/>
      <c r="EF1" s="600"/>
      <c r="EG1" s="600"/>
      <c r="EH1" s="600"/>
      <c r="EI1" s="600"/>
      <c r="EJ1" s="600"/>
      <c r="EK1" s="600"/>
      <c r="EL1" s="600"/>
      <c r="EM1" s="600"/>
      <c r="EN1" s="600"/>
      <c r="EO1" s="600"/>
      <c r="EP1" s="600"/>
      <c r="EQ1" s="600"/>
      <c r="ER1" s="600"/>
      <c r="ES1" s="600"/>
      <c r="ET1" s="600"/>
      <c r="EU1" s="600"/>
      <c r="EV1" s="600"/>
      <c r="EW1" s="600"/>
      <c r="EX1" s="600"/>
      <c r="EY1" s="600"/>
      <c r="EZ1" s="600"/>
      <c r="FA1" s="600"/>
      <c r="FB1" s="600"/>
      <c r="FC1" s="600"/>
      <c r="FD1" s="600"/>
      <c r="FE1" s="600"/>
      <c r="FF1" s="600"/>
      <c r="FG1" s="600"/>
      <c r="FH1" s="600"/>
      <c r="FI1" s="600"/>
      <c r="FJ1" s="600"/>
      <c r="FK1" s="600"/>
      <c r="FL1" s="600"/>
      <c r="FM1" s="600"/>
      <c r="FN1" s="600"/>
      <c r="FO1" s="600"/>
      <c r="FP1" s="600"/>
      <c r="FQ1" s="600"/>
      <c r="FR1" s="600"/>
      <c r="FS1" s="600"/>
      <c r="FT1" s="600"/>
      <c r="FU1" s="600"/>
      <c r="FV1" s="600"/>
      <c r="FW1" s="600"/>
      <c r="FX1" s="600"/>
      <c r="FY1" s="600"/>
      <c r="FZ1" s="600"/>
      <c r="GA1" s="600"/>
      <c r="GB1" s="600"/>
      <c r="GC1" s="600"/>
      <c r="GD1" s="600"/>
      <c r="GE1" s="600"/>
      <c r="GF1" s="600"/>
      <c r="GG1" s="600"/>
      <c r="GH1" s="600"/>
      <c r="GI1" s="600"/>
      <c r="GJ1" s="600"/>
      <c r="GK1" s="600"/>
      <c r="GL1" s="600"/>
      <c r="GM1" s="600"/>
      <c r="GN1" s="600"/>
      <c r="GO1" s="600"/>
      <c r="GP1" s="600"/>
      <c r="GQ1" s="600"/>
      <c r="GR1" s="600"/>
      <c r="GS1" s="600"/>
      <c r="GT1" s="600"/>
      <c r="GU1" s="600"/>
      <c r="GV1" s="600"/>
      <c r="GW1" s="600"/>
      <c r="GX1" s="600"/>
      <c r="GY1" s="600"/>
      <c r="GZ1" s="600"/>
      <c r="HA1" s="600"/>
      <c r="HB1" s="600"/>
      <c r="HC1" s="600"/>
      <c r="HD1" s="600"/>
      <c r="HE1" s="600"/>
      <c r="HF1" s="600"/>
      <c r="HG1" s="600"/>
      <c r="HH1" s="600"/>
      <c r="HI1" s="600"/>
      <c r="HJ1" s="600"/>
      <c r="HK1" s="600"/>
      <c r="HL1" s="600"/>
      <c r="HM1" s="600"/>
      <c r="HN1" s="600"/>
      <c r="HO1" s="600"/>
      <c r="HP1" s="600"/>
      <c r="HQ1" s="600"/>
      <c r="HR1" s="600"/>
      <c r="HS1" s="600"/>
      <c r="HT1" s="600"/>
      <c r="HU1" s="600"/>
      <c r="HV1" s="600"/>
      <c r="HW1" s="600"/>
      <c r="HX1" s="600"/>
      <c r="HY1" s="600"/>
      <c r="HZ1" s="600"/>
      <c r="IA1" s="600"/>
      <c r="IB1" s="600"/>
      <c r="IC1" s="600"/>
      <c r="ID1" s="600"/>
      <c r="IE1" s="600"/>
      <c r="IF1" s="600"/>
      <c r="IG1" s="600"/>
      <c r="IH1" s="600"/>
      <c r="II1" s="600"/>
      <c r="IJ1" s="600"/>
      <c r="IK1" s="600"/>
      <c r="IL1" s="600"/>
      <c r="IM1" s="600"/>
      <c r="IN1" s="600"/>
      <c r="IO1" s="600"/>
      <c r="IP1" s="600"/>
      <c r="IQ1" s="600"/>
      <c r="IR1" s="600"/>
      <c r="IS1" s="600"/>
      <c r="IT1" s="600"/>
      <c r="IU1" s="600"/>
    </row>
    <row r="2" spans="1:255" x14ac:dyDescent="0.25">
      <c r="B2" s="593"/>
      <c r="C2" s="593"/>
    </row>
    <row r="3" spans="1:255" x14ac:dyDescent="0.25">
      <c r="A3" s="205"/>
      <c r="B3" s="85">
        <v>45473</v>
      </c>
      <c r="C3" s="85">
        <v>45107</v>
      </c>
    </row>
    <row r="4" spans="1:255" ht="15" customHeight="1" x14ac:dyDescent="0.25">
      <c r="A4" s="206"/>
      <c r="B4" s="207"/>
      <c r="C4" s="207"/>
    </row>
    <row r="5" spans="1:255" x14ac:dyDescent="0.25">
      <c r="A5" s="208" t="s">
        <v>219</v>
      </c>
      <c r="B5" s="531">
        <v>87414584</v>
      </c>
      <c r="C5" s="532">
        <v>99608640</v>
      </c>
      <c r="D5" s="599"/>
      <c r="E5" s="599"/>
      <c r="F5" s="599"/>
      <c r="G5" s="599"/>
      <c r="H5" s="599"/>
      <c r="I5" s="599"/>
      <c r="J5" s="599"/>
      <c r="K5" s="599"/>
      <c r="L5" s="599"/>
      <c r="M5" s="599"/>
      <c r="N5" s="599"/>
      <c r="O5" s="599"/>
      <c r="P5" s="599"/>
      <c r="Q5" s="599"/>
      <c r="R5" s="599"/>
      <c r="S5" s="599"/>
      <c r="T5" s="599"/>
      <c r="U5" s="599"/>
      <c r="V5" s="599"/>
      <c r="W5" s="599"/>
      <c r="X5" s="599"/>
      <c r="Y5" s="599"/>
      <c r="Z5" s="599"/>
      <c r="AA5" s="599"/>
      <c r="AB5" s="599"/>
      <c r="AC5" s="599"/>
      <c r="AD5" s="599"/>
      <c r="AE5" s="599"/>
      <c r="AF5" s="599"/>
      <c r="AG5" s="599"/>
      <c r="AH5" s="599"/>
      <c r="AI5" s="599"/>
      <c r="AJ5" s="599"/>
      <c r="AK5" s="599"/>
      <c r="AL5" s="599"/>
      <c r="AM5" s="599"/>
      <c r="AN5" s="599"/>
      <c r="AO5" s="599"/>
      <c r="AP5" s="599"/>
      <c r="AQ5" s="599"/>
      <c r="AR5" s="599"/>
      <c r="AS5" s="599"/>
      <c r="AT5" s="599"/>
      <c r="AU5" s="599"/>
      <c r="AV5" s="599"/>
      <c r="AW5" s="599"/>
      <c r="AX5" s="599"/>
      <c r="AY5" s="599"/>
      <c r="AZ5" s="599"/>
      <c r="BA5" s="599"/>
      <c r="BB5" s="599"/>
      <c r="BC5" s="599"/>
      <c r="BD5" s="599"/>
      <c r="BE5" s="599"/>
      <c r="BF5" s="599"/>
      <c r="BG5" s="599"/>
      <c r="BH5" s="599"/>
      <c r="BI5" s="599"/>
      <c r="BJ5" s="599"/>
      <c r="BK5" s="599"/>
      <c r="BL5" s="599"/>
      <c r="BM5" s="599"/>
      <c r="BN5" s="599"/>
      <c r="BO5" s="599"/>
      <c r="BP5" s="599"/>
      <c r="BQ5" s="599"/>
      <c r="BR5" s="599"/>
      <c r="BS5" s="599"/>
      <c r="BT5" s="599"/>
      <c r="BU5" s="599"/>
      <c r="BV5" s="599"/>
      <c r="BW5" s="599"/>
      <c r="BX5" s="599"/>
      <c r="BY5" s="599"/>
      <c r="BZ5" s="599"/>
      <c r="CA5" s="599"/>
      <c r="CB5" s="599"/>
      <c r="CC5" s="599"/>
      <c r="CD5" s="599"/>
      <c r="CE5" s="599"/>
      <c r="CF5" s="599"/>
      <c r="CG5" s="599"/>
      <c r="CH5" s="599"/>
      <c r="CI5" s="599"/>
      <c r="CJ5" s="599"/>
      <c r="CK5" s="599"/>
      <c r="CL5" s="599"/>
      <c r="CM5" s="599"/>
      <c r="CN5" s="599"/>
      <c r="CO5" s="599"/>
      <c r="CP5" s="599"/>
      <c r="CQ5" s="599"/>
      <c r="CR5" s="599"/>
      <c r="CS5" s="599"/>
      <c r="CT5" s="599"/>
      <c r="CU5" s="599"/>
      <c r="CV5" s="599"/>
      <c r="CW5" s="599"/>
      <c r="CX5" s="599"/>
      <c r="CY5" s="599"/>
      <c r="CZ5" s="599"/>
      <c r="DA5" s="599"/>
      <c r="DB5" s="599"/>
      <c r="DC5" s="599"/>
      <c r="DD5" s="599"/>
      <c r="DE5" s="599"/>
      <c r="DF5" s="599"/>
      <c r="DG5" s="599"/>
      <c r="DH5" s="599"/>
      <c r="DI5" s="599"/>
      <c r="DJ5" s="599"/>
      <c r="DK5" s="599"/>
      <c r="DL5" s="599"/>
      <c r="DM5" s="599"/>
      <c r="DN5" s="599"/>
      <c r="DO5" s="599"/>
      <c r="DP5" s="599"/>
      <c r="DQ5" s="599"/>
      <c r="DR5" s="599"/>
      <c r="DS5" s="599"/>
      <c r="DT5" s="599"/>
      <c r="DU5" s="599"/>
      <c r="DV5" s="599"/>
      <c r="DW5" s="599"/>
      <c r="DX5" s="599"/>
      <c r="DY5" s="599"/>
      <c r="DZ5" s="599"/>
      <c r="EA5" s="599"/>
      <c r="EB5" s="599"/>
      <c r="EC5" s="599"/>
      <c r="ED5" s="599"/>
      <c r="EE5" s="599"/>
      <c r="EF5" s="599"/>
      <c r="EG5" s="599"/>
      <c r="EH5" s="599"/>
      <c r="EI5" s="599"/>
      <c r="EJ5" s="599"/>
      <c r="EK5" s="599"/>
      <c r="EL5" s="599"/>
      <c r="EM5" s="599"/>
      <c r="EN5" s="599"/>
      <c r="EO5" s="599"/>
      <c r="EP5" s="599"/>
      <c r="EQ5" s="599"/>
      <c r="ER5" s="599"/>
      <c r="ES5" s="599"/>
      <c r="ET5" s="599"/>
      <c r="EU5" s="599"/>
      <c r="EV5" s="599"/>
      <c r="EW5" s="599"/>
      <c r="EX5" s="599"/>
      <c r="EY5" s="599"/>
      <c r="EZ5" s="599"/>
      <c r="FA5" s="599"/>
      <c r="FB5" s="599"/>
      <c r="FC5" s="599"/>
      <c r="FD5" s="599"/>
      <c r="FE5" s="599"/>
      <c r="FF5" s="599"/>
      <c r="FG5" s="599"/>
      <c r="FH5" s="599"/>
      <c r="FI5" s="599"/>
      <c r="FJ5" s="599"/>
      <c r="FK5" s="599"/>
      <c r="FL5" s="599"/>
      <c r="FM5" s="599"/>
      <c r="FN5" s="599"/>
      <c r="FO5" s="599"/>
      <c r="FP5" s="599"/>
      <c r="FQ5" s="599"/>
      <c r="FR5" s="599"/>
      <c r="FS5" s="599"/>
      <c r="FT5" s="599"/>
      <c r="FU5" s="599"/>
      <c r="FV5" s="599"/>
      <c r="FW5" s="599"/>
      <c r="FX5" s="599"/>
      <c r="FY5" s="599"/>
      <c r="FZ5" s="599"/>
      <c r="GA5" s="599"/>
      <c r="GB5" s="599"/>
      <c r="GC5" s="599"/>
      <c r="GD5" s="599"/>
      <c r="GE5" s="599"/>
      <c r="GF5" s="599"/>
      <c r="GG5" s="599"/>
      <c r="GH5" s="599"/>
      <c r="GI5" s="599"/>
      <c r="GJ5" s="599"/>
      <c r="GK5" s="599"/>
      <c r="GL5" s="599"/>
      <c r="GM5" s="599"/>
      <c r="GN5" s="599"/>
      <c r="GO5" s="599"/>
      <c r="GP5" s="599"/>
      <c r="GQ5" s="599"/>
      <c r="GR5" s="599"/>
      <c r="GS5" s="599"/>
      <c r="GT5" s="599"/>
      <c r="GU5" s="599"/>
      <c r="GV5" s="599"/>
      <c r="GW5" s="599"/>
      <c r="GX5" s="599"/>
      <c r="GY5" s="599"/>
      <c r="GZ5" s="599"/>
      <c r="HA5" s="599"/>
      <c r="HB5" s="599"/>
      <c r="HC5" s="599"/>
      <c r="HD5" s="599"/>
      <c r="HE5" s="599"/>
      <c r="HF5" s="599"/>
      <c r="HG5" s="599"/>
      <c r="HH5" s="599"/>
      <c r="HI5" s="599"/>
      <c r="HJ5" s="599"/>
      <c r="HK5" s="599"/>
      <c r="HL5" s="599"/>
      <c r="HM5" s="599"/>
      <c r="HN5" s="599"/>
      <c r="HO5" s="599"/>
      <c r="HP5" s="599"/>
      <c r="HQ5" s="599"/>
      <c r="HR5" s="599"/>
      <c r="HS5" s="599"/>
      <c r="HT5" s="599"/>
      <c r="HU5" s="599"/>
      <c r="HV5" s="599"/>
      <c r="HW5" s="599"/>
      <c r="HX5" s="599"/>
      <c r="HY5" s="599"/>
      <c r="HZ5" s="599"/>
      <c r="IA5" s="599"/>
      <c r="IB5" s="599"/>
      <c r="IC5" s="599"/>
      <c r="ID5" s="599"/>
      <c r="IE5" s="599"/>
      <c r="IF5" s="599"/>
      <c r="IG5" s="599"/>
      <c r="IH5" s="599"/>
      <c r="II5" s="599"/>
      <c r="IJ5" s="599"/>
      <c r="IK5" s="599"/>
      <c r="IL5" s="599"/>
      <c r="IM5" s="599"/>
      <c r="IN5" s="599"/>
      <c r="IO5" s="599"/>
      <c r="IP5" s="599"/>
      <c r="IQ5" s="599"/>
      <c r="IR5" s="599"/>
      <c r="IS5" s="599"/>
      <c r="IT5" s="599"/>
      <c r="IU5" s="599"/>
    </row>
    <row r="6" spans="1:255" x14ac:dyDescent="0.25">
      <c r="A6" s="208" t="s">
        <v>220</v>
      </c>
      <c r="B6" s="530">
        <v>738543398</v>
      </c>
      <c r="C6" s="489">
        <v>1191365496</v>
      </c>
      <c r="D6" s="599"/>
      <c r="E6" s="599"/>
      <c r="F6" s="599"/>
      <c r="G6" s="599"/>
      <c r="H6" s="599"/>
      <c r="I6" s="599"/>
      <c r="J6" s="599"/>
      <c r="K6" s="599"/>
      <c r="L6" s="599"/>
      <c r="M6" s="599"/>
      <c r="N6" s="599"/>
      <c r="O6" s="599"/>
      <c r="P6" s="599"/>
      <c r="Q6" s="599"/>
      <c r="R6" s="599"/>
      <c r="S6" s="599"/>
      <c r="T6" s="599"/>
      <c r="U6" s="599"/>
      <c r="V6" s="599"/>
      <c r="W6" s="599"/>
      <c r="X6" s="599"/>
      <c r="Y6" s="599"/>
      <c r="Z6" s="599"/>
      <c r="AA6" s="599"/>
      <c r="AB6" s="599"/>
      <c r="AC6" s="599"/>
      <c r="AD6" s="599"/>
      <c r="AE6" s="599"/>
      <c r="AF6" s="599"/>
      <c r="AG6" s="599"/>
      <c r="AH6" s="599"/>
      <c r="AI6" s="599"/>
      <c r="AJ6" s="599"/>
      <c r="AK6" s="599"/>
      <c r="AL6" s="599"/>
      <c r="AM6" s="599"/>
      <c r="AN6" s="599"/>
      <c r="AO6" s="599"/>
      <c r="AP6" s="599"/>
      <c r="AQ6" s="599"/>
      <c r="AR6" s="599"/>
      <c r="AS6" s="599"/>
      <c r="AT6" s="599"/>
      <c r="AU6" s="599"/>
      <c r="AV6" s="599"/>
      <c r="AW6" s="599"/>
      <c r="AX6" s="599"/>
      <c r="AY6" s="599"/>
      <c r="AZ6" s="599"/>
      <c r="BA6" s="599"/>
      <c r="BB6" s="599"/>
      <c r="BC6" s="599"/>
      <c r="BD6" s="599"/>
      <c r="BE6" s="599"/>
      <c r="BF6" s="599"/>
      <c r="BG6" s="599"/>
      <c r="BH6" s="599"/>
      <c r="BI6" s="599"/>
      <c r="BJ6" s="599"/>
      <c r="BK6" s="599"/>
      <c r="BL6" s="599"/>
      <c r="BM6" s="599"/>
      <c r="BN6" s="599"/>
      <c r="BO6" s="599"/>
      <c r="BP6" s="599"/>
      <c r="BQ6" s="599"/>
      <c r="BR6" s="599"/>
      <c r="BS6" s="599"/>
      <c r="BT6" s="599"/>
      <c r="BU6" s="599"/>
      <c r="BV6" s="599"/>
      <c r="BW6" s="599"/>
      <c r="BX6" s="599"/>
      <c r="BY6" s="599"/>
      <c r="BZ6" s="599"/>
      <c r="CA6" s="599"/>
      <c r="CB6" s="599"/>
      <c r="CC6" s="599"/>
      <c r="CD6" s="599"/>
      <c r="CE6" s="599"/>
      <c r="CF6" s="599"/>
      <c r="CG6" s="599"/>
      <c r="CH6" s="599"/>
      <c r="CI6" s="599"/>
      <c r="CJ6" s="599"/>
      <c r="CK6" s="599"/>
      <c r="CL6" s="599"/>
      <c r="CM6" s="599"/>
      <c r="CN6" s="599"/>
      <c r="CO6" s="599"/>
      <c r="CP6" s="599"/>
      <c r="CQ6" s="599"/>
      <c r="CR6" s="599"/>
      <c r="CS6" s="599"/>
      <c r="CT6" s="599"/>
      <c r="CU6" s="599"/>
      <c r="CV6" s="599"/>
      <c r="CW6" s="599"/>
      <c r="CX6" s="599"/>
      <c r="CY6" s="599"/>
      <c r="CZ6" s="599"/>
      <c r="DA6" s="599"/>
      <c r="DB6" s="599"/>
      <c r="DC6" s="599"/>
      <c r="DD6" s="599"/>
      <c r="DE6" s="599"/>
      <c r="DF6" s="599"/>
      <c r="DG6" s="599"/>
      <c r="DH6" s="599"/>
      <c r="DI6" s="599"/>
      <c r="DJ6" s="599"/>
      <c r="DK6" s="599"/>
      <c r="DL6" s="599"/>
      <c r="DM6" s="599"/>
      <c r="DN6" s="599"/>
      <c r="DO6" s="599"/>
      <c r="DP6" s="599"/>
      <c r="DQ6" s="599"/>
      <c r="DR6" s="599"/>
      <c r="DS6" s="599"/>
      <c r="DT6" s="599"/>
      <c r="DU6" s="599"/>
      <c r="DV6" s="599"/>
      <c r="DW6" s="599"/>
      <c r="DX6" s="599"/>
      <c r="DY6" s="599"/>
      <c r="DZ6" s="599"/>
      <c r="EA6" s="599"/>
      <c r="EB6" s="599"/>
      <c r="EC6" s="599"/>
      <c r="ED6" s="599"/>
      <c r="EE6" s="599"/>
      <c r="EF6" s="599"/>
      <c r="EG6" s="599"/>
      <c r="EH6" s="599"/>
      <c r="EI6" s="599"/>
      <c r="EJ6" s="599"/>
      <c r="EK6" s="599"/>
      <c r="EL6" s="599"/>
      <c r="EM6" s="599"/>
      <c r="EN6" s="599"/>
      <c r="EO6" s="599"/>
      <c r="EP6" s="599"/>
      <c r="EQ6" s="599"/>
      <c r="ER6" s="599"/>
      <c r="ES6" s="599"/>
      <c r="ET6" s="599"/>
      <c r="EU6" s="599"/>
      <c r="EV6" s="599"/>
      <c r="EW6" s="599"/>
      <c r="EX6" s="599"/>
      <c r="EY6" s="599"/>
      <c r="EZ6" s="599"/>
      <c r="FA6" s="599"/>
      <c r="FB6" s="599"/>
      <c r="FC6" s="599"/>
      <c r="FD6" s="599"/>
      <c r="FE6" s="599"/>
      <c r="FF6" s="599"/>
      <c r="FG6" s="599"/>
      <c r="FH6" s="599"/>
      <c r="FI6" s="599"/>
      <c r="FJ6" s="599"/>
      <c r="FK6" s="599"/>
      <c r="FL6" s="599"/>
      <c r="FM6" s="599"/>
      <c r="FN6" s="599"/>
      <c r="FO6" s="599"/>
      <c r="FP6" s="599"/>
      <c r="FQ6" s="599"/>
      <c r="FR6" s="599"/>
      <c r="FS6" s="599"/>
      <c r="FT6" s="599"/>
      <c r="FU6" s="599"/>
      <c r="FV6" s="599"/>
      <c r="FW6" s="599"/>
      <c r="FX6" s="599"/>
      <c r="FY6" s="599"/>
      <c r="FZ6" s="599"/>
      <c r="GA6" s="599"/>
      <c r="GB6" s="599"/>
      <c r="GC6" s="599"/>
      <c r="GD6" s="599"/>
      <c r="GE6" s="599"/>
      <c r="GF6" s="599"/>
      <c r="GG6" s="599"/>
      <c r="GH6" s="599"/>
      <c r="GI6" s="599"/>
      <c r="GJ6" s="599"/>
      <c r="GK6" s="599"/>
      <c r="GL6" s="599"/>
      <c r="GM6" s="599"/>
      <c r="GN6" s="599"/>
      <c r="GO6" s="599"/>
      <c r="GP6" s="599"/>
      <c r="GQ6" s="599"/>
      <c r="GR6" s="599"/>
      <c r="GS6" s="599"/>
      <c r="GT6" s="599"/>
      <c r="GU6" s="599"/>
      <c r="GV6" s="599"/>
      <c r="GW6" s="599"/>
      <c r="GX6" s="599"/>
      <c r="GY6" s="599"/>
      <c r="GZ6" s="599"/>
      <c r="HA6" s="599"/>
      <c r="HB6" s="599"/>
      <c r="HC6" s="599"/>
      <c r="HD6" s="599"/>
      <c r="HE6" s="599"/>
      <c r="HF6" s="599"/>
      <c r="HG6" s="599"/>
      <c r="HH6" s="599"/>
      <c r="HI6" s="599"/>
      <c r="HJ6" s="599"/>
      <c r="HK6" s="599"/>
      <c r="HL6" s="599"/>
      <c r="HM6" s="599"/>
      <c r="HN6" s="599"/>
      <c r="HO6" s="599"/>
      <c r="HP6" s="599"/>
      <c r="HQ6" s="599"/>
      <c r="HR6" s="599"/>
      <c r="HS6" s="599"/>
      <c r="HT6" s="599"/>
      <c r="HU6" s="599"/>
      <c r="HV6" s="599"/>
      <c r="HW6" s="599"/>
      <c r="HX6" s="599"/>
      <c r="HY6" s="599"/>
      <c r="HZ6" s="599"/>
      <c r="IA6" s="599"/>
      <c r="IB6" s="599"/>
      <c r="IC6" s="599"/>
      <c r="ID6" s="599"/>
      <c r="IE6" s="599"/>
      <c r="IF6" s="599"/>
      <c r="IG6" s="599"/>
      <c r="IH6" s="599"/>
      <c r="II6" s="599"/>
      <c r="IJ6" s="599"/>
      <c r="IK6" s="599"/>
      <c r="IL6" s="599"/>
      <c r="IM6" s="599"/>
      <c r="IN6" s="599"/>
      <c r="IO6" s="599"/>
      <c r="IP6" s="599"/>
      <c r="IQ6" s="599"/>
      <c r="IR6" s="599"/>
      <c r="IS6" s="599"/>
      <c r="IT6" s="599"/>
      <c r="IU6" s="599"/>
    </row>
    <row r="7" spans="1:255" ht="15" customHeight="1" x14ac:dyDescent="0.25">
      <c r="A7" s="208"/>
      <c r="B7" s="210"/>
      <c r="C7" s="210">
        <v>0</v>
      </c>
      <c r="D7" s="207"/>
      <c r="E7" s="207"/>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c r="AS7" s="207"/>
      <c r="AT7" s="207"/>
      <c r="AU7" s="207"/>
      <c r="AV7" s="207"/>
      <c r="AW7" s="207"/>
      <c r="AX7" s="207"/>
      <c r="AY7" s="207"/>
      <c r="AZ7" s="207"/>
      <c r="BA7" s="207"/>
      <c r="BB7" s="207"/>
      <c r="BC7" s="207"/>
      <c r="BD7" s="207"/>
      <c r="BE7" s="207"/>
      <c r="BF7" s="207"/>
      <c r="BG7" s="207"/>
      <c r="BH7" s="207"/>
      <c r="BI7" s="207"/>
      <c r="BJ7" s="207"/>
      <c r="BK7" s="207"/>
      <c r="BL7" s="207"/>
      <c r="BM7" s="207"/>
      <c r="BN7" s="207"/>
      <c r="BO7" s="207"/>
      <c r="BP7" s="207"/>
      <c r="BQ7" s="207"/>
      <c r="BR7" s="207"/>
      <c r="BS7" s="207"/>
      <c r="BT7" s="207"/>
      <c r="BU7" s="207"/>
      <c r="BV7" s="207"/>
      <c r="BW7" s="207"/>
      <c r="BX7" s="207"/>
      <c r="BY7" s="207"/>
      <c r="BZ7" s="207"/>
      <c r="CA7" s="207"/>
      <c r="CB7" s="207"/>
      <c r="CC7" s="207"/>
      <c r="CD7" s="207"/>
      <c r="CE7" s="207"/>
      <c r="CF7" s="207"/>
      <c r="CG7" s="207"/>
      <c r="CH7" s="207"/>
      <c r="CI7" s="207"/>
      <c r="CJ7" s="207"/>
      <c r="CK7" s="207"/>
      <c r="CL7" s="207"/>
      <c r="CM7" s="207"/>
      <c r="CN7" s="207"/>
      <c r="CO7" s="207"/>
      <c r="CP7" s="207"/>
      <c r="CQ7" s="207"/>
      <c r="CR7" s="207"/>
      <c r="CS7" s="207"/>
      <c r="CT7" s="207"/>
      <c r="CU7" s="207"/>
      <c r="CV7" s="207"/>
      <c r="CW7" s="207"/>
      <c r="CX7" s="207"/>
      <c r="CY7" s="207"/>
      <c r="CZ7" s="207"/>
      <c r="DA7" s="207"/>
      <c r="DB7" s="207"/>
      <c r="DC7" s="207"/>
      <c r="DD7" s="207"/>
      <c r="DE7" s="207"/>
      <c r="DF7" s="207"/>
      <c r="DG7" s="207"/>
      <c r="DH7" s="207"/>
      <c r="DI7" s="207"/>
      <c r="DJ7" s="207"/>
      <c r="DK7" s="207"/>
      <c r="DL7" s="207"/>
      <c r="DM7" s="207"/>
      <c r="DN7" s="207"/>
      <c r="DO7" s="207"/>
      <c r="DP7" s="207"/>
      <c r="DQ7" s="207"/>
      <c r="DR7" s="207"/>
      <c r="DS7" s="207"/>
      <c r="DT7" s="207"/>
      <c r="DU7" s="207"/>
      <c r="DV7" s="207"/>
      <c r="DW7" s="207"/>
      <c r="DX7" s="207"/>
      <c r="DY7" s="207"/>
      <c r="DZ7" s="207"/>
      <c r="EA7" s="207"/>
      <c r="EB7" s="207"/>
      <c r="EC7" s="207"/>
      <c r="ED7" s="207"/>
      <c r="EE7" s="207"/>
      <c r="EF7" s="207"/>
      <c r="EG7" s="207"/>
      <c r="EH7" s="207"/>
      <c r="EI7" s="207"/>
      <c r="EJ7" s="207"/>
      <c r="EK7" s="207"/>
      <c r="EL7" s="207"/>
      <c r="EM7" s="207"/>
      <c r="EN7" s="207"/>
      <c r="EO7" s="207"/>
      <c r="EP7" s="207"/>
      <c r="EQ7" s="207"/>
      <c r="ER7" s="207"/>
      <c r="ES7" s="207"/>
      <c r="ET7" s="207"/>
      <c r="EU7" s="207"/>
      <c r="EV7" s="207"/>
      <c r="EW7" s="207"/>
      <c r="EX7" s="207"/>
      <c r="EY7" s="207"/>
      <c r="EZ7" s="207"/>
      <c r="FA7" s="207"/>
      <c r="FB7" s="207"/>
      <c r="FC7" s="207"/>
      <c r="FD7" s="207"/>
      <c r="FE7" s="207"/>
      <c r="FF7" s="207"/>
      <c r="FG7" s="207"/>
      <c r="FH7" s="207"/>
      <c r="FI7" s="207"/>
      <c r="FJ7" s="207"/>
      <c r="FK7" s="207"/>
      <c r="FL7" s="207"/>
      <c r="FM7" s="207"/>
      <c r="FN7" s="207"/>
      <c r="FO7" s="207"/>
      <c r="FP7" s="207"/>
      <c r="FQ7" s="207"/>
      <c r="FR7" s="207"/>
      <c r="FS7" s="207"/>
      <c r="FT7" s="207"/>
      <c r="FU7" s="207"/>
      <c r="FV7" s="207"/>
      <c r="FW7" s="207"/>
      <c r="FX7" s="207"/>
      <c r="FY7" s="207"/>
      <c r="FZ7" s="207"/>
      <c r="GA7" s="207"/>
      <c r="GB7" s="207"/>
      <c r="GC7" s="207"/>
      <c r="GD7" s="207"/>
      <c r="GE7" s="207"/>
      <c r="GF7" s="207"/>
      <c r="GG7" s="207"/>
      <c r="GH7" s="207"/>
      <c r="GI7" s="207"/>
      <c r="GJ7" s="207"/>
      <c r="GK7" s="207"/>
      <c r="GL7" s="207"/>
      <c r="GM7" s="207"/>
      <c r="GN7" s="207"/>
      <c r="GO7" s="207"/>
      <c r="GP7" s="207"/>
      <c r="GQ7" s="207"/>
      <c r="GR7" s="207"/>
      <c r="GS7" s="207"/>
      <c r="GT7" s="207"/>
      <c r="GU7" s="207"/>
      <c r="GV7" s="207"/>
      <c r="GW7" s="207"/>
      <c r="GX7" s="207"/>
      <c r="GY7" s="207"/>
      <c r="GZ7" s="207"/>
      <c r="HA7" s="207"/>
      <c r="HB7" s="207"/>
      <c r="HC7" s="207"/>
      <c r="HD7" s="207"/>
      <c r="HE7" s="207"/>
      <c r="HF7" s="207"/>
      <c r="HG7" s="207"/>
      <c r="HH7" s="207"/>
      <c r="HI7" s="207"/>
      <c r="HJ7" s="207"/>
      <c r="HK7" s="207"/>
      <c r="HL7" s="207"/>
      <c r="HM7" s="207"/>
      <c r="HN7" s="207"/>
      <c r="HO7" s="207"/>
      <c r="HP7" s="207"/>
      <c r="HQ7" s="207"/>
      <c r="HR7" s="207"/>
      <c r="HS7" s="207"/>
      <c r="HT7" s="207"/>
      <c r="HU7" s="207"/>
      <c r="HV7" s="207"/>
      <c r="HW7" s="207"/>
      <c r="HX7" s="207"/>
      <c r="HY7" s="207"/>
      <c r="HZ7" s="207"/>
      <c r="IA7" s="207"/>
      <c r="IB7" s="207"/>
      <c r="IC7" s="207"/>
      <c r="ID7" s="207"/>
      <c r="IE7" s="207"/>
      <c r="IF7" s="207"/>
      <c r="IG7" s="207"/>
      <c r="IH7" s="207"/>
      <c r="II7" s="207"/>
      <c r="IJ7" s="207"/>
      <c r="IK7" s="207"/>
      <c r="IL7" s="207"/>
      <c r="IM7" s="207"/>
      <c r="IN7" s="207"/>
      <c r="IO7" s="207"/>
      <c r="IP7" s="207"/>
      <c r="IQ7" s="207"/>
      <c r="IR7" s="207"/>
      <c r="IS7" s="207"/>
      <c r="IT7" s="207"/>
      <c r="IU7" s="207"/>
    </row>
    <row r="8" spans="1:255" ht="15" customHeight="1" x14ac:dyDescent="0.25">
      <c r="B8" s="209">
        <v>0</v>
      </c>
      <c r="C8" s="209">
        <v>0</v>
      </c>
    </row>
    <row r="9" spans="1:255" ht="15.75" thickBot="1" x14ac:dyDescent="0.3">
      <c r="A9" s="211"/>
      <c r="B9" s="212">
        <f>SUM(B5:B8)</f>
        <v>825957982</v>
      </c>
      <c r="C9" s="212">
        <f>(C5+C6)</f>
        <v>1290974136</v>
      </c>
    </row>
    <row r="10" spans="1:255" ht="15" customHeight="1" thickTop="1" x14ac:dyDescent="0.25">
      <c r="A10" s="205"/>
    </row>
    <row r="11" spans="1:255" ht="15" customHeight="1" x14ac:dyDescent="0.25">
      <c r="A11" s="213"/>
    </row>
    <row r="12" spans="1:255" ht="15" customHeight="1" x14ac:dyDescent="0.25"/>
    <row r="13" spans="1:255" x14ac:dyDescent="0.25">
      <c r="A13" s="208" t="s">
        <v>221</v>
      </c>
      <c r="B13" s="521">
        <v>2279730773</v>
      </c>
      <c r="C13" s="209">
        <v>2097906523</v>
      </c>
    </row>
    <row r="14" spans="1:255" ht="15.75" thickBot="1" x14ac:dyDescent="0.3">
      <c r="B14" s="212">
        <f>SUM(B10:B13)</f>
        <v>2279730773</v>
      </c>
      <c r="C14" s="212">
        <f>SUM(C10:C13)</f>
        <v>2097906523</v>
      </c>
    </row>
    <row r="15" spans="1:255" ht="15.75" thickTop="1" x14ac:dyDescent="0.25"/>
    <row r="23" spans="1:2" x14ac:dyDescent="0.25">
      <c r="A23" s="29"/>
      <c r="B23" s="28"/>
    </row>
    <row r="24" spans="1:2" x14ac:dyDescent="0.25">
      <c r="A24" s="10"/>
      <c r="B24" s="10"/>
    </row>
    <row r="25" spans="1:2" x14ac:dyDescent="0.25">
      <c r="A25" s="10"/>
      <c r="B25" s="10"/>
    </row>
    <row r="26" spans="1:2" x14ac:dyDescent="0.25">
      <c r="A26" s="10"/>
      <c r="B26" s="10"/>
    </row>
    <row r="27" spans="1:2" x14ac:dyDescent="0.25">
      <c r="A27" s="10"/>
      <c r="B27" s="10"/>
    </row>
    <row r="28" spans="1:2" x14ac:dyDescent="0.25">
      <c r="A28" s="10"/>
      <c r="B28" s="10"/>
    </row>
    <row r="29" spans="1:2" x14ac:dyDescent="0.25">
      <c r="A29" s="10"/>
      <c r="B29" s="10"/>
    </row>
    <row r="30" spans="1:2" x14ac:dyDescent="0.25">
      <c r="A30" s="29"/>
      <c r="B30" s="29"/>
    </row>
  </sheetData>
  <mergeCells count="127">
    <mergeCell ref="D1:I1"/>
    <mergeCell ref="J1:O1"/>
    <mergeCell ref="P1:U1"/>
    <mergeCell ref="V1:AA1"/>
    <mergeCell ref="AB1:AG1"/>
    <mergeCell ref="AH1:AM1"/>
    <mergeCell ref="CP1:CU1"/>
    <mergeCell ref="CV1:DA1"/>
    <mergeCell ref="DB1:DG1"/>
    <mergeCell ref="AN1:AS1"/>
    <mergeCell ref="AT1:AY1"/>
    <mergeCell ref="AZ1:BE1"/>
    <mergeCell ref="BF1:BK1"/>
    <mergeCell ref="BL1:BQ1"/>
    <mergeCell ref="BR1:BW1"/>
    <mergeCell ref="ID1:II1"/>
    <mergeCell ref="IJ1:IO1"/>
    <mergeCell ref="IP1:IU1"/>
    <mergeCell ref="GB1:GG1"/>
    <mergeCell ref="GH1:GM1"/>
    <mergeCell ref="GN1:GS1"/>
    <mergeCell ref="GT1:GY1"/>
    <mergeCell ref="GZ1:HE1"/>
    <mergeCell ref="HF1:HK1"/>
    <mergeCell ref="B2:C2"/>
    <mergeCell ref="D5:I5"/>
    <mergeCell ref="J5:O5"/>
    <mergeCell ref="P5:U5"/>
    <mergeCell ref="V5:AA5"/>
    <mergeCell ref="AB5:AG5"/>
    <mergeCell ref="HL1:HQ1"/>
    <mergeCell ref="HR1:HW1"/>
    <mergeCell ref="HX1:IC1"/>
    <mergeCell ref="ER1:EW1"/>
    <mergeCell ref="EX1:FC1"/>
    <mergeCell ref="FD1:FI1"/>
    <mergeCell ref="FJ1:FO1"/>
    <mergeCell ref="FP1:FU1"/>
    <mergeCell ref="FV1:GA1"/>
    <mergeCell ref="DH1:DM1"/>
    <mergeCell ref="DN1:DS1"/>
    <mergeCell ref="DT1:DY1"/>
    <mergeCell ref="DZ1:EE1"/>
    <mergeCell ref="EF1:EK1"/>
    <mergeCell ref="EL1:EQ1"/>
    <mergeCell ref="BX1:CC1"/>
    <mergeCell ref="CD1:CI1"/>
    <mergeCell ref="CJ1:CO1"/>
    <mergeCell ref="BR5:BW5"/>
    <mergeCell ref="BX5:CC5"/>
    <mergeCell ref="CD5:CI5"/>
    <mergeCell ref="CJ5:CO5"/>
    <mergeCell ref="CP5:CU5"/>
    <mergeCell ref="CV5:DA5"/>
    <mergeCell ref="AH5:AM5"/>
    <mergeCell ref="AN5:AS5"/>
    <mergeCell ref="AT5:AY5"/>
    <mergeCell ref="AZ5:BE5"/>
    <mergeCell ref="BF5:BK5"/>
    <mergeCell ref="BL5:BQ5"/>
    <mergeCell ref="EX5:FC5"/>
    <mergeCell ref="FD5:FI5"/>
    <mergeCell ref="FJ5:FO5"/>
    <mergeCell ref="FP5:FU5"/>
    <mergeCell ref="DB5:DG5"/>
    <mergeCell ref="DH5:DM5"/>
    <mergeCell ref="DN5:DS5"/>
    <mergeCell ref="DT5:DY5"/>
    <mergeCell ref="DZ5:EE5"/>
    <mergeCell ref="EF5:EK5"/>
    <mergeCell ref="IP5:IU5"/>
    <mergeCell ref="D6:I6"/>
    <mergeCell ref="J6:O6"/>
    <mergeCell ref="P6:U6"/>
    <mergeCell ref="V6:AA6"/>
    <mergeCell ref="AB6:AG6"/>
    <mergeCell ref="AH6:AM6"/>
    <mergeCell ref="AN6:AS6"/>
    <mergeCell ref="AT6:AY6"/>
    <mergeCell ref="AZ6:BE6"/>
    <mergeCell ref="HF5:HK5"/>
    <mergeCell ref="HL5:HQ5"/>
    <mergeCell ref="HR5:HW5"/>
    <mergeCell ref="HX5:IC5"/>
    <mergeCell ref="ID5:II5"/>
    <mergeCell ref="IJ5:IO5"/>
    <mergeCell ref="FV5:GA5"/>
    <mergeCell ref="GB5:GG5"/>
    <mergeCell ref="GH5:GM5"/>
    <mergeCell ref="GN5:GS5"/>
    <mergeCell ref="GT5:GY5"/>
    <mergeCell ref="GZ5:HE5"/>
    <mergeCell ref="EL5:EQ5"/>
    <mergeCell ref="ER5:EW5"/>
    <mergeCell ref="CP6:CU6"/>
    <mergeCell ref="CV6:DA6"/>
    <mergeCell ref="DB6:DG6"/>
    <mergeCell ref="DH6:DM6"/>
    <mergeCell ref="DN6:DS6"/>
    <mergeCell ref="DT6:DY6"/>
    <mergeCell ref="BF6:BK6"/>
    <mergeCell ref="BL6:BQ6"/>
    <mergeCell ref="BR6:BW6"/>
    <mergeCell ref="BX6:CC6"/>
    <mergeCell ref="CD6:CI6"/>
    <mergeCell ref="CJ6:CO6"/>
    <mergeCell ref="FJ6:FO6"/>
    <mergeCell ref="FP6:FU6"/>
    <mergeCell ref="FV6:GA6"/>
    <mergeCell ref="GB6:GG6"/>
    <mergeCell ref="GH6:GM6"/>
    <mergeCell ref="GN6:GS6"/>
    <mergeCell ref="DZ6:EE6"/>
    <mergeCell ref="EF6:EK6"/>
    <mergeCell ref="EL6:EQ6"/>
    <mergeCell ref="ER6:EW6"/>
    <mergeCell ref="EX6:FC6"/>
    <mergeCell ref="FD6:FI6"/>
    <mergeCell ref="ID6:II6"/>
    <mergeCell ref="IJ6:IO6"/>
    <mergeCell ref="IP6:IU6"/>
    <mergeCell ref="GT6:GY6"/>
    <mergeCell ref="GZ6:HE6"/>
    <mergeCell ref="HF6:HK6"/>
    <mergeCell ref="HL6:HQ6"/>
    <mergeCell ref="HR6:HW6"/>
    <mergeCell ref="HX6:IC6"/>
  </mergeCells>
  <pageMargins left="1.1023622047244095" right="0.70866141732283472" top="1.5354330708661419" bottom="1.1417322834645669" header="0.31496062992125984" footer="0.31496062992125984"/>
  <pageSetup paperSize="5"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S26"/>
  <sheetViews>
    <sheetView topLeftCell="A7" workbookViewId="0">
      <selection activeCell="A19" sqref="A19"/>
    </sheetView>
  </sheetViews>
  <sheetFormatPr baseColWidth="10" defaultRowHeight="15" x14ac:dyDescent="0.25"/>
  <cols>
    <col min="1" max="1" width="32.7109375" style="148" customWidth="1"/>
    <col min="2" max="2" width="16" style="148" customWidth="1"/>
    <col min="3" max="3" width="15.7109375" style="148" customWidth="1"/>
    <col min="4" max="19" width="11.42578125" style="148" customWidth="1"/>
  </cols>
  <sheetData>
    <row r="1" spans="1:19" x14ac:dyDescent="0.25">
      <c r="A1" s="591" t="s">
        <v>249</v>
      </c>
      <c r="B1" s="591"/>
      <c r="C1" s="591"/>
      <c r="D1" s="591"/>
    </row>
    <row r="2" spans="1:19" x14ac:dyDescent="0.25">
      <c r="B2" s="593"/>
      <c r="C2" s="593"/>
    </row>
    <row r="3" spans="1:19" x14ac:dyDescent="0.25">
      <c r="A3" s="255" t="s">
        <v>17</v>
      </c>
      <c r="B3" s="85">
        <v>45473</v>
      </c>
      <c r="C3" s="85">
        <v>45107</v>
      </c>
      <c r="D3" s="256"/>
    </row>
    <row r="4" spans="1:19" s="221" customFormat="1" x14ac:dyDescent="0.25">
      <c r="A4" s="257" t="s">
        <v>250</v>
      </c>
      <c r="B4" s="87">
        <v>241451951</v>
      </c>
      <c r="C4" s="192">
        <v>241451951</v>
      </c>
      <c r="D4" s="257"/>
    </row>
    <row r="5" spans="1:19" x14ac:dyDescent="0.25">
      <c r="A5" s="258" t="s">
        <v>251</v>
      </c>
      <c r="B5" s="192">
        <v>644316504</v>
      </c>
      <c r="C5" s="192">
        <v>644316504</v>
      </c>
      <c r="D5" s="258"/>
    </row>
    <row r="6" spans="1:19" x14ac:dyDescent="0.25">
      <c r="A6" s="259" t="s">
        <v>252</v>
      </c>
      <c r="B6" s="511">
        <v>-885768455</v>
      </c>
      <c r="C6" s="192">
        <v>-882066406</v>
      </c>
      <c r="D6" s="259"/>
    </row>
    <row r="7" spans="1:19" s="211" customFormat="1" ht="15.75" thickBot="1" x14ac:dyDescent="0.3">
      <c r="A7" s="260" t="s">
        <v>253</v>
      </c>
      <c r="B7" s="261">
        <f>SUM(B4:B6)</f>
        <v>0</v>
      </c>
      <c r="C7" s="261">
        <f>SUM(C4:C6)</f>
        <v>3702049</v>
      </c>
      <c r="D7" s="260"/>
      <c r="E7" s="260"/>
      <c r="F7" s="260"/>
      <c r="G7" s="260"/>
      <c r="H7" s="260"/>
      <c r="I7" s="260"/>
      <c r="J7" s="260"/>
      <c r="K7" s="260"/>
      <c r="L7" s="260"/>
      <c r="M7" s="260"/>
      <c r="N7" s="260"/>
      <c r="O7" s="260"/>
      <c r="P7" s="260"/>
      <c r="Q7" s="260"/>
      <c r="R7" s="260"/>
      <c r="S7" s="260"/>
    </row>
    <row r="8" spans="1:19" ht="15.75" thickTop="1" x14ac:dyDescent="0.25">
      <c r="A8" s="262"/>
      <c r="D8" s="259"/>
    </row>
    <row r="9" spans="1:19" x14ac:dyDescent="0.25">
      <c r="A9" s="259"/>
      <c r="B9" s="251"/>
      <c r="D9" s="259"/>
    </row>
    <row r="10" spans="1:19" x14ac:dyDescent="0.25">
      <c r="A10" s="256"/>
      <c r="B10" s="251"/>
      <c r="C10" s="221"/>
      <c r="D10" s="256"/>
    </row>
    <row r="11" spans="1:19" x14ac:dyDescent="0.25">
      <c r="A11" s="262"/>
    </row>
    <row r="15" spans="1:19" x14ac:dyDescent="0.25">
      <c r="A15" s="263"/>
      <c r="B15" s="149"/>
      <c r="C15" s="149"/>
      <c r="D15" s="149"/>
    </row>
    <row r="16" spans="1:19" x14ac:dyDescent="0.25">
      <c r="A16" s="149"/>
      <c r="B16" s="149"/>
      <c r="C16" s="149"/>
      <c r="D16" s="149"/>
    </row>
    <row r="17" spans="1:4" x14ac:dyDescent="0.25">
      <c r="A17" s="149"/>
      <c r="B17" s="149"/>
      <c r="C17" s="149"/>
      <c r="D17" s="149"/>
    </row>
    <row r="18" spans="1:4" x14ac:dyDescent="0.25">
      <c r="A18" s="149"/>
      <c r="B18" s="149"/>
      <c r="C18" s="149"/>
      <c r="D18" s="149"/>
    </row>
    <row r="19" spans="1:4" x14ac:dyDescent="0.25">
      <c r="A19" s="149"/>
      <c r="B19" s="149"/>
      <c r="C19" s="149"/>
      <c r="D19" s="149"/>
    </row>
    <row r="20" spans="1:4" x14ac:dyDescent="0.25">
      <c r="A20" s="149"/>
      <c r="B20" s="149"/>
      <c r="C20" s="149"/>
      <c r="D20" s="149"/>
    </row>
    <row r="21" spans="1:4" x14ac:dyDescent="0.25">
      <c r="A21" s="149"/>
      <c r="B21" s="149"/>
      <c r="C21" s="149"/>
      <c r="D21" s="149"/>
    </row>
    <row r="22" spans="1:4" x14ac:dyDescent="0.25">
      <c r="A22" s="149"/>
      <c r="B22" s="149"/>
      <c r="C22" s="149"/>
      <c r="D22" s="149"/>
    </row>
    <row r="23" spans="1:4" x14ac:dyDescent="0.25">
      <c r="A23" s="149"/>
      <c r="B23" s="149"/>
      <c r="C23" s="149"/>
      <c r="D23" s="149"/>
    </row>
    <row r="24" spans="1:4" ht="12" customHeight="1" x14ac:dyDescent="0.25">
      <c r="A24" s="149"/>
      <c r="B24" s="149"/>
      <c r="C24" s="149"/>
      <c r="D24" s="149"/>
    </row>
    <row r="25" spans="1:4" x14ac:dyDescent="0.25">
      <c r="A25" s="149"/>
      <c r="B25" s="149"/>
      <c r="C25" s="149"/>
      <c r="D25" s="149"/>
    </row>
    <row r="26" spans="1:4" x14ac:dyDescent="0.25">
      <c r="A26" s="263"/>
      <c r="B26" s="149"/>
      <c r="C26" s="149"/>
      <c r="D26" s="149"/>
    </row>
  </sheetData>
  <mergeCells count="2">
    <mergeCell ref="A1:D1"/>
    <mergeCell ref="B2:C2"/>
  </mergeCells>
  <pageMargins left="1.1023622047244095" right="0.70866141732283472" top="1.5354330708661419" bottom="1.1417322834645669" header="0.31496062992125984" footer="0.31496062992125984"/>
  <pageSetup paperSize="5"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E79"/>
  <sheetViews>
    <sheetView topLeftCell="B61" workbookViewId="0">
      <selection activeCell="C76" sqref="C76"/>
    </sheetView>
  </sheetViews>
  <sheetFormatPr baseColWidth="10" defaultColWidth="11.42578125" defaultRowHeight="15" x14ac:dyDescent="0.25"/>
  <cols>
    <col min="1" max="1" width="51.85546875" customWidth="1"/>
    <col min="2" max="2" width="25.5703125" customWidth="1"/>
    <col min="3" max="3" width="20" customWidth="1"/>
    <col min="4" max="4" width="15.28515625" customWidth="1"/>
    <col min="5" max="5" width="14.42578125" customWidth="1"/>
  </cols>
  <sheetData>
    <row r="1" spans="1:5" x14ac:dyDescent="0.25">
      <c r="A1" s="156" t="s">
        <v>299</v>
      </c>
      <c r="B1" s="156"/>
      <c r="C1" s="156"/>
      <c r="D1" s="156"/>
      <c r="E1" s="156"/>
    </row>
    <row r="3" spans="1:5" x14ac:dyDescent="0.25">
      <c r="A3" s="10" t="s">
        <v>254</v>
      </c>
      <c r="B3" s="10"/>
      <c r="C3" s="10"/>
      <c r="D3" s="10"/>
    </row>
    <row r="4" spans="1:5" x14ac:dyDescent="0.25">
      <c r="D4" s="593"/>
      <c r="E4" s="593"/>
    </row>
    <row r="5" spans="1:5" x14ac:dyDescent="0.25">
      <c r="A5" s="211" t="s">
        <v>200</v>
      </c>
      <c r="B5" s="264" t="s">
        <v>255</v>
      </c>
      <c r="C5" s="264" t="s">
        <v>256</v>
      </c>
      <c r="D5" s="85">
        <v>45473</v>
      </c>
      <c r="E5" s="85">
        <v>45107</v>
      </c>
    </row>
    <row r="6" spans="1:5" x14ac:dyDescent="0.25">
      <c r="A6" s="265" t="s">
        <v>257</v>
      </c>
      <c r="B6" s="266" t="s">
        <v>258</v>
      </c>
      <c r="C6" s="267" t="s">
        <v>259</v>
      </c>
      <c r="D6" s="268">
        <f>SUM(D7:D25)</f>
        <v>302970273</v>
      </c>
      <c r="E6" s="268">
        <f>+E7+E8+E9+E10+E11+E12+E13+E14+E15+E16+E17+E18+E19+E20+E21+E22+E23+E24+E25</f>
        <v>134711359</v>
      </c>
    </row>
    <row r="7" spans="1:5" x14ac:dyDescent="0.25">
      <c r="A7" s="10" t="s">
        <v>260</v>
      </c>
      <c r="B7" s="269" t="s">
        <v>258</v>
      </c>
      <c r="C7" s="270" t="s">
        <v>259</v>
      </c>
      <c r="D7" s="271">
        <v>96513095</v>
      </c>
      <c r="E7" s="271">
        <v>17417023</v>
      </c>
    </row>
    <row r="8" spans="1:5" x14ac:dyDescent="0.25">
      <c r="A8" s="10" t="s">
        <v>261</v>
      </c>
      <c r="B8" s="269" t="s">
        <v>258</v>
      </c>
      <c r="C8" s="270" t="s">
        <v>259</v>
      </c>
      <c r="D8" s="272">
        <v>2133808</v>
      </c>
      <c r="E8" s="272">
        <v>2133808</v>
      </c>
    </row>
    <row r="9" spans="1:5" x14ac:dyDescent="0.25">
      <c r="A9" s="10" t="s">
        <v>262</v>
      </c>
      <c r="B9" s="269" t="s">
        <v>258</v>
      </c>
      <c r="C9" s="270" t="s">
        <v>259</v>
      </c>
      <c r="D9" s="273">
        <v>4813571</v>
      </c>
      <c r="E9" s="272">
        <v>1980000</v>
      </c>
    </row>
    <row r="10" spans="1:5" x14ac:dyDescent="0.25">
      <c r="A10" s="10" t="s">
        <v>263</v>
      </c>
      <c r="B10" s="269" t="s">
        <v>258</v>
      </c>
      <c r="C10" s="270" t="s">
        <v>259</v>
      </c>
      <c r="D10" s="272">
        <v>10718394</v>
      </c>
      <c r="E10" s="272">
        <v>1306232</v>
      </c>
    </row>
    <row r="11" spans="1:5" x14ac:dyDescent="0.25">
      <c r="A11" s="10" t="s">
        <v>965</v>
      </c>
      <c r="B11" s="269" t="s">
        <v>258</v>
      </c>
      <c r="C11" s="270" t="s">
        <v>259</v>
      </c>
      <c r="D11" s="272">
        <v>1167300</v>
      </c>
      <c r="E11" s="272">
        <v>156030</v>
      </c>
    </row>
    <row r="12" spans="1:5" x14ac:dyDescent="0.25">
      <c r="A12" s="10" t="s">
        <v>954</v>
      </c>
      <c r="B12" s="269" t="s">
        <v>258</v>
      </c>
      <c r="C12" s="270" t="s">
        <v>259</v>
      </c>
      <c r="D12" s="273">
        <v>0</v>
      </c>
      <c r="E12" s="273">
        <v>0</v>
      </c>
    </row>
    <row r="13" spans="1:5" x14ac:dyDescent="0.25">
      <c r="A13" s="10" t="s">
        <v>264</v>
      </c>
      <c r="B13" s="269" t="s">
        <v>258</v>
      </c>
      <c r="C13" s="270" t="s">
        <v>259</v>
      </c>
      <c r="D13" s="273">
        <v>907700</v>
      </c>
      <c r="E13" s="273">
        <v>234360</v>
      </c>
    </row>
    <row r="14" spans="1:5" x14ac:dyDescent="0.25">
      <c r="A14" s="10" t="s">
        <v>265</v>
      </c>
      <c r="B14" s="269" t="s">
        <v>258</v>
      </c>
      <c r="C14" s="270" t="s">
        <v>259</v>
      </c>
      <c r="D14" s="273">
        <v>11651951</v>
      </c>
      <c r="E14" s="273">
        <v>0</v>
      </c>
    </row>
    <row r="15" spans="1:5" x14ac:dyDescent="0.25">
      <c r="A15" s="10" t="s">
        <v>266</v>
      </c>
      <c r="B15" s="269" t="s">
        <v>258</v>
      </c>
      <c r="C15" s="270" t="s">
        <v>259</v>
      </c>
      <c r="D15" s="273">
        <v>2122684</v>
      </c>
      <c r="E15" s="273">
        <v>886741</v>
      </c>
    </row>
    <row r="16" spans="1:5" x14ac:dyDescent="0.25">
      <c r="A16" s="10" t="s">
        <v>267</v>
      </c>
      <c r="B16" s="269" t="s">
        <v>258</v>
      </c>
      <c r="C16" s="270" t="s">
        <v>259</v>
      </c>
      <c r="D16" s="273">
        <v>5742665</v>
      </c>
      <c r="E16" s="274">
        <v>2161479</v>
      </c>
    </row>
    <row r="17" spans="1:5" x14ac:dyDescent="0.25">
      <c r="A17" s="10" t="s">
        <v>268</v>
      </c>
      <c r="B17" s="269" t="s">
        <v>258</v>
      </c>
      <c r="C17" s="270" t="s">
        <v>259</v>
      </c>
      <c r="D17" s="274">
        <v>6758296</v>
      </c>
      <c r="E17" s="274">
        <v>3775245</v>
      </c>
    </row>
    <row r="18" spans="1:5" x14ac:dyDescent="0.25">
      <c r="A18" s="10" t="s">
        <v>269</v>
      </c>
      <c r="B18" s="269" t="s">
        <v>258</v>
      </c>
      <c r="C18" s="270" t="s">
        <v>259</v>
      </c>
      <c r="D18" s="272">
        <v>1352414</v>
      </c>
      <c r="E18" s="272">
        <v>1957892</v>
      </c>
    </row>
    <row r="19" spans="1:5" x14ac:dyDescent="0.25">
      <c r="A19" s="10" t="s">
        <v>956</v>
      </c>
      <c r="B19" s="269" t="s">
        <v>258</v>
      </c>
      <c r="C19" s="270" t="s">
        <v>259</v>
      </c>
      <c r="D19" s="273">
        <v>1461667</v>
      </c>
      <c r="E19" s="273">
        <v>3259772</v>
      </c>
    </row>
    <row r="20" spans="1:5" x14ac:dyDescent="0.25">
      <c r="A20" s="10" t="s">
        <v>953</v>
      </c>
      <c r="B20" s="269" t="s">
        <v>258</v>
      </c>
      <c r="C20" s="270" t="s">
        <v>259</v>
      </c>
      <c r="D20" s="273">
        <v>0</v>
      </c>
      <c r="E20" s="273">
        <v>0</v>
      </c>
    </row>
    <row r="21" spans="1:5" x14ac:dyDescent="0.25">
      <c r="A21" s="10" t="s">
        <v>949</v>
      </c>
      <c r="B21" s="269" t="s">
        <v>258</v>
      </c>
      <c r="C21" s="270" t="s">
        <v>259</v>
      </c>
      <c r="D21" s="272">
        <v>0</v>
      </c>
      <c r="E21" s="272">
        <v>147300</v>
      </c>
    </row>
    <row r="22" spans="1:5" x14ac:dyDescent="0.25">
      <c r="A22" s="10" t="s">
        <v>270</v>
      </c>
      <c r="B22" s="269" t="s">
        <v>258</v>
      </c>
      <c r="C22" s="270" t="s">
        <v>259</v>
      </c>
      <c r="D22" s="272">
        <v>5877797</v>
      </c>
      <c r="E22" s="272">
        <v>0</v>
      </c>
    </row>
    <row r="23" spans="1:5" x14ac:dyDescent="0.25">
      <c r="A23" s="10" t="s">
        <v>271</v>
      </c>
      <c r="B23" s="269" t="s">
        <v>258</v>
      </c>
      <c r="C23" s="270" t="s">
        <v>259</v>
      </c>
      <c r="D23" s="272">
        <v>3487869</v>
      </c>
      <c r="E23" s="272">
        <v>1430844</v>
      </c>
    </row>
    <row r="24" spans="1:5" x14ac:dyDescent="0.25">
      <c r="A24" s="10" t="s">
        <v>961</v>
      </c>
      <c r="B24" s="269" t="s">
        <v>258</v>
      </c>
      <c r="C24" s="270" t="s">
        <v>259</v>
      </c>
      <c r="D24" s="272">
        <v>25434815</v>
      </c>
      <c r="E24" s="272">
        <v>40017195</v>
      </c>
    </row>
    <row r="25" spans="1:5" x14ac:dyDescent="0.25">
      <c r="A25" s="10" t="s">
        <v>272</v>
      </c>
      <c r="B25" s="269" t="s">
        <v>258</v>
      </c>
      <c r="C25" s="270" t="s">
        <v>259</v>
      </c>
      <c r="D25" s="272">
        <v>122826247</v>
      </c>
      <c r="E25" s="272">
        <v>57847438</v>
      </c>
    </row>
    <row r="26" spans="1:5" x14ac:dyDescent="0.25">
      <c r="A26" s="265" t="s">
        <v>273</v>
      </c>
      <c r="B26" s="266" t="s">
        <v>258</v>
      </c>
      <c r="C26" s="267" t="s">
        <v>259</v>
      </c>
      <c r="D26" s="268">
        <f>SUM(D27:D40)</f>
        <v>1689332896</v>
      </c>
      <c r="E26" s="522">
        <f>(E27+E28+E31+E32++E33+E34+E35+E36+E37+E39+E29+E30+E38+E40)</f>
        <v>2794097889</v>
      </c>
    </row>
    <row r="27" spans="1:5" x14ac:dyDescent="0.25">
      <c r="A27" s="10" t="s">
        <v>967</v>
      </c>
      <c r="B27" s="269" t="s">
        <v>258</v>
      </c>
      <c r="C27" s="527" t="s">
        <v>259</v>
      </c>
      <c r="D27" s="526">
        <v>538525656</v>
      </c>
      <c r="E27" s="528">
        <v>0</v>
      </c>
    </row>
    <row r="28" spans="1:5" x14ac:dyDescent="0.25">
      <c r="A28" s="10" t="s">
        <v>274</v>
      </c>
      <c r="B28" s="269" t="s">
        <v>258</v>
      </c>
      <c r="C28" s="527" t="s">
        <v>259</v>
      </c>
      <c r="D28" s="526">
        <v>0</v>
      </c>
      <c r="E28" s="528">
        <v>701675525</v>
      </c>
    </row>
    <row r="29" spans="1:5" x14ac:dyDescent="0.25">
      <c r="A29" s="10" t="s">
        <v>275</v>
      </c>
      <c r="B29" s="269" t="s">
        <v>258</v>
      </c>
      <c r="C29" s="527" t="s">
        <v>259</v>
      </c>
      <c r="D29" s="526">
        <v>109145845</v>
      </c>
      <c r="E29" s="528">
        <v>697448749</v>
      </c>
    </row>
    <row r="30" spans="1:5" x14ac:dyDescent="0.25">
      <c r="A30" s="10" t="s">
        <v>950</v>
      </c>
      <c r="B30" s="269" t="s">
        <v>258</v>
      </c>
      <c r="C30" s="527" t="s">
        <v>259</v>
      </c>
      <c r="D30" s="526">
        <v>6638</v>
      </c>
      <c r="E30" s="528">
        <v>921251122</v>
      </c>
    </row>
    <row r="31" spans="1:5" x14ac:dyDescent="0.25">
      <c r="A31" s="10" t="s">
        <v>276</v>
      </c>
      <c r="B31" s="269" t="s">
        <v>258</v>
      </c>
      <c r="C31" s="527" t="s">
        <v>259</v>
      </c>
      <c r="D31" s="526">
        <v>68077777</v>
      </c>
      <c r="E31" s="528">
        <v>0</v>
      </c>
    </row>
    <row r="32" spans="1:5" x14ac:dyDescent="0.25">
      <c r="A32" s="10" t="s">
        <v>277</v>
      </c>
      <c r="B32" s="269" t="s">
        <v>258</v>
      </c>
      <c r="C32" s="270" t="s">
        <v>259</v>
      </c>
      <c r="D32" s="272">
        <v>6079666</v>
      </c>
      <c r="E32" s="275">
        <v>103497750</v>
      </c>
    </row>
    <row r="33" spans="1:5" x14ac:dyDescent="0.25">
      <c r="A33" s="10" t="s">
        <v>945</v>
      </c>
      <c r="B33" s="269" t="s">
        <v>258</v>
      </c>
      <c r="C33" s="270" t="s">
        <v>259</v>
      </c>
      <c r="D33" s="275">
        <v>0</v>
      </c>
      <c r="E33" s="275">
        <v>0</v>
      </c>
    </row>
    <row r="34" spans="1:5" x14ac:dyDescent="0.25">
      <c r="A34" s="10" t="s">
        <v>958</v>
      </c>
      <c r="B34" s="269" t="s">
        <v>258</v>
      </c>
      <c r="C34" s="270" t="s">
        <v>259</v>
      </c>
      <c r="D34" s="272">
        <v>670139866</v>
      </c>
      <c r="E34" s="275">
        <v>0</v>
      </c>
    </row>
    <row r="35" spans="1:5" x14ac:dyDescent="0.25">
      <c r="A35" s="10" t="s">
        <v>966</v>
      </c>
      <c r="B35" s="269" t="s">
        <v>258</v>
      </c>
      <c r="C35" s="270" t="s">
        <v>259</v>
      </c>
      <c r="D35" s="275">
        <v>0</v>
      </c>
      <c r="E35" s="275">
        <v>0</v>
      </c>
    </row>
    <row r="36" spans="1:5" x14ac:dyDescent="0.25">
      <c r="A36" s="10" t="s">
        <v>278</v>
      </c>
      <c r="B36" s="269" t="s">
        <v>258</v>
      </c>
      <c r="C36" s="270" t="s">
        <v>259</v>
      </c>
      <c r="D36" s="275">
        <v>0</v>
      </c>
      <c r="E36" s="275">
        <v>0</v>
      </c>
    </row>
    <row r="37" spans="1:5" x14ac:dyDescent="0.25">
      <c r="A37" s="10" t="s">
        <v>959</v>
      </c>
      <c r="B37" s="269" t="s">
        <v>258</v>
      </c>
      <c r="C37" s="270" t="s">
        <v>259</v>
      </c>
      <c r="D37" s="275">
        <v>293922210</v>
      </c>
      <c r="E37" s="275">
        <v>0</v>
      </c>
    </row>
    <row r="38" spans="1:5" x14ac:dyDescent="0.25">
      <c r="A38" s="10" t="s">
        <v>972</v>
      </c>
      <c r="B38" s="269" t="s">
        <v>258</v>
      </c>
      <c r="C38" s="270" t="s">
        <v>259</v>
      </c>
      <c r="D38" s="272">
        <v>0</v>
      </c>
      <c r="E38" s="275">
        <v>294359512</v>
      </c>
    </row>
    <row r="39" spans="1:5" x14ac:dyDescent="0.25">
      <c r="A39" s="10" t="s">
        <v>957</v>
      </c>
      <c r="B39" s="269" t="s">
        <v>258</v>
      </c>
      <c r="C39" s="270" t="s">
        <v>259</v>
      </c>
      <c r="D39" s="275">
        <v>0</v>
      </c>
      <c r="E39" s="275">
        <v>0</v>
      </c>
    </row>
    <row r="40" spans="1:5" x14ac:dyDescent="0.25">
      <c r="A40" s="10" t="s">
        <v>978</v>
      </c>
      <c r="B40" s="269" t="s">
        <v>258</v>
      </c>
      <c r="C40" s="270" t="s">
        <v>259</v>
      </c>
      <c r="D40" s="275">
        <v>3435238</v>
      </c>
      <c r="E40" s="275">
        <v>75865231</v>
      </c>
    </row>
    <row r="41" spans="1:5" x14ac:dyDescent="0.25">
      <c r="A41" s="265" t="s">
        <v>279</v>
      </c>
      <c r="B41" s="266" t="s">
        <v>258</v>
      </c>
      <c r="C41" s="267" t="s">
        <v>259</v>
      </c>
      <c r="D41" s="276">
        <f>SUM(D42:D55)</f>
        <v>3055307417</v>
      </c>
      <c r="E41" s="276">
        <f>(E42+E43+E44+E45+E46+E47+E48+E49+E50+E51+E52+E53+E54+E55)</f>
        <v>3250583452</v>
      </c>
    </row>
    <row r="42" spans="1:5" x14ac:dyDescent="0.25">
      <c r="A42" s="10" t="s">
        <v>280</v>
      </c>
      <c r="B42" s="269" t="s">
        <v>258</v>
      </c>
      <c r="C42" s="270" t="s">
        <v>259</v>
      </c>
      <c r="D42" s="277">
        <v>914967113</v>
      </c>
      <c r="E42" s="277">
        <v>1018998900</v>
      </c>
    </row>
    <row r="43" spans="1:5" x14ac:dyDescent="0.25">
      <c r="A43" s="10" t="s">
        <v>281</v>
      </c>
      <c r="B43" s="269" t="s">
        <v>258</v>
      </c>
      <c r="C43" s="270" t="s">
        <v>259</v>
      </c>
      <c r="D43" s="277">
        <v>0</v>
      </c>
      <c r="E43" s="277">
        <v>181575000</v>
      </c>
    </row>
    <row r="44" spans="1:5" x14ac:dyDescent="0.25">
      <c r="A44" s="10" t="s">
        <v>282</v>
      </c>
      <c r="B44" s="269" t="s">
        <v>258</v>
      </c>
      <c r="C44" s="270" t="s">
        <v>259</v>
      </c>
      <c r="D44" s="277">
        <v>99771544</v>
      </c>
      <c r="E44" s="277">
        <v>215815251</v>
      </c>
    </row>
    <row r="45" spans="1:5" x14ac:dyDescent="0.25">
      <c r="A45" s="10" t="s">
        <v>283</v>
      </c>
      <c r="B45" s="269" t="s">
        <v>258</v>
      </c>
      <c r="C45" s="270" t="s">
        <v>259</v>
      </c>
      <c r="D45" s="277">
        <v>0</v>
      </c>
      <c r="E45" s="277">
        <v>37500000</v>
      </c>
    </row>
    <row r="46" spans="1:5" x14ac:dyDescent="0.25">
      <c r="A46" s="10" t="s">
        <v>284</v>
      </c>
      <c r="B46" s="269" t="s">
        <v>258</v>
      </c>
      <c r="C46" s="270" t="s">
        <v>259</v>
      </c>
      <c r="D46" s="277">
        <v>459508369</v>
      </c>
      <c r="E46" s="277">
        <v>256115603</v>
      </c>
    </row>
    <row r="47" spans="1:5" x14ac:dyDescent="0.25">
      <c r="A47" s="10" t="s">
        <v>285</v>
      </c>
      <c r="B47" s="269" t="s">
        <v>258</v>
      </c>
      <c r="C47" s="270" t="s">
        <v>259</v>
      </c>
      <c r="D47" s="277">
        <v>47213920</v>
      </c>
      <c r="E47" s="277">
        <v>47212920</v>
      </c>
    </row>
    <row r="48" spans="1:5" x14ac:dyDescent="0.25">
      <c r="A48" s="10" t="s">
        <v>286</v>
      </c>
      <c r="B48" s="269" t="s">
        <v>258</v>
      </c>
      <c r="C48" s="270" t="s">
        <v>259</v>
      </c>
      <c r="D48" s="277">
        <v>48886520</v>
      </c>
      <c r="E48" s="277">
        <v>51455624</v>
      </c>
    </row>
    <row r="49" spans="1:5" x14ac:dyDescent="0.25">
      <c r="A49" s="10" t="s">
        <v>287</v>
      </c>
      <c r="B49" s="269" t="s">
        <v>258</v>
      </c>
      <c r="C49" s="270" t="s">
        <v>259</v>
      </c>
      <c r="D49" s="277">
        <v>16362710</v>
      </c>
      <c r="E49" s="277">
        <v>33313710</v>
      </c>
    </row>
    <row r="50" spans="1:5" x14ac:dyDescent="0.25">
      <c r="A50" s="10" t="s">
        <v>288</v>
      </c>
      <c r="B50" s="269" t="s">
        <v>258</v>
      </c>
      <c r="C50" s="270" t="s">
        <v>259</v>
      </c>
      <c r="D50" s="277">
        <v>21872762</v>
      </c>
      <c r="E50" s="277">
        <v>959709</v>
      </c>
    </row>
    <row r="51" spans="1:5" x14ac:dyDescent="0.25">
      <c r="A51" s="10" t="s">
        <v>289</v>
      </c>
      <c r="B51" s="269" t="s">
        <v>258</v>
      </c>
      <c r="C51" s="270" t="s">
        <v>259</v>
      </c>
      <c r="D51" s="278">
        <v>824160</v>
      </c>
      <c r="E51" s="278">
        <v>2008800</v>
      </c>
    </row>
    <row r="52" spans="1:5" x14ac:dyDescent="0.25">
      <c r="A52" s="10" t="s">
        <v>290</v>
      </c>
      <c r="B52" s="269" t="s">
        <v>258</v>
      </c>
      <c r="C52" s="270" t="s">
        <v>259</v>
      </c>
      <c r="D52" s="278">
        <v>276401533</v>
      </c>
      <c r="E52" s="277">
        <v>385258572</v>
      </c>
    </row>
    <row r="53" spans="1:5" x14ac:dyDescent="0.25">
      <c r="A53" s="10" t="s">
        <v>291</v>
      </c>
      <c r="B53" s="269" t="s">
        <v>258</v>
      </c>
      <c r="C53" s="270" t="s">
        <v>259</v>
      </c>
      <c r="D53" s="278">
        <v>2641280</v>
      </c>
      <c r="E53" s="277">
        <v>2654486</v>
      </c>
    </row>
    <row r="54" spans="1:5" x14ac:dyDescent="0.25">
      <c r="A54" s="10" t="s">
        <v>292</v>
      </c>
      <c r="B54" s="269" t="s">
        <v>258</v>
      </c>
      <c r="C54" s="270" t="s">
        <v>259</v>
      </c>
      <c r="D54" s="278">
        <v>373512568</v>
      </c>
      <c r="E54" s="277">
        <v>739079190</v>
      </c>
    </row>
    <row r="55" spans="1:5" x14ac:dyDescent="0.25">
      <c r="A55" s="10" t="s">
        <v>279</v>
      </c>
      <c r="B55" s="269" t="s">
        <v>258</v>
      </c>
      <c r="C55" s="270" t="s">
        <v>259</v>
      </c>
      <c r="D55" s="279">
        <v>793344938</v>
      </c>
      <c r="E55" s="277">
        <v>278635687</v>
      </c>
    </row>
    <row r="56" spans="1:5" s="211" customFormat="1" ht="15.75" thickBot="1" x14ac:dyDescent="0.3">
      <c r="A56" s="265" t="s">
        <v>293</v>
      </c>
      <c r="B56" s="265"/>
      <c r="C56" s="267"/>
      <c r="D56" s="280">
        <f>D6+D26+D41</f>
        <v>5047610586</v>
      </c>
      <c r="E56" s="280">
        <f>(E6+E26+E41)</f>
        <v>6179392700</v>
      </c>
    </row>
    <row r="57" spans="1:5" ht="15.75" thickTop="1" x14ac:dyDescent="0.25">
      <c r="A57" s="189"/>
      <c r="B57" s="120"/>
      <c r="C57" s="281"/>
      <c r="D57" s="59"/>
      <c r="E57" s="59"/>
    </row>
    <row r="59" spans="1:5" x14ac:dyDescent="0.25">
      <c r="D59" s="282"/>
    </row>
    <row r="60" spans="1:5" x14ac:dyDescent="0.25">
      <c r="A60" s="211" t="s">
        <v>294</v>
      </c>
      <c r="B60" s="264"/>
      <c r="C60" s="264" t="s">
        <v>256</v>
      </c>
      <c r="D60" s="85">
        <v>45473</v>
      </c>
      <c r="E60" s="85">
        <v>45107</v>
      </c>
    </row>
    <row r="61" spans="1:5" x14ac:dyDescent="0.25">
      <c r="A61" s="10" t="s">
        <v>295</v>
      </c>
      <c r="B61" s="269"/>
      <c r="C61" s="270"/>
      <c r="D61" s="201">
        <v>0</v>
      </c>
      <c r="E61" s="447">
        <v>0</v>
      </c>
    </row>
    <row r="62" spans="1:5" s="211" customFormat="1" x14ac:dyDescent="0.25">
      <c r="A62" s="189" t="s">
        <v>296</v>
      </c>
      <c r="B62" s="283"/>
      <c r="C62" s="281"/>
      <c r="D62" s="284">
        <v>0</v>
      </c>
      <c r="E62" s="446" t="s">
        <v>297</v>
      </c>
    </row>
    <row r="63" spans="1:5" x14ac:dyDescent="0.25">
      <c r="A63" s="10" t="s">
        <v>298</v>
      </c>
      <c r="B63" s="269"/>
      <c r="C63" s="270" t="str">
        <f>IFERROR(VLOOKUP(B63,'[2]Base de Monedas'!A:B,2,0),"")</f>
        <v/>
      </c>
      <c r="D63" s="59">
        <v>0</v>
      </c>
      <c r="E63" s="447">
        <v>0</v>
      </c>
    </row>
    <row r="64" spans="1:5" ht="15.75" thickBot="1" x14ac:dyDescent="0.3">
      <c r="A64" s="265" t="s">
        <v>293</v>
      </c>
      <c r="B64" s="285"/>
      <c r="C64" s="267"/>
      <c r="D64" s="286">
        <f>SUM($D$61:D63)</f>
        <v>0</v>
      </c>
      <c r="E64" s="448">
        <v>0</v>
      </c>
    </row>
    <row r="65" spans="1:5" ht="15.75" thickTop="1" x14ac:dyDescent="0.25">
      <c r="E65" s="449"/>
    </row>
    <row r="70" spans="1:5" x14ac:dyDescent="0.25">
      <c r="A70" s="29"/>
      <c r="B70" s="10"/>
      <c r="C70" s="10"/>
    </row>
    <row r="71" spans="1:5" x14ac:dyDescent="0.25">
      <c r="A71" s="10"/>
      <c r="B71" s="10"/>
      <c r="C71" s="10"/>
    </row>
    <row r="72" spans="1:5" x14ac:dyDescent="0.25">
      <c r="A72" s="10"/>
      <c r="B72" s="10"/>
      <c r="C72" s="10"/>
    </row>
    <row r="73" spans="1:5" x14ac:dyDescent="0.25">
      <c r="A73" s="10"/>
      <c r="B73" s="10"/>
      <c r="C73" s="10"/>
    </row>
    <row r="74" spans="1:5" x14ac:dyDescent="0.25">
      <c r="A74" s="10"/>
      <c r="B74" s="10"/>
      <c r="C74" s="10"/>
    </row>
    <row r="75" spans="1:5" x14ac:dyDescent="0.25">
      <c r="A75" s="10"/>
      <c r="B75" s="10"/>
      <c r="C75" s="10"/>
    </row>
    <row r="76" spans="1:5" x14ac:dyDescent="0.25">
      <c r="A76" s="10"/>
      <c r="B76" s="10"/>
      <c r="C76" s="10"/>
    </row>
    <row r="77" spans="1:5" x14ac:dyDescent="0.25">
      <c r="A77" s="10"/>
      <c r="B77" s="10"/>
      <c r="C77" s="10"/>
    </row>
    <row r="78" spans="1:5" x14ac:dyDescent="0.25">
      <c r="A78" s="10"/>
      <c r="B78" s="10"/>
      <c r="C78" s="10"/>
    </row>
    <row r="79" spans="1:5" x14ac:dyDescent="0.25">
      <c r="A79" s="29"/>
      <c r="B79" s="10"/>
      <c r="C79" s="10"/>
    </row>
  </sheetData>
  <mergeCells count="1">
    <mergeCell ref="D4:E4"/>
  </mergeCells>
  <pageMargins left="1.1023622047244095" right="0.70866141732283472" top="1.5354330708661419" bottom="1.1417322834645669" header="0.31496062992125984" footer="0.31496062992125984"/>
  <pageSetup paperSize="5" scale="65"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B1:M111"/>
  <sheetViews>
    <sheetView topLeftCell="D51" workbookViewId="0">
      <selection activeCell="F112" sqref="F112"/>
    </sheetView>
  </sheetViews>
  <sheetFormatPr baseColWidth="10" defaultRowHeight="15" x14ac:dyDescent="0.25"/>
  <cols>
    <col min="1" max="1" width="2" customWidth="1"/>
    <col min="2" max="2" width="42.85546875" customWidth="1"/>
    <col min="3" max="3" width="20.85546875" customWidth="1"/>
    <col min="4" max="4" width="19.42578125" bestFit="1" customWidth="1"/>
    <col min="5" max="5" width="15.5703125" customWidth="1"/>
    <col min="6" max="6" width="19.85546875" customWidth="1"/>
    <col min="7" max="7" width="14.42578125" customWidth="1"/>
    <col min="8" max="8" width="2.140625" customWidth="1"/>
    <col min="9" max="9" width="20.5703125" customWidth="1"/>
    <col min="10" max="10" width="17.5703125" customWidth="1"/>
    <col min="11" max="11" width="18" hidden="1" customWidth="1"/>
    <col min="12" max="12" width="17.5703125" customWidth="1"/>
    <col min="13" max="13" width="16.5703125" customWidth="1"/>
  </cols>
  <sheetData>
    <row r="1" spans="2:13" ht="15" customHeight="1" x14ac:dyDescent="0.25">
      <c r="B1" s="31"/>
      <c r="F1" s="198" t="s">
        <v>60</v>
      </c>
      <c r="M1" s="198" t="s">
        <v>60</v>
      </c>
    </row>
    <row r="2" spans="2:13" ht="15" customHeight="1" x14ac:dyDescent="0.25">
      <c r="B2" s="287" t="s">
        <v>346</v>
      </c>
      <c r="C2" s="287"/>
      <c r="D2" s="287"/>
      <c r="E2" s="287"/>
      <c r="F2" s="287"/>
      <c r="G2" s="287"/>
      <c r="H2" s="287"/>
      <c r="I2" s="287"/>
      <c r="J2" s="287"/>
      <c r="K2" s="287"/>
      <c r="L2" s="287"/>
      <c r="M2" s="287"/>
    </row>
    <row r="3" spans="2:13" ht="15" customHeight="1" x14ac:dyDescent="0.25">
      <c r="B3" s="211" t="s">
        <v>200</v>
      </c>
      <c r="D3" s="282"/>
      <c r="E3" s="282"/>
      <c r="F3" s="282"/>
      <c r="J3" s="282"/>
      <c r="K3" s="282"/>
      <c r="L3" s="282"/>
      <c r="M3" s="282"/>
    </row>
    <row r="4" spans="2:13" ht="15" customHeight="1" x14ac:dyDescent="0.25">
      <c r="B4" s="288"/>
      <c r="C4" s="601">
        <v>45473</v>
      </c>
      <c r="D4" s="601"/>
      <c r="E4" s="601"/>
      <c r="F4" s="601"/>
      <c r="G4" s="601"/>
      <c r="I4" s="601">
        <v>45107</v>
      </c>
      <c r="J4" s="601"/>
      <c r="K4" s="601"/>
      <c r="L4" s="601"/>
      <c r="M4" s="601"/>
    </row>
    <row r="5" spans="2:13" ht="15" customHeight="1" x14ac:dyDescent="0.25">
      <c r="B5" s="289" t="s">
        <v>300</v>
      </c>
      <c r="C5" s="290" t="s">
        <v>301</v>
      </c>
      <c r="D5" s="291" t="s">
        <v>302</v>
      </c>
      <c r="E5" s="291" t="s">
        <v>303</v>
      </c>
      <c r="F5" s="289" t="s">
        <v>304</v>
      </c>
      <c r="G5" s="290" t="s">
        <v>305</v>
      </c>
      <c r="I5" s="290" t="s">
        <v>301</v>
      </c>
      <c r="J5" s="291" t="s">
        <v>302</v>
      </c>
      <c r="K5" s="291" t="s">
        <v>303</v>
      </c>
      <c r="L5" s="289" t="s">
        <v>304</v>
      </c>
      <c r="M5" s="290" t="s">
        <v>305</v>
      </c>
    </row>
    <row r="6" spans="2:13" s="88" customFormat="1" ht="15" customHeight="1" x14ac:dyDescent="0.2">
      <c r="B6" s="265" t="s">
        <v>306</v>
      </c>
      <c r="C6" s="292" t="s">
        <v>307</v>
      </c>
      <c r="D6" s="293" t="s">
        <v>258</v>
      </c>
      <c r="E6" s="265" t="str">
        <f>IFERROR(VLOOKUP(D6,'[2]Base de Monedas'!A:B,2,0),"")</f>
        <v>Guaraní</v>
      </c>
      <c r="F6" s="294">
        <f>SUM(F7:F29)</f>
        <v>8222295282</v>
      </c>
      <c r="G6" s="295" t="s">
        <v>308</v>
      </c>
      <c r="H6" s="265"/>
      <c r="I6" s="295" t="s">
        <v>307</v>
      </c>
      <c r="J6" s="293" t="s">
        <v>258</v>
      </c>
      <c r="K6" s="265" t="s">
        <v>309</v>
      </c>
      <c r="L6" s="294">
        <f>+L8+L9+L10+L11+L13+L14+L15+L18+L19+L21+L22+L24+L26+L27+L28+L23+L12+L20+L29+L16+L17+L7</f>
        <v>9948334201</v>
      </c>
      <c r="M6" s="295" t="s">
        <v>308</v>
      </c>
    </row>
    <row r="7" spans="2:13" s="10" customFormat="1" ht="15" customHeight="1" x14ac:dyDescent="0.2">
      <c r="B7" s="120" t="s">
        <v>981</v>
      </c>
      <c r="C7" s="28"/>
      <c r="D7" s="29" t="s">
        <v>258</v>
      </c>
      <c r="E7" s="487"/>
      <c r="F7" s="192">
        <v>1186592940</v>
      </c>
      <c r="G7" s="16"/>
      <c r="I7" s="16"/>
      <c r="J7" s="29"/>
      <c r="L7" s="192">
        <v>3275613000</v>
      </c>
      <c r="M7" s="16"/>
    </row>
    <row r="8" spans="2:13" s="10" customFormat="1" ht="15" customHeight="1" x14ac:dyDescent="0.2">
      <c r="B8" s="120" t="s">
        <v>310</v>
      </c>
      <c r="C8" s="28"/>
      <c r="D8" s="29" t="s">
        <v>258</v>
      </c>
      <c r="E8" s="487">
        <v>0</v>
      </c>
      <c r="F8" s="192">
        <v>540000000</v>
      </c>
      <c r="G8" s="16"/>
      <c r="I8" s="16"/>
      <c r="J8" s="29"/>
      <c r="L8" s="192">
        <v>540000000</v>
      </c>
      <c r="M8" s="16"/>
    </row>
    <row r="9" spans="2:13" s="10" customFormat="1" ht="15" customHeight="1" x14ac:dyDescent="0.2">
      <c r="B9" s="120" t="s">
        <v>311</v>
      </c>
      <c r="C9" s="28"/>
      <c r="D9" s="29" t="s">
        <v>258</v>
      </c>
      <c r="E9" s="487"/>
      <c r="F9" s="523">
        <v>2677768550</v>
      </c>
      <c r="G9" s="16"/>
      <c r="I9" s="16"/>
      <c r="J9" s="29"/>
      <c r="L9" s="192">
        <v>1053135000</v>
      </c>
      <c r="M9" s="16"/>
    </row>
    <row r="10" spans="2:13" s="10" customFormat="1" ht="15" customHeight="1" x14ac:dyDescent="0.2">
      <c r="B10" s="120" t="s">
        <v>1000</v>
      </c>
      <c r="C10" s="28"/>
      <c r="D10" s="29" t="s">
        <v>258</v>
      </c>
      <c r="E10" s="487"/>
      <c r="F10" s="523">
        <v>27800945</v>
      </c>
      <c r="G10" s="16"/>
      <c r="I10" s="16"/>
      <c r="J10" s="29"/>
      <c r="L10" s="192">
        <v>856699466</v>
      </c>
      <c r="M10" s="16"/>
    </row>
    <row r="11" spans="2:13" s="10" customFormat="1" ht="15" customHeight="1" x14ac:dyDescent="0.2">
      <c r="B11" s="10" t="s">
        <v>312</v>
      </c>
      <c r="C11" s="28"/>
      <c r="D11" s="29" t="s">
        <v>258</v>
      </c>
      <c r="E11" s="487"/>
      <c r="F11" s="487">
        <v>754301000</v>
      </c>
      <c r="G11" s="16"/>
      <c r="I11" s="16"/>
      <c r="J11" s="29"/>
      <c r="L11" s="192">
        <v>0</v>
      </c>
      <c r="M11" s="16"/>
    </row>
    <row r="12" spans="2:13" s="10" customFormat="1" ht="15" customHeight="1" x14ac:dyDescent="0.2">
      <c r="B12" s="10" t="s">
        <v>970</v>
      </c>
      <c r="C12" s="28"/>
      <c r="D12" s="29" t="s">
        <v>258</v>
      </c>
      <c r="E12" s="487"/>
      <c r="F12" s="523">
        <v>401300958</v>
      </c>
      <c r="G12" s="16"/>
      <c r="I12" s="16"/>
      <c r="J12" s="29"/>
      <c r="L12" s="192">
        <v>351987345</v>
      </c>
      <c r="M12" s="16"/>
    </row>
    <row r="13" spans="2:13" s="10" customFormat="1" ht="15" customHeight="1" x14ac:dyDescent="0.2">
      <c r="B13" s="120" t="s">
        <v>313</v>
      </c>
      <c r="C13" s="28"/>
      <c r="D13" s="29" t="s">
        <v>258</v>
      </c>
      <c r="E13" s="487"/>
      <c r="F13" s="523">
        <v>591056677</v>
      </c>
      <c r="G13" s="16"/>
      <c r="I13" s="16"/>
      <c r="J13" s="29"/>
      <c r="L13" s="192">
        <v>507832301</v>
      </c>
      <c r="M13" s="16"/>
    </row>
    <row r="14" spans="2:13" s="10" customFormat="1" ht="15" customHeight="1" x14ac:dyDescent="0.2">
      <c r="B14" s="120" t="s">
        <v>314</v>
      </c>
      <c r="C14" s="28"/>
      <c r="D14" s="29" t="s">
        <v>258</v>
      </c>
      <c r="E14" s="487"/>
      <c r="F14" s="523">
        <v>391817581</v>
      </c>
      <c r="G14" s="16"/>
      <c r="I14" s="16"/>
      <c r="J14" s="29"/>
      <c r="L14" s="192">
        <v>377272613</v>
      </c>
      <c r="M14" s="16"/>
    </row>
    <row r="15" spans="2:13" s="10" customFormat="1" ht="15" customHeight="1" x14ac:dyDescent="0.2">
      <c r="B15" s="10" t="s">
        <v>315</v>
      </c>
      <c r="C15" s="28"/>
      <c r="D15" s="29" t="s">
        <v>258</v>
      </c>
      <c r="E15" s="487"/>
      <c r="F15" s="487">
        <v>0</v>
      </c>
      <c r="G15" s="16"/>
      <c r="I15" s="498"/>
      <c r="J15" s="29"/>
      <c r="L15" s="192">
        <v>0</v>
      </c>
      <c r="M15" s="16"/>
    </row>
    <row r="16" spans="2:13" s="10" customFormat="1" ht="15" customHeight="1" x14ac:dyDescent="0.2">
      <c r="B16" s="10" t="s">
        <v>980</v>
      </c>
      <c r="C16" s="28"/>
      <c r="D16" s="29" t="s">
        <v>258</v>
      </c>
      <c r="E16" s="487"/>
      <c r="F16" s="487">
        <v>635121442</v>
      </c>
      <c r="G16" s="16"/>
      <c r="I16" s="498"/>
      <c r="J16" s="29"/>
      <c r="L16" s="192">
        <v>756862704</v>
      </c>
      <c r="M16" s="16"/>
    </row>
    <row r="17" spans="2:13" s="10" customFormat="1" ht="15" customHeight="1" x14ac:dyDescent="0.2">
      <c r="B17" s="10" t="s">
        <v>979</v>
      </c>
      <c r="C17" s="28"/>
      <c r="D17" s="29" t="s">
        <v>258</v>
      </c>
      <c r="E17" s="487"/>
      <c r="F17" s="487">
        <v>614424815</v>
      </c>
      <c r="G17" s="16"/>
      <c r="I17" s="498"/>
      <c r="J17" s="29"/>
      <c r="L17" s="192">
        <v>1846022184</v>
      </c>
      <c r="M17" s="16"/>
    </row>
    <row r="18" spans="2:13" s="10" customFormat="1" ht="15" customHeight="1" x14ac:dyDescent="0.2">
      <c r="B18" s="120" t="s">
        <v>316</v>
      </c>
      <c r="C18" s="28"/>
      <c r="D18" s="29" t="s">
        <v>258</v>
      </c>
      <c r="E18" s="487"/>
      <c r="F18" s="495">
        <v>39833724</v>
      </c>
      <c r="G18" s="16"/>
      <c r="I18" s="16"/>
      <c r="J18" s="29"/>
      <c r="L18" s="192">
        <v>9685890</v>
      </c>
      <c r="M18" s="16"/>
    </row>
    <row r="19" spans="2:13" s="10" customFormat="1" ht="15" customHeight="1" x14ac:dyDescent="0.2">
      <c r="B19" s="10" t="s">
        <v>946</v>
      </c>
      <c r="C19" s="28"/>
      <c r="D19" s="29" t="s">
        <v>258</v>
      </c>
      <c r="E19" s="487"/>
      <c r="F19" s="495">
        <v>0</v>
      </c>
      <c r="G19" s="16"/>
      <c r="I19" s="16"/>
      <c r="J19" s="29"/>
      <c r="L19" s="192">
        <v>0</v>
      </c>
      <c r="M19" s="16"/>
    </row>
    <row r="20" spans="2:13" s="10" customFormat="1" ht="15" customHeight="1" x14ac:dyDescent="0.2">
      <c r="B20" s="10" t="s">
        <v>973</v>
      </c>
      <c r="C20" s="28"/>
      <c r="D20" s="29" t="s">
        <v>258</v>
      </c>
      <c r="E20" s="487"/>
      <c r="F20" s="495">
        <v>285009</v>
      </c>
      <c r="G20" s="16"/>
      <c r="I20" s="16"/>
      <c r="J20" s="29"/>
      <c r="L20" s="192">
        <v>63468234</v>
      </c>
      <c r="M20" s="16"/>
    </row>
    <row r="21" spans="2:13" s="10" customFormat="1" ht="15" customHeight="1" x14ac:dyDescent="0.2">
      <c r="B21" s="120" t="s">
        <v>963</v>
      </c>
      <c r="C21" s="28"/>
      <c r="D21" s="29" t="s">
        <v>258</v>
      </c>
      <c r="E21" s="487"/>
      <c r="F21" s="487">
        <v>3529501</v>
      </c>
      <c r="G21" s="16"/>
      <c r="I21" s="16"/>
      <c r="J21" s="29"/>
      <c r="L21" s="192">
        <v>21634466</v>
      </c>
      <c r="M21" s="16"/>
    </row>
    <row r="22" spans="2:13" s="10" customFormat="1" ht="15" customHeight="1" x14ac:dyDescent="0.2">
      <c r="B22" s="120" t="s">
        <v>947</v>
      </c>
      <c r="C22" s="28"/>
      <c r="D22" s="29" t="s">
        <v>258</v>
      </c>
      <c r="E22" s="487"/>
      <c r="F22" s="495">
        <v>11783719</v>
      </c>
      <c r="G22" s="16"/>
      <c r="I22" s="16"/>
      <c r="J22" s="29"/>
      <c r="L22" s="192">
        <v>16620998</v>
      </c>
      <c r="M22" s="16"/>
    </row>
    <row r="23" spans="2:13" s="10" customFormat="1" ht="15" customHeight="1" x14ac:dyDescent="0.2">
      <c r="B23" s="120" t="s">
        <v>999</v>
      </c>
      <c r="C23" s="28"/>
      <c r="D23" s="29" t="s">
        <v>258</v>
      </c>
      <c r="E23" s="487"/>
      <c r="F23" s="495">
        <v>0</v>
      </c>
      <c r="G23" s="16"/>
      <c r="I23" s="16"/>
      <c r="J23" s="29"/>
      <c r="L23" s="192">
        <v>1500000</v>
      </c>
      <c r="M23" s="16"/>
    </row>
    <row r="24" spans="2:13" s="10" customFormat="1" ht="15" customHeight="1" x14ac:dyDescent="0.2">
      <c r="B24" s="120" t="s">
        <v>975</v>
      </c>
      <c r="C24" s="28"/>
      <c r="D24" s="29" t="s">
        <v>258</v>
      </c>
      <c r="E24" s="487"/>
      <c r="F24" s="495">
        <f>1248321+75430100</f>
        <v>76678421</v>
      </c>
      <c r="G24" s="16"/>
      <c r="I24" s="16"/>
      <c r="J24" s="29"/>
      <c r="L24" s="192">
        <v>0</v>
      </c>
      <c r="M24" s="16"/>
    </row>
    <row r="25" spans="2:13" s="10" customFormat="1" ht="15" customHeight="1" x14ac:dyDescent="0.2">
      <c r="B25" s="120" t="s">
        <v>982</v>
      </c>
      <c r="C25" s="28"/>
      <c r="D25" s="29" t="s">
        <v>258</v>
      </c>
      <c r="E25" s="487"/>
      <c r="F25" s="495">
        <v>0</v>
      </c>
      <c r="G25" s="16"/>
      <c r="I25" s="16"/>
      <c r="J25" s="29"/>
      <c r="L25" s="192">
        <v>0</v>
      </c>
      <c r="M25" s="16"/>
    </row>
    <row r="26" spans="2:13" s="10" customFormat="1" ht="15" customHeight="1" x14ac:dyDescent="0.2">
      <c r="B26" s="10" t="s">
        <v>317</v>
      </c>
      <c r="C26" s="28"/>
      <c r="D26" s="29" t="s">
        <v>258</v>
      </c>
      <c r="E26" s="487"/>
      <c r="F26" s="523">
        <v>60000000</v>
      </c>
      <c r="G26" s="16"/>
      <c r="I26" s="16"/>
      <c r="J26" s="29"/>
      <c r="L26" s="192">
        <v>60000000</v>
      </c>
      <c r="M26" s="16"/>
    </row>
    <row r="27" spans="2:13" s="10" customFormat="1" ht="15" customHeight="1" x14ac:dyDescent="0.2">
      <c r="B27" s="10" t="s">
        <v>318</v>
      </c>
      <c r="C27" s="28"/>
      <c r="D27" s="29" t="s">
        <v>258</v>
      </c>
      <c r="E27" s="487"/>
      <c r="F27" s="523">
        <v>30000000</v>
      </c>
      <c r="G27" s="16"/>
      <c r="I27" s="16"/>
      <c r="J27" s="29"/>
      <c r="L27" s="192">
        <v>30000000</v>
      </c>
      <c r="M27" s="16"/>
    </row>
    <row r="28" spans="2:13" s="10" customFormat="1" ht="15" customHeight="1" x14ac:dyDescent="0.2">
      <c r="B28" s="10" t="s">
        <v>319</v>
      </c>
      <c r="C28" s="28"/>
      <c r="D28" s="29" t="s">
        <v>258</v>
      </c>
      <c r="E28" s="487"/>
      <c r="F28" s="523">
        <v>80000000</v>
      </c>
      <c r="G28" s="16"/>
      <c r="I28" s="16"/>
      <c r="J28" s="29"/>
      <c r="L28" s="192">
        <v>80000000</v>
      </c>
      <c r="M28" s="16"/>
    </row>
    <row r="29" spans="2:13" s="10" customFormat="1" ht="15" customHeight="1" x14ac:dyDescent="0.2">
      <c r="B29" s="10" t="s">
        <v>974</v>
      </c>
      <c r="C29" s="28"/>
      <c r="D29" s="29" t="s">
        <v>258</v>
      </c>
      <c r="E29" s="487"/>
      <c r="F29" s="523">
        <v>100000000</v>
      </c>
      <c r="G29" s="16"/>
      <c r="I29" s="16"/>
      <c r="J29" s="29"/>
      <c r="L29" s="192">
        <v>100000000</v>
      </c>
      <c r="M29" s="16"/>
    </row>
    <row r="30" spans="2:13" s="88" customFormat="1" ht="15" customHeight="1" x14ac:dyDescent="0.2">
      <c r="B30" s="189" t="s">
        <v>320</v>
      </c>
      <c r="C30" s="8" t="s">
        <v>307</v>
      </c>
      <c r="D30" s="26" t="s">
        <v>258</v>
      </c>
      <c r="E30" s="488"/>
      <c r="F30" s="524">
        <v>0</v>
      </c>
      <c r="G30" s="298" t="s">
        <v>308</v>
      </c>
      <c r="I30" s="298" t="s">
        <v>307</v>
      </c>
      <c r="J30" s="26" t="s">
        <v>258</v>
      </c>
      <c r="L30" s="297">
        <v>7263000000</v>
      </c>
      <c r="M30" s="298" t="s">
        <v>308</v>
      </c>
    </row>
    <row r="31" spans="2:13" s="88" customFormat="1" ht="15" customHeight="1" x14ac:dyDescent="0.2">
      <c r="B31" s="265" t="s">
        <v>321</v>
      </c>
      <c r="C31" s="292" t="s">
        <v>307</v>
      </c>
      <c r="D31" s="293" t="s">
        <v>258</v>
      </c>
      <c r="E31" s="265" t="str">
        <f>IFERROR(VLOOKUP(D31,'[2]Base de Monedas'!A:B,2,0),"")</f>
        <v>Guaraní</v>
      </c>
      <c r="F31" s="294">
        <f>SUM(F32:F41)</f>
        <v>695489789</v>
      </c>
      <c r="G31" s="295" t="s">
        <v>308</v>
      </c>
      <c r="H31" s="265"/>
      <c r="I31" s="295" t="s">
        <v>307</v>
      </c>
      <c r="J31" s="293" t="s">
        <v>258</v>
      </c>
      <c r="K31" s="265" t="s">
        <v>309</v>
      </c>
      <c r="L31" s="294">
        <f>(L32+L34+L35+L36+L37+L38+L42+L33+L39+L40+L41)</f>
        <v>684223987</v>
      </c>
      <c r="M31" s="295" t="s">
        <v>308</v>
      </c>
    </row>
    <row r="32" spans="2:13" s="10" customFormat="1" ht="15" customHeight="1" x14ac:dyDescent="0.2">
      <c r="B32" s="120" t="s">
        <v>322</v>
      </c>
      <c r="C32" s="28"/>
      <c r="D32" s="29" t="s">
        <v>258</v>
      </c>
      <c r="E32" s="487"/>
      <c r="F32" s="523">
        <v>161134383</v>
      </c>
      <c r="G32" s="16"/>
      <c r="I32" s="16"/>
      <c r="J32" s="29"/>
      <c r="L32" s="192">
        <v>50417131</v>
      </c>
      <c r="M32" s="16"/>
    </row>
    <row r="33" spans="2:13" s="10" customFormat="1" ht="15" customHeight="1" x14ac:dyDescent="0.2">
      <c r="B33" s="120" t="s">
        <v>983</v>
      </c>
      <c r="C33" s="28"/>
      <c r="D33" s="29" t="s">
        <v>258</v>
      </c>
      <c r="E33" s="487"/>
      <c r="F33" s="523">
        <v>17024767</v>
      </c>
      <c r="G33" s="16"/>
      <c r="I33" s="16"/>
      <c r="J33" s="29"/>
      <c r="L33" s="192">
        <v>55268130</v>
      </c>
      <c r="M33" s="16"/>
    </row>
    <row r="34" spans="2:13" s="10" customFormat="1" ht="15" customHeight="1" x14ac:dyDescent="0.2">
      <c r="B34" s="120" t="s">
        <v>1001</v>
      </c>
      <c r="C34" s="28"/>
      <c r="D34" s="29" t="s">
        <v>258</v>
      </c>
      <c r="E34" s="487"/>
      <c r="F34" s="523">
        <v>108247323</v>
      </c>
      <c r="G34" s="16"/>
      <c r="I34" s="16"/>
      <c r="J34" s="29"/>
      <c r="L34" s="192">
        <v>76218358</v>
      </c>
      <c r="M34" s="16"/>
    </row>
    <row r="35" spans="2:13" s="10" customFormat="1" ht="15" customHeight="1" x14ac:dyDescent="0.2">
      <c r="B35" s="120" t="s">
        <v>323</v>
      </c>
      <c r="C35" s="28"/>
      <c r="D35" s="29" t="s">
        <v>258</v>
      </c>
      <c r="E35" s="487"/>
      <c r="F35" s="523">
        <v>44132945</v>
      </c>
      <c r="G35" s="16"/>
      <c r="I35" s="16"/>
      <c r="J35" s="29"/>
      <c r="L35" s="192">
        <v>44275829</v>
      </c>
      <c r="M35" s="16"/>
    </row>
    <row r="36" spans="2:13" s="10" customFormat="1" ht="15" customHeight="1" x14ac:dyDescent="0.2">
      <c r="B36" s="120" t="s">
        <v>324</v>
      </c>
      <c r="C36" s="28"/>
      <c r="D36" s="29" t="s">
        <v>258</v>
      </c>
      <c r="E36" s="487"/>
      <c r="F36" s="523">
        <v>0</v>
      </c>
      <c r="G36" s="16"/>
      <c r="I36" s="16"/>
      <c r="J36" s="29"/>
      <c r="L36" s="192">
        <v>0</v>
      </c>
      <c r="M36" s="16"/>
    </row>
    <row r="37" spans="2:13" s="10" customFormat="1" ht="15" customHeight="1" x14ac:dyDescent="0.2">
      <c r="B37" s="120" t="s">
        <v>325</v>
      </c>
      <c r="C37" s="28"/>
      <c r="D37" s="29" t="s">
        <v>258</v>
      </c>
      <c r="E37" s="487"/>
      <c r="F37" s="523">
        <v>209281114</v>
      </c>
      <c r="G37" s="16"/>
      <c r="I37" s="16"/>
      <c r="J37" s="29"/>
      <c r="L37" s="192">
        <v>234780107</v>
      </c>
      <c r="M37" s="16"/>
    </row>
    <row r="38" spans="2:13" s="10" customFormat="1" ht="15" customHeight="1" x14ac:dyDescent="0.2">
      <c r="B38" s="120" t="s">
        <v>326</v>
      </c>
      <c r="C38" s="28"/>
      <c r="D38" s="29" t="s">
        <v>258</v>
      </c>
      <c r="E38" s="487"/>
      <c r="F38" s="525">
        <v>64652055</v>
      </c>
      <c r="G38" s="16"/>
      <c r="I38" s="16"/>
      <c r="J38" s="29"/>
      <c r="L38" s="192">
        <v>116373699</v>
      </c>
      <c r="M38" s="16"/>
    </row>
    <row r="39" spans="2:13" s="10" customFormat="1" ht="15" customHeight="1" x14ac:dyDescent="0.2">
      <c r="B39" s="120" t="s">
        <v>984</v>
      </c>
      <c r="C39" s="28"/>
      <c r="D39" s="29" t="s">
        <v>258</v>
      </c>
      <c r="E39" s="487"/>
      <c r="F39" s="525">
        <v>38515967</v>
      </c>
      <c r="G39" s="16"/>
      <c r="I39" s="16"/>
      <c r="J39" s="29"/>
      <c r="L39" s="192">
        <v>76654864</v>
      </c>
      <c r="M39" s="16"/>
    </row>
    <row r="40" spans="2:13" s="10" customFormat="1" ht="15" customHeight="1" x14ac:dyDescent="0.2">
      <c r="B40" s="120" t="s">
        <v>985</v>
      </c>
      <c r="C40" s="28"/>
      <c r="D40" s="29" t="s">
        <v>258</v>
      </c>
      <c r="E40" s="487"/>
      <c r="F40" s="525">
        <v>20283154</v>
      </c>
      <c r="G40" s="16"/>
      <c r="I40" s="16"/>
      <c r="J40" s="29"/>
      <c r="L40" s="192">
        <v>30235869</v>
      </c>
      <c r="M40" s="16"/>
    </row>
    <row r="41" spans="2:13" s="10" customFormat="1" ht="15" customHeight="1" x14ac:dyDescent="0.2">
      <c r="B41" s="120" t="s">
        <v>986</v>
      </c>
      <c r="C41" s="28"/>
      <c r="D41" s="29" t="s">
        <v>258</v>
      </c>
      <c r="E41" s="487"/>
      <c r="F41" s="525">
        <v>32218081</v>
      </c>
      <c r="G41" s="16"/>
      <c r="I41" s="16"/>
      <c r="J41" s="29"/>
      <c r="L41" s="192">
        <v>0</v>
      </c>
      <c r="M41" s="16"/>
    </row>
    <row r="42" spans="2:13" s="10" customFormat="1" ht="15" customHeight="1" x14ac:dyDescent="0.2">
      <c r="B42" s="10" t="s">
        <v>327</v>
      </c>
      <c r="C42" s="28" t="s">
        <v>307</v>
      </c>
      <c r="D42" s="29" t="s">
        <v>258</v>
      </c>
      <c r="E42" s="10" t="str">
        <f>IFERROR(VLOOKUP(D42,'[2]Base de Monedas'!A:B,2,0),"")</f>
        <v>Guaraní</v>
      </c>
      <c r="F42" s="192">
        <v>0</v>
      </c>
      <c r="G42" s="16" t="s">
        <v>308</v>
      </c>
      <c r="I42" s="16" t="s">
        <v>307</v>
      </c>
      <c r="J42" s="29" t="s">
        <v>258</v>
      </c>
      <c r="K42" s="10" t="str">
        <f>IFERROR(VLOOKUP(J42,'[2]Base de Monedas'!G:H,2,0),"")</f>
        <v/>
      </c>
      <c r="L42" s="192">
        <v>0</v>
      </c>
      <c r="M42" s="16" t="s">
        <v>308</v>
      </c>
    </row>
    <row r="43" spans="2:13" s="10" customFormat="1" ht="15" customHeight="1" thickBot="1" x14ac:dyDescent="0.25">
      <c r="B43" s="285"/>
      <c r="C43" s="299"/>
      <c r="D43" s="300"/>
      <c r="E43" s="285"/>
      <c r="F43" s="301">
        <f>+F31+F6</f>
        <v>8917785071</v>
      </c>
      <c r="G43" s="285"/>
      <c r="H43" s="285"/>
      <c r="I43" s="302"/>
      <c r="J43" s="300"/>
      <c r="K43" s="285"/>
      <c r="L43" s="301">
        <f>(L6+L30+L31)</f>
        <v>17895558188</v>
      </c>
      <c r="M43" s="16"/>
    </row>
    <row r="44" spans="2:13" s="10" customFormat="1" ht="15" customHeight="1" x14ac:dyDescent="0.2">
      <c r="B44" s="303" t="s">
        <v>328</v>
      </c>
      <c r="D44" s="29"/>
      <c r="E44" s="10" t="str">
        <f>IFERROR(VLOOKUP(D44,'[2]Base de Monedas'!A:B,2,0),"")</f>
        <v/>
      </c>
      <c r="J44" s="29"/>
      <c r="K44" s="10" t="str">
        <f>IFERROR(VLOOKUP(J44,'[2]Base de Monedas'!A:B,2,0),"")</f>
        <v/>
      </c>
      <c r="M44" s="16"/>
    </row>
    <row r="45" spans="2:13" s="10" customFormat="1" ht="15" customHeight="1" x14ac:dyDescent="0.2">
      <c r="B45" s="10">
        <v>0</v>
      </c>
      <c r="C45" s="304"/>
      <c r="D45" s="29" t="s">
        <v>258</v>
      </c>
      <c r="E45" s="10" t="str">
        <f>IFERROR(VLOOKUP(D45,'[2]Base de Monedas'!A:B,2,0),"")</f>
        <v>Guaraní</v>
      </c>
      <c r="F45" s="192">
        <v>0</v>
      </c>
      <c r="G45" s="10" t="s">
        <v>329</v>
      </c>
      <c r="I45" s="304"/>
      <c r="J45" s="29" t="s">
        <v>258</v>
      </c>
      <c r="K45" s="10" t="str">
        <f>IFERROR(VLOOKUP(J45,'[2]Base de Monedas'!A:B,2,0),"")</f>
        <v>Guaraní</v>
      </c>
      <c r="L45" s="192">
        <v>0</v>
      </c>
      <c r="M45" s="16" t="s">
        <v>329</v>
      </c>
    </row>
    <row r="46" spans="2:13" s="10" customFormat="1" ht="15" customHeight="1" x14ac:dyDescent="0.2">
      <c r="B46" s="10">
        <v>0</v>
      </c>
      <c r="C46" s="304"/>
      <c r="D46" s="29" t="s">
        <v>258</v>
      </c>
      <c r="E46" s="10" t="str">
        <f>IFERROR(VLOOKUP(D46,'[2]Base de Monedas'!A:B,2,0),"")</f>
        <v>Guaraní</v>
      </c>
      <c r="F46" s="192">
        <v>0</v>
      </c>
      <c r="G46" s="10" t="s">
        <v>329</v>
      </c>
      <c r="I46" s="304"/>
      <c r="J46" s="29" t="s">
        <v>258</v>
      </c>
      <c r="K46" s="10" t="str">
        <f>IFERROR(VLOOKUP(J46,'[2]Base de Monedas'!A:B,2,0),"")</f>
        <v>Guaraní</v>
      </c>
      <c r="L46" s="192">
        <v>0</v>
      </c>
      <c r="M46" s="16" t="s">
        <v>329</v>
      </c>
    </row>
    <row r="47" spans="2:13" s="10" customFormat="1" ht="15" customHeight="1" x14ac:dyDescent="0.2">
      <c r="B47" s="10">
        <v>0</v>
      </c>
      <c r="C47" s="28"/>
      <c r="D47" s="29" t="s">
        <v>258</v>
      </c>
      <c r="E47" s="10" t="str">
        <f>IFERROR(VLOOKUP(D47,'[2]Base de Monedas'!A:B,2,0),"")</f>
        <v>Guaraní</v>
      </c>
      <c r="F47" s="192">
        <v>0</v>
      </c>
      <c r="G47" s="10" t="s">
        <v>329</v>
      </c>
      <c r="I47" s="28"/>
      <c r="J47" s="29" t="s">
        <v>258</v>
      </c>
      <c r="K47" s="10" t="str">
        <f>IFERROR(VLOOKUP(J47,'[2]Base de Monedas'!A:B,2,0),"")</f>
        <v>Guaraní</v>
      </c>
      <c r="L47" s="192">
        <v>0</v>
      </c>
      <c r="M47" s="16" t="s">
        <v>329</v>
      </c>
    </row>
    <row r="48" spans="2:13" s="10" customFormat="1" ht="15" customHeight="1" thickBot="1" x14ac:dyDescent="0.25">
      <c r="D48" s="29"/>
      <c r="F48" s="305">
        <f>SUM(F45:F47)</f>
        <v>0</v>
      </c>
      <c r="J48" s="29"/>
      <c r="L48" s="305">
        <v>0</v>
      </c>
      <c r="M48" s="16"/>
    </row>
    <row r="49" spans="2:13" s="10" customFormat="1" ht="15" customHeight="1" x14ac:dyDescent="0.2">
      <c r="B49" s="303" t="s">
        <v>330</v>
      </c>
      <c r="D49" s="29"/>
      <c r="E49" s="10" t="str">
        <f>IFERROR(VLOOKUP(D49,'[2]Base de Monedas'!A:B,2,0),"")</f>
        <v/>
      </c>
      <c r="J49" s="29"/>
      <c r="K49" s="10" t="str">
        <f>IFERROR(VLOOKUP(J49,'[2]Base de Monedas'!A:B,2,0),"")</f>
        <v/>
      </c>
      <c r="M49" s="16"/>
    </row>
    <row r="50" spans="2:13" s="10" customFormat="1" ht="15" customHeight="1" x14ac:dyDescent="0.2">
      <c r="B50" s="10" t="s">
        <v>331</v>
      </c>
      <c r="C50" s="306"/>
      <c r="D50" s="29" t="s">
        <v>258</v>
      </c>
      <c r="E50" s="10" t="str">
        <f>IFERROR(VLOOKUP(D50,'[2]Base de Monedas'!A:B,2,0),"")</f>
        <v>Guaraní</v>
      </c>
      <c r="F50" s="192">
        <v>0</v>
      </c>
      <c r="G50" s="16" t="s">
        <v>308</v>
      </c>
      <c r="I50" s="306"/>
      <c r="J50" s="29" t="s">
        <v>258</v>
      </c>
      <c r="K50" s="10" t="str">
        <f>IFERROR(VLOOKUP(J50,'[2]Base de Monedas'!A:B,2,0),"")</f>
        <v>Guaraní</v>
      </c>
      <c r="L50" s="192">
        <v>0</v>
      </c>
      <c r="M50" s="16" t="s">
        <v>308</v>
      </c>
    </row>
    <row r="51" spans="2:13" s="10" customFormat="1" ht="15" customHeight="1" x14ac:dyDescent="0.2">
      <c r="B51" s="307" t="s">
        <v>332</v>
      </c>
      <c r="C51" s="308"/>
      <c r="D51" s="29" t="s">
        <v>258</v>
      </c>
      <c r="E51" s="10" t="str">
        <f>IFERROR(VLOOKUP(D51,'[2]Base de Monedas'!A:B,2,0),"")</f>
        <v>Guaraní</v>
      </c>
      <c r="F51" s="192">
        <v>0</v>
      </c>
      <c r="G51" s="16" t="s">
        <v>308</v>
      </c>
      <c r="I51" s="28"/>
      <c r="J51" s="29" t="s">
        <v>258</v>
      </c>
      <c r="K51" s="10" t="str">
        <f>IFERROR(VLOOKUP(J51,'[2]Base de Monedas'!A:B,2,0),"")</f>
        <v>Guaraní</v>
      </c>
      <c r="L51" s="192">
        <v>0</v>
      </c>
      <c r="M51" s="16" t="s">
        <v>308</v>
      </c>
    </row>
    <row r="52" spans="2:13" s="10" customFormat="1" ht="15" customHeight="1" x14ac:dyDescent="0.2">
      <c r="B52" s="307"/>
      <c r="D52" s="29"/>
      <c r="F52" s="309">
        <f>SUM(F50:F51)</f>
        <v>0</v>
      </c>
      <c r="J52" s="29"/>
      <c r="L52" s="309">
        <v>0</v>
      </c>
      <c r="M52" s="16"/>
    </row>
    <row r="53" spans="2:13" s="10" customFormat="1" ht="15" customHeight="1" thickBot="1" x14ac:dyDescent="0.25">
      <c r="B53" s="265" t="s">
        <v>115</v>
      </c>
      <c r="C53" s="285"/>
      <c r="D53" s="300"/>
      <c r="E53" s="285" t="str">
        <f>IFERROR(VLOOKUP(D53,'[2]Base de Monedas'!A:B,2,0),"")</f>
        <v/>
      </c>
      <c r="F53" s="310">
        <f>+F52+F48+F43</f>
        <v>8917785071</v>
      </c>
      <c r="G53" s="285"/>
      <c r="H53" s="285"/>
      <c r="I53" s="285"/>
      <c r="J53" s="285"/>
      <c r="K53" s="285"/>
      <c r="L53" s="310">
        <f>L43+L48+L52</f>
        <v>17895558188</v>
      </c>
      <c r="M53" s="302"/>
    </row>
    <row r="54" spans="2:13" s="10" customFormat="1" ht="15" customHeight="1" thickTop="1" x14ac:dyDescent="0.2">
      <c r="B54" s="265"/>
      <c r="C54" s="285"/>
      <c r="D54" s="300"/>
      <c r="E54" s="285"/>
      <c r="F54" s="452"/>
      <c r="G54" s="285"/>
      <c r="H54" s="285"/>
      <c r="I54" s="285"/>
      <c r="J54" s="285"/>
      <c r="K54" s="285"/>
      <c r="L54" s="452"/>
      <c r="M54" s="302"/>
    </row>
    <row r="55" spans="2:13" s="10" customFormat="1" ht="15" customHeight="1" x14ac:dyDescent="0.2">
      <c r="B55" s="265"/>
      <c r="C55" s="285"/>
      <c r="D55" s="300"/>
      <c r="E55" s="285"/>
      <c r="F55" s="452"/>
      <c r="G55" s="285"/>
      <c r="H55" s="285"/>
      <c r="I55" s="285"/>
      <c r="J55" s="285"/>
      <c r="K55" s="285"/>
      <c r="L55" s="452"/>
      <c r="M55" s="302"/>
    </row>
    <row r="56" spans="2:13" s="10" customFormat="1" ht="15" customHeight="1" x14ac:dyDescent="0.2">
      <c r="B56" s="265"/>
      <c r="C56" s="285"/>
      <c r="D56" s="300"/>
      <c r="E56" s="285"/>
      <c r="F56" s="452"/>
      <c r="G56" s="285"/>
      <c r="H56" s="285"/>
      <c r="I56" s="285"/>
      <c r="J56" s="285"/>
      <c r="K56" s="285"/>
      <c r="L56" s="452"/>
      <c r="M56" s="302"/>
    </row>
    <row r="57" spans="2:13" s="10" customFormat="1" ht="15" customHeight="1" x14ac:dyDescent="0.2">
      <c r="B57" s="265"/>
      <c r="C57" s="285"/>
      <c r="D57" s="300"/>
      <c r="E57" s="285"/>
      <c r="F57" s="452"/>
      <c r="G57" s="285"/>
      <c r="H57" s="285"/>
      <c r="I57" s="285"/>
      <c r="J57" s="285"/>
      <c r="K57" s="285"/>
      <c r="L57" s="452"/>
      <c r="M57" s="302"/>
    </row>
    <row r="58" spans="2:13" s="10" customFormat="1" ht="15" customHeight="1" x14ac:dyDescent="0.2">
      <c r="B58" s="307"/>
      <c r="M58" s="16"/>
    </row>
    <row r="59" spans="2:13" s="10" customFormat="1" ht="15" customHeight="1" x14ac:dyDescent="0.2">
      <c r="B59" s="307"/>
    </row>
    <row r="60" spans="2:13" s="10" customFormat="1" ht="15" customHeight="1" x14ac:dyDescent="0.2">
      <c r="B60" s="307"/>
    </row>
    <row r="61" spans="2:13" s="10" customFormat="1" ht="15" customHeight="1" x14ac:dyDescent="0.2">
      <c r="B61" s="88" t="s">
        <v>294</v>
      </c>
      <c r="E61" s="120"/>
      <c r="F61" s="120"/>
      <c r="J61" s="120"/>
      <c r="K61" s="120"/>
      <c r="L61" s="120"/>
      <c r="M61" s="120"/>
    </row>
    <row r="62" spans="2:13" s="10" customFormat="1" ht="15" customHeight="1" x14ac:dyDescent="0.2">
      <c r="B62" s="311"/>
      <c r="C62" s="601">
        <v>45473</v>
      </c>
      <c r="D62" s="601"/>
      <c r="E62" s="601"/>
      <c r="F62" s="601"/>
      <c r="G62" s="601"/>
      <c r="I62" s="601">
        <v>45107</v>
      </c>
      <c r="J62" s="601"/>
      <c r="K62" s="601"/>
      <c r="L62" s="601"/>
      <c r="M62" s="601"/>
    </row>
    <row r="63" spans="2:13" s="10" customFormat="1" ht="15" customHeight="1" x14ac:dyDescent="0.2">
      <c r="B63" s="303" t="s">
        <v>333</v>
      </c>
      <c r="C63" s="312" t="s">
        <v>301</v>
      </c>
      <c r="D63" s="291" t="s">
        <v>302</v>
      </c>
      <c r="E63" s="291" t="s">
        <v>303</v>
      </c>
      <c r="F63" s="303" t="s">
        <v>304</v>
      </c>
      <c r="G63" s="312" t="s">
        <v>334</v>
      </c>
      <c r="I63" s="312" t="s">
        <v>301</v>
      </c>
      <c r="J63" s="291" t="s">
        <v>302</v>
      </c>
      <c r="K63" s="291" t="s">
        <v>303</v>
      </c>
      <c r="L63" s="303" t="s">
        <v>304</v>
      </c>
      <c r="M63" s="312" t="s">
        <v>305</v>
      </c>
    </row>
    <row r="64" spans="2:13" s="88" customFormat="1" ht="15" customHeight="1" x14ac:dyDescent="0.2">
      <c r="B64" s="265" t="s">
        <v>335</v>
      </c>
      <c r="C64" s="292" t="s">
        <v>307</v>
      </c>
      <c r="D64" s="293" t="s">
        <v>258</v>
      </c>
      <c r="E64" s="265" t="str">
        <f>IFERROR(VLOOKUP(D64,'[2]Base de Monedas'!A:B,2,0),"")</f>
        <v>Guaraní</v>
      </c>
      <c r="F64" s="294">
        <f>SUM(F65:F73)</f>
        <v>16095928994</v>
      </c>
      <c r="G64" s="295" t="s">
        <v>308</v>
      </c>
      <c r="H64" s="265"/>
      <c r="I64" s="292" t="s">
        <v>307</v>
      </c>
      <c r="J64" s="293" t="s">
        <v>258</v>
      </c>
      <c r="K64" s="265" t="str">
        <f>IFERROR(VLOOKUP(J64,'[2]Base de Monedas'!A:B,2,0),"")</f>
        <v>Guaraní</v>
      </c>
      <c r="L64" s="294">
        <f>+L65+L66+L67+L68+L69+L71+L70</f>
        <v>9710737170</v>
      </c>
      <c r="M64" s="265"/>
    </row>
    <row r="65" spans="2:13" s="10" customFormat="1" ht="15" customHeight="1" x14ac:dyDescent="0.2">
      <c r="B65" s="120" t="s">
        <v>336</v>
      </c>
      <c r="C65" s="28"/>
      <c r="D65" s="29" t="s">
        <v>258</v>
      </c>
      <c r="F65" s="192">
        <v>4704951809</v>
      </c>
      <c r="G65" s="16"/>
      <c r="I65" s="28"/>
      <c r="J65" s="29"/>
      <c r="L65" s="192">
        <v>5284840822</v>
      </c>
    </row>
    <row r="66" spans="2:13" s="10" customFormat="1" ht="15" customHeight="1" x14ac:dyDescent="0.2">
      <c r="B66" s="120" t="s">
        <v>337</v>
      </c>
      <c r="C66" s="28"/>
      <c r="D66" s="29" t="s">
        <v>258</v>
      </c>
      <c r="F66" s="192">
        <v>1093736450</v>
      </c>
      <c r="G66" s="16"/>
      <c r="I66" s="28"/>
      <c r="J66" s="29"/>
      <c r="L66" s="192">
        <v>0</v>
      </c>
    </row>
    <row r="67" spans="2:13" s="10" customFormat="1" ht="15" customHeight="1" x14ac:dyDescent="0.2">
      <c r="B67" s="120" t="s">
        <v>338</v>
      </c>
      <c r="C67" s="28"/>
      <c r="D67" s="29" t="s">
        <v>258</v>
      </c>
      <c r="F67" s="192">
        <v>756246418</v>
      </c>
      <c r="G67" s="16"/>
      <c r="I67" s="28"/>
      <c r="J67" s="29"/>
      <c r="L67" s="192">
        <v>740059463</v>
      </c>
    </row>
    <row r="68" spans="2:13" s="10" customFormat="1" ht="15" customHeight="1" x14ac:dyDescent="0.2">
      <c r="B68" s="120" t="s">
        <v>1002</v>
      </c>
      <c r="C68" s="28"/>
      <c r="D68" s="29" t="s">
        <v>258</v>
      </c>
      <c r="F68" s="192">
        <v>1508602000</v>
      </c>
      <c r="G68" s="16"/>
      <c r="I68" s="28"/>
      <c r="J68" s="29"/>
      <c r="L68" s="192">
        <v>944027236</v>
      </c>
    </row>
    <row r="69" spans="2:13" s="10" customFormat="1" ht="15" customHeight="1" x14ac:dyDescent="0.2">
      <c r="B69" s="120" t="s">
        <v>980</v>
      </c>
      <c r="C69" s="28"/>
      <c r="D69" s="29" t="s">
        <v>258</v>
      </c>
      <c r="F69" s="192">
        <v>635121442</v>
      </c>
      <c r="G69" s="16"/>
      <c r="I69" s="28"/>
      <c r="J69" s="29"/>
      <c r="L69" s="192">
        <v>0</v>
      </c>
    </row>
    <row r="70" spans="2:13" s="10" customFormat="1" ht="15" customHeight="1" x14ac:dyDescent="0.2">
      <c r="B70" s="120" t="s">
        <v>968</v>
      </c>
      <c r="C70" s="28"/>
      <c r="D70" s="29" t="s">
        <v>258</v>
      </c>
      <c r="F70" s="192">
        <v>0</v>
      </c>
      <c r="G70" s="16"/>
      <c r="I70" s="28"/>
      <c r="J70" s="29"/>
      <c r="L70" s="192">
        <v>581809649</v>
      </c>
    </row>
    <row r="71" spans="2:13" s="10" customFormat="1" ht="15" customHeight="1" x14ac:dyDescent="0.2">
      <c r="B71" s="120" t="s">
        <v>951</v>
      </c>
      <c r="C71" s="28"/>
      <c r="D71" s="29" t="s">
        <v>258</v>
      </c>
      <c r="F71" s="192">
        <v>1080000000</v>
      </c>
      <c r="G71" s="16"/>
      <c r="I71" s="28"/>
      <c r="J71" s="29"/>
      <c r="L71" s="192">
        <v>2160000000</v>
      </c>
    </row>
    <row r="72" spans="2:13" s="10" customFormat="1" ht="15" customHeight="1" x14ac:dyDescent="0.2">
      <c r="B72" s="120" t="s">
        <v>987</v>
      </c>
      <c r="C72" s="28"/>
      <c r="D72" s="29" t="s">
        <v>258</v>
      </c>
      <c r="F72" s="192">
        <v>660013375</v>
      </c>
      <c r="G72" s="16"/>
      <c r="I72" s="28"/>
      <c r="J72" s="29"/>
      <c r="L72" s="192"/>
    </row>
    <row r="73" spans="2:13" s="88" customFormat="1" ht="15" customHeight="1" x14ac:dyDescent="0.2">
      <c r="B73" s="189" t="s">
        <v>320</v>
      </c>
      <c r="C73" s="8" t="s">
        <v>307</v>
      </c>
      <c r="D73" s="26" t="s">
        <v>258</v>
      </c>
      <c r="E73" s="488"/>
      <c r="F73" s="523">
        <v>5657257500</v>
      </c>
      <c r="G73" s="298" t="s">
        <v>308</v>
      </c>
      <c r="I73" s="298" t="s">
        <v>307</v>
      </c>
      <c r="J73" s="26" t="s">
        <v>258</v>
      </c>
      <c r="L73" s="297">
        <v>0</v>
      </c>
      <c r="M73" s="298" t="s">
        <v>308</v>
      </c>
    </row>
    <row r="74" spans="2:13" s="88" customFormat="1" ht="15" customHeight="1" x14ac:dyDescent="0.2">
      <c r="B74" s="265" t="s">
        <v>339</v>
      </c>
      <c r="C74" s="292" t="s">
        <v>307</v>
      </c>
      <c r="D74" s="293" t="s">
        <v>258</v>
      </c>
      <c r="E74" s="265" t="str">
        <f>IFERROR(VLOOKUP(D74,'[2]Base de Monedas'!A:B,2,0),"")</f>
        <v>Guaraní</v>
      </c>
      <c r="F74" s="294">
        <f>SUM(F75:F83)</f>
        <v>1503341118</v>
      </c>
      <c r="G74" s="295" t="s">
        <v>308</v>
      </c>
      <c r="H74" s="265"/>
      <c r="I74" s="292" t="s">
        <v>307</v>
      </c>
      <c r="J74" s="293" t="s">
        <v>258</v>
      </c>
      <c r="K74" s="265" t="str">
        <f>IFERROR(VLOOKUP(J74,'[2]Base de Monedas'!A:B,2,0),"")</f>
        <v>Guaraní</v>
      </c>
      <c r="L74" s="294">
        <f>(L75+L76+L77+L78+L80+L81+L83)</f>
        <v>2162411020</v>
      </c>
      <c r="M74" s="265"/>
    </row>
    <row r="75" spans="2:13" s="88" customFormat="1" ht="15" customHeight="1" x14ac:dyDescent="0.2">
      <c r="B75" s="120" t="s">
        <v>340</v>
      </c>
      <c r="C75" s="28"/>
      <c r="D75" s="29" t="s">
        <v>258</v>
      </c>
      <c r="E75" s="10"/>
      <c r="F75" s="296">
        <v>1215353532</v>
      </c>
      <c r="G75" s="16"/>
      <c r="H75" s="10"/>
      <c r="I75" s="28"/>
      <c r="J75" s="29"/>
      <c r="K75" s="10"/>
      <c r="L75" s="192">
        <v>1588002293</v>
      </c>
    </row>
    <row r="76" spans="2:13" s="88" customFormat="1" ht="15" customHeight="1" x14ac:dyDescent="0.2">
      <c r="B76" s="120" t="s">
        <v>341</v>
      </c>
      <c r="C76" s="28"/>
      <c r="D76" s="29" t="s">
        <v>258</v>
      </c>
      <c r="E76" s="10"/>
      <c r="F76" s="192">
        <v>16478912</v>
      </c>
      <c r="G76" s="16"/>
      <c r="H76" s="10"/>
      <c r="I76" s="28"/>
      <c r="J76" s="29"/>
      <c r="K76" s="10"/>
      <c r="L76" s="192">
        <v>0</v>
      </c>
    </row>
    <row r="77" spans="2:13" s="88" customFormat="1" ht="15" customHeight="1" x14ac:dyDescent="0.2">
      <c r="B77" s="120" t="s">
        <v>342</v>
      </c>
      <c r="C77" s="28"/>
      <c r="D77" s="29" t="s">
        <v>258</v>
      </c>
      <c r="E77" s="10"/>
      <c r="F77" s="192">
        <v>56447814</v>
      </c>
      <c r="G77" s="16"/>
      <c r="H77" s="10"/>
      <c r="I77" s="28"/>
      <c r="J77" s="29"/>
      <c r="K77" s="10"/>
      <c r="L77" s="192">
        <v>33717824</v>
      </c>
    </row>
    <row r="78" spans="2:13" s="88" customFormat="1" ht="15" customHeight="1" x14ac:dyDescent="0.2">
      <c r="B78" s="120" t="s">
        <v>969</v>
      </c>
      <c r="C78" s="28"/>
      <c r="D78" s="29" t="s">
        <v>258</v>
      </c>
      <c r="E78" s="10"/>
      <c r="F78" s="192">
        <v>109450056</v>
      </c>
      <c r="G78" s="16"/>
      <c r="H78" s="10"/>
      <c r="I78" s="28"/>
      <c r="J78" s="29"/>
      <c r="K78" s="10"/>
      <c r="L78" s="192">
        <v>301102118</v>
      </c>
    </row>
    <row r="79" spans="2:13" s="88" customFormat="1" ht="15" customHeight="1" x14ac:dyDescent="0.2">
      <c r="B79" s="120" t="s">
        <v>1003</v>
      </c>
      <c r="C79" s="28"/>
      <c r="D79" s="29" t="s">
        <v>258</v>
      </c>
      <c r="E79" s="10"/>
      <c r="F79" s="192">
        <v>48705216</v>
      </c>
      <c r="G79" s="16"/>
      <c r="H79" s="10"/>
      <c r="I79" s="28"/>
      <c r="J79" s="29"/>
      <c r="K79" s="10"/>
      <c r="L79" s="192"/>
    </row>
    <row r="80" spans="2:13" s="88" customFormat="1" ht="15" customHeight="1" x14ac:dyDescent="0.2">
      <c r="B80" s="120" t="s">
        <v>969</v>
      </c>
      <c r="C80" s="28"/>
      <c r="D80" s="29" t="s">
        <v>258</v>
      </c>
      <c r="E80" s="10"/>
      <c r="F80" s="192">
        <v>0</v>
      </c>
      <c r="G80" s="16"/>
      <c r="H80" s="10"/>
      <c r="I80" s="28"/>
      <c r="J80" s="29"/>
      <c r="K80" s="10"/>
      <c r="L80" s="192">
        <v>33967141</v>
      </c>
    </row>
    <row r="81" spans="2:13" s="88" customFormat="1" ht="15" customHeight="1" x14ac:dyDescent="0.2">
      <c r="B81" s="120" t="s">
        <v>952</v>
      </c>
      <c r="C81" s="28"/>
      <c r="D81" s="29" t="s">
        <v>258</v>
      </c>
      <c r="E81" s="10"/>
      <c r="F81" s="192">
        <v>51300000</v>
      </c>
      <c r="G81" s="16"/>
      <c r="H81" s="10"/>
      <c r="I81" s="28"/>
      <c r="J81" s="29"/>
      <c r="K81" s="10"/>
      <c r="L81" s="192">
        <v>205621644</v>
      </c>
    </row>
    <row r="82" spans="2:13" s="88" customFormat="1" ht="15" customHeight="1" x14ac:dyDescent="0.2">
      <c r="B82" s="120" t="s">
        <v>988</v>
      </c>
      <c r="C82" s="28"/>
      <c r="D82" s="29" t="s">
        <v>258</v>
      </c>
      <c r="E82" s="10"/>
      <c r="F82" s="192">
        <v>5605588</v>
      </c>
      <c r="G82" s="16"/>
      <c r="H82" s="10"/>
      <c r="I82" s="28"/>
      <c r="J82" s="29"/>
      <c r="K82" s="10"/>
      <c r="L82" s="192"/>
    </row>
    <row r="83" spans="2:13" s="10" customFormat="1" ht="15" customHeight="1" x14ac:dyDescent="0.2">
      <c r="B83" s="10" t="s">
        <v>343</v>
      </c>
      <c r="C83" s="28" t="s">
        <v>307</v>
      </c>
      <c r="D83" s="29" t="s">
        <v>258</v>
      </c>
      <c r="F83" s="192">
        <v>0</v>
      </c>
      <c r="G83" s="16" t="s">
        <v>308</v>
      </c>
      <c r="I83" s="28" t="s">
        <v>307</v>
      </c>
      <c r="J83" s="29" t="s">
        <v>258</v>
      </c>
      <c r="L83" s="192">
        <v>0</v>
      </c>
    </row>
    <row r="84" spans="2:13" s="10" customFormat="1" ht="15" customHeight="1" thickBot="1" x14ac:dyDescent="0.25">
      <c r="B84" s="313"/>
      <c r="C84" s="285"/>
      <c r="D84" s="300"/>
      <c r="E84" s="285" t="str">
        <f>IFERROR(VLOOKUP(D84,'[2]Base de Monedas'!A:B,2,0),"")</f>
        <v/>
      </c>
      <c r="F84" s="301">
        <f>F64+F74</f>
        <v>17599270112</v>
      </c>
      <c r="G84" s="285"/>
      <c r="H84" s="285"/>
      <c r="I84" s="285"/>
      <c r="J84" s="300"/>
      <c r="K84" s="285" t="str">
        <f>IFERROR(VLOOKUP(J84,'[2]Base de Monedas'!A:B,2,0),"")</f>
        <v/>
      </c>
      <c r="L84" s="301">
        <f>L64+L74</f>
        <v>11873148190</v>
      </c>
      <c r="M84" s="285"/>
    </row>
    <row r="85" spans="2:13" s="10" customFormat="1" ht="15" customHeight="1" x14ac:dyDescent="0.2">
      <c r="B85" s="303" t="s">
        <v>328</v>
      </c>
      <c r="D85" s="29"/>
      <c r="E85" s="10" t="str">
        <f>IFERROR(VLOOKUP(D85,'[2]Base de Monedas'!A:B,2,0),"")</f>
        <v/>
      </c>
      <c r="J85" s="29"/>
      <c r="K85" s="10" t="str">
        <f>IFERROR(VLOOKUP(J85,'[2]Base de Monedas'!A:B,2,0),"")</f>
        <v/>
      </c>
    </row>
    <row r="86" spans="2:13" s="10" customFormat="1" ht="15" customHeight="1" x14ac:dyDescent="0.2">
      <c r="C86" s="304"/>
      <c r="D86" s="29" t="s">
        <v>258</v>
      </c>
      <c r="E86" s="10" t="str">
        <f>IFERROR(VLOOKUP(D86,'[2]Base de Monedas'!A:B,2,0),"")</f>
        <v>Guaraní</v>
      </c>
      <c r="F86" s="192">
        <v>0</v>
      </c>
      <c r="G86" s="10" t="s">
        <v>329</v>
      </c>
      <c r="I86" s="28" t="s">
        <v>307</v>
      </c>
      <c r="J86" s="29" t="s">
        <v>258</v>
      </c>
      <c r="K86" s="10" t="str">
        <f>IFERROR(VLOOKUP(J86,'[2]Base de Monedas'!A:B,2,0),"")</f>
        <v>Guaraní</v>
      </c>
      <c r="L86" s="192">
        <v>0</v>
      </c>
    </row>
    <row r="87" spans="2:13" s="10" customFormat="1" ht="15" customHeight="1" x14ac:dyDescent="0.2">
      <c r="C87" s="304"/>
      <c r="D87" s="29" t="s">
        <v>258</v>
      </c>
      <c r="E87" s="10" t="str">
        <f>IFERROR(VLOOKUP(D87,'[2]Base de Monedas'!A:B,2,0),"")</f>
        <v>Guaraní</v>
      </c>
      <c r="F87" s="192">
        <v>0</v>
      </c>
      <c r="G87" s="10" t="s">
        <v>329</v>
      </c>
      <c r="I87" s="28" t="s">
        <v>307</v>
      </c>
      <c r="J87" s="29" t="s">
        <v>258</v>
      </c>
      <c r="K87" s="10" t="str">
        <f>IFERROR(VLOOKUP(J87,'[2]Base de Monedas'!A:B,2,0),"")</f>
        <v>Guaraní</v>
      </c>
      <c r="L87" s="192">
        <v>0</v>
      </c>
    </row>
    <row r="88" spans="2:13" s="10" customFormat="1" ht="15" customHeight="1" x14ac:dyDescent="0.2">
      <c r="C88" s="28"/>
      <c r="D88" s="29" t="s">
        <v>258</v>
      </c>
      <c r="E88" s="10" t="str">
        <f>IFERROR(VLOOKUP(D88,'[2]Base de Monedas'!A:B,2,0),"")</f>
        <v>Guaraní</v>
      </c>
      <c r="F88" s="192">
        <v>0</v>
      </c>
      <c r="G88" s="10" t="s">
        <v>329</v>
      </c>
      <c r="I88" s="28" t="s">
        <v>307</v>
      </c>
      <c r="J88" s="29" t="s">
        <v>258</v>
      </c>
      <c r="L88" s="192">
        <v>0</v>
      </c>
    </row>
    <row r="89" spans="2:13" s="10" customFormat="1" ht="15" customHeight="1" thickBot="1" x14ac:dyDescent="0.25">
      <c r="D89" s="29"/>
      <c r="F89" s="305">
        <f>SUM(F86:F88)</f>
        <v>0</v>
      </c>
      <c r="J89" s="29"/>
      <c r="L89" s="305">
        <f>SUM(L86:L88)</f>
        <v>0</v>
      </c>
    </row>
    <row r="90" spans="2:13" s="10" customFormat="1" ht="15" customHeight="1" x14ac:dyDescent="0.2">
      <c r="B90" s="303" t="s">
        <v>330</v>
      </c>
      <c r="D90" s="29"/>
      <c r="E90" s="10" t="str">
        <f>IFERROR(VLOOKUP(D90,'[2]Base de Monedas'!A:B,2,0),"")</f>
        <v/>
      </c>
      <c r="J90" s="29"/>
    </row>
    <row r="91" spans="2:13" s="10" customFormat="1" ht="15" customHeight="1" x14ac:dyDescent="0.2">
      <c r="B91" s="10" t="s">
        <v>344</v>
      </c>
      <c r="C91" s="306"/>
      <c r="D91" s="29" t="s">
        <v>258</v>
      </c>
      <c r="E91" s="10" t="str">
        <f>IFERROR(VLOOKUP(D91,'[2]Base de Monedas'!A:B,2,0),"")</f>
        <v>Guaraní</v>
      </c>
      <c r="F91" s="192">
        <v>0</v>
      </c>
      <c r="G91" s="16" t="s">
        <v>308</v>
      </c>
      <c r="I91" s="28" t="s">
        <v>307</v>
      </c>
      <c r="J91" s="29" t="s">
        <v>258</v>
      </c>
      <c r="L91" s="192">
        <v>50009750</v>
      </c>
    </row>
    <row r="92" spans="2:13" s="10" customFormat="1" ht="15" customHeight="1" x14ac:dyDescent="0.2">
      <c r="B92" s="307" t="s">
        <v>345</v>
      </c>
      <c r="C92" s="308"/>
      <c r="D92" s="29" t="s">
        <v>258</v>
      </c>
      <c r="E92" s="10" t="str">
        <f>IFERROR(VLOOKUP(D92,'[2]Base de Monedas'!A:B,2,0),"")</f>
        <v>Guaraní</v>
      </c>
      <c r="F92" s="192">
        <v>0</v>
      </c>
      <c r="G92" s="16"/>
      <c r="I92" s="28"/>
      <c r="J92" s="29" t="s">
        <v>258</v>
      </c>
      <c r="K92" s="10" t="str">
        <f>IFERROR(VLOOKUP(J92,'[2]Base de Monedas'!A:B,2,0),"")</f>
        <v>Guaraní</v>
      </c>
      <c r="L92" s="192">
        <v>0</v>
      </c>
    </row>
    <row r="93" spans="2:13" s="10" customFormat="1" ht="15" customHeight="1" x14ac:dyDescent="0.2">
      <c r="B93" s="307"/>
      <c r="D93" s="29"/>
      <c r="F93" s="309">
        <f>SUM(F91:F92)</f>
        <v>0</v>
      </c>
      <c r="J93" s="29"/>
      <c r="L93" s="309">
        <f>SUM(L91:L92)</f>
        <v>50009750</v>
      </c>
    </row>
    <row r="94" spans="2:13" s="10" customFormat="1" ht="15" customHeight="1" thickBot="1" x14ac:dyDescent="0.25">
      <c r="B94" s="265" t="s">
        <v>115</v>
      </c>
      <c r="C94" s="285"/>
      <c r="D94" s="300"/>
      <c r="E94" s="285" t="str">
        <f>IFERROR(VLOOKUP(D94,'[2]Base de Monedas'!A:B,2,0),"")</f>
        <v/>
      </c>
      <c r="F94" s="310">
        <f>+F93+F89+F84</f>
        <v>17599270112</v>
      </c>
      <c r="G94" s="285"/>
      <c r="H94" s="285"/>
      <c r="I94" s="285"/>
      <c r="J94" s="300"/>
      <c r="K94" s="285" t="str">
        <f>IFERROR(VLOOKUP(J94,'[2]Base de Monedas'!A:B,2,0),"")</f>
        <v/>
      </c>
      <c r="L94" s="310">
        <f>+L93+L89+L84</f>
        <v>11923157940</v>
      </c>
      <c r="M94" s="285"/>
    </row>
    <row r="95" spans="2:13" s="10" customFormat="1" ht="15" customHeight="1" thickTop="1" x14ac:dyDescent="0.2">
      <c r="D95" s="29"/>
      <c r="E95" s="10" t="str">
        <f>IFERROR(VLOOKUP(D95,'[2]Base de Monedas'!A:B,2,0),"")</f>
        <v/>
      </c>
      <c r="J95" s="29"/>
      <c r="K95" s="10" t="str">
        <f>IFERROR(VLOOKUP(J95,'[2]Base de Monedas'!A:B,2,0),"")</f>
        <v/>
      </c>
    </row>
    <row r="96" spans="2:13" s="10" customFormat="1" ht="15" customHeight="1" x14ac:dyDescent="0.2">
      <c r="B96" s="19"/>
      <c r="C96" s="19"/>
      <c r="D96" s="314"/>
      <c r="E96" s="19" t="str">
        <f>IFERROR(VLOOKUP(D96,'[2]Base de Monedas'!A:B,2,0),"")</f>
        <v/>
      </c>
      <c r="F96" s="19"/>
      <c r="G96" s="19"/>
      <c r="H96" s="19"/>
      <c r="I96" s="19"/>
      <c r="J96" s="19"/>
      <c r="K96" s="19"/>
      <c r="L96" s="19"/>
      <c r="M96" s="19"/>
    </row>
    <row r="97" spans="2:13" s="318" customFormat="1" ht="15" customHeight="1" x14ac:dyDescent="0.2">
      <c r="B97" s="315" t="s">
        <v>115</v>
      </c>
      <c r="C97" s="315"/>
      <c r="D97" s="316"/>
      <c r="E97" s="315" t="str">
        <f>IFERROR(VLOOKUP(D97,'[2]Base de Monedas'!A:B,2,0),"")</f>
        <v/>
      </c>
      <c r="F97" s="317">
        <f>+F94+F53</f>
        <v>26517055183</v>
      </c>
      <c r="G97" s="315"/>
      <c r="H97" s="315"/>
      <c r="I97" s="315"/>
      <c r="J97" s="316"/>
      <c r="K97" s="315" t="str">
        <f>IFERROR(VLOOKUP(J97,'[2]Base de Monedas'!A:B,2,0),"")</f>
        <v/>
      </c>
      <c r="L97" s="317">
        <f>+L94+L53</f>
        <v>29818716128</v>
      </c>
      <c r="M97" s="315"/>
    </row>
    <row r="98" spans="2:13" s="10" customFormat="1" ht="15" customHeight="1" x14ac:dyDescent="0.2">
      <c r="J98" s="29"/>
      <c r="K98" s="10" t="str">
        <f>IFERROR(VLOOKUP(J98,'[2]Base de Monedas'!H:I,2,0),"")</f>
        <v/>
      </c>
    </row>
    <row r="99" spans="2:13" s="10" customFormat="1" ht="15" customHeight="1" x14ac:dyDescent="0.2"/>
    <row r="100" spans="2:13" s="10" customFormat="1" ht="12.75" x14ac:dyDescent="0.2"/>
    <row r="101" spans="2:13" s="10" customFormat="1" ht="12.75" x14ac:dyDescent="0.2"/>
    <row r="102" spans="2:13" s="10" customFormat="1" ht="12.75" x14ac:dyDescent="0.2"/>
    <row r="103" spans="2:13" s="10" customFormat="1" ht="12.75" x14ac:dyDescent="0.2"/>
    <row r="104" spans="2:13" s="10" customFormat="1" ht="12.75" x14ac:dyDescent="0.2"/>
    <row r="105" spans="2:13" s="10" customFormat="1" ht="12.75" x14ac:dyDescent="0.2"/>
    <row r="106" spans="2:13" s="10" customFormat="1" ht="12.75" x14ac:dyDescent="0.2"/>
    <row r="107" spans="2:13" s="10" customFormat="1" ht="12.75" x14ac:dyDescent="0.2"/>
    <row r="108" spans="2:13" s="10" customFormat="1" ht="12.75" x14ac:dyDescent="0.2"/>
    <row r="109" spans="2:13" s="10" customFormat="1" ht="12.75" x14ac:dyDescent="0.2"/>
    <row r="110" spans="2:13" s="10" customFormat="1" ht="12.75" x14ac:dyDescent="0.2"/>
    <row r="111" spans="2:13" s="10" customFormat="1" ht="12.75" x14ac:dyDescent="0.2"/>
  </sheetData>
  <mergeCells count="4">
    <mergeCell ref="C4:G4"/>
    <mergeCell ref="I4:M4"/>
    <mergeCell ref="C62:G62"/>
    <mergeCell ref="I62:M62"/>
  </mergeCells>
  <hyperlinks>
    <hyperlink ref="M1" location="BG!A1" display="BG"/>
    <hyperlink ref="F1" location="BG!A1" display="BG"/>
  </hyperlinks>
  <pageMargins left="1.1023622047244095" right="0.70866141732283472" top="1.5354330708661419" bottom="1.1417322834645669" header="0.31496062992125984" footer="0.31496062992125984"/>
  <pageSetup paperSize="5" scale="70" orientation="landscape"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H26"/>
  <sheetViews>
    <sheetView topLeftCell="A10" workbookViewId="0">
      <selection activeCell="A27" sqref="A27"/>
    </sheetView>
  </sheetViews>
  <sheetFormatPr baseColWidth="10" defaultColWidth="11.42578125" defaultRowHeight="15" x14ac:dyDescent="0.25"/>
  <cols>
    <col min="1" max="1" width="44.7109375" style="148" customWidth="1"/>
    <col min="2" max="2" width="14.140625" style="148" customWidth="1"/>
    <col min="3" max="3" width="15.140625" style="148" customWidth="1"/>
    <col min="4" max="34" width="11.42578125" style="148" customWidth="1"/>
  </cols>
  <sheetData>
    <row r="1" spans="1:34" x14ac:dyDescent="0.25">
      <c r="A1" s="81"/>
      <c r="B1" s="214" t="s">
        <v>60</v>
      </c>
      <c r="C1" s="149"/>
      <c r="D1" s="214"/>
    </row>
    <row r="2" spans="1:34" x14ac:dyDescent="0.25">
      <c r="A2" s="156" t="s">
        <v>352</v>
      </c>
      <c r="B2" s="156"/>
      <c r="C2" s="156"/>
      <c r="D2" s="156"/>
      <c r="T2"/>
      <c r="U2"/>
      <c r="V2"/>
      <c r="W2"/>
      <c r="X2"/>
      <c r="Y2"/>
      <c r="Z2"/>
      <c r="AA2"/>
      <c r="AB2"/>
      <c r="AC2"/>
      <c r="AD2"/>
      <c r="AE2"/>
      <c r="AF2"/>
      <c r="AG2"/>
      <c r="AH2"/>
    </row>
    <row r="3" spans="1:34" x14ac:dyDescent="0.25">
      <c r="A3" s="149"/>
      <c r="B3" s="149"/>
      <c r="C3" s="149"/>
      <c r="D3" s="149"/>
    </row>
    <row r="4" spans="1:34" x14ac:dyDescent="0.25">
      <c r="A4" s="149"/>
      <c r="B4" s="602"/>
      <c r="C4" s="602"/>
      <c r="D4" s="149"/>
    </row>
    <row r="5" spans="1:34" x14ac:dyDescent="0.25">
      <c r="A5" s="319" t="s">
        <v>20</v>
      </c>
      <c r="B5" s="85">
        <v>45473</v>
      </c>
      <c r="C5" s="85">
        <v>45107</v>
      </c>
      <c r="D5" s="256"/>
      <c r="T5"/>
      <c r="U5"/>
      <c r="V5"/>
      <c r="W5"/>
      <c r="X5"/>
      <c r="Y5"/>
      <c r="Z5"/>
      <c r="AA5"/>
      <c r="AB5"/>
      <c r="AC5"/>
      <c r="AD5"/>
      <c r="AE5"/>
      <c r="AF5"/>
      <c r="AG5"/>
      <c r="AH5"/>
    </row>
    <row r="6" spans="1:34" x14ac:dyDescent="0.25">
      <c r="A6" s="258" t="s">
        <v>18</v>
      </c>
      <c r="B6" s="258"/>
      <c r="C6" s="258" t="s">
        <v>297</v>
      </c>
      <c r="D6" s="258"/>
      <c r="T6"/>
      <c r="U6"/>
      <c r="V6"/>
      <c r="W6"/>
      <c r="X6"/>
      <c r="Y6"/>
      <c r="Z6"/>
      <c r="AA6"/>
      <c r="AB6"/>
      <c r="AC6"/>
      <c r="AD6"/>
      <c r="AE6"/>
      <c r="AF6"/>
      <c r="AG6"/>
      <c r="AH6"/>
    </row>
    <row r="7" spans="1:34" x14ac:dyDescent="0.25">
      <c r="A7" s="259" t="s">
        <v>347</v>
      </c>
      <c r="B7" s="149"/>
      <c r="C7" s="149" t="s">
        <v>297</v>
      </c>
      <c r="D7" s="259"/>
      <c r="T7"/>
      <c r="U7"/>
      <c r="V7"/>
      <c r="W7"/>
      <c r="X7"/>
      <c r="Y7"/>
      <c r="Z7"/>
      <c r="AA7"/>
      <c r="AB7"/>
      <c r="AC7"/>
      <c r="AD7"/>
      <c r="AE7"/>
      <c r="AF7"/>
      <c r="AG7"/>
      <c r="AH7"/>
    </row>
    <row r="8" spans="1:34" x14ac:dyDescent="0.25">
      <c r="A8" s="259" t="s">
        <v>348</v>
      </c>
      <c r="B8" s="320">
        <v>0</v>
      </c>
      <c r="C8" s="149" t="s">
        <v>297</v>
      </c>
      <c r="D8" s="259"/>
      <c r="T8"/>
      <c r="U8"/>
      <c r="V8"/>
      <c r="W8"/>
      <c r="X8"/>
      <c r="Y8"/>
      <c r="Z8"/>
      <c r="AA8"/>
      <c r="AB8"/>
      <c r="AC8"/>
      <c r="AD8"/>
      <c r="AE8"/>
      <c r="AF8"/>
      <c r="AG8"/>
      <c r="AH8"/>
    </row>
    <row r="9" spans="1:34" x14ac:dyDescent="0.25">
      <c r="A9" s="259" t="s">
        <v>349</v>
      </c>
      <c r="B9" s="496"/>
      <c r="C9" s="320" t="s">
        <v>297</v>
      </c>
      <c r="D9" s="259"/>
      <c r="T9"/>
      <c r="U9"/>
      <c r="V9"/>
      <c r="W9"/>
      <c r="X9"/>
      <c r="Y9"/>
      <c r="Z9"/>
      <c r="AA9"/>
      <c r="AB9"/>
      <c r="AC9"/>
      <c r="AD9"/>
      <c r="AE9"/>
      <c r="AF9"/>
      <c r="AG9"/>
      <c r="AH9"/>
    </row>
    <row r="10" spans="1:34" x14ac:dyDescent="0.25">
      <c r="A10" s="259" t="s">
        <v>350</v>
      </c>
      <c r="B10" s="320">
        <v>0</v>
      </c>
      <c r="C10" s="149" t="s">
        <v>297</v>
      </c>
      <c r="D10" s="259"/>
      <c r="T10"/>
      <c r="U10"/>
      <c r="V10"/>
      <c r="W10"/>
      <c r="X10"/>
      <c r="Y10"/>
      <c r="Z10"/>
      <c r="AA10"/>
      <c r="AB10"/>
      <c r="AC10"/>
      <c r="AD10"/>
      <c r="AE10"/>
      <c r="AF10"/>
      <c r="AG10"/>
      <c r="AH10"/>
    </row>
    <row r="11" spans="1:34" x14ac:dyDescent="0.25">
      <c r="A11" s="321" t="s">
        <v>351</v>
      </c>
      <c r="B11" s="258"/>
      <c r="C11" s="258" t="s">
        <v>297</v>
      </c>
      <c r="D11" s="258"/>
      <c r="T11"/>
      <c r="U11"/>
      <c r="V11"/>
      <c r="W11"/>
      <c r="X11"/>
      <c r="Y11"/>
      <c r="Z11"/>
      <c r="AA11"/>
      <c r="AB11"/>
      <c r="AC11"/>
      <c r="AD11"/>
      <c r="AE11"/>
      <c r="AF11"/>
      <c r="AG11"/>
      <c r="AH11"/>
    </row>
    <row r="12" spans="1:34" x14ac:dyDescent="0.25">
      <c r="A12" s="322" t="s">
        <v>253</v>
      </c>
      <c r="B12" s="508">
        <f>+B8+B10</f>
        <v>0</v>
      </c>
      <c r="C12" s="323"/>
      <c r="D12" s="149"/>
      <c r="T12"/>
      <c r="U12"/>
      <c r="V12"/>
      <c r="W12"/>
      <c r="X12"/>
      <c r="Y12"/>
      <c r="Z12"/>
      <c r="AA12"/>
      <c r="AB12"/>
      <c r="AC12"/>
      <c r="AD12"/>
      <c r="AE12"/>
      <c r="AF12"/>
      <c r="AG12"/>
      <c r="AH12"/>
    </row>
    <row r="13" spans="1:34" x14ac:dyDescent="0.25">
      <c r="A13" s="322"/>
      <c r="B13" s="324"/>
      <c r="C13" s="324"/>
      <c r="D13" s="149"/>
      <c r="T13"/>
      <c r="U13"/>
      <c r="V13"/>
      <c r="W13"/>
      <c r="X13"/>
      <c r="Y13"/>
      <c r="Z13"/>
      <c r="AA13"/>
      <c r="AB13"/>
      <c r="AC13"/>
      <c r="AD13"/>
      <c r="AE13"/>
      <c r="AF13"/>
      <c r="AG13"/>
      <c r="AH13"/>
    </row>
    <row r="14" spans="1:34" x14ac:dyDescent="0.25">
      <c r="A14" s="322" t="s">
        <v>932</v>
      </c>
      <c r="B14" s="324"/>
      <c r="C14" s="324"/>
      <c r="D14" s="149"/>
      <c r="T14"/>
      <c r="U14"/>
      <c r="V14"/>
      <c r="W14"/>
      <c r="X14"/>
      <c r="Y14"/>
      <c r="Z14"/>
      <c r="AA14"/>
      <c r="AB14"/>
      <c r="AC14"/>
      <c r="AD14"/>
      <c r="AE14"/>
      <c r="AF14"/>
      <c r="AG14"/>
      <c r="AH14"/>
    </row>
    <row r="15" spans="1:34" x14ac:dyDescent="0.25">
      <c r="A15" s="262"/>
      <c r="B15" s="10"/>
      <c r="C15" s="149"/>
      <c r="D15" s="259"/>
      <c r="T15"/>
      <c r="U15"/>
      <c r="V15"/>
      <c r="W15"/>
      <c r="X15"/>
      <c r="Y15"/>
      <c r="Z15"/>
      <c r="AA15"/>
      <c r="AB15"/>
      <c r="AC15"/>
      <c r="AD15"/>
      <c r="AE15"/>
      <c r="AF15"/>
      <c r="AG15"/>
      <c r="AH15"/>
    </row>
    <row r="16" spans="1:34" x14ac:dyDescent="0.25">
      <c r="A16" s="259"/>
      <c r="B16" s="149"/>
      <c r="C16" s="149"/>
      <c r="D16" s="259"/>
      <c r="T16"/>
      <c r="U16"/>
      <c r="V16"/>
      <c r="W16"/>
      <c r="X16"/>
      <c r="Y16"/>
      <c r="Z16"/>
      <c r="AA16"/>
      <c r="AB16"/>
      <c r="AC16"/>
      <c r="AD16"/>
      <c r="AE16"/>
      <c r="AF16"/>
      <c r="AG16"/>
      <c r="AH16"/>
    </row>
    <row r="17" spans="1:34" x14ac:dyDescent="0.25">
      <c r="A17" s="10"/>
      <c r="B17" s="10"/>
      <c r="T17"/>
      <c r="U17"/>
      <c r="V17"/>
      <c r="W17"/>
      <c r="X17"/>
      <c r="Y17"/>
      <c r="Z17"/>
      <c r="AA17"/>
      <c r="AB17"/>
      <c r="AC17"/>
      <c r="AD17"/>
      <c r="AE17"/>
      <c r="AF17"/>
      <c r="AG17"/>
      <c r="AH17"/>
    </row>
    <row r="19" spans="1:34" s="10" customFormat="1" ht="12.75" x14ac:dyDescent="0.2"/>
    <row r="20" spans="1:34" s="10" customFormat="1" ht="12.75" x14ac:dyDescent="0.2"/>
    <row r="21" spans="1:34" s="10" customFormat="1" ht="12.75" x14ac:dyDescent="0.2"/>
    <row r="22" spans="1:34" s="10" customFormat="1" ht="12.75" x14ac:dyDescent="0.2"/>
    <row r="23" spans="1:34" s="10" customFormat="1" ht="12.75" x14ac:dyDescent="0.2"/>
    <row r="24" spans="1:34" s="10" customFormat="1" ht="12.75" x14ac:dyDescent="0.2"/>
    <row r="25" spans="1:34" s="10" customFormat="1" ht="12.75" x14ac:dyDescent="0.2"/>
    <row r="26" spans="1:34" s="10" customFormat="1" ht="12.75" x14ac:dyDescent="0.2"/>
  </sheetData>
  <mergeCells count="1">
    <mergeCell ref="B4:C4"/>
  </mergeCells>
  <hyperlinks>
    <hyperlink ref="B1" location="BG!A1" display="BG"/>
  </hyperlinks>
  <pageMargins left="1.1023622047244095" right="0.70866141732283472" top="1.5354330708661419" bottom="1.1417322834645669" header="0.31496062992125984" footer="0.31496062992125984"/>
  <pageSetup paperSize="5" orientation="portrait" r:id="rId1"/>
  <drawing r:id="rId2"/>
  <legacyDrawing r:id="rId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F27"/>
  <sheetViews>
    <sheetView topLeftCell="A7" workbookViewId="0">
      <selection activeCell="A22" sqref="A22"/>
    </sheetView>
  </sheetViews>
  <sheetFormatPr baseColWidth="10" defaultRowHeight="15" x14ac:dyDescent="0.25"/>
  <cols>
    <col min="1" max="1" width="48.42578125" style="148" customWidth="1"/>
    <col min="2" max="2" width="12.28515625" style="148" customWidth="1"/>
    <col min="3" max="3" width="22.7109375" style="148" customWidth="1"/>
    <col min="4" max="32" width="11.42578125" style="148" customWidth="1"/>
  </cols>
  <sheetData>
    <row r="1" spans="1:32" x14ac:dyDescent="0.25">
      <c r="A1" s="81"/>
      <c r="B1" s="214" t="s">
        <v>60</v>
      </c>
      <c r="C1" s="149"/>
      <c r="D1" s="149"/>
      <c r="E1" s="214"/>
    </row>
    <row r="2" spans="1:32" x14ac:dyDescent="0.25">
      <c r="A2" s="156" t="s">
        <v>357</v>
      </c>
      <c r="B2" s="156"/>
      <c r="C2" s="156"/>
      <c r="D2" s="149"/>
      <c r="E2" s="149"/>
      <c r="S2"/>
      <c r="T2"/>
      <c r="U2"/>
      <c r="V2"/>
      <c r="W2"/>
      <c r="X2"/>
      <c r="Y2"/>
      <c r="Z2"/>
      <c r="AA2"/>
      <c r="AB2"/>
      <c r="AC2"/>
      <c r="AD2"/>
      <c r="AE2"/>
      <c r="AF2"/>
    </row>
    <row r="3" spans="1:32" x14ac:dyDescent="0.25">
      <c r="A3" s="149"/>
      <c r="B3" s="149"/>
      <c r="C3" s="149"/>
      <c r="D3" s="149"/>
      <c r="E3" s="149"/>
    </row>
    <row r="4" spans="1:32" s="10" customFormat="1" ht="12.75" x14ac:dyDescent="0.2">
      <c r="A4" s="325" t="s">
        <v>21</v>
      </c>
      <c r="B4" s="85">
        <v>45473</v>
      </c>
      <c r="C4" s="85">
        <v>45107</v>
      </c>
      <c r="D4" s="149"/>
      <c r="E4" s="149"/>
      <c r="F4" s="149"/>
      <c r="G4" s="149"/>
      <c r="H4" s="149"/>
      <c r="I4" s="149"/>
      <c r="J4" s="149"/>
      <c r="K4" s="149"/>
      <c r="L4" s="149"/>
      <c r="M4" s="149"/>
      <c r="N4" s="149"/>
      <c r="O4" s="149"/>
      <c r="P4" s="149"/>
      <c r="Q4" s="149"/>
      <c r="R4" s="149"/>
      <c r="S4" s="149"/>
      <c r="T4" s="149"/>
      <c r="U4" s="149"/>
      <c r="V4" s="149"/>
      <c r="W4" s="149"/>
      <c r="X4" s="149"/>
      <c r="Y4" s="149"/>
      <c r="Z4" s="149"/>
      <c r="AA4" s="149"/>
      <c r="AB4" s="149"/>
      <c r="AC4" s="149"/>
      <c r="AD4" s="149"/>
      <c r="AE4" s="149"/>
      <c r="AF4" s="149"/>
    </row>
    <row r="5" spans="1:32" s="10" customFormat="1" ht="12.75" x14ac:dyDescent="0.2">
      <c r="A5" s="149" t="s">
        <v>353</v>
      </c>
      <c r="B5" s="192">
        <v>101655754</v>
      </c>
      <c r="C5" s="326">
        <v>102834321</v>
      </c>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c r="AD5" s="149"/>
      <c r="AE5" s="149"/>
      <c r="AF5" s="149"/>
    </row>
    <row r="6" spans="1:32" s="10" customFormat="1" ht="12.75" x14ac:dyDescent="0.2">
      <c r="A6" s="149" t="s">
        <v>354</v>
      </c>
      <c r="B6" s="509">
        <v>62790092</v>
      </c>
      <c r="C6" s="326">
        <v>28816211</v>
      </c>
      <c r="D6" s="149"/>
      <c r="E6" s="149"/>
      <c r="F6" s="149"/>
      <c r="G6" s="149"/>
      <c r="H6" s="149"/>
      <c r="I6" s="149"/>
      <c r="J6" s="149"/>
      <c r="K6" s="149"/>
      <c r="L6" s="149"/>
      <c r="M6" s="149"/>
      <c r="N6" s="149"/>
      <c r="O6" s="149"/>
      <c r="P6" s="149"/>
      <c r="Q6" s="149"/>
      <c r="R6" s="149"/>
      <c r="S6" s="149"/>
      <c r="T6" s="149"/>
      <c r="U6" s="149"/>
      <c r="V6" s="149"/>
      <c r="W6" s="149"/>
      <c r="X6" s="149"/>
      <c r="Y6" s="149"/>
      <c r="Z6" s="149"/>
      <c r="AA6" s="149"/>
      <c r="AB6" s="149"/>
      <c r="AC6" s="149"/>
      <c r="AD6" s="149"/>
      <c r="AE6" s="149"/>
      <c r="AF6" s="149"/>
    </row>
    <row r="7" spans="1:32" s="10" customFormat="1" ht="12.75" x14ac:dyDescent="0.2">
      <c r="A7" s="149" t="s">
        <v>355</v>
      </c>
      <c r="B7" s="326">
        <v>24325230</v>
      </c>
      <c r="C7" s="326">
        <v>90923615</v>
      </c>
      <c r="D7" s="149"/>
      <c r="E7" s="149"/>
      <c r="F7" s="149"/>
      <c r="G7" s="149"/>
      <c r="H7" s="149"/>
      <c r="I7" s="149"/>
      <c r="J7" s="149"/>
      <c r="K7" s="149"/>
      <c r="L7" s="149"/>
      <c r="M7" s="149"/>
      <c r="N7" s="149"/>
      <c r="O7" s="149"/>
      <c r="P7" s="149"/>
      <c r="Q7" s="149"/>
      <c r="R7" s="149"/>
      <c r="S7" s="149"/>
      <c r="T7" s="149"/>
      <c r="U7" s="149"/>
      <c r="V7" s="149"/>
      <c r="W7" s="149"/>
      <c r="X7" s="149"/>
      <c r="Y7" s="149"/>
      <c r="Z7" s="149"/>
      <c r="AA7" s="149"/>
      <c r="AB7" s="149"/>
      <c r="AC7" s="149"/>
      <c r="AD7" s="149"/>
      <c r="AE7" s="149"/>
      <c r="AF7" s="149"/>
    </row>
    <row r="8" spans="1:32" s="10" customFormat="1" ht="12.75" x14ac:dyDescent="0.2">
      <c r="A8" s="149" t="s">
        <v>356</v>
      </c>
      <c r="B8" s="326">
        <v>55246225</v>
      </c>
      <c r="C8" s="326">
        <v>58082988</v>
      </c>
      <c r="D8" s="149"/>
      <c r="E8" s="149"/>
      <c r="F8" s="149"/>
      <c r="G8" s="149"/>
      <c r="H8" s="149"/>
      <c r="I8" s="149"/>
      <c r="J8" s="149"/>
      <c r="K8" s="149"/>
      <c r="L8" s="149"/>
      <c r="M8" s="149"/>
      <c r="N8" s="149"/>
      <c r="O8" s="149"/>
      <c r="P8" s="149"/>
      <c r="Q8" s="149"/>
      <c r="R8" s="149"/>
      <c r="S8" s="149"/>
      <c r="T8" s="149"/>
      <c r="U8" s="149"/>
      <c r="V8" s="149"/>
      <c r="W8" s="149"/>
      <c r="X8" s="149"/>
      <c r="Y8" s="149"/>
      <c r="Z8" s="149"/>
      <c r="AA8" s="149"/>
      <c r="AB8" s="149"/>
      <c r="AC8" s="149"/>
      <c r="AD8" s="149"/>
      <c r="AE8" s="149"/>
      <c r="AF8" s="149"/>
    </row>
    <row r="9" spans="1:32" s="88" customFormat="1" ht="13.5" thickBot="1" x14ac:dyDescent="0.25">
      <c r="A9" s="322" t="s">
        <v>115</v>
      </c>
      <c r="B9" s="327">
        <f>(B5+B6+B7+B8)</f>
        <v>244017301</v>
      </c>
      <c r="C9" s="327">
        <f>+C5+C6+C7+C8</f>
        <v>280657135</v>
      </c>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row>
    <row r="10" spans="1:32" s="88" customFormat="1" ht="13.5" thickTop="1" x14ac:dyDescent="0.2">
      <c r="A10" s="322"/>
      <c r="B10" s="328"/>
      <c r="C10" s="328"/>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row>
    <row r="11" spans="1:32" s="88" customFormat="1" ht="12.75" x14ac:dyDescent="0.2">
      <c r="A11" s="322"/>
      <c r="B11" s="328"/>
      <c r="C11" s="328"/>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row>
    <row r="12" spans="1:32" s="88" customFormat="1" ht="12.75" x14ac:dyDescent="0.2">
      <c r="A12" s="322"/>
      <c r="B12" s="328"/>
      <c r="C12" s="328"/>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row>
    <row r="13" spans="1:32" x14ac:dyDescent="0.25">
      <c r="A13" s="149"/>
      <c r="B13" s="149"/>
      <c r="C13" s="149"/>
      <c r="D13" s="149"/>
      <c r="E13" s="149"/>
    </row>
    <row r="14" spans="1:32" x14ac:dyDescent="0.25">
      <c r="A14" s="149"/>
      <c r="B14" s="149"/>
      <c r="C14" s="149"/>
      <c r="D14" s="149"/>
      <c r="E14" s="149"/>
    </row>
    <row r="15" spans="1:32" x14ac:dyDescent="0.25">
      <c r="A15" s="149"/>
      <c r="B15" s="149"/>
      <c r="C15" s="149"/>
      <c r="D15" s="149"/>
      <c r="E15" s="149"/>
    </row>
    <row r="16" spans="1:32" x14ac:dyDescent="0.25">
      <c r="A16" s="263"/>
      <c r="B16" s="149"/>
      <c r="C16" s="149"/>
      <c r="D16" s="149"/>
      <c r="E16" s="149"/>
    </row>
    <row r="27" spans="1:2" ht="15.75" x14ac:dyDescent="0.25">
      <c r="A27" s="516"/>
      <c r="B27" s="149"/>
    </row>
  </sheetData>
  <hyperlinks>
    <hyperlink ref="B1" location="BG!A1" display="BG"/>
  </hyperlinks>
  <pageMargins left="1.1023622047244095" right="0.70866141732283472" top="1.5354330708661419" bottom="1.1417322834645669" header="0.31496062992125984" footer="0.31496062992125984"/>
  <pageSetup paperSize="5" scale="95"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29"/>
  <sheetViews>
    <sheetView topLeftCell="A10" workbookViewId="0">
      <selection activeCell="B22" sqref="B22"/>
    </sheetView>
  </sheetViews>
  <sheetFormatPr baseColWidth="10" defaultRowHeight="15" x14ac:dyDescent="0.25"/>
  <cols>
    <col min="1" max="1" width="35" style="148" customWidth="1"/>
    <col min="2" max="3" width="22.7109375" style="148" customWidth="1"/>
    <col min="4" max="16" width="11.42578125" style="148" customWidth="1"/>
  </cols>
  <sheetData>
    <row r="1" spans="1:16" ht="18.75" x14ac:dyDescent="0.25">
      <c r="A1" s="31"/>
      <c r="B1" s="329" t="s">
        <v>60</v>
      </c>
      <c r="G1" s="329"/>
    </row>
    <row r="2" spans="1:16" x14ac:dyDescent="0.25">
      <c r="A2" s="156" t="s">
        <v>360</v>
      </c>
      <c r="B2" s="156"/>
      <c r="C2" s="156"/>
      <c r="D2" s="156"/>
    </row>
    <row r="3" spans="1:16" x14ac:dyDescent="0.25">
      <c r="B3" s="593"/>
      <c r="C3" s="593"/>
    </row>
    <row r="4" spans="1:16" x14ac:dyDescent="0.25">
      <c r="A4" s="330" t="s">
        <v>22</v>
      </c>
      <c r="B4" s="85">
        <v>45473</v>
      </c>
      <c r="C4" s="85">
        <v>45107</v>
      </c>
    </row>
    <row r="5" spans="1:16" s="10" customFormat="1" ht="12.75" x14ac:dyDescent="0.2">
      <c r="A5" s="149" t="s">
        <v>358</v>
      </c>
      <c r="B5" s="326">
        <v>354953484</v>
      </c>
      <c r="C5" s="326">
        <v>291058801</v>
      </c>
      <c r="D5" s="149"/>
      <c r="E5" s="149"/>
      <c r="F5" s="149"/>
      <c r="G5" s="149"/>
      <c r="H5" s="149"/>
      <c r="I5" s="149"/>
      <c r="J5" s="149"/>
      <c r="K5" s="149"/>
      <c r="L5" s="149"/>
      <c r="M5" s="149"/>
      <c r="N5" s="149"/>
      <c r="O5" s="149"/>
      <c r="P5" s="149"/>
    </row>
    <row r="6" spans="1:16" s="10" customFormat="1" ht="12.75" x14ac:dyDescent="0.2">
      <c r="A6" s="149" t="s">
        <v>359</v>
      </c>
      <c r="B6" s="326">
        <v>0</v>
      </c>
      <c r="C6" s="326">
        <v>0</v>
      </c>
      <c r="D6" s="149"/>
      <c r="E6" s="149"/>
      <c r="F6" s="149"/>
      <c r="G6" s="149"/>
      <c r="H6" s="149"/>
      <c r="I6" s="149"/>
      <c r="J6" s="149"/>
      <c r="K6" s="149"/>
      <c r="L6" s="149"/>
      <c r="M6" s="149"/>
      <c r="N6" s="149"/>
      <c r="O6" s="149"/>
      <c r="P6" s="149"/>
    </row>
    <row r="7" spans="1:16" s="88" customFormat="1" ht="13.5" thickBot="1" x14ac:dyDescent="0.25">
      <c r="A7" s="322" t="s">
        <v>115</v>
      </c>
      <c r="B7" s="331">
        <f>SUM($B$5:B6)</f>
        <v>354953484</v>
      </c>
      <c r="C7" s="331">
        <f>+C5+C6</f>
        <v>291058801</v>
      </c>
      <c r="D7" s="322"/>
      <c r="E7" s="322"/>
      <c r="F7" s="322"/>
      <c r="G7" s="322"/>
      <c r="H7" s="322"/>
      <c r="I7" s="322"/>
      <c r="J7" s="322"/>
      <c r="K7" s="322"/>
      <c r="L7" s="322"/>
      <c r="M7" s="322"/>
      <c r="N7" s="322"/>
      <c r="O7" s="322"/>
      <c r="P7" s="322"/>
    </row>
    <row r="8" spans="1:16" ht="15.75" thickTop="1" x14ac:dyDescent="0.25"/>
    <row r="19" spans="1:16" s="10" customFormat="1" ht="12.75" x14ac:dyDescent="0.2">
      <c r="A19" s="149"/>
      <c r="B19" s="149"/>
      <c r="C19" s="149"/>
      <c r="D19" s="149"/>
      <c r="E19" s="149"/>
      <c r="F19" s="149"/>
      <c r="G19" s="149"/>
      <c r="H19" s="149"/>
      <c r="I19" s="149"/>
      <c r="J19" s="149"/>
      <c r="K19" s="149"/>
      <c r="L19" s="149"/>
      <c r="M19" s="149"/>
      <c r="N19" s="149"/>
      <c r="O19" s="149"/>
      <c r="P19" s="149"/>
    </row>
    <row r="20" spans="1:16" s="10" customFormat="1" ht="12.75" x14ac:dyDescent="0.2">
      <c r="A20" s="149"/>
      <c r="B20" s="149"/>
      <c r="C20" s="149"/>
      <c r="D20" s="149"/>
      <c r="E20" s="149"/>
      <c r="F20" s="149"/>
      <c r="G20" s="149"/>
      <c r="H20" s="149"/>
      <c r="I20" s="149"/>
      <c r="J20" s="149"/>
      <c r="K20" s="149"/>
      <c r="L20" s="149"/>
      <c r="M20" s="149"/>
      <c r="N20" s="149"/>
      <c r="O20" s="149"/>
      <c r="P20" s="149"/>
    </row>
    <row r="21" spans="1:16" s="10" customFormat="1" ht="12.75" x14ac:dyDescent="0.2">
      <c r="A21" s="149"/>
      <c r="B21" s="149"/>
      <c r="C21" s="149"/>
      <c r="D21" s="149"/>
      <c r="E21" s="149"/>
      <c r="F21" s="149"/>
      <c r="G21" s="149"/>
      <c r="H21" s="149"/>
      <c r="I21" s="149"/>
      <c r="J21" s="149"/>
      <c r="K21" s="149"/>
      <c r="L21" s="149"/>
      <c r="M21" s="149"/>
      <c r="N21" s="149"/>
      <c r="O21" s="149"/>
      <c r="P21" s="149"/>
    </row>
    <row r="22" spans="1:16" s="10" customFormat="1" ht="12.75" x14ac:dyDescent="0.2">
      <c r="A22" s="149"/>
      <c r="B22" s="149"/>
      <c r="C22" s="149"/>
      <c r="D22" s="149"/>
      <c r="E22" s="149"/>
      <c r="F22" s="149"/>
      <c r="G22" s="149"/>
      <c r="H22" s="149"/>
      <c r="I22" s="149"/>
      <c r="J22" s="149"/>
      <c r="K22" s="149"/>
      <c r="L22" s="149"/>
      <c r="M22" s="149"/>
      <c r="N22" s="149"/>
      <c r="O22" s="149"/>
      <c r="P22" s="149"/>
    </row>
    <row r="23" spans="1:16" s="10" customFormat="1" ht="12.75" x14ac:dyDescent="0.2">
      <c r="A23" s="149"/>
      <c r="B23" s="149"/>
      <c r="C23" s="149"/>
      <c r="D23" s="149"/>
      <c r="E23" s="149"/>
      <c r="F23" s="149"/>
      <c r="G23" s="149"/>
      <c r="H23" s="149"/>
      <c r="I23" s="149"/>
      <c r="J23" s="149"/>
      <c r="K23" s="149"/>
      <c r="L23" s="149"/>
      <c r="M23" s="149"/>
      <c r="N23" s="149"/>
      <c r="O23" s="149"/>
      <c r="P23" s="149"/>
    </row>
    <row r="24" spans="1:16" s="10" customFormat="1" ht="12.75" x14ac:dyDescent="0.2">
      <c r="A24" s="149"/>
      <c r="B24" s="149"/>
      <c r="C24" s="149"/>
      <c r="D24" s="149"/>
      <c r="E24" s="149"/>
      <c r="F24" s="149"/>
      <c r="G24" s="149"/>
      <c r="H24" s="149"/>
      <c r="I24" s="149"/>
      <c r="J24" s="149"/>
      <c r="K24" s="149"/>
      <c r="L24" s="149"/>
      <c r="M24" s="149"/>
      <c r="N24" s="149"/>
      <c r="O24" s="149"/>
      <c r="P24" s="149"/>
    </row>
    <row r="25" spans="1:16" s="10" customFormat="1" ht="12.75" x14ac:dyDescent="0.2">
      <c r="A25" s="149"/>
      <c r="B25" s="149"/>
      <c r="C25" s="149"/>
      <c r="D25" s="149"/>
      <c r="E25" s="149"/>
      <c r="F25" s="149"/>
      <c r="G25" s="149"/>
      <c r="H25" s="149"/>
      <c r="I25" s="149"/>
      <c r="J25" s="149"/>
      <c r="K25" s="149"/>
      <c r="L25" s="149"/>
      <c r="M25" s="149"/>
      <c r="N25" s="149"/>
      <c r="O25" s="149"/>
      <c r="P25" s="149"/>
    </row>
    <row r="26" spans="1:16" s="10" customFormat="1" ht="12.75" x14ac:dyDescent="0.2">
      <c r="A26" s="149"/>
      <c r="B26" s="149"/>
      <c r="C26" s="149"/>
      <c r="D26" s="149"/>
      <c r="E26" s="149"/>
      <c r="F26" s="149"/>
      <c r="G26" s="149"/>
      <c r="H26" s="149"/>
      <c r="I26" s="149"/>
      <c r="J26" s="149"/>
      <c r="K26" s="149"/>
      <c r="L26" s="149"/>
      <c r="M26" s="149"/>
      <c r="N26" s="149"/>
      <c r="O26" s="149"/>
      <c r="P26" s="149"/>
    </row>
    <row r="27" spans="1:16" s="10" customFormat="1" ht="12.75" x14ac:dyDescent="0.2">
      <c r="A27" s="149"/>
      <c r="B27" s="149"/>
      <c r="C27" s="149"/>
      <c r="D27" s="149"/>
      <c r="E27" s="149"/>
      <c r="F27" s="149"/>
      <c r="G27" s="149"/>
      <c r="H27" s="149"/>
      <c r="I27" s="149"/>
      <c r="J27" s="149"/>
      <c r="K27" s="149"/>
      <c r="L27" s="149"/>
      <c r="M27" s="149"/>
      <c r="N27" s="149"/>
      <c r="O27" s="149"/>
      <c r="P27" s="149"/>
    </row>
    <row r="28" spans="1:16" s="10" customFormat="1" ht="12.75" x14ac:dyDescent="0.2">
      <c r="A28" s="149"/>
      <c r="B28" s="149"/>
      <c r="C28" s="149"/>
      <c r="D28" s="149"/>
      <c r="E28" s="149"/>
      <c r="F28" s="149"/>
      <c r="G28" s="149"/>
      <c r="H28" s="149"/>
      <c r="I28" s="149"/>
      <c r="J28" s="149"/>
      <c r="K28" s="149"/>
      <c r="L28" s="149"/>
      <c r="M28" s="149"/>
      <c r="N28" s="149"/>
      <c r="O28" s="149"/>
      <c r="P28" s="149"/>
    </row>
    <row r="29" spans="1:16" s="10" customFormat="1" ht="12.75" x14ac:dyDescent="0.2">
      <c r="A29" s="149"/>
      <c r="B29" s="149"/>
      <c r="C29" s="149"/>
      <c r="D29" s="149"/>
      <c r="E29" s="149"/>
      <c r="F29" s="149"/>
      <c r="G29" s="149"/>
      <c r="H29" s="149"/>
      <c r="I29" s="149"/>
      <c r="J29" s="149"/>
      <c r="K29" s="149"/>
      <c r="L29" s="149"/>
      <c r="M29" s="149"/>
      <c r="N29" s="149"/>
      <c r="O29" s="149"/>
      <c r="P29" s="149"/>
    </row>
  </sheetData>
  <mergeCells count="1">
    <mergeCell ref="B3:C3"/>
  </mergeCells>
  <hyperlinks>
    <hyperlink ref="B1" location="BG!A1" display="BG"/>
  </hyperlinks>
  <pageMargins left="1.1023622047244095" right="0.70866141732283472" top="1.5354330708661419" bottom="1.1417322834645669" header="0.31496062992125984" footer="0.31496062992125984"/>
  <pageSetup paperSize="5" scale="9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M29"/>
  <sheetViews>
    <sheetView topLeftCell="A7" workbookViewId="0">
      <selection activeCell="B20" sqref="B20"/>
    </sheetView>
  </sheetViews>
  <sheetFormatPr baseColWidth="10" defaultRowHeight="15" x14ac:dyDescent="0.25"/>
  <cols>
    <col min="1" max="1" width="36.140625" style="148" customWidth="1"/>
    <col min="2" max="3" width="22.7109375" style="148" customWidth="1"/>
    <col min="4" max="13" width="11.42578125" style="148" customWidth="1"/>
  </cols>
  <sheetData>
    <row r="1" spans="1:13" x14ac:dyDescent="0.25">
      <c r="A1" s="81"/>
      <c r="B1" s="214" t="s">
        <v>60</v>
      </c>
      <c r="C1" s="149"/>
      <c r="D1" s="214"/>
    </row>
    <row r="2" spans="1:13" x14ac:dyDescent="0.25">
      <c r="A2" s="591" t="s">
        <v>936</v>
      </c>
      <c r="B2" s="591"/>
      <c r="C2" s="591"/>
      <c r="D2" s="591"/>
    </row>
    <row r="3" spans="1:13" x14ac:dyDescent="0.25">
      <c r="A3" s="149"/>
      <c r="B3" s="602"/>
      <c r="C3" s="602"/>
      <c r="D3" s="149"/>
    </row>
    <row r="4" spans="1:13" s="10" customFormat="1" ht="12.75" x14ac:dyDescent="0.2">
      <c r="A4" s="603" t="s">
        <v>78</v>
      </c>
      <c r="B4" s="85">
        <v>45473</v>
      </c>
      <c r="C4" s="85">
        <v>45107</v>
      </c>
      <c r="D4" s="149"/>
      <c r="E4" s="149"/>
      <c r="F4" s="149"/>
      <c r="G4" s="149"/>
      <c r="H4" s="149"/>
      <c r="I4" s="149"/>
      <c r="J4" s="149"/>
      <c r="K4" s="149"/>
      <c r="L4" s="149"/>
      <c r="M4" s="149"/>
    </row>
    <row r="5" spans="1:13" s="10" customFormat="1" ht="12.75" x14ac:dyDescent="0.2">
      <c r="A5" s="603"/>
      <c r="B5" s="332"/>
      <c r="C5" s="332"/>
      <c r="D5" s="149"/>
      <c r="E5" s="149"/>
      <c r="F5" s="149"/>
      <c r="G5" s="149"/>
      <c r="H5" s="149"/>
      <c r="I5" s="149"/>
      <c r="J5" s="149"/>
      <c r="K5" s="149"/>
      <c r="L5" s="149"/>
      <c r="M5" s="149"/>
    </row>
    <row r="6" spans="1:13" s="10" customFormat="1" ht="12.75" x14ac:dyDescent="0.2">
      <c r="A6" s="10" t="s">
        <v>361</v>
      </c>
      <c r="B6" s="192">
        <v>949672502</v>
      </c>
      <c r="C6" s="192">
        <v>32343104</v>
      </c>
      <c r="D6" s="149"/>
      <c r="E6" s="149"/>
      <c r="F6" s="149"/>
      <c r="G6" s="149"/>
      <c r="H6" s="149"/>
      <c r="I6" s="149"/>
      <c r="J6" s="149"/>
      <c r="K6" s="149"/>
      <c r="L6" s="149"/>
      <c r="M6" s="149"/>
    </row>
    <row r="7" spans="1:13" s="10" customFormat="1" ht="12.75" x14ac:dyDescent="0.2">
      <c r="B7" s="192">
        <v>0</v>
      </c>
      <c r="C7" s="192">
        <v>0</v>
      </c>
      <c r="D7" s="149"/>
      <c r="E7" s="149"/>
      <c r="F7" s="149"/>
      <c r="G7" s="149"/>
      <c r="H7" s="149"/>
      <c r="I7" s="149"/>
      <c r="J7" s="149"/>
      <c r="K7" s="149"/>
      <c r="L7" s="149"/>
      <c r="M7" s="149"/>
    </row>
    <row r="8" spans="1:13" s="88" customFormat="1" ht="13.5" thickBot="1" x14ac:dyDescent="0.25">
      <c r="A8" s="322" t="s">
        <v>115</v>
      </c>
      <c r="B8" s="327">
        <f>SUM($B$6:B7)</f>
        <v>949672502</v>
      </c>
      <c r="C8" s="327">
        <f>SUM($C$6:C7)</f>
        <v>32343104</v>
      </c>
      <c r="D8" s="322"/>
      <c r="E8" s="322"/>
      <c r="F8" s="322"/>
      <c r="G8" s="322"/>
      <c r="H8" s="322"/>
      <c r="I8" s="322"/>
      <c r="J8" s="322"/>
      <c r="K8" s="322"/>
      <c r="L8" s="322"/>
      <c r="M8" s="322"/>
    </row>
    <row r="9" spans="1:13" ht="15.75" thickTop="1" x14ac:dyDescent="0.25">
      <c r="A9" s="149"/>
      <c r="B9" s="149"/>
      <c r="C9" s="149"/>
      <c r="D9" s="149"/>
    </row>
    <row r="10" spans="1:13" x14ac:dyDescent="0.25">
      <c r="A10" s="149"/>
      <c r="B10" s="149"/>
      <c r="C10" s="149"/>
      <c r="D10" s="149"/>
    </row>
    <row r="11" spans="1:13" x14ac:dyDescent="0.25">
      <c r="A11" s="149"/>
      <c r="B11" s="149"/>
      <c r="C11" s="149"/>
      <c r="D11" s="149"/>
    </row>
    <row r="12" spans="1:13" x14ac:dyDescent="0.25">
      <c r="A12" s="149"/>
      <c r="B12" s="149"/>
      <c r="C12" s="149"/>
      <c r="D12" s="149"/>
    </row>
    <row r="13" spans="1:13" x14ac:dyDescent="0.25">
      <c r="A13" s="149"/>
      <c r="B13" s="149"/>
      <c r="C13" s="149"/>
      <c r="D13" s="149"/>
    </row>
    <row r="17" spans="1:1" x14ac:dyDescent="0.25">
      <c r="A17" s="153"/>
    </row>
    <row r="29" spans="1:1" x14ac:dyDescent="0.25">
      <c r="A29" s="153"/>
    </row>
  </sheetData>
  <mergeCells count="3">
    <mergeCell ref="A2:D2"/>
    <mergeCell ref="B3:C3"/>
    <mergeCell ref="A4:A5"/>
  </mergeCells>
  <hyperlinks>
    <hyperlink ref="B1" location="BG!A1" display="BG"/>
  </hyperlinks>
  <pageMargins left="1.1023622047244095" right="0.70866141732283472" top="1.5354330708661419" bottom="1.1417322834645669" header="0.31496062992125984" footer="0.31496062992125984"/>
  <pageSetup paperSize="5" scale="9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L38"/>
  <sheetViews>
    <sheetView topLeftCell="A4" workbookViewId="0">
      <selection activeCell="A23" sqref="A23"/>
    </sheetView>
  </sheetViews>
  <sheetFormatPr baseColWidth="10" defaultColWidth="11.42578125" defaultRowHeight="12.75" x14ac:dyDescent="0.2"/>
  <cols>
    <col min="1" max="1" width="38.28515625" style="10" customWidth="1"/>
    <col min="2" max="2" width="19.5703125" style="10" customWidth="1"/>
    <col min="3" max="3" width="17.85546875" style="10" customWidth="1"/>
    <col min="4" max="4" width="15.42578125" style="10" customWidth="1"/>
    <col min="5" max="5" width="10.7109375" style="10" customWidth="1"/>
    <col min="6" max="6" width="33.5703125" style="10" customWidth="1"/>
    <col min="7" max="7" width="1.140625" style="10" customWidth="1"/>
    <col min="8" max="8" width="11.42578125" style="10"/>
    <col min="9" max="9" width="1.140625" style="10" customWidth="1"/>
    <col min="10" max="10" width="18.140625" style="10" customWidth="1"/>
    <col min="11" max="11" width="1.140625" style="10" customWidth="1"/>
    <col min="12" max="12" width="13.140625" style="10" customWidth="1"/>
    <col min="13" max="16384" width="11.42578125" style="10"/>
  </cols>
  <sheetData>
    <row r="1" spans="1:12" x14ac:dyDescent="0.2">
      <c r="A1" s="81"/>
      <c r="B1" s="333" t="s">
        <v>60</v>
      </c>
      <c r="D1" s="333"/>
    </row>
    <row r="2" spans="1:12" x14ac:dyDescent="0.2">
      <c r="A2" s="604" t="s">
        <v>367</v>
      </c>
      <c r="B2" s="604"/>
      <c r="C2" s="604"/>
      <c r="D2" s="604"/>
      <c r="E2" s="157"/>
      <c r="F2" s="157"/>
      <c r="G2" s="157"/>
      <c r="H2" s="157"/>
      <c r="I2" s="157"/>
      <c r="J2" s="157"/>
      <c r="K2" s="157"/>
      <c r="L2" s="157"/>
    </row>
    <row r="4" spans="1:12" x14ac:dyDescent="0.2">
      <c r="A4" s="334" t="s">
        <v>362</v>
      </c>
      <c r="B4" s="85">
        <v>45473</v>
      </c>
      <c r="C4" s="85">
        <v>45107</v>
      </c>
    </row>
    <row r="5" spans="1:12" x14ac:dyDescent="0.2">
      <c r="A5" s="10" t="s">
        <v>363</v>
      </c>
      <c r="B5" s="98">
        <v>43650000000</v>
      </c>
      <c r="C5" s="98">
        <v>43650000000</v>
      </c>
    </row>
    <row r="6" spans="1:12" x14ac:dyDescent="0.2">
      <c r="A6" s="10" t="s">
        <v>364</v>
      </c>
      <c r="B6" s="476">
        <v>0</v>
      </c>
      <c r="C6" s="98">
        <v>0</v>
      </c>
    </row>
    <row r="7" spans="1:12" x14ac:dyDescent="0.2">
      <c r="A7" s="10" t="s">
        <v>365</v>
      </c>
      <c r="B7" s="98">
        <v>8730</v>
      </c>
      <c r="C7" s="98">
        <v>8380</v>
      </c>
      <c r="F7" s="55"/>
    </row>
    <row r="8" spans="1:12" x14ac:dyDescent="0.2">
      <c r="A8" s="19" t="s">
        <v>366</v>
      </c>
      <c r="B8" s="335">
        <v>5000000</v>
      </c>
      <c r="C8" s="335">
        <v>5000000</v>
      </c>
    </row>
    <row r="9" spans="1:12" s="336" customFormat="1" ht="13.5" thickBot="1" x14ac:dyDescent="0.25">
      <c r="A9" s="336" t="s">
        <v>115</v>
      </c>
      <c r="B9" s="337">
        <f>+B5</f>
        <v>43650000000</v>
      </c>
      <c r="C9" s="337">
        <f>+C5</f>
        <v>43650000000</v>
      </c>
    </row>
    <row r="10" spans="1:12" ht="13.5" thickTop="1" x14ac:dyDescent="0.2"/>
    <row r="22" spans="1:1" x14ac:dyDescent="0.2">
      <c r="A22" s="29"/>
    </row>
    <row r="38" spans="1:1" x14ac:dyDescent="0.2">
      <c r="A38" s="517"/>
    </row>
  </sheetData>
  <mergeCells count="1">
    <mergeCell ref="A2:D2"/>
  </mergeCells>
  <hyperlinks>
    <hyperlink ref="B1" location="BG!A1" display="BG"/>
  </hyperlinks>
  <pageMargins left="1.1023622047244095" right="0.70866141732283472" top="1.5354330708661419" bottom="1.1417322834645669" header="0.31496062992125984" footer="0.31496062992125984"/>
  <pageSetup paperSize="5" scale="9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O19"/>
  <sheetViews>
    <sheetView topLeftCell="A19" workbookViewId="0">
      <selection activeCell="B33" sqref="B33"/>
    </sheetView>
  </sheetViews>
  <sheetFormatPr baseColWidth="10" defaultColWidth="11.42578125" defaultRowHeight="12.75" x14ac:dyDescent="0.2"/>
  <cols>
    <col min="1" max="1" width="22" style="149" customWidth="1"/>
    <col min="2" max="2" width="18.5703125" style="149" customWidth="1"/>
    <col min="3" max="3" width="15.85546875" style="149" customWidth="1"/>
    <col min="4" max="4" width="6.85546875" style="149" customWidth="1"/>
    <col min="5" max="15" width="11.42578125" style="149" customWidth="1"/>
    <col min="16" max="16384" width="11.42578125" style="10"/>
  </cols>
  <sheetData>
    <row r="1" spans="1:13" x14ac:dyDescent="0.2">
      <c r="A1" s="81"/>
      <c r="B1" s="214" t="s">
        <v>60</v>
      </c>
      <c r="F1" s="214"/>
    </row>
    <row r="2" spans="1:13" x14ac:dyDescent="0.2">
      <c r="A2" s="591" t="s">
        <v>371</v>
      </c>
      <c r="B2" s="591"/>
      <c r="C2" s="591"/>
      <c r="D2" s="591"/>
      <c r="E2" s="591"/>
      <c r="F2" s="591"/>
      <c r="G2" s="115"/>
      <c r="H2" s="115"/>
      <c r="I2" s="115"/>
      <c r="J2" s="120"/>
      <c r="K2" s="120"/>
      <c r="L2" s="115"/>
      <c r="M2" s="115"/>
    </row>
    <row r="3" spans="1:13" x14ac:dyDescent="0.2">
      <c r="J3" s="120"/>
      <c r="K3" s="120"/>
    </row>
    <row r="4" spans="1:13" x14ac:dyDescent="0.2">
      <c r="B4" s="85">
        <v>45473</v>
      </c>
      <c r="C4" s="85">
        <v>45107</v>
      </c>
    </row>
    <row r="5" spans="1:13" x14ac:dyDescent="0.2">
      <c r="A5" s="338" t="s">
        <v>368</v>
      </c>
      <c r="B5" s="512">
        <v>5237638626</v>
      </c>
      <c r="C5" s="339">
        <v>5237638626</v>
      </c>
    </row>
    <row r="6" spans="1:13" x14ac:dyDescent="0.2">
      <c r="A6" s="322"/>
    </row>
    <row r="7" spans="1:13" x14ac:dyDescent="0.2">
      <c r="A7" s="322"/>
    </row>
    <row r="8" spans="1:13" x14ac:dyDescent="0.2">
      <c r="A8" s="322"/>
    </row>
    <row r="9" spans="1:13" x14ac:dyDescent="0.2">
      <c r="A9" s="322"/>
    </row>
    <row r="10" spans="1:13" x14ac:dyDescent="0.2">
      <c r="A10" s="338" t="s">
        <v>369</v>
      </c>
      <c r="B10" s="339">
        <v>2069686349</v>
      </c>
      <c r="C10" s="339">
        <v>1956095699</v>
      </c>
    </row>
    <row r="11" spans="1:13" x14ac:dyDescent="0.2">
      <c r="A11" s="322"/>
    </row>
    <row r="12" spans="1:13" x14ac:dyDescent="0.2">
      <c r="A12" s="322"/>
    </row>
    <row r="13" spans="1:13" x14ac:dyDescent="0.2">
      <c r="A13" s="322"/>
    </row>
    <row r="14" spans="1:13" x14ac:dyDescent="0.2">
      <c r="A14" s="338" t="s">
        <v>370</v>
      </c>
      <c r="B14" s="339">
        <v>2950197899</v>
      </c>
      <c r="C14" s="339">
        <v>1438015316</v>
      </c>
    </row>
    <row r="15" spans="1:13" x14ac:dyDescent="0.2">
      <c r="A15" s="322"/>
    </row>
    <row r="16" spans="1:13" x14ac:dyDescent="0.2">
      <c r="A16" s="322"/>
    </row>
    <row r="17" spans="1:1" x14ac:dyDescent="0.2">
      <c r="A17" s="322"/>
    </row>
    <row r="18" spans="1:1" x14ac:dyDescent="0.2">
      <c r="A18" s="322"/>
    </row>
    <row r="19" spans="1:1" x14ac:dyDescent="0.2">
      <c r="A19" s="322"/>
    </row>
  </sheetData>
  <mergeCells count="1">
    <mergeCell ref="A2:F2"/>
  </mergeCells>
  <hyperlinks>
    <hyperlink ref="B1" location="BG!A1" display="BG"/>
  </hyperlinks>
  <pageMargins left="1.1023622047244095" right="0.70866141732283472" top="1.5354330708661419" bottom="1.1417322834645669" header="0.31496062992125984" footer="0.31496062992125984"/>
  <pageSetup paperSize="5" scale="70" orientation="portrait" r:id="rId1"/>
  <drawing r:id="rId2"/>
  <legacyDrawing r:id="rId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F39"/>
  <sheetViews>
    <sheetView topLeftCell="A7" workbookViewId="0">
      <selection activeCell="B22" sqref="B22"/>
    </sheetView>
  </sheetViews>
  <sheetFormatPr baseColWidth="10" defaultColWidth="11.42578125" defaultRowHeight="12.75" x14ac:dyDescent="0.2"/>
  <cols>
    <col min="1" max="1" width="40.7109375" style="120" customWidth="1"/>
    <col min="2" max="3" width="19" style="120" customWidth="1"/>
    <col min="4" max="4" width="1.85546875" style="120" customWidth="1"/>
    <col min="5" max="32" width="11.42578125" style="120" customWidth="1"/>
    <col min="33" max="16384" width="11.42578125" style="10"/>
  </cols>
  <sheetData>
    <row r="1" spans="1:32" x14ac:dyDescent="0.2">
      <c r="A1" s="81"/>
      <c r="B1" s="340" t="s">
        <v>60</v>
      </c>
      <c r="F1" s="340"/>
    </row>
    <row r="3" spans="1:32" x14ac:dyDescent="0.2">
      <c r="A3" s="156" t="s">
        <v>374</v>
      </c>
      <c r="B3" s="156"/>
      <c r="C3" s="156"/>
      <c r="D3" s="156"/>
      <c r="E3" s="156"/>
      <c r="F3" s="156"/>
    </row>
    <row r="5" spans="1:32" x14ac:dyDescent="0.2">
      <c r="B5" s="602"/>
      <c r="C5" s="602"/>
    </row>
    <row r="6" spans="1:32" x14ac:dyDescent="0.2">
      <c r="A6" s="189"/>
      <c r="B6" s="85">
        <v>45473</v>
      </c>
      <c r="C6" s="85">
        <v>45107</v>
      </c>
    </row>
    <row r="7" spans="1:32" x14ac:dyDescent="0.2">
      <c r="A7" s="120" t="s">
        <v>372</v>
      </c>
      <c r="B7" s="509">
        <v>0</v>
      </c>
      <c r="C7" s="192">
        <v>0</v>
      </c>
    </row>
    <row r="8" spans="1:32" x14ac:dyDescent="0.2">
      <c r="A8" s="120" t="s">
        <v>373</v>
      </c>
      <c r="B8" s="192">
        <v>998578065</v>
      </c>
      <c r="C8" s="509">
        <v>852538276</v>
      </c>
    </row>
    <row r="9" spans="1:32" s="88" customFormat="1" ht="13.5" thickBot="1" x14ac:dyDescent="0.25">
      <c r="A9" s="189" t="s">
        <v>248</v>
      </c>
      <c r="B9" s="261">
        <f>+B7+B8</f>
        <v>998578065</v>
      </c>
      <c r="C9" s="261">
        <f>SUM($C$7:C8)</f>
        <v>852538276</v>
      </c>
      <c r="D9" s="189"/>
      <c r="E9" s="189"/>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c r="AF9" s="189"/>
    </row>
    <row r="10" spans="1:32" ht="13.5" thickTop="1" x14ac:dyDescent="0.2"/>
    <row r="26" spans="1:1" x14ac:dyDescent="0.2">
      <c r="A26" s="151"/>
    </row>
    <row r="39" spans="1:1" x14ac:dyDescent="0.2">
      <c r="A39" s="151"/>
    </row>
  </sheetData>
  <mergeCells count="1">
    <mergeCell ref="B5:C5"/>
  </mergeCells>
  <hyperlinks>
    <hyperlink ref="B1" location="BG!A1" display="BG"/>
  </hyperlinks>
  <pageMargins left="1.1023622047244095" right="0.70866141732283472" top="1.5354330708661419" bottom="1.1417322834645669" header="0.31496062992125984" footer="0.31496062992125984"/>
  <pageSetup paperSize="5" scale="8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D38"/>
  <sheetViews>
    <sheetView topLeftCell="A7" workbookViewId="0">
      <selection activeCell="B22" sqref="B22"/>
    </sheetView>
  </sheetViews>
  <sheetFormatPr baseColWidth="10" defaultColWidth="11.42578125" defaultRowHeight="12.75" x14ac:dyDescent="0.2"/>
  <cols>
    <col min="1" max="1" width="35.42578125" style="149" customWidth="1"/>
    <col min="2" max="2" width="18.140625" style="149" customWidth="1"/>
    <col min="3" max="3" width="17.140625" style="149" customWidth="1"/>
    <col min="4" max="30" width="11.42578125" style="149" customWidth="1"/>
    <col min="31" max="16384" width="11.42578125" style="10"/>
  </cols>
  <sheetData>
    <row r="1" spans="1:30" x14ac:dyDescent="0.2">
      <c r="A1" s="81"/>
      <c r="B1" s="214" t="s">
        <v>375</v>
      </c>
    </row>
    <row r="3" spans="1:30" x14ac:dyDescent="0.2">
      <c r="A3" s="156" t="s">
        <v>379</v>
      </c>
      <c r="B3" s="156"/>
      <c r="C3" s="156"/>
      <c r="D3" s="120"/>
      <c r="E3" s="120"/>
      <c r="F3" s="120"/>
      <c r="G3" s="120"/>
      <c r="H3" s="120"/>
      <c r="I3" s="120"/>
      <c r="J3" s="120"/>
      <c r="K3" s="120"/>
      <c r="L3" s="120"/>
      <c r="M3" s="120"/>
      <c r="N3" s="120"/>
      <c r="O3" s="120"/>
      <c r="P3" s="120"/>
      <c r="Q3" s="120"/>
      <c r="R3" s="120"/>
      <c r="S3" s="120"/>
      <c r="T3" s="120"/>
      <c r="U3" s="120"/>
      <c r="V3" s="120"/>
      <c r="W3" s="120"/>
      <c r="X3" s="120"/>
      <c r="Y3" s="120"/>
      <c r="Z3" s="120"/>
      <c r="AA3" s="120"/>
      <c r="AB3" s="120"/>
      <c r="AC3" s="120"/>
      <c r="AD3" s="10"/>
    </row>
    <row r="4" spans="1:30" x14ac:dyDescent="0.2">
      <c r="B4" s="85">
        <v>45473</v>
      </c>
      <c r="C4" s="85">
        <v>45107</v>
      </c>
      <c r="D4" s="120"/>
      <c r="E4" s="120"/>
      <c r="F4" s="120"/>
      <c r="G4" s="120"/>
      <c r="H4" s="120"/>
      <c r="I4" s="120"/>
      <c r="J4" s="120"/>
      <c r="K4" s="120"/>
      <c r="L4" s="120"/>
      <c r="M4" s="120"/>
      <c r="N4" s="120"/>
      <c r="O4" s="120"/>
      <c r="P4" s="120"/>
      <c r="Q4" s="120"/>
      <c r="R4" s="120"/>
      <c r="S4" s="120"/>
      <c r="T4" s="120"/>
      <c r="U4" s="120"/>
      <c r="V4" s="120"/>
      <c r="W4" s="120"/>
      <c r="X4" s="120"/>
      <c r="Y4" s="120"/>
      <c r="Z4" s="120"/>
      <c r="AA4" s="120"/>
      <c r="AB4" s="120"/>
      <c r="AC4" s="120"/>
      <c r="AD4" s="10"/>
    </row>
    <row r="5" spans="1:30" x14ac:dyDescent="0.2">
      <c r="A5" s="189" t="s">
        <v>35</v>
      </c>
      <c r="B5" s="341"/>
      <c r="C5" s="341"/>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c r="AD5" s="10"/>
    </row>
    <row r="6" spans="1:30" x14ac:dyDescent="0.2">
      <c r="A6" s="189" t="s">
        <v>376</v>
      </c>
      <c r="B6" s="10"/>
      <c r="C6" s="10"/>
      <c r="D6" s="120"/>
      <c r="E6" s="120"/>
      <c r="F6" s="120"/>
      <c r="G6" s="120"/>
      <c r="H6" s="120"/>
      <c r="I6" s="120"/>
      <c r="J6" s="120"/>
      <c r="K6" s="120"/>
      <c r="L6" s="120"/>
      <c r="M6" s="120"/>
      <c r="N6" s="120"/>
      <c r="O6" s="120"/>
      <c r="P6" s="120"/>
      <c r="Q6" s="120"/>
      <c r="R6" s="120"/>
      <c r="S6" s="120"/>
      <c r="T6" s="120"/>
      <c r="U6" s="120"/>
      <c r="V6" s="120"/>
      <c r="W6" s="120"/>
      <c r="X6" s="120"/>
      <c r="Y6" s="120"/>
      <c r="Z6" s="120"/>
      <c r="AA6" s="120"/>
      <c r="AB6" s="120"/>
      <c r="AC6" s="120"/>
      <c r="AD6" s="10"/>
    </row>
    <row r="7" spans="1:30" x14ac:dyDescent="0.2">
      <c r="A7" s="342" t="s">
        <v>377</v>
      </c>
      <c r="B7" s="129">
        <v>6173553831</v>
      </c>
      <c r="C7" s="129">
        <v>7372349108</v>
      </c>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120"/>
      <c r="AD7" s="10"/>
    </row>
    <row r="8" spans="1:30" x14ac:dyDescent="0.2">
      <c r="A8" s="342" t="s">
        <v>378</v>
      </c>
      <c r="B8" s="129">
        <v>25606372584</v>
      </c>
      <c r="C8" s="129">
        <v>21090726167</v>
      </c>
      <c r="D8" s="120"/>
      <c r="E8" s="120"/>
      <c r="F8" s="120"/>
      <c r="G8" s="120"/>
      <c r="H8" s="120"/>
      <c r="I8" s="120"/>
      <c r="J8" s="120"/>
      <c r="K8" s="120"/>
      <c r="L8" s="120"/>
      <c r="M8" s="120"/>
      <c r="N8" s="120"/>
      <c r="O8" s="120"/>
      <c r="P8" s="120"/>
      <c r="Q8" s="120"/>
      <c r="R8" s="120"/>
      <c r="S8" s="120"/>
      <c r="T8" s="120"/>
      <c r="U8" s="120"/>
      <c r="V8" s="120"/>
      <c r="W8" s="120"/>
      <c r="X8" s="120"/>
      <c r="Y8" s="120"/>
      <c r="Z8" s="120"/>
      <c r="AA8" s="120"/>
      <c r="AB8" s="120"/>
      <c r="AC8" s="120"/>
      <c r="AD8" s="10"/>
    </row>
    <row r="9" spans="1:30" x14ac:dyDescent="0.2">
      <c r="A9" s="120"/>
      <c r="B9" s="129"/>
      <c r="C9" s="129"/>
      <c r="D9" s="120"/>
      <c r="E9" s="120"/>
      <c r="F9" s="120"/>
      <c r="G9" s="120"/>
      <c r="H9" s="120"/>
      <c r="I9" s="120"/>
      <c r="J9" s="120"/>
      <c r="K9" s="120"/>
      <c r="L9" s="120"/>
      <c r="M9" s="120"/>
      <c r="N9" s="120"/>
      <c r="O9" s="120"/>
      <c r="P9" s="120"/>
      <c r="Q9" s="120"/>
      <c r="R9" s="120"/>
      <c r="S9" s="120"/>
      <c r="T9" s="120"/>
      <c r="U9" s="120"/>
      <c r="V9" s="120"/>
      <c r="W9" s="120"/>
      <c r="X9" s="120"/>
      <c r="Y9" s="120"/>
      <c r="Z9" s="120"/>
      <c r="AA9" s="120"/>
      <c r="AB9" s="120"/>
      <c r="AC9" s="120"/>
      <c r="AD9" s="10"/>
    </row>
    <row r="10" spans="1:30" s="88" customFormat="1" ht="13.5" thickBot="1" x14ac:dyDescent="0.25">
      <c r="A10" s="189" t="s">
        <v>115</v>
      </c>
      <c r="B10" s="343">
        <f>SUM($B$6:B9)</f>
        <v>31779926415</v>
      </c>
      <c r="C10" s="343">
        <f>(C7+C8)</f>
        <v>28463075275</v>
      </c>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row>
    <row r="11" spans="1:30" ht="13.5" thickTop="1" x14ac:dyDescent="0.2">
      <c r="A11" s="120"/>
      <c r="B11" s="129"/>
      <c r="C11" s="129"/>
      <c r="D11" s="120"/>
      <c r="E11" s="120"/>
      <c r="F11" s="120"/>
      <c r="G11" s="120"/>
      <c r="H11" s="120"/>
      <c r="I11" s="120"/>
      <c r="J11" s="120"/>
      <c r="K11" s="120"/>
      <c r="L11" s="120"/>
      <c r="M11" s="120"/>
      <c r="N11" s="120"/>
      <c r="O11" s="120"/>
      <c r="P11" s="120"/>
      <c r="Q11" s="120"/>
      <c r="R11" s="120"/>
      <c r="S11" s="120"/>
      <c r="T11" s="120"/>
      <c r="U11" s="120"/>
      <c r="V11" s="120"/>
      <c r="W11" s="120"/>
      <c r="X11" s="120"/>
      <c r="Y11" s="120"/>
      <c r="Z11" s="120"/>
      <c r="AA11" s="120"/>
      <c r="AB11" s="120"/>
      <c r="AC11" s="120"/>
      <c r="AD11" s="10"/>
    </row>
    <row r="24" spans="1:3" x14ac:dyDescent="0.2">
      <c r="A24" s="151"/>
      <c r="B24" s="120"/>
      <c r="C24" s="120"/>
    </row>
    <row r="25" spans="1:3" x14ac:dyDescent="0.2">
      <c r="A25" s="120"/>
      <c r="B25" s="120"/>
      <c r="C25" s="120"/>
    </row>
    <row r="26" spans="1:3" x14ac:dyDescent="0.2">
      <c r="A26" s="120"/>
      <c r="B26" s="120"/>
      <c r="C26" s="120"/>
    </row>
    <row r="27" spans="1:3" x14ac:dyDescent="0.2">
      <c r="A27" s="120"/>
      <c r="B27" s="120"/>
      <c r="C27" s="120"/>
    </row>
    <row r="28" spans="1:3" x14ac:dyDescent="0.2">
      <c r="A28" s="120"/>
      <c r="B28" s="120"/>
      <c r="C28" s="120"/>
    </row>
    <row r="29" spans="1:3" x14ac:dyDescent="0.2">
      <c r="A29" s="120"/>
      <c r="B29" s="120"/>
      <c r="C29" s="120"/>
    </row>
    <row r="30" spans="1:3" x14ac:dyDescent="0.2">
      <c r="A30" s="120"/>
      <c r="B30" s="120"/>
      <c r="C30" s="120"/>
    </row>
    <row r="31" spans="1:3" x14ac:dyDescent="0.2">
      <c r="A31" s="120"/>
      <c r="B31" s="120"/>
      <c r="C31" s="120"/>
    </row>
    <row r="32" spans="1:3" x14ac:dyDescent="0.2">
      <c r="A32" s="120"/>
      <c r="B32" s="120"/>
      <c r="C32" s="120"/>
    </row>
    <row r="33" spans="1:3" x14ac:dyDescent="0.2">
      <c r="A33" s="120"/>
      <c r="B33" s="120"/>
      <c r="C33" s="120"/>
    </row>
    <row r="34" spans="1:3" x14ac:dyDescent="0.2">
      <c r="A34" s="120"/>
      <c r="B34" s="120"/>
      <c r="C34" s="120"/>
    </row>
    <row r="35" spans="1:3" x14ac:dyDescent="0.2">
      <c r="A35" s="120"/>
      <c r="B35" s="120"/>
      <c r="C35" s="120"/>
    </row>
    <row r="36" spans="1:3" x14ac:dyDescent="0.2">
      <c r="A36" s="120"/>
      <c r="B36" s="120"/>
      <c r="C36" s="120"/>
    </row>
    <row r="37" spans="1:3" x14ac:dyDescent="0.2">
      <c r="A37" s="120"/>
      <c r="B37" s="120"/>
      <c r="C37" s="120"/>
    </row>
    <row r="38" spans="1:3" x14ac:dyDescent="0.2">
      <c r="A38" s="151"/>
      <c r="B38" s="120"/>
      <c r="C38" s="120"/>
    </row>
  </sheetData>
  <hyperlinks>
    <hyperlink ref="B1" location="ER!A1" display="ER"/>
  </hyperlinks>
  <pageMargins left="1.1023622047244095" right="0.70866141732283472" top="1.5354330708661419" bottom="1.1417322834645669" header="0.31496062992125984" footer="0.31496062992125984"/>
  <pageSetup paperSize="5" scale="8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B1:AF38"/>
  <sheetViews>
    <sheetView topLeftCell="A10" workbookViewId="0">
      <selection activeCell="B21" sqref="B21"/>
    </sheetView>
  </sheetViews>
  <sheetFormatPr baseColWidth="10" defaultRowHeight="15" x14ac:dyDescent="0.25"/>
  <cols>
    <col min="1" max="1" width="3.5703125" customWidth="1"/>
    <col min="2" max="2" width="40.85546875" style="148" customWidth="1"/>
    <col min="3" max="3" width="18.140625" style="148" customWidth="1"/>
    <col min="4" max="4" width="17.140625" style="148" customWidth="1"/>
    <col min="5" max="32" width="11.42578125" style="148" customWidth="1"/>
  </cols>
  <sheetData>
    <row r="1" spans="2:32" ht="18.75" x14ac:dyDescent="0.25">
      <c r="B1" s="31"/>
      <c r="C1" s="329" t="s">
        <v>375</v>
      </c>
      <c r="F1" s="329"/>
    </row>
    <row r="3" spans="2:32" x14ac:dyDescent="0.25">
      <c r="B3" s="591" t="s">
        <v>384</v>
      </c>
      <c r="C3" s="591"/>
      <c r="D3" s="591"/>
      <c r="E3" s="591"/>
      <c r="F3" s="591"/>
      <c r="G3" s="591"/>
      <c r="H3" s="221"/>
      <c r="I3" s="221"/>
      <c r="J3" s="221"/>
      <c r="K3" s="221"/>
      <c r="L3" s="221"/>
      <c r="M3" s="221"/>
      <c r="N3" s="221"/>
      <c r="O3" s="221"/>
      <c r="P3" s="221"/>
      <c r="Q3" s="221"/>
      <c r="R3" s="221"/>
      <c r="S3" s="221"/>
      <c r="T3" s="221"/>
      <c r="U3" s="221"/>
      <c r="V3" s="221"/>
      <c r="W3" s="221"/>
      <c r="X3" s="221"/>
      <c r="Y3" s="221"/>
      <c r="Z3" s="221"/>
      <c r="AA3" s="221"/>
      <c r="AB3" s="221"/>
      <c r="AC3" s="221"/>
      <c r="AD3" s="221"/>
      <c r="AE3" s="221"/>
      <c r="AF3" s="221"/>
    </row>
    <row r="4" spans="2:32" x14ac:dyDescent="0.25">
      <c r="B4" s="344" t="s">
        <v>36</v>
      </c>
      <c r="C4" s="85">
        <v>45473</v>
      </c>
      <c r="D4" s="85">
        <v>45107</v>
      </c>
      <c r="E4" s="221"/>
      <c r="F4" s="221"/>
      <c r="G4" s="221"/>
      <c r="H4" s="221"/>
      <c r="I4" s="221"/>
      <c r="J4" s="221"/>
      <c r="K4" s="221"/>
      <c r="L4" s="221"/>
      <c r="M4" s="221"/>
      <c r="N4" s="221"/>
      <c r="O4" s="221"/>
      <c r="P4" s="221"/>
      <c r="Q4" s="221"/>
      <c r="R4" s="221"/>
      <c r="S4" s="221"/>
      <c r="T4" s="221"/>
      <c r="U4" s="221"/>
      <c r="V4" s="221"/>
      <c r="W4" s="221"/>
      <c r="X4" s="221"/>
      <c r="Y4" s="221"/>
      <c r="Z4" s="221"/>
      <c r="AA4" s="221"/>
      <c r="AB4" s="221"/>
      <c r="AC4" s="221"/>
      <c r="AD4" s="221"/>
      <c r="AE4" s="221"/>
      <c r="AF4" s="221"/>
    </row>
    <row r="5" spans="2:32" x14ac:dyDescent="0.25">
      <c r="B5" s="344" t="s">
        <v>380</v>
      </c>
      <c r="C5" s="345"/>
      <c r="D5" s="345"/>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row>
    <row r="6" spans="2:32" x14ac:dyDescent="0.25">
      <c r="B6" s="544" t="s">
        <v>381</v>
      </c>
      <c r="C6" s="129">
        <v>2357569071</v>
      </c>
      <c r="D6" s="129">
        <v>1248578264</v>
      </c>
      <c r="E6" s="221"/>
      <c r="F6" s="221"/>
      <c r="G6" s="221"/>
      <c r="H6" s="221"/>
      <c r="I6" s="221"/>
      <c r="J6" s="221"/>
      <c r="K6" s="221"/>
      <c r="L6" s="221"/>
      <c r="M6" s="221"/>
      <c r="N6" s="221"/>
      <c r="O6" s="221"/>
      <c r="P6" s="221"/>
      <c r="Q6" s="221"/>
      <c r="R6" s="221"/>
      <c r="S6" s="221"/>
      <c r="T6" s="221"/>
      <c r="U6" s="221"/>
      <c r="V6" s="221"/>
      <c r="W6" s="221"/>
      <c r="X6" s="221"/>
      <c r="Y6" s="221"/>
      <c r="Z6" s="221"/>
      <c r="AA6" s="221"/>
      <c r="AB6" s="221"/>
      <c r="AC6" s="221"/>
      <c r="AD6" s="221"/>
      <c r="AE6" s="221"/>
      <c r="AF6" s="221"/>
    </row>
    <row r="7" spans="2:32" x14ac:dyDescent="0.25">
      <c r="B7" s="544" t="s">
        <v>382</v>
      </c>
      <c r="C7" s="129">
        <v>19428358735</v>
      </c>
      <c r="D7" s="129">
        <v>17821342939</v>
      </c>
      <c r="E7" s="221"/>
      <c r="F7" s="221"/>
      <c r="G7" s="221"/>
      <c r="H7" s="346"/>
      <c r="I7" s="221"/>
      <c r="J7" s="221"/>
      <c r="K7" s="221"/>
      <c r="L7" s="221"/>
      <c r="M7" s="221"/>
      <c r="N7" s="221"/>
      <c r="O7" s="221"/>
      <c r="P7" s="221"/>
      <c r="Q7" s="221"/>
      <c r="R7" s="221"/>
      <c r="S7" s="221"/>
      <c r="T7" s="221"/>
      <c r="U7" s="221"/>
      <c r="V7" s="221"/>
      <c r="W7" s="221"/>
      <c r="X7" s="221"/>
      <c r="Y7" s="221"/>
      <c r="Z7" s="221"/>
      <c r="AA7" s="221"/>
      <c r="AB7" s="221"/>
      <c r="AC7" s="221"/>
      <c r="AD7" s="221"/>
      <c r="AE7" s="221"/>
      <c r="AF7" s="221"/>
    </row>
    <row r="8" spans="2:32" x14ac:dyDescent="0.25">
      <c r="B8" s="545"/>
      <c r="C8" s="129">
        <v>0</v>
      </c>
      <c r="D8" s="129">
        <v>0</v>
      </c>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row>
    <row r="9" spans="2:32" s="211" customFormat="1" ht="15.75" thickBot="1" x14ac:dyDescent="0.3">
      <c r="B9" s="344" t="s">
        <v>383</v>
      </c>
      <c r="C9" s="347">
        <f>SUM($C$5:C8)</f>
        <v>21785927806</v>
      </c>
      <c r="D9" s="347">
        <f>(D6+D7)</f>
        <v>19069921203</v>
      </c>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row>
    <row r="10" spans="2:32" ht="15.75" thickTop="1" x14ac:dyDescent="0.25">
      <c r="B10" s="221"/>
      <c r="C10" s="348"/>
      <c r="D10" s="348"/>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row>
    <row r="24" spans="2:5" x14ac:dyDescent="0.25">
      <c r="B24" s="151"/>
      <c r="C24" s="120"/>
      <c r="D24" s="120"/>
      <c r="E24" s="120"/>
    </row>
    <row r="25" spans="2:5" x14ac:dyDescent="0.25">
      <c r="B25" s="120"/>
      <c r="C25" s="120"/>
      <c r="D25" s="120"/>
      <c r="E25" s="120"/>
    </row>
    <row r="26" spans="2:5" x14ac:dyDescent="0.25">
      <c r="B26" s="120"/>
      <c r="C26" s="120"/>
      <c r="D26" s="120"/>
      <c r="E26" s="120"/>
    </row>
    <row r="27" spans="2:5" x14ac:dyDescent="0.25">
      <c r="B27" s="120"/>
      <c r="C27" s="120"/>
      <c r="D27" s="120"/>
      <c r="E27" s="120"/>
    </row>
    <row r="28" spans="2:5" x14ac:dyDescent="0.25">
      <c r="B28" s="120"/>
      <c r="C28" s="120"/>
      <c r="D28" s="120"/>
      <c r="E28" s="120"/>
    </row>
    <row r="29" spans="2:5" x14ac:dyDescent="0.25">
      <c r="B29" s="120"/>
      <c r="C29" s="120"/>
      <c r="D29" s="120"/>
      <c r="E29" s="120"/>
    </row>
    <row r="30" spans="2:5" x14ac:dyDescent="0.25">
      <c r="B30" s="120"/>
      <c r="C30" s="120"/>
      <c r="D30" s="120"/>
      <c r="E30" s="120"/>
    </row>
    <row r="31" spans="2:5" x14ac:dyDescent="0.25">
      <c r="B31" s="120"/>
      <c r="C31" s="120"/>
      <c r="D31" s="120"/>
      <c r="E31" s="120"/>
    </row>
    <row r="32" spans="2:5" x14ac:dyDescent="0.25">
      <c r="B32" s="120"/>
      <c r="C32" s="120"/>
      <c r="D32" s="120"/>
      <c r="E32" s="120"/>
    </row>
    <row r="33" spans="2:5" x14ac:dyDescent="0.25">
      <c r="B33" s="151"/>
      <c r="C33" s="120"/>
      <c r="D33" s="120"/>
      <c r="E33" s="120"/>
    </row>
    <row r="34" spans="2:5" x14ac:dyDescent="0.25">
      <c r="B34" s="120"/>
      <c r="C34" s="120"/>
      <c r="D34" s="120"/>
      <c r="E34" s="120"/>
    </row>
    <row r="35" spans="2:5" x14ac:dyDescent="0.25">
      <c r="B35" s="120"/>
      <c r="C35" s="120"/>
      <c r="D35" s="120"/>
      <c r="E35" s="120"/>
    </row>
    <row r="36" spans="2:5" x14ac:dyDescent="0.25">
      <c r="B36" s="120"/>
      <c r="C36" s="120"/>
      <c r="D36" s="120"/>
      <c r="E36" s="120"/>
    </row>
    <row r="37" spans="2:5" x14ac:dyDescent="0.25">
      <c r="B37" s="120"/>
      <c r="C37" s="120"/>
      <c r="D37" s="120"/>
      <c r="E37" s="120"/>
    </row>
    <row r="38" spans="2:5" x14ac:dyDescent="0.25">
      <c r="B38" s="120"/>
      <c r="C38" s="120"/>
      <c r="D38" s="120"/>
      <c r="E38" s="120"/>
    </row>
  </sheetData>
  <mergeCells count="1">
    <mergeCell ref="B3:G3"/>
  </mergeCells>
  <hyperlinks>
    <hyperlink ref="C1" location="ER!A1" display="ER"/>
  </hyperlinks>
  <pageMargins left="1.1023622047244095" right="0.70866141732283472" top="1.5354330708661419" bottom="1.1417322834645669" header="0.31496062992125984" footer="0.31496062992125984"/>
  <pageSetup paperSize="5" scale="7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AG48"/>
  <sheetViews>
    <sheetView topLeftCell="B43" workbookViewId="0">
      <selection activeCell="C52" sqref="C52"/>
    </sheetView>
  </sheetViews>
  <sheetFormatPr baseColWidth="10" defaultRowHeight="15" x14ac:dyDescent="0.25"/>
  <cols>
    <col min="1" max="1" width="39.42578125" hidden="1" customWidth="1"/>
    <col min="2" max="2" width="35.28515625" style="148" customWidth="1"/>
    <col min="3" max="4" width="21.5703125" style="148" customWidth="1"/>
    <col min="5" max="5" width="15.85546875" style="148" customWidth="1"/>
    <col min="6" max="6" width="16.7109375" style="148" bestFit="1" customWidth="1"/>
    <col min="7" max="7" width="21.7109375" style="148" bestFit="1" customWidth="1"/>
    <col min="8" max="8" width="14.85546875" style="148" bestFit="1" customWidth="1"/>
    <col min="9" max="33" width="11.42578125" style="148" customWidth="1"/>
  </cols>
  <sheetData>
    <row r="1" spans="2:33" ht="18.75" x14ac:dyDescent="0.25">
      <c r="B1" s="31" t="str">
        <f>[3]Indice!C1</f>
        <v>XTREME S.R.L.</v>
      </c>
      <c r="C1" s="329" t="s">
        <v>375</v>
      </c>
      <c r="H1" s="329"/>
    </row>
    <row r="2" spans="2:33" x14ac:dyDescent="0.25">
      <c r="B2" s="156" t="s">
        <v>420</v>
      </c>
      <c r="C2" s="156"/>
      <c r="D2" s="156"/>
      <c r="E2" s="156"/>
      <c r="F2" s="156"/>
      <c r="G2" s="156"/>
      <c r="H2" s="156"/>
      <c r="I2" s="221"/>
      <c r="J2" s="221"/>
      <c r="K2" s="221"/>
      <c r="L2" s="221"/>
      <c r="M2" s="221"/>
      <c r="N2" s="221"/>
      <c r="O2" s="221"/>
      <c r="P2" s="221"/>
      <c r="Q2" s="221"/>
      <c r="R2" s="221"/>
      <c r="S2" s="221"/>
      <c r="T2" s="221"/>
      <c r="U2" s="221"/>
      <c r="V2" s="221"/>
      <c r="W2" s="221"/>
      <c r="X2" s="221"/>
      <c r="Y2" s="221"/>
      <c r="Z2" s="221"/>
      <c r="AA2" s="221"/>
      <c r="AB2" s="221"/>
      <c r="AC2" s="221"/>
      <c r="AD2" s="221"/>
      <c r="AE2" s="221"/>
      <c r="AF2" s="221"/>
      <c r="AG2" s="221"/>
    </row>
    <row r="3" spans="2:33" s="307" customFormat="1" ht="13.5" thickBot="1" x14ac:dyDescent="0.25">
      <c r="B3" s="154" t="s">
        <v>385</v>
      </c>
      <c r="C3" s="154"/>
      <c r="D3" s="154"/>
      <c r="E3" s="154"/>
      <c r="F3" s="154"/>
      <c r="G3" s="154"/>
      <c r="H3" s="154"/>
      <c r="I3" s="154"/>
      <c r="J3" s="154"/>
      <c r="K3" s="154"/>
      <c r="L3" s="154"/>
      <c r="M3" s="154"/>
      <c r="N3" s="154"/>
      <c r="O3" s="154"/>
      <c r="P3" s="154"/>
      <c r="Q3" s="154"/>
      <c r="R3" s="154"/>
      <c r="S3" s="154"/>
      <c r="T3" s="154"/>
      <c r="U3" s="154"/>
      <c r="V3" s="154"/>
      <c r="W3" s="154"/>
      <c r="X3" s="154"/>
      <c r="Y3" s="154"/>
      <c r="Z3" s="154"/>
      <c r="AA3" s="154"/>
      <c r="AB3" s="154"/>
      <c r="AC3" s="154"/>
      <c r="AD3" s="154"/>
      <c r="AE3" s="154"/>
      <c r="AF3" s="154"/>
      <c r="AG3" s="154"/>
    </row>
    <row r="4" spans="2:33" s="350" customFormat="1" ht="15.75" thickBot="1" x14ac:dyDescent="0.3">
      <c r="B4" s="605"/>
      <c r="C4" s="351"/>
      <c r="D4" s="85">
        <v>45473</v>
      </c>
      <c r="E4" s="352"/>
      <c r="F4" s="351"/>
      <c r="G4" s="85">
        <v>45107</v>
      </c>
      <c r="H4" s="352"/>
      <c r="I4" s="349"/>
      <c r="J4" s="349"/>
      <c r="K4" s="349"/>
      <c r="L4" s="349"/>
      <c r="M4" s="349"/>
      <c r="N4" s="349"/>
      <c r="O4" s="349"/>
      <c r="P4" s="349"/>
      <c r="Q4" s="349"/>
      <c r="R4" s="349"/>
      <c r="S4" s="349"/>
      <c r="T4" s="349"/>
      <c r="U4" s="349"/>
      <c r="V4" s="349"/>
      <c r="W4" s="349"/>
      <c r="X4" s="349"/>
      <c r="Y4" s="349"/>
      <c r="Z4" s="349"/>
      <c r="AA4" s="349"/>
      <c r="AB4" s="349"/>
      <c r="AC4" s="349"/>
      <c r="AD4" s="349"/>
      <c r="AE4" s="349"/>
      <c r="AF4" s="349"/>
      <c r="AG4" s="349"/>
    </row>
    <row r="5" spans="2:33" s="355" customFormat="1" ht="26.25" thickBot="1" x14ac:dyDescent="0.25">
      <c r="B5" s="606"/>
      <c r="C5" s="353" t="s">
        <v>386</v>
      </c>
      <c r="D5" s="353" t="s">
        <v>387</v>
      </c>
      <c r="E5" s="353" t="s">
        <v>115</v>
      </c>
      <c r="F5" s="353" t="s">
        <v>386</v>
      </c>
      <c r="G5" s="353" t="s">
        <v>387</v>
      </c>
      <c r="H5" s="353" t="s">
        <v>115</v>
      </c>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row>
    <row r="6" spans="2:33" s="355" customFormat="1" ht="14.25" customHeight="1" x14ac:dyDescent="0.2">
      <c r="B6" s="356" t="s">
        <v>388</v>
      </c>
      <c r="C6" s="485">
        <v>14585249</v>
      </c>
      <c r="D6" s="491">
        <v>0</v>
      </c>
      <c r="E6" s="485">
        <f>+C6+D6</f>
        <v>14585249</v>
      </c>
      <c r="F6" s="357">
        <v>12544531</v>
      </c>
      <c r="G6" s="358">
        <v>0</v>
      </c>
      <c r="H6" s="359">
        <f>F6+G6</f>
        <v>12544531</v>
      </c>
      <c r="I6" s="354"/>
      <c r="J6" s="354"/>
      <c r="K6" s="354"/>
      <c r="L6" s="354"/>
      <c r="M6" s="354"/>
      <c r="N6" s="354"/>
      <c r="O6" s="354"/>
      <c r="P6" s="354"/>
      <c r="Q6" s="354"/>
      <c r="R6" s="354"/>
      <c r="S6" s="354"/>
      <c r="T6" s="354"/>
      <c r="U6" s="354"/>
      <c r="V6" s="354"/>
      <c r="W6" s="354"/>
      <c r="X6" s="354"/>
      <c r="Y6" s="354"/>
      <c r="Z6" s="354"/>
      <c r="AA6" s="354"/>
      <c r="AB6" s="354"/>
      <c r="AC6" s="354"/>
      <c r="AD6" s="354"/>
      <c r="AE6" s="354"/>
      <c r="AF6" s="354"/>
      <c r="AG6" s="354"/>
    </row>
    <row r="7" spans="2:33" s="355" customFormat="1" ht="14.25" customHeight="1" x14ac:dyDescent="0.2">
      <c r="B7" s="360" t="s">
        <v>389</v>
      </c>
      <c r="C7" s="507">
        <v>0</v>
      </c>
      <c r="D7" s="491">
        <v>133959483</v>
      </c>
      <c r="E7" s="507">
        <f>+C7+D7</f>
        <v>133959483</v>
      </c>
      <c r="F7" s="361">
        <v>0</v>
      </c>
      <c r="G7" s="362">
        <v>274165496</v>
      </c>
      <c r="H7" s="359">
        <f t="shared" ref="H7:H39" si="0">F7+G7</f>
        <v>274165496</v>
      </c>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row>
    <row r="8" spans="2:33" s="355" customFormat="1" ht="14.25" customHeight="1" x14ac:dyDescent="0.2">
      <c r="B8" s="360" t="s">
        <v>390</v>
      </c>
      <c r="C8" s="485">
        <v>114832140</v>
      </c>
      <c r="D8" s="491">
        <v>0</v>
      </c>
      <c r="E8" s="492">
        <f>+C8+D8</f>
        <v>114832140</v>
      </c>
      <c r="F8" s="357">
        <v>29888723</v>
      </c>
      <c r="G8" s="358">
        <v>0</v>
      </c>
      <c r="H8" s="359">
        <f t="shared" si="0"/>
        <v>29888723</v>
      </c>
      <c r="I8" s="354"/>
      <c r="J8" s="354"/>
      <c r="K8" s="354"/>
      <c r="L8" s="354"/>
      <c r="M8" s="354"/>
      <c r="N8" s="354"/>
      <c r="O8" s="354"/>
      <c r="P8" s="354"/>
      <c r="Q8" s="354"/>
      <c r="R8" s="354"/>
      <c r="S8" s="354"/>
      <c r="T8" s="354"/>
      <c r="U8" s="354"/>
      <c r="V8" s="354"/>
      <c r="W8" s="354"/>
      <c r="X8" s="354"/>
      <c r="Y8" s="354"/>
      <c r="Z8" s="354"/>
      <c r="AA8" s="354"/>
      <c r="AB8" s="354"/>
      <c r="AC8" s="354"/>
      <c r="AD8" s="354"/>
      <c r="AE8" s="354"/>
      <c r="AF8" s="354"/>
      <c r="AG8" s="354"/>
    </row>
    <row r="9" spans="2:33" s="355" customFormat="1" ht="14.25" customHeight="1" x14ac:dyDescent="0.2">
      <c r="B9" s="360" t="s">
        <v>37</v>
      </c>
      <c r="C9" s="485">
        <v>14883254</v>
      </c>
      <c r="D9" s="491">
        <v>0</v>
      </c>
      <c r="E9" s="492">
        <f>+C9+D9</f>
        <v>14883254</v>
      </c>
      <c r="F9" s="357">
        <v>12755312</v>
      </c>
      <c r="G9" s="358">
        <v>0</v>
      </c>
      <c r="H9" s="359">
        <f t="shared" si="0"/>
        <v>12755312</v>
      </c>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row>
    <row r="10" spans="2:33" s="355" customFormat="1" ht="14.25" customHeight="1" x14ac:dyDescent="0.2">
      <c r="B10" s="360" t="s">
        <v>391</v>
      </c>
      <c r="C10" s="485">
        <v>132000000</v>
      </c>
      <c r="D10" s="491">
        <v>0</v>
      </c>
      <c r="E10" s="492">
        <f>+C10+D10</f>
        <v>132000000</v>
      </c>
      <c r="F10" s="357">
        <v>443040</v>
      </c>
      <c r="G10" s="358">
        <v>0</v>
      </c>
      <c r="H10" s="359">
        <f t="shared" si="0"/>
        <v>443040</v>
      </c>
      <c r="I10" s="354"/>
      <c r="J10" s="354"/>
      <c r="K10" s="354"/>
      <c r="L10" s="354"/>
      <c r="M10" s="354"/>
      <c r="N10" s="354"/>
      <c r="O10" s="354"/>
      <c r="P10" s="354"/>
      <c r="Q10" s="354"/>
      <c r="R10" s="354"/>
      <c r="S10" s="354"/>
      <c r="T10" s="354"/>
      <c r="U10" s="354"/>
      <c r="V10" s="354"/>
      <c r="W10" s="354"/>
      <c r="X10" s="354"/>
      <c r="Y10" s="354"/>
      <c r="Z10" s="354"/>
      <c r="AA10" s="354"/>
      <c r="AB10" s="354"/>
      <c r="AC10" s="354"/>
      <c r="AD10" s="354"/>
      <c r="AE10" s="354"/>
      <c r="AF10" s="354"/>
      <c r="AG10" s="354"/>
    </row>
    <row r="11" spans="2:33" s="355" customFormat="1" ht="14.25" customHeight="1" x14ac:dyDescent="0.2">
      <c r="B11" s="360" t="s">
        <v>392</v>
      </c>
      <c r="C11" s="485">
        <v>0</v>
      </c>
      <c r="D11" s="491">
        <v>269900198</v>
      </c>
      <c r="E11" s="492">
        <f>+D11</f>
        <v>269900198</v>
      </c>
      <c r="F11" s="357">
        <v>0</v>
      </c>
      <c r="G11" s="358">
        <v>271330496</v>
      </c>
      <c r="H11" s="359">
        <f t="shared" si="0"/>
        <v>271330496</v>
      </c>
      <c r="I11" s="354"/>
      <c r="J11" s="354"/>
      <c r="K11" s="354"/>
      <c r="L11" s="354"/>
      <c r="M11" s="354"/>
      <c r="N11" s="354"/>
      <c r="O11" s="354"/>
      <c r="P11" s="354"/>
      <c r="Q11" s="354"/>
      <c r="R11" s="354"/>
      <c r="S11" s="354"/>
      <c r="T11" s="354"/>
      <c r="U11" s="354"/>
      <c r="V11" s="354"/>
      <c r="W11" s="354"/>
      <c r="X11" s="354"/>
      <c r="Y11" s="354"/>
      <c r="Z11" s="354"/>
      <c r="AA11" s="354"/>
      <c r="AB11" s="354"/>
      <c r="AC11" s="354"/>
      <c r="AD11" s="354"/>
      <c r="AE11" s="354"/>
      <c r="AF11" s="354"/>
      <c r="AG11" s="354"/>
    </row>
    <row r="12" spans="2:33" s="355" customFormat="1" ht="14.25" customHeight="1" x14ac:dyDescent="0.2">
      <c r="B12" s="360" t="s">
        <v>393</v>
      </c>
      <c r="C12" s="485" t="s">
        <v>971</v>
      </c>
      <c r="D12" s="491">
        <v>420969964</v>
      </c>
      <c r="E12" s="491">
        <f>+D12</f>
        <v>420969964</v>
      </c>
      <c r="F12" s="357">
        <v>0</v>
      </c>
      <c r="G12" s="358">
        <v>250387258</v>
      </c>
      <c r="H12" s="359">
        <f t="shared" si="0"/>
        <v>250387258</v>
      </c>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row>
    <row r="13" spans="2:33" s="355" customFormat="1" ht="14.25" customHeight="1" x14ac:dyDescent="0.2">
      <c r="B13" s="360" t="s">
        <v>394</v>
      </c>
      <c r="C13" s="485"/>
      <c r="D13" s="491">
        <v>233991766</v>
      </c>
      <c r="E13" s="485">
        <f>+D13</f>
        <v>233991766</v>
      </c>
      <c r="F13" s="357">
        <v>0</v>
      </c>
      <c r="G13" s="357">
        <v>260726697</v>
      </c>
      <c r="H13" s="359">
        <f t="shared" si="0"/>
        <v>260726697</v>
      </c>
      <c r="I13" s="354"/>
      <c r="J13" s="354"/>
      <c r="K13" s="354"/>
      <c r="L13" s="354"/>
      <c r="M13" s="354"/>
      <c r="N13" s="354"/>
      <c r="O13" s="354"/>
      <c r="P13" s="354"/>
      <c r="Q13" s="354"/>
      <c r="R13" s="354"/>
      <c r="S13" s="354"/>
      <c r="T13" s="354"/>
      <c r="U13" s="354"/>
      <c r="V13" s="354"/>
      <c r="W13" s="354"/>
      <c r="X13" s="354"/>
      <c r="Y13" s="354"/>
      <c r="Z13" s="354"/>
      <c r="AA13" s="354"/>
      <c r="AB13" s="354"/>
      <c r="AC13" s="354"/>
      <c r="AD13" s="354"/>
      <c r="AE13" s="354"/>
      <c r="AF13" s="354"/>
      <c r="AG13" s="354"/>
    </row>
    <row r="14" spans="2:33" s="355" customFormat="1" ht="14.25" customHeight="1" x14ac:dyDescent="0.2">
      <c r="B14" s="360" t="s">
        <v>395</v>
      </c>
      <c r="C14" s="485">
        <v>147657628</v>
      </c>
      <c r="D14" s="491"/>
      <c r="E14" s="485">
        <f>+C14+D14</f>
        <v>147657628</v>
      </c>
      <c r="F14" s="357">
        <v>418135300</v>
      </c>
      <c r="G14" s="357"/>
      <c r="H14" s="359">
        <f t="shared" si="0"/>
        <v>418135300</v>
      </c>
      <c r="I14" s="354"/>
      <c r="J14" s="354"/>
      <c r="K14" s="354"/>
      <c r="L14" s="354"/>
      <c r="M14" s="354"/>
      <c r="N14" s="354"/>
      <c r="O14" s="354"/>
      <c r="P14" s="354"/>
      <c r="Q14" s="354"/>
      <c r="R14" s="354"/>
      <c r="S14" s="354"/>
      <c r="T14" s="354"/>
      <c r="U14" s="354"/>
      <c r="V14" s="354"/>
      <c r="W14" s="354"/>
      <c r="X14" s="354"/>
      <c r="Y14" s="354"/>
      <c r="Z14" s="354"/>
      <c r="AA14" s="354"/>
      <c r="AB14" s="354"/>
      <c r="AC14" s="354"/>
      <c r="AD14" s="354"/>
      <c r="AE14" s="354"/>
      <c r="AF14" s="354"/>
      <c r="AG14" s="354"/>
    </row>
    <row r="15" spans="2:33" s="355" customFormat="1" ht="14.25" customHeight="1" x14ac:dyDescent="0.2">
      <c r="B15" s="360" t="s">
        <v>396</v>
      </c>
      <c r="C15" s="485">
        <v>548307968</v>
      </c>
      <c r="D15" s="491">
        <v>0</v>
      </c>
      <c r="E15" s="485">
        <v>179552804</v>
      </c>
      <c r="F15" s="357">
        <v>106979729</v>
      </c>
      <c r="G15" s="357">
        <v>0</v>
      </c>
      <c r="H15" s="359">
        <f t="shared" si="0"/>
        <v>106979729</v>
      </c>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row>
    <row r="16" spans="2:33" s="355" customFormat="1" ht="14.25" customHeight="1" x14ac:dyDescent="0.2">
      <c r="B16" s="360" t="s">
        <v>397</v>
      </c>
      <c r="C16" s="485">
        <v>586632682</v>
      </c>
      <c r="D16" s="491">
        <v>0</v>
      </c>
      <c r="E16" s="485">
        <f>+C16+D16</f>
        <v>586632682</v>
      </c>
      <c r="F16" s="357">
        <v>441478566</v>
      </c>
      <c r="G16" s="357">
        <v>0</v>
      </c>
      <c r="H16" s="359">
        <f t="shared" si="0"/>
        <v>441478566</v>
      </c>
      <c r="I16" s="354"/>
      <c r="J16" s="354"/>
      <c r="K16" s="354"/>
      <c r="L16" s="354"/>
      <c r="M16" s="354"/>
      <c r="N16" s="354"/>
      <c r="O16" s="354"/>
      <c r="P16" s="354"/>
      <c r="Q16" s="354"/>
      <c r="R16" s="354"/>
      <c r="S16" s="354"/>
      <c r="T16" s="354"/>
      <c r="U16" s="354"/>
      <c r="V16" s="354"/>
      <c r="W16" s="354"/>
      <c r="X16" s="354"/>
      <c r="Y16" s="354"/>
      <c r="Z16" s="354"/>
      <c r="AA16" s="354"/>
      <c r="AB16" s="354"/>
      <c r="AC16" s="354"/>
      <c r="AD16" s="354"/>
      <c r="AE16" s="354"/>
      <c r="AF16" s="354"/>
      <c r="AG16" s="354"/>
    </row>
    <row r="17" spans="2:33" s="355" customFormat="1" ht="14.25" customHeight="1" x14ac:dyDescent="0.2">
      <c r="B17" s="360" t="s">
        <v>398</v>
      </c>
      <c r="C17" s="485">
        <v>0</v>
      </c>
      <c r="D17" s="491">
        <v>0</v>
      </c>
      <c r="E17" s="492">
        <v>0</v>
      </c>
      <c r="F17" s="357">
        <v>0</v>
      </c>
      <c r="G17" s="357"/>
      <c r="H17" s="359">
        <f t="shared" si="0"/>
        <v>0</v>
      </c>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row>
    <row r="18" spans="2:33" s="355" customFormat="1" ht="14.25" customHeight="1" x14ac:dyDescent="0.2">
      <c r="B18" s="360" t="s">
        <v>399</v>
      </c>
      <c r="C18" s="485"/>
      <c r="D18" s="491">
        <v>0</v>
      </c>
      <c r="E18" s="492">
        <f>+D18</f>
        <v>0</v>
      </c>
      <c r="F18" s="357">
        <v>0</v>
      </c>
      <c r="G18" s="357"/>
      <c r="H18" s="359">
        <f t="shared" si="0"/>
        <v>0</v>
      </c>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row>
    <row r="19" spans="2:33" s="355" customFormat="1" ht="14.25" customHeight="1" x14ac:dyDescent="0.2">
      <c r="B19" s="360" t="s">
        <v>400</v>
      </c>
      <c r="C19" s="485">
        <v>0</v>
      </c>
      <c r="D19" s="491">
        <v>187373723</v>
      </c>
      <c r="E19" s="492">
        <f>+D19</f>
        <v>187373723</v>
      </c>
      <c r="F19" s="357">
        <v>0</v>
      </c>
      <c r="G19" s="357">
        <v>103393400</v>
      </c>
      <c r="H19" s="359">
        <f t="shared" si="0"/>
        <v>103393400</v>
      </c>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row>
    <row r="20" spans="2:33" s="355" customFormat="1" ht="14.25" customHeight="1" x14ac:dyDescent="0.2">
      <c r="B20" s="360" t="s">
        <v>401</v>
      </c>
      <c r="C20" s="485"/>
      <c r="D20" s="491">
        <v>442494902</v>
      </c>
      <c r="E20" s="492">
        <f>+D20</f>
        <v>442494902</v>
      </c>
      <c r="F20" s="357">
        <v>0</v>
      </c>
      <c r="G20" s="357">
        <v>271441421</v>
      </c>
      <c r="H20" s="359">
        <f t="shared" si="0"/>
        <v>271441421</v>
      </c>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row>
    <row r="21" spans="2:33" s="355" customFormat="1" ht="14.25" customHeight="1" x14ac:dyDescent="0.2">
      <c r="B21" s="360" t="s">
        <v>402</v>
      </c>
      <c r="C21" s="485"/>
      <c r="D21" s="491">
        <v>309254683</v>
      </c>
      <c r="E21" s="485">
        <f>+D21</f>
        <v>309254683</v>
      </c>
      <c r="F21" s="357">
        <v>0</v>
      </c>
      <c r="G21" s="357">
        <v>213046008</v>
      </c>
      <c r="H21" s="359">
        <f t="shared" si="0"/>
        <v>213046008</v>
      </c>
      <c r="I21" s="354"/>
      <c r="J21" s="354"/>
      <c r="K21" s="354"/>
      <c r="L21" s="354"/>
      <c r="M21" s="354"/>
      <c r="N21" s="354"/>
      <c r="O21" s="354"/>
      <c r="P21" s="354"/>
      <c r="Q21" s="354"/>
      <c r="R21" s="354"/>
      <c r="S21" s="354"/>
      <c r="T21" s="354"/>
      <c r="U21" s="354"/>
      <c r="V21" s="354"/>
      <c r="W21" s="354"/>
      <c r="X21" s="354"/>
      <c r="Y21" s="354"/>
      <c r="Z21" s="354"/>
      <c r="AA21" s="354"/>
      <c r="AB21" s="354"/>
      <c r="AC21" s="354"/>
      <c r="AD21" s="354"/>
      <c r="AE21" s="354"/>
      <c r="AF21" s="354"/>
      <c r="AG21" s="354"/>
    </row>
    <row r="22" spans="2:33" s="355" customFormat="1" ht="14.25" customHeight="1" x14ac:dyDescent="0.2">
      <c r="B22" s="360" t="s">
        <v>403</v>
      </c>
      <c r="C22" s="485"/>
      <c r="D22" s="491">
        <v>17189205</v>
      </c>
      <c r="E22" s="485">
        <f>+D22</f>
        <v>17189205</v>
      </c>
      <c r="F22" s="357">
        <v>0</v>
      </c>
      <c r="G22" s="357">
        <v>23110508</v>
      </c>
      <c r="H22" s="359">
        <f t="shared" si="0"/>
        <v>23110508</v>
      </c>
      <c r="I22" s="354"/>
      <c r="J22" s="354"/>
      <c r="K22" s="354"/>
      <c r="L22" s="354"/>
      <c r="M22" s="354"/>
      <c r="N22" s="354"/>
      <c r="O22" s="354"/>
      <c r="P22" s="354"/>
      <c r="Q22" s="354"/>
      <c r="R22" s="354"/>
      <c r="S22" s="354"/>
      <c r="T22" s="354"/>
      <c r="U22" s="354"/>
      <c r="V22" s="354"/>
      <c r="W22" s="354"/>
      <c r="X22" s="354"/>
      <c r="Y22" s="354"/>
      <c r="Z22" s="354"/>
      <c r="AA22" s="354"/>
      <c r="AB22" s="354"/>
      <c r="AC22" s="354"/>
      <c r="AD22" s="354"/>
      <c r="AE22" s="354"/>
      <c r="AF22" s="354"/>
      <c r="AG22" s="354"/>
    </row>
    <row r="23" spans="2:33" s="355" customFormat="1" ht="14.25" customHeight="1" x14ac:dyDescent="0.2">
      <c r="B23" s="360" t="s">
        <v>404</v>
      </c>
      <c r="C23" s="485"/>
      <c r="D23" s="491">
        <v>82245727</v>
      </c>
      <c r="E23" s="485">
        <v>34595123</v>
      </c>
      <c r="F23" s="357">
        <v>0</v>
      </c>
      <c r="G23" s="357">
        <v>64940568</v>
      </c>
      <c r="H23" s="359">
        <f t="shared" si="0"/>
        <v>64940568</v>
      </c>
      <c r="I23" s="354"/>
      <c r="J23" s="354"/>
      <c r="K23" s="354"/>
      <c r="L23" s="354"/>
      <c r="M23" s="354"/>
      <c r="N23" s="354"/>
      <c r="O23" s="354"/>
      <c r="P23" s="354"/>
      <c r="Q23" s="354"/>
      <c r="R23" s="354"/>
      <c r="S23" s="354"/>
      <c r="T23" s="354"/>
      <c r="U23" s="354"/>
      <c r="V23" s="354"/>
      <c r="W23" s="354"/>
      <c r="X23" s="354"/>
      <c r="Y23" s="354"/>
      <c r="Z23" s="354"/>
      <c r="AA23" s="354"/>
      <c r="AB23" s="354"/>
      <c r="AC23" s="354"/>
      <c r="AD23" s="354"/>
      <c r="AE23" s="354"/>
      <c r="AF23" s="354"/>
      <c r="AG23" s="354"/>
    </row>
    <row r="24" spans="2:33" s="355" customFormat="1" ht="14.25" customHeight="1" x14ac:dyDescent="0.2">
      <c r="B24" s="360" t="s">
        <v>405</v>
      </c>
      <c r="C24" s="485"/>
      <c r="D24" s="491">
        <v>10983796</v>
      </c>
      <c r="E24" s="485">
        <f>+D24</f>
        <v>10983796</v>
      </c>
      <c r="F24" s="357">
        <v>0</v>
      </c>
      <c r="G24" s="357">
        <v>46060950</v>
      </c>
      <c r="H24" s="359">
        <f t="shared" si="0"/>
        <v>46060950</v>
      </c>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row>
    <row r="25" spans="2:33" s="355" customFormat="1" ht="36" customHeight="1" x14ac:dyDescent="0.2">
      <c r="B25" s="360" t="s">
        <v>406</v>
      </c>
      <c r="C25" s="485"/>
      <c r="D25" s="491">
        <v>61943272</v>
      </c>
      <c r="E25" s="485">
        <f>+D25</f>
        <v>61943272</v>
      </c>
      <c r="F25" s="357">
        <v>0</v>
      </c>
      <c r="G25" s="357">
        <v>139090908</v>
      </c>
      <c r="H25" s="359">
        <f t="shared" si="0"/>
        <v>139090908</v>
      </c>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row>
    <row r="26" spans="2:33" s="355" customFormat="1" ht="14.25" customHeight="1" x14ac:dyDescent="0.2">
      <c r="B26" s="360" t="s">
        <v>407</v>
      </c>
      <c r="C26" s="485"/>
      <c r="D26" s="491">
        <v>662954711</v>
      </c>
      <c r="E26" s="492">
        <f>+D26</f>
        <v>662954711</v>
      </c>
      <c r="F26" s="357">
        <v>0</v>
      </c>
      <c r="G26" s="357">
        <v>696995867</v>
      </c>
      <c r="H26" s="359">
        <f t="shared" si="0"/>
        <v>696995867</v>
      </c>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row>
    <row r="27" spans="2:33" s="355" customFormat="1" ht="14.25" customHeight="1" x14ac:dyDescent="0.2">
      <c r="B27" s="360" t="s">
        <v>408</v>
      </c>
      <c r="C27" s="485"/>
      <c r="D27" s="491">
        <v>109387528</v>
      </c>
      <c r="E27" s="485">
        <f>+D27</f>
        <v>109387528</v>
      </c>
      <c r="F27" s="357">
        <v>0</v>
      </c>
      <c r="G27" s="357">
        <v>115004318</v>
      </c>
      <c r="H27" s="359">
        <f t="shared" si="0"/>
        <v>115004318</v>
      </c>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row>
    <row r="28" spans="2:33" s="355" customFormat="1" ht="14.25" customHeight="1" x14ac:dyDescent="0.2">
      <c r="B28" s="360" t="s">
        <v>409</v>
      </c>
      <c r="C28" s="485">
        <v>214769213</v>
      </c>
      <c r="D28" s="491">
        <v>0</v>
      </c>
      <c r="E28" s="485">
        <f>+C28+D28</f>
        <v>214769213</v>
      </c>
      <c r="F28" s="357">
        <v>175489812</v>
      </c>
      <c r="G28" s="357">
        <v>0</v>
      </c>
      <c r="H28" s="359">
        <f t="shared" si="0"/>
        <v>175489812</v>
      </c>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row>
    <row r="29" spans="2:33" s="355" customFormat="1" ht="14.25" customHeight="1" x14ac:dyDescent="0.2">
      <c r="B29" s="360" t="s">
        <v>410</v>
      </c>
      <c r="C29" s="485"/>
      <c r="D29" s="491">
        <v>59356123</v>
      </c>
      <c r="E29" s="485">
        <v>0</v>
      </c>
      <c r="F29" s="357">
        <v>0</v>
      </c>
      <c r="G29" s="357">
        <v>59513993</v>
      </c>
      <c r="H29" s="359">
        <f>+G29</f>
        <v>59513993</v>
      </c>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row>
    <row r="30" spans="2:33" s="355" customFormat="1" ht="14.25" customHeight="1" x14ac:dyDescent="0.2">
      <c r="B30" s="360" t="s">
        <v>411</v>
      </c>
      <c r="C30" s="485"/>
      <c r="D30" s="491">
        <v>24336928</v>
      </c>
      <c r="E30" s="485">
        <v>0</v>
      </c>
      <c r="F30" s="357">
        <v>0</v>
      </c>
      <c r="G30" s="357">
        <v>8786280</v>
      </c>
      <c r="H30" s="359">
        <f t="shared" si="0"/>
        <v>8786280</v>
      </c>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row>
    <row r="31" spans="2:33" s="355" customFormat="1" ht="14.25" customHeight="1" x14ac:dyDescent="0.2">
      <c r="B31" s="360" t="s">
        <v>412</v>
      </c>
      <c r="C31" s="485"/>
      <c r="D31" s="491">
        <v>0</v>
      </c>
      <c r="E31" s="492">
        <f t="shared" ref="E31:E39" si="1">+D31</f>
        <v>0</v>
      </c>
      <c r="F31" s="357">
        <v>0</v>
      </c>
      <c r="G31" s="357">
        <v>0</v>
      </c>
      <c r="H31" s="359">
        <f t="shared" si="0"/>
        <v>0</v>
      </c>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row>
    <row r="32" spans="2:33" s="355" customFormat="1" ht="25.5" customHeight="1" x14ac:dyDescent="0.2">
      <c r="B32" s="363" t="s">
        <v>413</v>
      </c>
      <c r="C32" s="485"/>
      <c r="D32" s="491">
        <v>0</v>
      </c>
      <c r="E32" s="492">
        <f t="shared" si="1"/>
        <v>0</v>
      </c>
      <c r="F32" s="357">
        <v>0</v>
      </c>
      <c r="G32" s="357">
        <v>0</v>
      </c>
      <c r="H32" s="359">
        <f t="shared" si="0"/>
        <v>0</v>
      </c>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row>
    <row r="33" spans="2:33" s="355" customFormat="1" ht="18.75" customHeight="1" x14ac:dyDescent="0.2">
      <c r="B33" s="363" t="s">
        <v>414</v>
      </c>
      <c r="C33" s="485"/>
      <c r="D33" s="491">
        <v>0</v>
      </c>
      <c r="E33" s="492">
        <f t="shared" si="1"/>
        <v>0</v>
      </c>
      <c r="F33" s="357">
        <v>0</v>
      </c>
      <c r="G33" s="357">
        <v>0</v>
      </c>
      <c r="H33" s="359">
        <f t="shared" si="0"/>
        <v>0</v>
      </c>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row>
    <row r="34" spans="2:33" s="355" customFormat="1" ht="14.25" customHeight="1" x14ac:dyDescent="0.2">
      <c r="B34" s="360" t="s">
        <v>415</v>
      </c>
      <c r="C34" s="485"/>
      <c r="D34" s="491">
        <v>28207569</v>
      </c>
      <c r="E34" s="485">
        <f t="shared" si="1"/>
        <v>28207569</v>
      </c>
      <c r="F34" s="357">
        <v>0</v>
      </c>
      <c r="G34" s="357">
        <v>7481412</v>
      </c>
      <c r="H34" s="359">
        <f t="shared" si="0"/>
        <v>7481412</v>
      </c>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row>
    <row r="35" spans="2:33" s="355" customFormat="1" ht="14.25" customHeight="1" x14ac:dyDescent="0.2">
      <c r="B35" s="360" t="s">
        <v>416</v>
      </c>
      <c r="C35" s="485"/>
      <c r="D35" s="491">
        <v>1289594214</v>
      </c>
      <c r="E35" s="485">
        <f t="shared" si="1"/>
        <v>1289594214</v>
      </c>
      <c r="F35" s="357">
        <v>0</v>
      </c>
      <c r="G35" s="357">
        <v>1755373819</v>
      </c>
      <c r="H35" s="359">
        <f t="shared" si="0"/>
        <v>1755373819</v>
      </c>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row>
    <row r="36" spans="2:33" s="355" customFormat="1" ht="14.25" customHeight="1" x14ac:dyDescent="0.2">
      <c r="B36" s="364" t="s">
        <v>417</v>
      </c>
      <c r="C36" s="485"/>
      <c r="D36" s="491">
        <v>427548603</v>
      </c>
      <c r="E36" s="485">
        <f t="shared" si="1"/>
        <v>427548603</v>
      </c>
      <c r="F36" s="357">
        <v>0</v>
      </c>
      <c r="G36" s="357">
        <v>203379702</v>
      </c>
      <c r="H36" s="359">
        <f t="shared" si="0"/>
        <v>203379702</v>
      </c>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row>
    <row r="37" spans="2:33" s="355" customFormat="1" ht="14.25" customHeight="1" x14ac:dyDescent="0.2">
      <c r="B37" s="364" t="s">
        <v>1004</v>
      </c>
      <c r="C37" s="485"/>
      <c r="D37" s="491">
        <v>91966809</v>
      </c>
      <c r="E37" s="485">
        <f t="shared" si="1"/>
        <v>91966809</v>
      </c>
      <c r="F37" s="357">
        <v>0</v>
      </c>
      <c r="G37" s="357">
        <v>44362551</v>
      </c>
      <c r="H37" s="359">
        <f t="shared" si="0"/>
        <v>44362551</v>
      </c>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row>
    <row r="38" spans="2:33" s="355" customFormat="1" ht="14.25" customHeight="1" x14ac:dyDescent="0.2">
      <c r="B38" s="364" t="s">
        <v>418</v>
      </c>
      <c r="C38" s="485"/>
      <c r="D38" s="491">
        <v>249161967</v>
      </c>
      <c r="E38" s="485">
        <f t="shared" si="1"/>
        <v>249161967</v>
      </c>
      <c r="F38" s="365">
        <v>0</v>
      </c>
      <c r="G38" s="365">
        <v>583261770</v>
      </c>
      <c r="H38" s="359">
        <f t="shared" si="0"/>
        <v>583261770</v>
      </c>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row>
    <row r="39" spans="2:33" s="541" customFormat="1" ht="27" customHeight="1" x14ac:dyDescent="0.2">
      <c r="B39" s="364" t="s">
        <v>419</v>
      </c>
      <c r="C39" s="485">
        <v>75304053</v>
      </c>
      <c r="D39" s="491">
        <v>365736638</v>
      </c>
      <c r="E39" s="492">
        <f t="shared" si="1"/>
        <v>365736638</v>
      </c>
      <c r="F39" s="357">
        <v>371109139</v>
      </c>
      <c r="G39" s="357">
        <v>305966861</v>
      </c>
      <c r="H39" s="359">
        <f t="shared" si="0"/>
        <v>677076000</v>
      </c>
      <c r="I39" s="540"/>
      <c r="J39" s="540"/>
      <c r="K39" s="540"/>
      <c r="L39" s="540"/>
      <c r="M39" s="540"/>
      <c r="N39" s="540"/>
      <c r="O39" s="540"/>
      <c r="P39" s="540"/>
      <c r="Q39" s="540"/>
      <c r="R39" s="540"/>
      <c r="S39" s="540"/>
      <c r="T39" s="540"/>
      <c r="U39" s="540"/>
      <c r="V39" s="540"/>
      <c r="W39" s="540"/>
      <c r="X39" s="540"/>
      <c r="Y39" s="540"/>
      <c r="Z39" s="540"/>
      <c r="AA39" s="540"/>
      <c r="AB39" s="540"/>
      <c r="AC39" s="540"/>
      <c r="AD39" s="540"/>
      <c r="AE39" s="540"/>
      <c r="AF39" s="540"/>
      <c r="AG39" s="540"/>
    </row>
    <row r="40" spans="2:33" s="355" customFormat="1" ht="14.25" customHeight="1" thickBot="1" x14ac:dyDescent="0.25">
      <c r="B40" s="366" t="s">
        <v>115</v>
      </c>
      <c r="C40" s="367">
        <f>-SUM(C6:C39)</f>
        <v>-1848972187</v>
      </c>
      <c r="D40" s="367">
        <f>-SUM(D6:D39)</f>
        <v>-5478557809</v>
      </c>
      <c r="E40" s="367">
        <f>SUM(E6:E39)</f>
        <v>6752127124</v>
      </c>
      <c r="F40" s="367">
        <f>-SUM(F6:F39)</f>
        <v>-1568824152</v>
      </c>
      <c r="G40" s="367">
        <f>-SUM(G6:G39)</f>
        <v>-5697820283</v>
      </c>
      <c r="H40" s="367">
        <f>-SUM(H6:H39)</f>
        <v>-7266644435</v>
      </c>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row>
    <row r="41" spans="2:33" s="350" customFormat="1" x14ac:dyDescent="0.25">
      <c r="B41" s="349"/>
      <c r="C41" s="349"/>
      <c r="D41" s="349"/>
      <c r="E41" s="368"/>
      <c r="F41" s="349"/>
      <c r="G41" s="481"/>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row>
    <row r="42" spans="2:33" s="350" customFormat="1" x14ac:dyDescent="0.25">
      <c r="B42" s="349"/>
      <c r="C42" s="349"/>
      <c r="D42" s="349"/>
      <c r="E42" s="368"/>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row>
    <row r="43" spans="2:33" s="350" customFormat="1" x14ac:dyDescent="0.25">
      <c r="B43" s="349"/>
      <c r="C43" s="349"/>
      <c r="D43" s="368"/>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row>
    <row r="44" spans="2:33" s="307" customFormat="1" ht="12.75" x14ac:dyDescent="0.2">
      <c r="B44" s="369"/>
      <c r="C44" s="154"/>
      <c r="D44" s="154"/>
      <c r="E44" s="154"/>
      <c r="F44" s="154"/>
      <c r="G44" s="154"/>
      <c r="H44" s="154"/>
      <c r="I44" s="154"/>
      <c r="J44" s="154"/>
      <c r="K44" s="154"/>
      <c r="L44" s="154"/>
      <c r="M44" s="154"/>
      <c r="N44" s="154"/>
      <c r="O44" s="154"/>
      <c r="P44" s="154"/>
      <c r="Q44" s="154"/>
      <c r="R44" s="154"/>
      <c r="S44" s="154"/>
      <c r="T44" s="154"/>
      <c r="U44" s="154"/>
      <c r="V44" s="154"/>
      <c r="W44" s="154"/>
      <c r="X44" s="154"/>
      <c r="Y44" s="154"/>
      <c r="Z44" s="154"/>
      <c r="AA44" s="154"/>
      <c r="AB44" s="154"/>
      <c r="AC44" s="154"/>
      <c r="AD44" s="154"/>
      <c r="AE44" s="154"/>
      <c r="AF44" s="154"/>
    </row>
    <row r="45" spans="2:33" s="371" customFormat="1" x14ac:dyDescent="0.25">
      <c r="B45" s="369"/>
      <c r="C45" s="154"/>
      <c r="D45" s="154"/>
      <c r="E45" s="154"/>
      <c r="F45" s="154"/>
      <c r="G45" s="154"/>
      <c r="H45" s="370"/>
      <c r="I45" s="370"/>
      <c r="J45" s="370"/>
      <c r="K45" s="370"/>
      <c r="L45" s="370"/>
      <c r="M45" s="370"/>
      <c r="N45" s="370"/>
      <c r="O45" s="370"/>
      <c r="P45" s="370"/>
      <c r="Q45" s="370"/>
      <c r="R45" s="370"/>
      <c r="S45" s="370"/>
      <c r="T45" s="370"/>
      <c r="U45" s="370"/>
      <c r="V45" s="370"/>
      <c r="W45" s="370"/>
      <c r="X45" s="370"/>
      <c r="Y45" s="370"/>
      <c r="Z45" s="370"/>
      <c r="AA45" s="370"/>
      <c r="AB45" s="370"/>
      <c r="AC45" s="370"/>
      <c r="AD45" s="370"/>
      <c r="AE45" s="370"/>
      <c r="AF45" s="370"/>
      <c r="AG45" s="370"/>
    </row>
    <row r="46" spans="2:33" s="307" customFormat="1" ht="12.75" x14ac:dyDescent="0.2">
      <c r="B46" s="369"/>
      <c r="C46" s="154"/>
      <c r="D46" s="154"/>
      <c r="E46" s="154"/>
      <c r="F46" s="154"/>
      <c r="G46" s="154"/>
      <c r="H46" s="154"/>
      <c r="I46" s="154"/>
      <c r="J46" s="154"/>
      <c r="K46" s="154"/>
      <c r="L46" s="154"/>
      <c r="M46" s="154"/>
      <c r="N46" s="154"/>
      <c r="O46" s="154"/>
      <c r="P46" s="154"/>
      <c r="Q46" s="154"/>
      <c r="R46" s="154"/>
      <c r="S46" s="154"/>
      <c r="T46" s="154"/>
      <c r="U46" s="154"/>
      <c r="V46" s="154"/>
      <c r="W46" s="154"/>
      <c r="X46" s="154"/>
      <c r="Y46" s="154"/>
      <c r="Z46" s="154"/>
      <c r="AA46" s="154"/>
      <c r="AB46" s="154"/>
      <c r="AC46" s="154"/>
      <c r="AD46" s="154"/>
      <c r="AE46" s="154"/>
      <c r="AF46" s="154"/>
    </row>
    <row r="48" spans="2:33" x14ac:dyDescent="0.25">
      <c r="B48" s="518"/>
    </row>
  </sheetData>
  <mergeCells count="1">
    <mergeCell ref="B4:B5"/>
  </mergeCells>
  <hyperlinks>
    <hyperlink ref="C1" location="ER!A1" display="ER"/>
  </hyperlinks>
  <printOptions horizontalCentered="1" verticalCentered="1"/>
  <pageMargins left="2.2834645669291338" right="0.70866141732283472" top="1.5354330708661419" bottom="1.1417322834645669" header="0.31496062992125984" footer="0.31496062992125984"/>
  <pageSetup paperSize="5" scale="57" fitToWidth="0"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X14"/>
  <sheetViews>
    <sheetView topLeftCell="A10" zoomScaleNormal="100" zoomScalePageLayoutView="60" workbookViewId="0">
      <selection activeCell="G9" sqref="G9"/>
    </sheetView>
  </sheetViews>
  <sheetFormatPr baseColWidth="10" defaultColWidth="11.42578125" defaultRowHeight="12.75" x14ac:dyDescent="0.2"/>
  <cols>
    <col min="1" max="1" width="28.7109375" style="149" customWidth="1"/>
    <col min="2" max="2" width="14.7109375" style="149" customWidth="1"/>
    <col min="3" max="3" width="15.7109375" style="149" customWidth="1"/>
    <col min="4" max="4" width="1.42578125" style="149" customWidth="1"/>
    <col min="5" max="5" width="12.85546875" style="149" customWidth="1"/>
    <col min="6" max="6" width="12" style="149" customWidth="1"/>
    <col min="7" max="7" width="14.28515625" style="149" customWidth="1"/>
    <col min="8" max="20" width="11.42578125" style="149" customWidth="1"/>
    <col min="21" max="16384" width="11.42578125" style="10"/>
  </cols>
  <sheetData>
    <row r="1" spans="1:24" x14ac:dyDescent="0.2">
      <c r="A1" s="81"/>
      <c r="E1" s="214" t="s">
        <v>375</v>
      </c>
    </row>
    <row r="2" spans="1:24" x14ac:dyDescent="0.2">
      <c r="A2" s="585" t="s">
        <v>427</v>
      </c>
      <c r="B2" s="585"/>
      <c r="C2" s="585"/>
      <c r="D2" s="585"/>
      <c r="E2" s="585"/>
      <c r="F2" s="372"/>
      <c r="U2" s="149"/>
      <c r="V2" s="149"/>
      <c r="W2" s="149"/>
      <c r="X2" s="149"/>
    </row>
    <row r="3" spans="1:24" x14ac:dyDescent="0.2">
      <c r="A3" s="373"/>
      <c r="D3" s="375"/>
      <c r="E3" s="375"/>
      <c r="F3" s="372"/>
      <c r="U3" s="149"/>
      <c r="V3" s="149"/>
      <c r="W3" s="149"/>
      <c r="X3" s="149"/>
    </row>
    <row r="4" spans="1:24" x14ac:dyDescent="0.2">
      <c r="A4" s="378" t="s">
        <v>421</v>
      </c>
      <c r="B4" s="85">
        <v>45473</v>
      </c>
      <c r="C4" s="85">
        <v>45107</v>
      </c>
      <c r="D4" s="375"/>
      <c r="E4" s="378" t="s">
        <v>422</v>
      </c>
      <c r="F4" s="85">
        <v>45473</v>
      </c>
      <c r="G4" s="85">
        <v>45107</v>
      </c>
      <c r="U4" s="149"/>
      <c r="V4" s="149"/>
      <c r="W4" s="149"/>
      <c r="X4" s="149"/>
    </row>
    <row r="5" spans="1:24" x14ac:dyDescent="0.2">
      <c r="A5" s="373" t="s">
        <v>423</v>
      </c>
      <c r="B5" s="372">
        <v>198275791</v>
      </c>
      <c r="C5" s="372">
        <v>295325408</v>
      </c>
      <c r="D5" s="375"/>
      <c r="E5" s="373"/>
      <c r="F5" s="373"/>
      <c r="G5" s="373"/>
      <c r="U5" s="149"/>
      <c r="V5" s="149"/>
      <c r="W5" s="149"/>
      <c r="X5" s="149"/>
    </row>
    <row r="6" spans="1:24" x14ac:dyDescent="0.2">
      <c r="A6" s="373" t="s">
        <v>424</v>
      </c>
      <c r="B6" s="372">
        <v>131818182</v>
      </c>
      <c r="C6" s="372">
        <v>132000000</v>
      </c>
      <c r="D6" s="375"/>
      <c r="E6" s="373"/>
      <c r="F6" s="373"/>
      <c r="G6" s="373"/>
      <c r="U6" s="149"/>
      <c r="V6" s="149"/>
      <c r="W6" s="149"/>
      <c r="X6" s="149"/>
    </row>
    <row r="7" spans="1:24" x14ac:dyDescent="0.2">
      <c r="A7" s="373" t="s">
        <v>425</v>
      </c>
      <c r="B7" s="372">
        <v>24748891</v>
      </c>
      <c r="C7" s="372">
        <v>3618500</v>
      </c>
      <c r="D7" s="375"/>
      <c r="E7" s="373"/>
      <c r="F7" s="373"/>
      <c r="G7" s="373"/>
      <c r="U7" s="149"/>
      <c r="V7" s="149"/>
      <c r="W7" s="149"/>
    </row>
    <row r="8" spans="1:24" x14ac:dyDescent="0.2">
      <c r="A8" s="373" t="s">
        <v>426</v>
      </c>
      <c r="B8" s="372">
        <v>0</v>
      </c>
      <c r="C8" s="372">
        <v>0</v>
      </c>
      <c r="D8" s="375"/>
      <c r="E8" s="373"/>
      <c r="F8" s="373"/>
      <c r="G8" s="373"/>
      <c r="U8" s="149"/>
      <c r="V8" s="149"/>
      <c r="W8" s="149"/>
      <c r="X8" s="149"/>
    </row>
    <row r="9" spans="1:24" ht="13.5" thickBot="1" x14ac:dyDescent="0.25">
      <c r="A9" s="378" t="s">
        <v>115</v>
      </c>
      <c r="B9" s="379">
        <f>(B5+B6+B7+B8)</f>
        <v>354842864</v>
      </c>
      <c r="C9" s="379">
        <f>(C5+C6+C7+C8)</f>
        <v>430943908</v>
      </c>
      <c r="D9" s="380"/>
      <c r="E9" s="381" t="s">
        <v>115</v>
      </c>
      <c r="F9" s="379">
        <f>SUM($F$5:F8)</f>
        <v>0</v>
      </c>
      <c r="G9" s="379">
        <f>SUM($G$5:G8)</f>
        <v>0</v>
      </c>
      <c r="U9" s="149"/>
      <c r="V9" s="149"/>
      <c r="W9" s="149"/>
      <c r="X9" s="149"/>
    </row>
    <row r="10" spans="1:24" ht="13.5" thickTop="1" x14ac:dyDescent="0.2">
      <c r="A10" s="378"/>
      <c r="B10" s="477"/>
      <c r="C10" s="477"/>
      <c r="D10" s="380"/>
      <c r="E10" s="381"/>
      <c r="F10" s="477"/>
      <c r="G10" s="477"/>
      <c r="U10" s="149"/>
      <c r="V10" s="149"/>
      <c r="W10" s="149"/>
      <c r="X10" s="149"/>
    </row>
    <row r="11" spans="1:24" x14ac:dyDescent="0.2">
      <c r="A11" s="378"/>
      <c r="B11" s="477"/>
      <c r="C11" s="477"/>
      <c r="D11" s="380"/>
      <c r="E11" s="381"/>
      <c r="F11" s="477"/>
      <c r="G11" s="477"/>
      <c r="U11" s="149"/>
      <c r="V11" s="149"/>
      <c r="W11" s="149"/>
      <c r="X11" s="149"/>
    </row>
    <row r="12" spans="1:24" x14ac:dyDescent="0.2">
      <c r="A12" s="378"/>
      <c r="B12" s="477"/>
      <c r="C12" s="477"/>
      <c r="D12" s="380"/>
      <c r="E12" s="381"/>
      <c r="F12" s="477"/>
      <c r="G12" s="477"/>
      <c r="U12" s="149"/>
      <c r="V12" s="149"/>
      <c r="W12" s="149"/>
      <c r="X12" s="149"/>
    </row>
    <row r="13" spans="1:24" x14ac:dyDescent="0.2">
      <c r="A13" s="378"/>
      <c r="B13" s="477"/>
      <c r="C13" s="477"/>
      <c r="D13" s="380"/>
      <c r="E13" s="381"/>
      <c r="F13" s="477"/>
      <c r="G13" s="477"/>
      <c r="U13" s="149"/>
      <c r="V13" s="149"/>
      <c r="W13" s="149"/>
      <c r="X13" s="149"/>
    </row>
    <row r="14" spans="1:24" x14ac:dyDescent="0.2">
      <c r="A14" s="378"/>
      <c r="B14" s="477"/>
      <c r="C14" s="477"/>
      <c r="D14" s="380"/>
      <c r="E14" s="381"/>
      <c r="F14" s="477"/>
      <c r="G14" s="477"/>
      <c r="U14" s="149"/>
      <c r="V14" s="149"/>
      <c r="W14" s="149"/>
      <c r="X14" s="149"/>
    </row>
  </sheetData>
  <mergeCells count="1">
    <mergeCell ref="A2:E2"/>
  </mergeCells>
  <hyperlinks>
    <hyperlink ref="E1" location="ER!A1" display="ER"/>
  </hyperlinks>
  <pageMargins left="1.1023622047244095" right="0.70866141732283472" top="6.1979166666666669E-2" bottom="1.1417322834645669" header="0.31496062992125984" footer="0.31496062992125984"/>
  <pageSetup paperSize="5" scale="85" orientation="portrait" r:id="rId1"/>
  <drawing r:id="rId2"/>
  <legacyDrawing r:id="rId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E25"/>
  <sheetViews>
    <sheetView topLeftCell="A10" workbookViewId="0">
      <selection activeCell="F8" sqref="F8"/>
    </sheetView>
  </sheetViews>
  <sheetFormatPr baseColWidth="10" defaultColWidth="11.42578125" defaultRowHeight="12.75" x14ac:dyDescent="0.2"/>
  <cols>
    <col min="1" max="1" width="26.42578125" style="149" customWidth="1"/>
    <col min="2" max="2" width="18.42578125" style="149" customWidth="1"/>
    <col min="3" max="3" width="14.5703125" style="149" customWidth="1"/>
    <col min="4" max="4" width="2.42578125" style="149" customWidth="1"/>
    <col min="5" max="5" width="23.140625" style="149" customWidth="1"/>
    <col min="6" max="6" width="17.28515625" style="149" customWidth="1"/>
    <col min="7" max="7" width="16" style="149" customWidth="1"/>
    <col min="8" max="15" width="11.42578125" style="149" customWidth="1"/>
    <col min="16" max="16384" width="11.42578125" style="10"/>
  </cols>
  <sheetData>
    <row r="1" spans="1:31" x14ac:dyDescent="0.2">
      <c r="A1" s="81"/>
      <c r="E1" s="214" t="s">
        <v>375</v>
      </c>
    </row>
    <row r="3" spans="1:31" x14ac:dyDescent="0.2">
      <c r="A3" s="156" t="s">
        <v>433</v>
      </c>
      <c r="B3" s="156"/>
      <c r="C3" s="156"/>
      <c r="D3" s="156"/>
      <c r="E3" s="156"/>
      <c r="F3" s="156"/>
      <c r="G3" s="156"/>
      <c r="H3" s="120"/>
      <c r="I3" s="120"/>
      <c r="J3" s="120"/>
      <c r="K3" s="120"/>
      <c r="L3" s="120"/>
      <c r="M3" s="120"/>
      <c r="N3" s="120"/>
      <c r="O3" s="120"/>
      <c r="P3" s="120"/>
      <c r="Q3" s="120"/>
      <c r="R3" s="120"/>
      <c r="S3" s="120"/>
      <c r="T3" s="120"/>
      <c r="U3" s="120"/>
      <c r="V3" s="120"/>
      <c r="W3" s="120"/>
      <c r="X3" s="120"/>
      <c r="Y3" s="120"/>
      <c r="Z3" s="120"/>
      <c r="AA3" s="120"/>
      <c r="AB3" s="120"/>
      <c r="AC3" s="120"/>
      <c r="AD3" s="120"/>
    </row>
    <row r="4" spans="1:31" x14ac:dyDescent="0.2">
      <c r="C4" s="263"/>
    </row>
    <row r="5" spans="1:31" x14ac:dyDescent="0.2">
      <c r="A5" s="189" t="s">
        <v>428</v>
      </c>
      <c r="B5" s="85">
        <v>45473</v>
      </c>
      <c r="C5" s="85">
        <v>45473</v>
      </c>
      <c r="D5" s="120"/>
      <c r="E5" s="189" t="s">
        <v>429</v>
      </c>
      <c r="F5" s="85">
        <v>45473</v>
      </c>
      <c r="G5" s="85">
        <v>45107</v>
      </c>
      <c r="H5" s="120"/>
      <c r="I5" s="120"/>
      <c r="J5" s="120"/>
      <c r="K5" s="120"/>
      <c r="L5" s="120"/>
      <c r="M5" s="120"/>
      <c r="N5" s="120"/>
      <c r="O5" s="120"/>
      <c r="P5" s="120"/>
      <c r="Q5" s="120"/>
      <c r="R5" s="120"/>
      <c r="S5" s="120"/>
      <c r="T5" s="120"/>
      <c r="U5" s="120"/>
      <c r="V5" s="120"/>
      <c r="W5" s="120"/>
      <c r="X5" s="120"/>
      <c r="Y5" s="120"/>
      <c r="Z5" s="120"/>
      <c r="AA5" s="120"/>
      <c r="AB5" s="120"/>
      <c r="AC5" s="120"/>
      <c r="AD5" s="120"/>
      <c r="AE5" s="120"/>
    </row>
    <row r="6" spans="1:31" x14ac:dyDescent="0.2">
      <c r="A6" s="120" t="s">
        <v>430</v>
      </c>
      <c r="B6" s="382">
        <v>1175835651</v>
      </c>
      <c r="C6" s="382">
        <v>1013787741</v>
      </c>
      <c r="D6" s="120"/>
      <c r="E6" s="120" t="s">
        <v>130</v>
      </c>
      <c r="F6" s="192">
        <v>1291470217</v>
      </c>
      <c r="G6" s="192">
        <v>1031105030</v>
      </c>
      <c r="H6" s="120"/>
      <c r="I6" s="120"/>
      <c r="J6" s="120"/>
      <c r="K6" s="120"/>
      <c r="L6" s="120"/>
      <c r="M6" s="120"/>
      <c r="N6" s="120"/>
      <c r="O6" s="120"/>
      <c r="P6" s="120"/>
      <c r="Q6" s="120"/>
      <c r="R6" s="120"/>
      <c r="S6" s="120"/>
      <c r="T6" s="120"/>
      <c r="U6" s="120"/>
      <c r="V6" s="120"/>
      <c r="W6" s="120"/>
      <c r="X6" s="120"/>
      <c r="Y6" s="120"/>
      <c r="Z6" s="120"/>
      <c r="AA6" s="120"/>
      <c r="AB6" s="120"/>
      <c r="AC6" s="120"/>
      <c r="AD6" s="120"/>
      <c r="AE6" s="120"/>
    </row>
    <row r="7" spans="1:31" x14ac:dyDescent="0.2">
      <c r="A7" s="120"/>
      <c r="B7" s="382">
        <v>0</v>
      </c>
      <c r="C7" s="382">
        <v>0</v>
      </c>
      <c r="D7" s="120"/>
      <c r="E7" s="149" t="s">
        <v>962</v>
      </c>
      <c r="F7" s="192">
        <v>261783506</v>
      </c>
      <c r="G7" s="192">
        <v>260545983</v>
      </c>
      <c r="H7" s="120"/>
      <c r="I7" s="120"/>
      <c r="J7" s="120"/>
      <c r="K7" s="120"/>
      <c r="L7" s="120"/>
      <c r="M7" s="120"/>
      <c r="N7" s="120"/>
      <c r="O7" s="120"/>
      <c r="P7" s="120"/>
      <c r="Q7" s="120"/>
      <c r="R7" s="120"/>
      <c r="S7" s="120"/>
      <c r="T7" s="120"/>
      <c r="U7" s="120"/>
      <c r="V7" s="120"/>
      <c r="W7" s="120"/>
      <c r="X7" s="120"/>
      <c r="Y7" s="120"/>
      <c r="Z7" s="120"/>
      <c r="AA7" s="120"/>
      <c r="AB7" s="120"/>
      <c r="AC7" s="120"/>
      <c r="AD7" s="120"/>
      <c r="AE7" s="120"/>
    </row>
    <row r="8" spans="1:31" x14ac:dyDescent="0.2">
      <c r="A8" s="120"/>
      <c r="B8" s="383"/>
      <c r="C8" s="383"/>
      <c r="D8" s="120"/>
      <c r="E8" s="120" t="s">
        <v>430</v>
      </c>
      <c r="F8" s="192">
        <v>1289424382</v>
      </c>
      <c r="G8" s="192">
        <v>1034939080</v>
      </c>
      <c r="H8" s="120"/>
      <c r="I8" s="120"/>
      <c r="J8" s="120"/>
      <c r="K8" s="120"/>
      <c r="L8" s="120"/>
      <c r="M8" s="120"/>
      <c r="N8" s="120"/>
      <c r="O8" s="120"/>
      <c r="P8" s="120"/>
      <c r="Q8" s="120"/>
      <c r="R8" s="120"/>
      <c r="S8" s="120"/>
      <c r="T8" s="120"/>
      <c r="U8" s="120"/>
      <c r="V8" s="120"/>
      <c r="W8" s="120"/>
      <c r="X8" s="120"/>
      <c r="Y8" s="120"/>
      <c r="Z8" s="120"/>
      <c r="AA8" s="120"/>
      <c r="AB8" s="120"/>
      <c r="AC8" s="120"/>
      <c r="AD8" s="120"/>
      <c r="AE8" s="120"/>
    </row>
    <row r="9" spans="1:31" x14ac:dyDescent="0.2">
      <c r="A9" s="120"/>
      <c r="B9" s="383"/>
      <c r="C9" s="383"/>
      <c r="D9" s="120"/>
      <c r="E9" s="120"/>
      <c r="F9" s="120"/>
      <c r="G9" s="120"/>
      <c r="H9" s="120"/>
      <c r="I9" s="120"/>
      <c r="J9" s="120"/>
      <c r="K9" s="120"/>
      <c r="L9" s="120"/>
      <c r="M9" s="120"/>
      <c r="N9" s="120"/>
      <c r="O9" s="120"/>
      <c r="P9" s="120"/>
      <c r="Q9" s="120"/>
      <c r="R9" s="120"/>
      <c r="S9" s="120"/>
      <c r="T9" s="120"/>
      <c r="U9" s="120"/>
      <c r="V9" s="120"/>
      <c r="W9" s="120"/>
      <c r="X9" s="120"/>
      <c r="Y9" s="120"/>
      <c r="Z9" s="120"/>
      <c r="AA9" s="120"/>
      <c r="AB9" s="120"/>
      <c r="AC9" s="120"/>
      <c r="AD9" s="120"/>
      <c r="AE9" s="120"/>
    </row>
    <row r="10" spans="1:31" s="88" customFormat="1" ht="13.5" thickBot="1" x14ac:dyDescent="0.25">
      <c r="A10" s="189" t="s">
        <v>431</v>
      </c>
      <c r="B10" s="261">
        <f>+B6</f>
        <v>1175835651</v>
      </c>
      <c r="C10" s="261">
        <f>+C6</f>
        <v>1013787741</v>
      </c>
      <c r="D10" s="189"/>
      <c r="E10" s="189" t="s">
        <v>432</v>
      </c>
      <c r="F10" s="261">
        <f>(+F6+F7+F8)</f>
        <v>2842678105</v>
      </c>
      <c r="G10" s="261">
        <f>(G6+G7+G8)</f>
        <v>2326590093</v>
      </c>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row>
    <row r="11" spans="1:31" ht="13.5" thickTop="1" x14ac:dyDescent="0.2">
      <c r="A11" s="120"/>
      <c r="B11" s="120"/>
      <c r="C11" s="120"/>
      <c r="D11" s="120"/>
      <c r="H11" s="120"/>
      <c r="I11" s="120"/>
      <c r="J11" s="120"/>
      <c r="K11" s="120"/>
      <c r="L11" s="120"/>
      <c r="M11" s="120"/>
      <c r="N11" s="120"/>
      <c r="O11" s="120"/>
      <c r="P11" s="120"/>
      <c r="Q11" s="120"/>
      <c r="R11" s="120"/>
      <c r="S11" s="120"/>
      <c r="T11" s="120"/>
      <c r="U11" s="120"/>
      <c r="V11" s="120"/>
      <c r="W11" s="120"/>
      <c r="X11" s="120"/>
      <c r="Y11" s="120"/>
      <c r="Z11" s="120"/>
      <c r="AA11" s="120"/>
      <c r="AB11" s="120"/>
      <c r="AC11" s="120"/>
      <c r="AD11" s="120"/>
      <c r="AE11" s="120"/>
    </row>
    <row r="13" spans="1:31" x14ac:dyDescent="0.2">
      <c r="A13" s="322"/>
      <c r="D13" s="120"/>
      <c r="E13" s="120"/>
      <c r="F13" s="120"/>
      <c r="G13" s="120"/>
      <c r="H13" s="120"/>
      <c r="I13" s="120"/>
      <c r="J13" s="120"/>
      <c r="K13" s="120"/>
      <c r="L13" s="120"/>
      <c r="M13" s="120"/>
      <c r="N13" s="120"/>
      <c r="O13" s="120"/>
      <c r="P13" s="120"/>
      <c r="Q13" s="120"/>
      <c r="R13" s="120"/>
      <c r="S13" s="120"/>
      <c r="T13" s="120"/>
      <c r="U13" s="120"/>
      <c r="V13" s="120"/>
      <c r="W13" s="120"/>
      <c r="X13" s="120"/>
      <c r="Y13" s="120"/>
      <c r="Z13" s="120"/>
      <c r="AA13" s="120"/>
      <c r="AB13" s="120"/>
      <c r="AC13" s="120"/>
      <c r="AD13" s="120"/>
      <c r="AE13" s="120"/>
    </row>
    <row r="14" spans="1:31" ht="15" customHeight="1" x14ac:dyDescent="0.2">
      <c r="D14" s="120"/>
      <c r="E14" s="120"/>
      <c r="F14" s="120"/>
      <c r="G14" s="120"/>
      <c r="H14" s="120"/>
      <c r="I14" s="120"/>
      <c r="J14" s="120"/>
      <c r="K14" s="120"/>
      <c r="L14" s="120"/>
      <c r="M14" s="120"/>
      <c r="N14" s="120"/>
      <c r="O14" s="120"/>
      <c r="P14" s="120"/>
      <c r="Q14" s="120"/>
      <c r="R14" s="120"/>
      <c r="S14" s="120"/>
      <c r="T14" s="120"/>
      <c r="U14" s="120"/>
      <c r="V14" s="120"/>
      <c r="W14" s="120"/>
      <c r="X14" s="120"/>
      <c r="Y14" s="120"/>
      <c r="Z14" s="120"/>
      <c r="AA14" s="120"/>
      <c r="AB14" s="120"/>
      <c r="AC14" s="120"/>
      <c r="AD14" s="120"/>
      <c r="AE14" s="120"/>
    </row>
    <row r="15" spans="1:31" x14ac:dyDescent="0.2">
      <c r="D15" s="120"/>
      <c r="E15" s="120"/>
      <c r="F15" s="120"/>
      <c r="G15" s="120"/>
      <c r="H15" s="120"/>
      <c r="I15" s="120"/>
      <c r="J15" s="120"/>
      <c r="K15" s="120"/>
      <c r="L15" s="120"/>
      <c r="M15" s="120"/>
      <c r="N15" s="120"/>
      <c r="O15" s="120"/>
      <c r="P15" s="120"/>
      <c r="Q15" s="120"/>
      <c r="R15" s="120"/>
      <c r="S15" s="120"/>
      <c r="T15" s="120"/>
      <c r="U15" s="120"/>
      <c r="V15" s="120"/>
      <c r="W15" s="120"/>
      <c r="X15" s="120"/>
      <c r="Y15" s="120"/>
      <c r="Z15" s="120"/>
      <c r="AA15" s="120"/>
      <c r="AB15" s="120"/>
      <c r="AC15" s="120"/>
      <c r="AD15" s="120"/>
      <c r="AE15" s="120"/>
    </row>
    <row r="19" spans="1:1" x14ac:dyDescent="0.2">
      <c r="A19" s="263"/>
    </row>
    <row r="25" spans="1:1" x14ac:dyDescent="0.2">
      <c r="A25" s="519"/>
    </row>
  </sheetData>
  <hyperlinks>
    <hyperlink ref="E1" location="ER!A1" display="ER"/>
  </hyperlinks>
  <pageMargins left="1.1023622047244095" right="0.70866141732283472" top="1.5354330708661419" bottom="1.1417322834645669" header="0.31496062992125984" footer="0.31496062992125984"/>
  <pageSetup paperSize="5" scale="65"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B30"/>
  <sheetViews>
    <sheetView topLeftCell="A4" workbookViewId="0">
      <selection activeCell="D7" sqref="D7"/>
    </sheetView>
  </sheetViews>
  <sheetFormatPr baseColWidth="10" defaultColWidth="11.42578125" defaultRowHeight="12.75" x14ac:dyDescent="0.2"/>
  <cols>
    <col min="1" max="1" width="46.7109375" style="149" customWidth="1"/>
    <col min="2" max="2" width="16.5703125" style="149" customWidth="1"/>
    <col min="3" max="3" width="18.42578125" style="149" customWidth="1"/>
    <col min="4" max="25" width="11.42578125" style="149" customWidth="1"/>
    <col min="26" max="16384" width="11.42578125" style="10"/>
  </cols>
  <sheetData>
    <row r="1" spans="1:28" x14ac:dyDescent="0.2">
      <c r="A1" s="81"/>
      <c r="E1" s="214" t="s">
        <v>375</v>
      </c>
    </row>
    <row r="2" spans="1:28" x14ac:dyDescent="0.2">
      <c r="A2" s="156" t="s">
        <v>436</v>
      </c>
      <c r="B2" s="132"/>
      <c r="C2" s="132"/>
      <c r="D2" s="132"/>
      <c r="E2" s="132"/>
      <c r="F2" s="373"/>
      <c r="G2" s="372"/>
      <c r="H2" s="375"/>
      <c r="Z2" s="149"/>
      <c r="AA2" s="149"/>
      <c r="AB2" s="149"/>
    </row>
    <row r="3" spans="1:28" x14ac:dyDescent="0.2">
      <c r="A3" s="373"/>
      <c r="D3" s="375"/>
      <c r="E3" s="375"/>
      <c r="F3" s="373"/>
      <c r="G3" s="372"/>
      <c r="H3" s="375"/>
      <c r="Z3" s="149"/>
      <c r="AA3" s="149"/>
      <c r="AB3" s="149"/>
    </row>
    <row r="4" spans="1:28" x14ac:dyDescent="0.2">
      <c r="A4" s="378" t="s">
        <v>100</v>
      </c>
      <c r="B4" s="85">
        <v>45473</v>
      </c>
      <c r="C4" s="85">
        <v>45107</v>
      </c>
      <c r="D4" s="375"/>
      <c r="E4" s="375"/>
      <c r="F4" s="373"/>
      <c r="G4" s="372"/>
      <c r="H4" s="375"/>
      <c r="Z4" s="149"/>
      <c r="AA4" s="149"/>
      <c r="AB4" s="149"/>
    </row>
    <row r="5" spans="1:28" x14ac:dyDescent="0.2">
      <c r="A5" s="373" t="s">
        <v>434</v>
      </c>
      <c r="B5" s="384">
        <v>0</v>
      </c>
      <c r="C5" s="384"/>
      <c r="D5" s="375"/>
      <c r="E5" s="375"/>
      <c r="F5" s="373"/>
      <c r="G5" s="372"/>
      <c r="H5" s="375"/>
      <c r="Z5" s="149"/>
      <c r="AA5" s="149"/>
      <c r="AB5" s="149"/>
    </row>
    <row r="6" spans="1:28" x14ac:dyDescent="0.2">
      <c r="A6" s="373" t="s">
        <v>435</v>
      </c>
      <c r="B6" s="384">
        <v>0</v>
      </c>
      <c r="C6" s="384">
        <v>0</v>
      </c>
      <c r="D6" s="375"/>
      <c r="E6" s="375"/>
      <c r="F6" s="373"/>
      <c r="G6" s="372"/>
      <c r="H6" s="375"/>
      <c r="Z6" s="149"/>
      <c r="AA6" s="149"/>
      <c r="AB6" s="149"/>
    </row>
    <row r="7" spans="1:28" s="88" customFormat="1" ht="13.5" thickBot="1" x14ac:dyDescent="0.25">
      <c r="A7" s="378" t="s">
        <v>115</v>
      </c>
      <c r="B7" s="385">
        <f>SUM($B5:B6)</f>
        <v>0</v>
      </c>
      <c r="C7" s="386">
        <f>SUM($C5:C6)</f>
        <v>0</v>
      </c>
      <c r="D7" s="376"/>
      <c r="E7" s="376"/>
      <c r="F7" s="378"/>
      <c r="G7" s="377"/>
      <c r="H7" s="376"/>
      <c r="I7" s="322"/>
      <c r="J7" s="322"/>
      <c r="K7" s="322"/>
      <c r="L7" s="322"/>
      <c r="M7" s="322"/>
      <c r="N7" s="322"/>
      <c r="O7" s="322"/>
      <c r="P7" s="322"/>
      <c r="Q7" s="322"/>
      <c r="R7" s="322"/>
      <c r="S7" s="322"/>
      <c r="T7" s="322"/>
      <c r="U7" s="322"/>
      <c r="V7" s="322"/>
      <c r="W7" s="322"/>
      <c r="X7" s="322"/>
      <c r="Y7" s="322"/>
      <c r="Z7" s="322"/>
      <c r="AA7" s="322"/>
      <c r="AB7" s="322"/>
    </row>
    <row r="8" spans="1:28" ht="13.5" thickTop="1" x14ac:dyDescent="0.2">
      <c r="A8" s="373"/>
      <c r="B8" s="374"/>
      <c r="C8" s="375"/>
      <c r="D8" s="375"/>
      <c r="E8" s="375"/>
      <c r="F8" s="373"/>
      <c r="G8" s="372"/>
      <c r="H8" s="375"/>
      <c r="Z8" s="149"/>
      <c r="AA8" s="149"/>
      <c r="AB8" s="149"/>
    </row>
    <row r="19" spans="1:1" x14ac:dyDescent="0.2">
      <c r="A19" s="263"/>
    </row>
    <row r="30" spans="1:1" x14ac:dyDescent="0.2">
      <c r="A30" s="263"/>
    </row>
  </sheetData>
  <hyperlinks>
    <hyperlink ref="E1" location="ER!A1" display="ER"/>
  </hyperlinks>
  <pageMargins left="1.1023622047244095" right="0.70866141732283472" top="1.5354330708661419" bottom="1.1417322834645669" header="0.31496062992125984" footer="0.31496062992125984"/>
  <pageSetup paperSize="5" scale="8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Z32"/>
  <sheetViews>
    <sheetView topLeftCell="A7" workbookViewId="0">
      <selection activeCell="E1" sqref="E1"/>
    </sheetView>
  </sheetViews>
  <sheetFormatPr baseColWidth="10" defaultColWidth="11.42578125" defaultRowHeight="12.75" x14ac:dyDescent="0.2"/>
  <cols>
    <col min="1" max="1" width="36.7109375" style="149" customWidth="1"/>
    <col min="2" max="3" width="17.28515625" style="149" customWidth="1"/>
    <col min="4" max="4" width="11.42578125" style="149" customWidth="1"/>
    <col min="5" max="5" width="29.5703125" style="149" customWidth="1"/>
    <col min="6" max="6" width="21.85546875" style="149" customWidth="1"/>
    <col min="7" max="26" width="11.42578125" style="149" customWidth="1"/>
    <col min="27" max="16384" width="11.42578125" style="10"/>
  </cols>
  <sheetData>
    <row r="1" spans="1:7" x14ac:dyDescent="0.2">
      <c r="A1" s="81"/>
      <c r="E1" s="214" t="s">
        <v>375</v>
      </c>
    </row>
    <row r="2" spans="1:7" x14ac:dyDescent="0.2">
      <c r="A2" s="199" t="s">
        <v>438</v>
      </c>
      <c r="B2" s="199"/>
      <c r="C2" s="199"/>
      <c r="D2" s="199"/>
      <c r="E2" s="199"/>
      <c r="F2" s="373"/>
      <c r="G2" s="372"/>
    </row>
    <row r="3" spans="1:7" x14ac:dyDescent="0.2">
      <c r="A3" s="373"/>
      <c r="B3" s="607"/>
      <c r="C3" s="607"/>
      <c r="D3" s="375"/>
      <c r="E3" s="375"/>
      <c r="F3" s="373"/>
      <c r="G3" s="372"/>
    </row>
    <row r="4" spans="1:7" x14ac:dyDescent="0.2">
      <c r="B4" s="85">
        <v>45473</v>
      </c>
      <c r="C4" s="85">
        <v>45107</v>
      </c>
      <c r="D4" s="375"/>
      <c r="E4" s="375"/>
      <c r="F4" s="373"/>
      <c r="G4" s="372"/>
    </row>
    <row r="5" spans="1:7" x14ac:dyDescent="0.2">
      <c r="A5" s="378" t="s">
        <v>42</v>
      </c>
      <c r="B5" s="513">
        <v>355890958</v>
      </c>
      <c r="C5" s="372">
        <v>392112917</v>
      </c>
      <c r="D5" s="375"/>
      <c r="E5" s="375"/>
      <c r="F5" s="373"/>
      <c r="G5" s="372"/>
    </row>
    <row r="6" spans="1:7" x14ac:dyDescent="0.2">
      <c r="A6" s="373"/>
      <c r="B6" s="372">
        <v>0</v>
      </c>
      <c r="C6" s="372">
        <v>0</v>
      </c>
      <c r="D6" s="375"/>
      <c r="E6" s="375"/>
      <c r="F6" s="373"/>
      <c r="G6" s="372"/>
    </row>
    <row r="7" spans="1:7" x14ac:dyDescent="0.2">
      <c r="A7" s="373"/>
      <c r="B7" s="387">
        <v>0</v>
      </c>
      <c r="C7" s="372">
        <v>0</v>
      </c>
      <c r="D7" s="375"/>
      <c r="E7" s="375"/>
      <c r="F7" s="373"/>
      <c r="G7" s="372"/>
    </row>
    <row r="8" spans="1:7" ht="13.5" thickBot="1" x14ac:dyDescent="0.25">
      <c r="A8" s="378" t="s">
        <v>115</v>
      </c>
      <c r="B8" s="388">
        <f>-B5</f>
        <v>-355890958</v>
      </c>
      <c r="C8" s="388">
        <f>-SUM($C5:C7)</f>
        <v>-392112917</v>
      </c>
      <c r="D8" s="375"/>
      <c r="E8" s="375"/>
      <c r="F8" s="373"/>
      <c r="G8" s="372"/>
    </row>
    <row r="9" spans="1:7" ht="13.5" thickTop="1" x14ac:dyDescent="0.2">
      <c r="A9" s="373"/>
      <c r="B9" s="374"/>
      <c r="C9" s="375"/>
      <c r="D9" s="375"/>
      <c r="E9" s="375"/>
      <c r="F9" s="373"/>
      <c r="G9" s="372"/>
    </row>
    <row r="11" spans="1:7" x14ac:dyDescent="0.2">
      <c r="A11" s="599" t="s">
        <v>437</v>
      </c>
      <c r="B11" s="599"/>
      <c r="C11" s="599"/>
      <c r="D11" s="599"/>
      <c r="E11" s="599"/>
      <c r="F11" s="599"/>
      <c r="G11" s="599"/>
    </row>
    <row r="21" spans="1:1" x14ac:dyDescent="0.2">
      <c r="A21" s="263"/>
    </row>
    <row r="32" spans="1:1" x14ac:dyDescent="0.2">
      <c r="A32" s="263"/>
    </row>
  </sheetData>
  <mergeCells count="2">
    <mergeCell ref="B3:C3"/>
    <mergeCell ref="A11:G11"/>
  </mergeCells>
  <hyperlinks>
    <hyperlink ref="E1" location="ER!A1" display="ER"/>
  </hyperlinks>
  <pageMargins left="1.1023622047244095" right="0.70866141732283472" top="1.5354330708661419" bottom="1.1417322834645669" header="0.31496062992125984" footer="0.31496062992125984"/>
  <pageSetup paperSize="5" scale="75"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V34"/>
  <sheetViews>
    <sheetView topLeftCell="A4" workbookViewId="0">
      <selection activeCell="C7" sqref="C7"/>
    </sheetView>
  </sheetViews>
  <sheetFormatPr baseColWidth="10" defaultColWidth="11.42578125" defaultRowHeight="12.75" x14ac:dyDescent="0.2"/>
  <cols>
    <col min="1" max="1" width="27.140625" style="149" customWidth="1"/>
    <col min="2" max="2" width="18.42578125" style="149" customWidth="1"/>
    <col min="3" max="3" width="17.85546875" style="149" customWidth="1"/>
    <col min="4" max="22" width="11.42578125" style="149" customWidth="1"/>
    <col min="23" max="16384" width="11.42578125" style="10"/>
  </cols>
  <sheetData>
    <row r="1" spans="1:22" x14ac:dyDescent="0.2">
      <c r="A1" s="81"/>
      <c r="B1" s="214" t="s">
        <v>375</v>
      </c>
      <c r="E1" s="214"/>
    </row>
    <row r="3" spans="1:22" x14ac:dyDescent="0.2">
      <c r="A3" s="156" t="s">
        <v>440</v>
      </c>
      <c r="B3" s="156"/>
      <c r="C3" s="156"/>
      <c r="D3" s="156"/>
      <c r="E3" s="156"/>
      <c r="F3" s="373"/>
      <c r="G3" s="372"/>
      <c r="H3" s="375"/>
    </row>
    <row r="4" spans="1:22" s="88" customFormat="1" x14ac:dyDescent="0.2">
      <c r="A4" s="608" t="s">
        <v>172</v>
      </c>
      <c r="B4" s="608"/>
      <c r="C4" s="376"/>
      <c r="D4" s="376"/>
      <c r="E4" s="376"/>
      <c r="F4" s="378"/>
      <c r="G4" s="377"/>
      <c r="H4" s="376"/>
      <c r="I4" s="322"/>
      <c r="J4" s="322"/>
      <c r="K4" s="322"/>
      <c r="L4" s="322"/>
      <c r="M4" s="322"/>
      <c r="N4" s="322"/>
      <c r="O4" s="322"/>
      <c r="P4" s="322"/>
      <c r="Q4" s="322"/>
      <c r="R4" s="322"/>
      <c r="S4" s="322"/>
      <c r="T4" s="322"/>
      <c r="U4" s="322"/>
      <c r="V4" s="322"/>
    </row>
    <row r="5" spans="1:22" x14ac:dyDescent="0.2">
      <c r="A5" s="373"/>
      <c r="D5" s="375"/>
      <c r="E5" s="375"/>
      <c r="F5" s="373"/>
      <c r="G5" s="372"/>
      <c r="H5" s="375"/>
    </row>
    <row r="6" spans="1:22" x14ac:dyDescent="0.2">
      <c r="B6" s="85">
        <v>45473</v>
      </c>
      <c r="C6" s="85">
        <v>45107</v>
      </c>
      <c r="D6" s="375"/>
      <c r="E6" s="375"/>
      <c r="F6" s="373"/>
      <c r="G6" s="372"/>
      <c r="H6" s="375"/>
    </row>
    <row r="7" spans="1:22" x14ac:dyDescent="0.2">
      <c r="A7" s="378" t="s">
        <v>439</v>
      </c>
      <c r="D7" s="375"/>
      <c r="E7" s="375"/>
      <c r="F7" s="373"/>
      <c r="G7" s="372"/>
      <c r="H7" s="375"/>
    </row>
    <row r="8" spans="1:22" x14ac:dyDescent="0.2">
      <c r="A8" s="373"/>
      <c r="B8" s="374"/>
      <c r="C8" s="373"/>
      <c r="D8" s="375"/>
      <c r="E8" s="375"/>
      <c r="F8" s="373"/>
      <c r="G8" s="372"/>
      <c r="H8" s="375"/>
    </row>
    <row r="9" spans="1:22" x14ac:dyDescent="0.2">
      <c r="A9" s="373"/>
      <c r="B9" s="374"/>
      <c r="C9" s="373"/>
      <c r="D9" s="375"/>
      <c r="E9" s="375"/>
      <c r="F9" s="373"/>
      <c r="G9" s="372"/>
      <c r="H9" s="375"/>
    </row>
    <row r="10" spans="1:22" s="88" customFormat="1" ht="13.5" thickBot="1" x14ac:dyDescent="0.25">
      <c r="A10" s="378" t="s">
        <v>115</v>
      </c>
      <c r="B10" s="385">
        <f>SUM($B7:B9)</f>
        <v>0</v>
      </c>
      <c r="C10" s="385">
        <f>SUM($C7:C9)</f>
        <v>0</v>
      </c>
      <c r="D10" s="376"/>
      <c r="E10" s="376"/>
      <c r="F10" s="378"/>
      <c r="G10" s="377"/>
      <c r="H10" s="376"/>
      <c r="I10" s="322"/>
      <c r="J10" s="322"/>
      <c r="K10" s="322"/>
      <c r="L10" s="322"/>
      <c r="M10" s="322"/>
      <c r="N10" s="322"/>
      <c r="O10" s="322"/>
      <c r="P10" s="322"/>
      <c r="Q10" s="322"/>
      <c r="R10" s="322"/>
      <c r="S10" s="322"/>
      <c r="T10" s="322"/>
      <c r="U10" s="322"/>
      <c r="V10" s="322"/>
    </row>
    <row r="11" spans="1:22" ht="13.5" thickTop="1" x14ac:dyDescent="0.2">
      <c r="A11" s="373"/>
      <c r="B11" s="374"/>
      <c r="C11" s="375"/>
      <c r="D11" s="375"/>
      <c r="E11" s="375"/>
      <c r="F11" s="373"/>
      <c r="G11" s="372"/>
      <c r="H11" s="375"/>
    </row>
    <row r="22" spans="1:1" x14ac:dyDescent="0.2">
      <c r="A22" s="263"/>
    </row>
    <row r="34" spans="1:1" x14ac:dyDescent="0.2">
      <c r="A34" s="263"/>
    </row>
  </sheetData>
  <mergeCells count="1">
    <mergeCell ref="A4:B4"/>
  </mergeCells>
  <hyperlinks>
    <hyperlink ref="B1" location="ER!A1" display="ER"/>
  </hyperlinks>
  <pageMargins left="1.1023622047244095" right="0.70866141732283472" top="1.5354330708661419" bottom="1.1417322834645669" header="0.31496062992125984" footer="0.31496062992125984"/>
  <pageSetup paperSize="5" scale="85" orientation="portrait" r:id="rId1"/>
  <drawing r:id="rId2"/>
  <legacyDrawing r:id="rId3"/>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N33"/>
  <sheetViews>
    <sheetView topLeftCell="A13" workbookViewId="0">
      <selection activeCell="A27" sqref="A27"/>
    </sheetView>
  </sheetViews>
  <sheetFormatPr baseColWidth="10" defaultColWidth="11.42578125" defaultRowHeight="12.75" x14ac:dyDescent="0.2"/>
  <cols>
    <col min="1" max="1" width="42.140625" style="149" customWidth="1"/>
    <col min="2" max="5" width="24.42578125" style="149" customWidth="1"/>
    <col min="6" max="6" width="12.85546875" style="149" customWidth="1"/>
    <col min="7" max="7" width="11.42578125" style="149"/>
    <col min="8" max="8" width="17.28515625" style="149" customWidth="1"/>
    <col min="9" max="14" width="11.42578125" style="149"/>
    <col min="15" max="16384" width="11.42578125" style="10"/>
  </cols>
  <sheetData>
    <row r="1" spans="1:9" x14ac:dyDescent="0.2">
      <c r="A1" s="81"/>
      <c r="B1" s="214" t="s">
        <v>375</v>
      </c>
      <c r="E1" s="214"/>
    </row>
    <row r="2" spans="1:9" x14ac:dyDescent="0.2">
      <c r="C2" s="389"/>
    </row>
    <row r="4" spans="1:9" x14ac:dyDescent="0.2">
      <c r="A4" s="132" t="s">
        <v>445</v>
      </c>
      <c r="B4" s="132"/>
      <c r="C4" s="132"/>
      <c r="D4" s="132"/>
      <c r="E4" s="132"/>
      <c r="F4" s="132"/>
      <c r="G4" s="132"/>
      <c r="H4" s="132"/>
      <c r="I4" s="132"/>
    </row>
    <row r="5" spans="1:9" ht="89.25" hidden="1" x14ac:dyDescent="0.2">
      <c r="A5" s="390" t="s">
        <v>441</v>
      </c>
      <c r="B5" s="390"/>
      <c r="C5" s="390"/>
      <c r="D5" s="390"/>
      <c r="E5" s="390"/>
      <c r="F5" s="390"/>
      <c r="G5" s="390"/>
      <c r="H5" s="390"/>
      <c r="I5" s="390"/>
    </row>
    <row r="6" spans="1:9" x14ac:dyDescent="0.2">
      <c r="B6" s="341"/>
    </row>
    <row r="7" spans="1:9" x14ac:dyDescent="0.2">
      <c r="B7" s="85">
        <v>45473</v>
      </c>
      <c r="C7" s="85">
        <v>45107</v>
      </c>
    </row>
    <row r="8" spans="1:9" s="149" customFormat="1" x14ac:dyDescent="0.2">
      <c r="A8" s="154" t="s">
        <v>442</v>
      </c>
      <c r="B8" s="192">
        <v>0</v>
      </c>
      <c r="C8" s="192">
        <v>0</v>
      </c>
      <c r="D8" s="391"/>
      <c r="E8" s="391"/>
      <c r="F8" s="391"/>
      <c r="G8" s="391"/>
      <c r="H8" s="391"/>
      <c r="I8" s="391"/>
    </row>
    <row r="9" spans="1:9" x14ac:dyDescent="0.2">
      <c r="A9" s="10" t="s">
        <v>443</v>
      </c>
      <c r="B9" s="192">
        <v>0</v>
      </c>
      <c r="C9" s="192">
        <v>0</v>
      </c>
    </row>
    <row r="10" spans="1:9" ht="18.75" customHeight="1" thickBot="1" x14ac:dyDescent="0.25">
      <c r="A10" s="392" t="s">
        <v>444</v>
      </c>
      <c r="B10" s="261">
        <f>+B9</f>
        <v>0</v>
      </c>
      <c r="C10" s="261">
        <f>+C9</f>
        <v>0</v>
      </c>
      <c r="D10" s="391"/>
      <c r="E10" s="391"/>
      <c r="F10" s="391"/>
      <c r="G10" s="391"/>
      <c r="H10" s="391"/>
      <c r="I10" s="391"/>
    </row>
    <row r="11" spans="1:9" ht="13.5" thickTop="1" x14ac:dyDescent="0.2"/>
    <row r="12" spans="1:9" x14ac:dyDescent="0.2">
      <c r="A12" s="391"/>
      <c r="B12" s="391"/>
      <c r="C12" s="391"/>
      <c r="D12" s="391"/>
      <c r="E12" s="391"/>
      <c r="F12" s="391"/>
      <c r="G12" s="391"/>
      <c r="H12" s="391"/>
      <c r="I12" s="391"/>
    </row>
    <row r="22" spans="1:1" x14ac:dyDescent="0.2">
      <c r="A22" s="263"/>
    </row>
    <row r="33" spans="1:1" x14ac:dyDescent="0.2">
      <c r="A33" s="263"/>
    </row>
  </sheetData>
  <hyperlinks>
    <hyperlink ref="B1" location="ER!A1" display="ER"/>
  </hyperlinks>
  <pageMargins left="1.1023622047244095" right="0.70866141732283472" top="1.5354330708661419" bottom="1.1417322834645669" header="0.31496062992125984" footer="0.31496062992125984"/>
  <pageSetup paperSize="5" scale="6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L76"/>
  <sheetViews>
    <sheetView topLeftCell="A37" workbookViewId="0">
      <selection activeCell="A54" sqref="A54"/>
    </sheetView>
  </sheetViews>
  <sheetFormatPr baseColWidth="10" defaultColWidth="11.42578125" defaultRowHeight="12.75" x14ac:dyDescent="0.2"/>
  <cols>
    <col min="1" max="1" width="58" style="149" customWidth="1"/>
    <col min="2" max="2" width="18" style="149" customWidth="1"/>
    <col min="3" max="3" width="22.42578125" style="149" customWidth="1"/>
    <col min="4" max="4" width="21" style="149" customWidth="1"/>
    <col min="5" max="5" width="11.42578125" style="149" customWidth="1"/>
    <col min="6" max="6" width="17.28515625" style="149" customWidth="1"/>
    <col min="7" max="12" width="11.42578125" style="149" customWidth="1"/>
    <col min="13" max="16384" width="11.42578125" style="10"/>
  </cols>
  <sheetData>
    <row r="1" spans="1:12" x14ac:dyDescent="0.2">
      <c r="A1" s="81"/>
      <c r="B1" s="214" t="s">
        <v>62</v>
      </c>
      <c r="D1" s="214"/>
    </row>
    <row r="3" spans="1:12" x14ac:dyDescent="0.2">
      <c r="A3" s="585" t="s">
        <v>463</v>
      </c>
      <c r="B3" s="585"/>
      <c r="C3" s="585"/>
      <c r="D3" s="585"/>
      <c r="E3" s="136"/>
      <c r="F3" s="136"/>
      <c r="G3" s="136"/>
      <c r="H3" s="10"/>
      <c r="I3" s="10"/>
      <c r="J3" s="10"/>
      <c r="K3" s="10"/>
      <c r="L3" s="10"/>
    </row>
    <row r="5" spans="1:12" s="307" customFormat="1" x14ac:dyDescent="0.2">
      <c r="A5" s="393"/>
      <c r="B5" s="154"/>
      <c r="C5" s="154"/>
      <c r="D5" s="154"/>
      <c r="E5" s="154"/>
      <c r="F5" s="154"/>
      <c r="G5" s="154"/>
      <c r="H5" s="154"/>
      <c r="I5" s="154"/>
      <c r="J5" s="154"/>
      <c r="K5" s="154"/>
      <c r="L5" s="154"/>
    </row>
    <row r="6" spans="1:12" s="307" customFormat="1" x14ac:dyDescent="0.2">
      <c r="A6" s="393"/>
      <c r="B6" s="154"/>
      <c r="C6" s="154"/>
      <c r="D6" s="154"/>
      <c r="E6" s="154"/>
      <c r="F6" s="154"/>
      <c r="G6" s="154"/>
      <c r="H6" s="154"/>
      <c r="I6" s="154"/>
      <c r="J6" s="154"/>
      <c r="K6" s="154"/>
      <c r="L6" s="154"/>
    </row>
    <row r="7" spans="1:12" s="307" customFormat="1" x14ac:dyDescent="0.2">
      <c r="A7" s="116" t="s">
        <v>998</v>
      </c>
      <c r="B7" s="116"/>
      <c r="C7" s="116"/>
      <c r="D7" s="39"/>
      <c r="E7" s="39"/>
      <c r="F7" s="154"/>
      <c r="G7" s="154"/>
      <c r="H7" s="154"/>
      <c r="I7" s="154"/>
      <c r="J7" s="154"/>
      <c r="K7" s="154"/>
      <c r="L7" s="154"/>
    </row>
    <row r="8" spans="1:12" s="307" customFormat="1" ht="15" customHeight="1" x14ac:dyDescent="0.2">
      <c r="A8" s="394" t="s">
        <v>446</v>
      </c>
      <c r="B8" s="394" t="s">
        <v>447</v>
      </c>
      <c r="C8" s="394" t="s">
        <v>448</v>
      </c>
      <c r="D8" s="154"/>
      <c r="E8" s="154"/>
      <c r="F8" s="154"/>
      <c r="G8" s="154"/>
      <c r="H8" s="154"/>
      <c r="I8" s="154"/>
      <c r="J8" s="154"/>
      <c r="K8" s="154"/>
    </row>
    <row r="9" spans="1:12" s="307" customFormat="1" ht="15" customHeight="1" x14ac:dyDescent="0.2">
      <c r="A9" s="395" t="s">
        <v>449</v>
      </c>
      <c r="B9" s="396"/>
      <c r="C9" s="397">
        <v>267429494</v>
      </c>
      <c r="D9" s="252"/>
      <c r="E9" s="252"/>
      <c r="F9" s="154"/>
      <c r="G9" s="154"/>
      <c r="H9" s="154"/>
      <c r="I9" s="154"/>
      <c r="J9" s="154"/>
      <c r="K9" s="154"/>
    </row>
    <row r="10" spans="1:12" s="307" customFormat="1" ht="15" customHeight="1" x14ac:dyDescent="0.2">
      <c r="A10" s="395" t="s">
        <v>450</v>
      </c>
      <c r="B10" s="396"/>
      <c r="C10" s="397">
        <v>114812332</v>
      </c>
      <c r="D10" s="154"/>
      <c r="E10" s="154"/>
      <c r="F10" s="154"/>
      <c r="G10" s="154"/>
      <c r="H10" s="154"/>
      <c r="I10" s="154"/>
      <c r="J10" s="154"/>
      <c r="K10" s="154"/>
    </row>
    <row r="11" spans="1:12" s="307" customFormat="1" ht="15" customHeight="1" x14ac:dyDescent="0.2">
      <c r="A11" s="395" t="s">
        <v>451</v>
      </c>
      <c r="B11" s="396"/>
      <c r="C11" s="397">
        <v>19081333</v>
      </c>
      <c r="D11" s="154"/>
      <c r="E11" s="154"/>
      <c r="F11" s="154"/>
      <c r="G11" s="154"/>
      <c r="H11" s="154"/>
      <c r="I11" s="154"/>
      <c r="J11" s="154"/>
      <c r="K11" s="154"/>
    </row>
    <row r="12" spans="1:12" s="307" customFormat="1" ht="15" customHeight="1" x14ac:dyDescent="0.2">
      <c r="A12" s="395" t="s">
        <v>452</v>
      </c>
      <c r="B12" s="396"/>
      <c r="C12" s="397">
        <v>2642687575</v>
      </c>
      <c r="D12" s="154"/>
      <c r="E12" s="154"/>
      <c r="F12" s="154"/>
      <c r="G12" s="154"/>
      <c r="H12" s="154"/>
      <c r="I12" s="154"/>
      <c r="J12" s="154"/>
      <c r="K12" s="154"/>
    </row>
    <row r="13" spans="1:12" s="307" customFormat="1" ht="15" customHeight="1" x14ac:dyDescent="0.2">
      <c r="A13" s="395" t="s">
        <v>453</v>
      </c>
      <c r="B13" s="396"/>
      <c r="C13" s="397">
        <v>1144320609</v>
      </c>
      <c r="D13" s="154"/>
      <c r="E13" s="154"/>
      <c r="F13" s="154"/>
      <c r="G13" s="154"/>
      <c r="H13" s="154"/>
      <c r="I13" s="154"/>
      <c r="J13" s="154"/>
      <c r="K13" s="154"/>
    </row>
    <row r="14" spans="1:12" s="307" customFormat="1" ht="15" customHeight="1" x14ac:dyDescent="0.2">
      <c r="A14" s="395" t="s">
        <v>454</v>
      </c>
      <c r="B14" s="396"/>
      <c r="C14" s="397">
        <v>538487378</v>
      </c>
      <c r="D14" s="154"/>
      <c r="E14" s="154"/>
      <c r="F14" s="154"/>
      <c r="G14" s="154"/>
      <c r="H14" s="154"/>
      <c r="I14" s="154"/>
      <c r="J14" s="154"/>
      <c r="K14" s="154"/>
    </row>
    <row r="15" spans="1:12" s="307" customFormat="1" ht="15" customHeight="1" x14ac:dyDescent="0.2">
      <c r="A15" s="395" t="s">
        <v>455</v>
      </c>
      <c r="B15" s="396"/>
      <c r="C15" s="397">
        <v>1045319365</v>
      </c>
      <c r="D15" s="154"/>
      <c r="E15" s="154"/>
      <c r="F15" s="154"/>
      <c r="G15" s="154"/>
      <c r="H15" s="154"/>
      <c r="I15" s="154"/>
      <c r="J15" s="154"/>
      <c r="K15" s="154"/>
    </row>
    <row r="16" spans="1:12" s="307" customFormat="1" ht="15" customHeight="1" x14ac:dyDescent="0.2">
      <c r="A16" s="395" t="s">
        <v>456</v>
      </c>
      <c r="B16" s="396"/>
      <c r="C16" s="397">
        <v>112361893</v>
      </c>
      <c r="D16" s="154"/>
      <c r="E16" s="154"/>
      <c r="F16" s="154"/>
      <c r="G16" s="154"/>
      <c r="H16" s="154"/>
      <c r="I16" s="154"/>
      <c r="J16" s="154"/>
      <c r="K16" s="154"/>
    </row>
    <row r="17" spans="1:11" s="307" customFormat="1" x14ac:dyDescent="0.2">
      <c r="A17" s="395" t="s">
        <v>457</v>
      </c>
      <c r="B17" s="396"/>
      <c r="C17" s="397">
        <v>288395523</v>
      </c>
      <c r="D17" s="154"/>
      <c r="E17" s="154"/>
      <c r="F17" s="154"/>
      <c r="G17" s="154"/>
      <c r="H17" s="154"/>
      <c r="I17" s="154"/>
      <c r="J17" s="154"/>
      <c r="K17" s="154"/>
    </row>
    <row r="18" spans="1:11" s="307" customFormat="1" x14ac:dyDescent="0.2">
      <c r="A18" s="395" t="s">
        <v>458</v>
      </c>
      <c r="B18" s="396"/>
      <c r="C18" s="397">
        <v>351466028</v>
      </c>
      <c r="D18" s="154"/>
      <c r="E18" s="154"/>
      <c r="F18" s="154"/>
      <c r="G18" s="154"/>
      <c r="H18" s="154"/>
      <c r="I18" s="154"/>
      <c r="J18" s="154"/>
      <c r="K18" s="154"/>
    </row>
    <row r="19" spans="1:11" s="307" customFormat="1" x14ac:dyDescent="0.2">
      <c r="A19" s="395" t="s">
        <v>459</v>
      </c>
      <c r="B19" s="396"/>
      <c r="C19" s="397">
        <v>404358078</v>
      </c>
      <c r="D19" s="154"/>
      <c r="E19" s="154"/>
      <c r="F19" s="154"/>
      <c r="G19" s="154"/>
      <c r="H19" s="154"/>
      <c r="I19" s="154"/>
      <c r="J19" s="154"/>
      <c r="K19" s="154"/>
    </row>
    <row r="20" spans="1:11" s="307" customFormat="1" x14ac:dyDescent="0.2">
      <c r="A20" s="395" t="s">
        <v>460</v>
      </c>
      <c r="B20" s="396"/>
      <c r="C20" s="397">
        <v>99450194</v>
      </c>
      <c r="D20" s="154"/>
      <c r="E20" s="154"/>
      <c r="F20" s="154"/>
      <c r="G20" s="154"/>
      <c r="H20" s="154"/>
      <c r="I20" s="154"/>
      <c r="J20" s="154"/>
      <c r="K20" s="154"/>
    </row>
    <row r="21" spans="1:11" s="307" customFormat="1" x14ac:dyDescent="0.2">
      <c r="A21" s="395" t="s">
        <v>461</v>
      </c>
      <c r="B21" s="396"/>
      <c r="C21" s="397">
        <v>600000000</v>
      </c>
      <c r="D21" s="154"/>
      <c r="E21" s="154"/>
      <c r="F21" s="154"/>
      <c r="G21" s="154"/>
      <c r="H21" s="154"/>
      <c r="I21" s="154"/>
      <c r="J21" s="154"/>
      <c r="K21" s="154"/>
    </row>
    <row r="22" spans="1:11" s="307" customFormat="1" x14ac:dyDescent="0.2">
      <c r="A22" s="398" t="s">
        <v>462</v>
      </c>
      <c r="B22" s="396"/>
      <c r="C22" s="397">
        <v>5097079972</v>
      </c>
      <c r="D22" s="154"/>
      <c r="E22" s="154"/>
      <c r="F22" s="154"/>
      <c r="G22" s="154"/>
      <c r="H22" s="154"/>
      <c r="I22" s="154"/>
      <c r="J22" s="154"/>
      <c r="K22" s="154"/>
    </row>
    <row r="23" spans="1:11" s="47" customFormat="1" x14ac:dyDescent="0.2">
      <c r="A23" s="399" t="s">
        <v>115</v>
      </c>
      <c r="B23" s="399"/>
      <c r="C23" s="400">
        <f>SUM(C9:C22)</f>
        <v>12725249774</v>
      </c>
      <c r="D23" s="401"/>
      <c r="E23" s="401"/>
      <c r="F23" s="401"/>
      <c r="G23" s="401"/>
      <c r="H23" s="401"/>
      <c r="I23" s="401"/>
      <c r="J23" s="401"/>
      <c r="K23" s="401"/>
    </row>
    <row r="24" spans="1:11" s="307" customFormat="1" x14ac:dyDescent="0.2">
      <c r="A24" s="252"/>
      <c r="B24" s="252"/>
      <c r="C24" s="252"/>
      <c r="D24" s="154"/>
      <c r="E24" s="154"/>
      <c r="F24" s="154"/>
      <c r="G24" s="154"/>
      <c r="H24" s="154"/>
      <c r="I24" s="154"/>
      <c r="J24" s="154"/>
      <c r="K24" s="154"/>
    </row>
    <row r="25" spans="1:11" s="307" customFormat="1" ht="13.5" thickBot="1" x14ac:dyDescent="0.25">
      <c r="A25" s="116" t="str">
        <f>A7</f>
        <v>AL 30 deJunio del 2024</v>
      </c>
      <c r="B25" s="402"/>
      <c r="C25" s="402"/>
      <c r="D25" s="154"/>
      <c r="E25" s="154"/>
      <c r="F25" s="154"/>
      <c r="G25" s="154"/>
      <c r="H25" s="154"/>
      <c r="I25" s="154"/>
      <c r="J25" s="154"/>
      <c r="K25" s="154"/>
    </row>
    <row r="26" spans="1:11" s="307" customFormat="1" x14ac:dyDescent="0.2">
      <c r="A26" s="394" t="s">
        <v>446</v>
      </c>
      <c r="B26" s="394" t="s">
        <v>447</v>
      </c>
      <c r="C26" s="394" t="s">
        <v>448</v>
      </c>
      <c r="D26" s="154"/>
      <c r="E26" s="154"/>
      <c r="F26" s="154"/>
      <c r="G26" s="154"/>
      <c r="H26" s="154"/>
      <c r="I26" s="154"/>
      <c r="J26" s="154"/>
      <c r="K26" s="154"/>
    </row>
    <row r="27" spans="1:11" s="307" customFormat="1" x14ac:dyDescent="0.2">
      <c r="A27" s="395" t="s">
        <v>449</v>
      </c>
      <c r="B27" s="396"/>
      <c r="C27" s="397">
        <v>267429494</v>
      </c>
      <c r="D27" s="154"/>
      <c r="E27" s="154"/>
      <c r="F27" s="154"/>
      <c r="G27" s="154"/>
      <c r="H27" s="154"/>
      <c r="I27" s="154"/>
      <c r="J27" s="154"/>
      <c r="K27" s="154"/>
    </row>
    <row r="28" spans="1:11" s="307" customFormat="1" x14ac:dyDescent="0.2">
      <c r="A28" s="395" t="s">
        <v>450</v>
      </c>
      <c r="B28" s="396"/>
      <c r="C28" s="397">
        <v>114812332</v>
      </c>
      <c r="D28" s="154"/>
      <c r="E28" s="154"/>
      <c r="F28" s="154"/>
      <c r="G28" s="154"/>
      <c r="H28" s="154"/>
      <c r="I28" s="154"/>
      <c r="J28" s="154"/>
      <c r="K28" s="154"/>
    </row>
    <row r="29" spans="1:11" s="307" customFormat="1" x14ac:dyDescent="0.2">
      <c r="A29" s="395" t="s">
        <v>451</v>
      </c>
      <c r="B29" s="396"/>
      <c r="C29" s="397">
        <v>19081333</v>
      </c>
      <c r="D29" s="154"/>
      <c r="E29" s="154"/>
      <c r="F29" s="154"/>
      <c r="G29" s="154"/>
      <c r="H29" s="154"/>
      <c r="I29" s="154"/>
      <c r="J29" s="154"/>
      <c r="K29" s="154"/>
    </row>
    <row r="30" spans="1:11" s="307" customFormat="1" x14ac:dyDescent="0.2">
      <c r="A30" s="395" t="s">
        <v>452</v>
      </c>
      <c r="B30" s="396"/>
      <c r="C30" s="397">
        <v>2642687575</v>
      </c>
      <c r="D30" s="154"/>
      <c r="E30" s="154"/>
      <c r="F30" s="154"/>
      <c r="G30" s="154"/>
      <c r="H30" s="154"/>
      <c r="I30" s="154"/>
      <c r="J30" s="154"/>
      <c r="K30" s="154"/>
    </row>
    <row r="31" spans="1:11" s="307" customFormat="1" x14ac:dyDescent="0.2">
      <c r="A31" s="395" t="s">
        <v>453</v>
      </c>
      <c r="B31" s="396"/>
      <c r="C31" s="397">
        <v>1144320609</v>
      </c>
      <c r="D31" s="154"/>
      <c r="E31" s="154"/>
      <c r="F31" s="154"/>
      <c r="G31" s="154"/>
      <c r="H31" s="154"/>
      <c r="I31" s="154"/>
      <c r="J31" s="154"/>
      <c r="K31" s="154"/>
    </row>
    <row r="32" spans="1:11" s="307" customFormat="1" x14ac:dyDescent="0.2">
      <c r="A32" s="395" t="s">
        <v>454</v>
      </c>
      <c r="B32" s="396"/>
      <c r="C32" s="397">
        <v>538487378</v>
      </c>
      <c r="D32" s="154"/>
      <c r="E32" s="154"/>
      <c r="F32" s="154"/>
      <c r="G32" s="154"/>
      <c r="H32" s="154"/>
      <c r="I32" s="154"/>
      <c r="J32" s="154"/>
      <c r="K32" s="154"/>
    </row>
    <row r="33" spans="1:12" s="307" customFormat="1" ht="15" customHeight="1" x14ac:dyDescent="0.2">
      <c r="A33" s="395" t="s">
        <v>455</v>
      </c>
      <c r="B33" s="396"/>
      <c r="C33" s="397">
        <v>1045319365</v>
      </c>
      <c r="D33" s="154"/>
      <c r="E33" s="154"/>
      <c r="F33" s="154"/>
      <c r="G33" s="154"/>
      <c r="H33" s="154"/>
      <c r="I33" s="154"/>
      <c r="J33" s="154"/>
      <c r="K33" s="154"/>
    </row>
    <row r="34" spans="1:12" s="307" customFormat="1" ht="15" customHeight="1" x14ac:dyDescent="0.2">
      <c r="A34" s="395" t="s">
        <v>456</v>
      </c>
      <c r="B34" s="396"/>
      <c r="C34" s="397">
        <v>112361893</v>
      </c>
      <c r="D34" s="154"/>
      <c r="E34" s="154"/>
      <c r="F34" s="154"/>
      <c r="G34" s="154"/>
      <c r="H34" s="154"/>
      <c r="I34" s="154"/>
      <c r="J34" s="154"/>
      <c r="K34" s="154"/>
    </row>
    <row r="35" spans="1:12" s="307" customFormat="1" ht="15" customHeight="1" x14ac:dyDescent="0.2">
      <c r="A35" s="395" t="s">
        <v>457</v>
      </c>
      <c r="B35" s="396"/>
      <c r="C35" s="397">
        <v>288395523</v>
      </c>
      <c r="D35" s="154"/>
      <c r="E35" s="154"/>
      <c r="F35" s="154"/>
      <c r="G35" s="154"/>
      <c r="H35" s="154"/>
      <c r="I35" s="154"/>
      <c r="J35" s="154"/>
      <c r="K35" s="154"/>
    </row>
    <row r="36" spans="1:12" s="307" customFormat="1" ht="15" customHeight="1" x14ac:dyDescent="0.2">
      <c r="A36" s="395" t="s">
        <v>458</v>
      </c>
      <c r="B36" s="396"/>
      <c r="C36" s="397">
        <v>351466028</v>
      </c>
      <c r="D36" s="154"/>
      <c r="E36" s="154"/>
      <c r="F36" s="154"/>
      <c r="G36" s="154"/>
      <c r="H36" s="154"/>
      <c r="I36" s="154"/>
      <c r="J36" s="154"/>
      <c r="K36" s="154"/>
    </row>
    <row r="37" spans="1:12" s="307" customFormat="1" ht="15" customHeight="1" x14ac:dyDescent="0.2">
      <c r="A37" s="395" t="s">
        <v>459</v>
      </c>
      <c r="B37" s="396"/>
      <c r="C37" s="397">
        <f>392576076+23653008</f>
        <v>416229084</v>
      </c>
      <c r="D37" s="154"/>
      <c r="E37" s="154"/>
      <c r="F37" s="154"/>
      <c r="G37" s="154"/>
      <c r="H37" s="154"/>
      <c r="I37" s="154"/>
      <c r="J37" s="154"/>
      <c r="K37" s="154"/>
      <c r="L37" s="154"/>
    </row>
    <row r="38" spans="1:12" s="307" customFormat="1" ht="15" customHeight="1" x14ac:dyDescent="0.2">
      <c r="A38" s="395" t="s">
        <v>460</v>
      </c>
      <c r="B38" s="396"/>
      <c r="C38" s="397">
        <v>99450194</v>
      </c>
      <c r="D38" s="154"/>
      <c r="E38" s="154"/>
      <c r="F38" s="154"/>
      <c r="G38" s="154"/>
      <c r="H38" s="154"/>
      <c r="I38" s="154"/>
      <c r="J38" s="154"/>
      <c r="K38" s="154"/>
      <c r="L38" s="154"/>
    </row>
    <row r="39" spans="1:12" s="307" customFormat="1" ht="15" customHeight="1" x14ac:dyDescent="0.2">
      <c r="A39" s="395" t="s">
        <v>461</v>
      </c>
      <c r="B39" s="396"/>
      <c r="C39" s="397">
        <v>600000000</v>
      </c>
      <c r="D39" s="154"/>
      <c r="E39" s="154"/>
      <c r="F39" s="154"/>
      <c r="G39" s="154"/>
      <c r="H39" s="154"/>
      <c r="I39" s="154"/>
      <c r="J39" s="154"/>
      <c r="K39" s="154"/>
      <c r="L39" s="154"/>
    </row>
    <row r="40" spans="1:12" s="307" customFormat="1" ht="15" customHeight="1" x14ac:dyDescent="0.2">
      <c r="A40" s="398" t="s">
        <v>462</v>
      </c>
      <c r="B40" s="396"/>
      <c r="C40" s="397">
        <v>5097079972</v>
      </c>
      <c r="D40" s="154"/>
      <c r="E40" s="154"/>
      <c r="F40" s="154"/>
      <c r="G40" s="154"/>
      <c r="H40" s="154"/>
      <c r="I40" s="154"/>
      <c r="J40" s="154"/>
      <c r="K40" s="154"/>
      <c r="L40" s="154"/>
    </row>
    <row r="41" spans="1:12" s="307" customFormat="1" ht="15" customHeight="1" x14ac:dyDescent="0.2">
      <c r="A41" s="398"/>
      <c r="B41" s="398"/>
      <c r="C41" s="397"/>
      <c r="D41" s="154"/>
      <c r="E41" s="154"/>
      <c r="F41" s="154"/>
      <c r="G41" s="154"/>
      <c r="H41" s="154"/>
      <c r="I41" s="154"/>
      <c r="J41" s="154"/>
      <c r="K41" s="154"/>
      <c r="L41" s="154"/>
    </row>
    <row r="42" spans="1:12" s="307" customFormat="1" ht="15" customHeight="1" x14ac:dyDescent="0.2">
      <c r="A42" s="399" t="s">
        <v>115</v>
      </c>
      <c r="B42" s="399"/>
      <c r="C42" s="400">
        <f>SUM(C27:C41)</f>
        <v>12737120780</v>
      </c>
      <c r="D42" s="154"/>
      <c r="E42" s="154"/>
      <c r="F42" s="154"/>
      <c r="G42" s="154"/>
      <c r="H42" s="154"/>
      <c r="I42" s="154"/>
      <c r="J42" s="154"/>
      <c r="K42" s="154"/>
      <c r="L42" s="154"/>
    </row>
    <row r="43" spans="1:12" s="307" customFormat="1" x14ac:dyDescent="0.2">
      <c r="A43" s="252"/>
      <c r="B43" s="252"/>
      <c r="C43" s="252"/>
      <c r="D43" s="154"/>
      <c r="E43" s="154"/>
      <c r="F43" s="154"/>
      <c r="G43" s="154"/>
      <c r="H43" s="154"/>
      <c r="I43" s="154"/>
      <c r="J43" s="154"/>
      <c r="K43" s="154"/>
      <c r="L43" s="154"/>
    </row>
    <row r="44" spans="1:12" s="307" customFormat="1" x14ac:dyDescent="0.2">
      <c r="A44" s="252"/>
      <c r="B44" s="252"/>
      <c r="C44" s="252"/>
      <c r="D44" s="154"/>
      <c r="E44" s="154"/>
      <c r="F44" s="154"/>
      <c r="G44" s="154"/>
      <c r="H44" s="154"/>
      <c r="I44" s="154"/>
      <c r="J44" s="154"/>
      <c r="K44" s="154"/>
      <c r="L44" s="154"/>
    </row>
    <row r="45" spans="1:12" s="307" customFormat="1" x14ac:dyDescent="0.2">
      <c r="A45" s="154"/>
      <c r="B45" s="154"/>
      <c r="C45" s="154"/>
      <c r="D45" s="154"/>
      <c r="E45" s="154"/>
      <c r="F45" s="154"/>
      <c r="G45" s="154"/>
      <c r="H45" s="154"/>
      <c r="I45" s="154"/>
      <c r="J45" s="154"/>
      <c r="K45" s="154"/>
      <c r="L45" s="154"/>
    </row>
    <row r="46" spans="1:12" s="307" customFormat="1" x14ac:dyDescent="0.2">
      <c r="A46" s="154"/>
      <c r="B46" s="154"/>
      <c r="C46" s="154"/>
      <c r="D46" s="154"/>
      <c r="E46" s="154"/>
      <c r="F46" s="154"/>
      <c r="G46" s="154"/>
      <c r="H46" s="154"/>
      <c r="I46" s="154"/>
      <c r="J46" s="154"/>
      <c r="K46" s="154"/>
      <c r="L46" s="154"/>
    </row>
    <row r="47" spans="1:12" s="307" customFormat="1" x14ac:dyDescent="0.2">
      <c r="A47" s="154"/>
      <c r="B47" s="154"/>
      <c r="C47" s="154"/>
      <c r="D47" s="154"/>
      <c r="E47" s="154"/>
      <c r="F47" s="154"/>
      <c r="G47" s="154"/>
      <c r="H47" s="154"/>
      <c r="I47" s="154"/>
      <c r="J47" s="154"/>
      <c r="K47" s="154"/>
      <c r="L47" s="154"/>
    </row>
    <row r="48" spans="1:12" s="307" customFormat="1" x14ac:dyDescent="0.2">
      <c r="A48" s="154"/>
      <c r="B48" s="154"/>
      <c r="C48" s="154"/>
      <c r="D48" s="154"/>
      <c r="E48" s="154"/>
      <c r="F48" s="154"/>
      <c r="G48" s="154"/>
      <c r="H48" s="154"/>
      <c r="I48" s="154"/>
      <c r="J48" s="154"/>
      <c r="K48" s="154"/>
      <c r="L48" s="154"/>
    </row>
    <row r="49" spans="1:12" s="307" customFormat="1" x14ac:dyDescent="0.2">
      <c r="A49" s="154"/>
      <c r="B49" s="154"/>
      <c r="C49" s="154"/>
      <c r="D49" s="154"/>
      <c r="E49" s="154"/>
      <c r="F49" s="154"/>
      <c r="G49" s="154"/>
      <c r="H49" s="154"/>
      <c r="I49" s="154"/>
      <c r="J49" s="154"/>
      <c r="K49" s="154"/>
      <c r="L49" s="154"/>
    </row>
    <row r="50" spans="1:12" s="307" customFormat="1" x14ac:dyDescent="0.2">
      <c r="A50" s="154"/>
      <c r="B50" s="154"/>
      <c r="C50" s="154"/>
      <c r="D50" s="154"/>
      <c r="E50" s="154"/>
      <c r="F50" s="154"/>
      <c r="G50" s="154"/>
      <c r="H50" s="154"/>
      <c r="I50" s="154"/>
      <c r="J50" s="154"/>
      <c r="K50" s="154"/>
      <c r="L50" s="154"/>
    </row>
    <row r="51" spans="1:12" s="307" customFormat="1" x14ac:dyDescent="0.2">
      <c r="A51" s="154"/>
      <c r="B51" s="154"/>
      <c r="C51" s="154"/>
      <c r="D51" s="154"/>
      <c r="E51" s="154"/>
      <c r="F51" s="154"/>
      <c r="G51" s="154"/>
      <c r="H51" s="154"/>
      <c r="I51" s="154"/>
      <c r="J51" s="154"/>
      <c r="K51" s="154"/>
      <c r="L51" s="154"/>
    </row>
    <row r="52" spans="1:12" s="307" customFormat="1" x14ac:dyDescent="0.2">
      <c r="A52" s="154"/>
      <c r="B52" s="154"/>
      <c r="C52" s="154"/>
      <c r="D52" s="154"/>
      <c r="E52" s="154"/>
      <c r="F52" s="154"/>
      <c r="G52" s="154"/>
      <c r="H52" s="154"/>
      <c r="I52" s="154"/>
      <c r="J52" s="154"/>
      <c r="K52" s="154"/>
      <c r="L52" s="154"/>
    </row>
    <row r="53" spans="1:12" s="307" customFormat="1" x14ac:dyDescent="0.2">
      <c r="A53" s="154"/>
      <c r="B53" s="154"/>
      <c r="C53" s="154"/>
      <c r="D53" s="154"/>
      <c r="E53" s="154"/>
      <c r="F53" s="154"/>
      <c r="G53" s="154"/>
      <c r="H53" s="154"/>
      <c r="I53" s="154"/>
      <c r="J53" s="154"/>
      <c r="K53" s="154"/>
      <c r="L53" s="154"/>
    </row>
    <row r="54" spans="1:12" s="307" customFormat="1" x14ac:dyDescent="0.2">
      <c r="A54" s="154"/>
      <c r="B54" s="154"/>
      <c r="C54" s="154"/>
      <c r="D54" s="154"/>
      <c r="E54" s="154"/>
      <c r="F54" s="154"/>
      <c r="G54" s="154"/>
      <c r="H54" s="154"/>
      <c r="I54" s="154"/>
      <c r="J54" s="154"/>
      <c r="K54" s="154"/>
      <c r="L54" s="154"/>
    </row>
    <row r="55" spans="1:12" s="307" customFormat="1" x14ac:dyDescent="0.2">
      <c r="A55" s="154"/>
      <c r="B55" s="154"/>
      <c r="C55" s="154"/>
      <c r="D55" s="154"/>
      <c r="E55" s="154"/>
      <c r="F55" s="154"/>
      <c r="G55" s="154"/>
      <c r="H55" s="154"/>
      <c r="I55" s="154"/>
      <c r="J55" s="154"/>
      <c r="K55" s="154"/>
      <c r="L55" s="154"/>
    </row>
    <row r="56" spans="1:12" s="307" customFormat="1" x14ac:dyDescent="0.2">
      <c r="A56" s="154"/>
      <c r="B56" s="154"/>
      <c r="C56" s="154"/>
      <c r="D56" s="154"/>
      <c r="E56" s="154"/>
      <c r="F56" s="154"/>
      <c r="G56" s="154"/>
      <c r="H56" s="154"/>
      <c r="I56" s="154"/>
      <c r="J56" s="154"/>
      <c r="K56" s="154"/>
      <c r="L56" s="154"/>
    </row>
    <row r="57" spans="1:12" s="307" customFormat="1" x14ac:dyDescent="0.2">
      <c r="A57" s="154"/>
      <c r="B57" s="154"/>
      <c r="C57" s="154"/>
      <c r="D57" s="154"/>
      <c r="E57" s="154"/>
      <c r="F57" s="154"/>
      <c r="G57" s="154"/>
      <c r="H57" s="154"/>
      <c r="I57" s="154"/>
      <c r="J57" s="154"/>
      <c r="K57" s="154"/>
      <c r="L57" s="154"/>
    </row>
    <row r="58" spans="1:12" s="307" customFormat="1" x14ac:dyDescent="0.2">
      <c r="A58" s="154"/>
      <c r="B58" s="154"/>
      <c r="C58" s="154"/>
      <c r="D58" s="154"/>
      <c r="E58" s="154"/>
      <c r="F58" s="154"/>
      <c r="G58" s="154"/>
      <c r="H58" s="154"/>
      <c r="I58" s="154"/>
      <c r="J58" s="154"/>
      <c r="K58" s="154"/>
      <c r="L58" s="154"/>
    </row>
    <row r="59" spans="1:12" s="307" customFormat="1" x14ac:dyDescent="0.2">
      <c r="A59" s="154"/>
      <c r="B59" s="154"/>
      <c r="C59" s="154"/>
      <c r="D59" s="154"/>
      <c r="E59" s="154"/>
      <c r="F59" s="154"/>
      <c r="G59" s="154"/>
      <c r="H59" s="154"/>
      <c r="I59" s="154"/>
      <c r="J59" s="154"/>
      <c r="K59" s="154"/>
      <c r="L59" s="154"/>
    </row>
    <row r="60" spans="1:12" s="307" customFormat="1" x14ac:dyDescent="0.2">
      <c r="A60" s="154"/>
      <c r="B60" s="154"/>
      <c r="C60" s="154"/>
      <c r="D60" s="154"/>
      <c r="E60" s="154"/>
      <c r="F60" s="154"/>
      <c r="G60" s="154"/>
      <c r="H60" s="154"/>
      <c r="I60" s="154"/>
      <c r="J60" s="154"/>
      <c r="K60" s="154"/>
      <c r="L60" s="154"/>
    </row>
    <row r="61" spans="1:12" s="307" customFormat="1" x14ac:dyDescent="0.2">
      <c r="A61" s="403"/>
      <c r="B61" s="154"/>
      <c r="C61" s="154"/>
      <c r="D61" s="154"/>
      <c r="E61" s="154"/>
      <c r="F61" s="154"/>
      <c r="G61" s="154"/>
      <c r="H61" s="154"/>
      <c r="I61" s="154"/>
      <c r="J61" s="154"/>
      <c r="K61" s="154"/>
      <c r="L61" s="154"/>
    </row>
    <row r="62" spans="1:12" s="307" customFormat="1" x14ac:dyDescent="0.2">
      <c r="A62" s="154"/>
      <c r="B62" s="154"/>
      <c r="C62" s="154"/>
      <c r="D62" s="154"/>
      <c r="E62" s="154"/>
      <c r="F62" s="154"/>
      <c r="G62" s="154"/>
      <c r="H62" s="154"/>
      <c r="I62" s="154"/>
      <c r="J62" s="154"/>
      <c r="K62" s="154"/>
      <c r="L62" s="154"/>
    </row>
    <row r="63" spans="1:12" s="307" customFormat="1" x14ac:dyDescent="0.2">
      <c r="A63" s="154"/>
      <c r="B63" s="154"/>
      <c r="C63" s="154"/>
      <c r="D63" s="154"/>
      <c r="E63" s="154"/>
      <c r="F63" s="154"/>
      <c r="G63" s="154"/>
      <c r="H63" s="154"/>
      <c r="I63" s="154"/>
      <c r="J63" s="154"/>
      <c r="K63" s="154"/>
      <c r="L63" s="154"/>
    </row>
    <row r="64" spans="1:12" s="307" customFormat="1" x14ac:dyDescent="0.2">
      <c r="A64" s="154"/>
      <c r="B64" s="154"/>
      <c r="C64" s="154"/>
      <c r="D64" s="154"/>
      <c r="E64" s="154"/>
      <c r="F64" s="154"/>
      <c r="G64" s="154"/>
      <c r="H64" s="154"/>
      <c r="I64" s="154"/>
      <c r="J64" s="154"/>
      <c r="K64" s="154"/>
      <c r="L64" s="154"/>
    </row>
    <row r="65" spans="1:12" s="307" customFormat="1" x14ac:dyDescent="0.2">
      <c r="A65" s="154"/>
      <c r="B65" s="154"/>
      <c r="C65" s="154"/>
      <c r="D65" s="154"/>
      <c r="E65" s="154"/>
      <c r="F65" s="154"/>
      <c r="G65" s="154"/>
      <c r="H65" s="154"/>
      <c r="I65" s="154"/>
      <c r="J65" s="154"/>
      <c r="K65" s="154"/>
      <c r="L65" s="154"/>
    </row>
    <row r="66" spans="1:12" s="307" customFormat="1" x14ac:dyDescent="0.2">
      <c r="A66" s="154"/>
      <c r="B66" s="154"/>
      <c r="C66" s="154"/>
      <c r="D66" s="154"/>
      <c r="E66" s="154"/>
      <c r="F66" s="154"/>
      <c r="G66" s="154"/>
      <c r="H66" s="154"/>
      <c r="I66" s="154"/>
      <c r="J66" s="154"/>
      <c r="K66" s="154"/>
      <c r="L66" s="154"/>
    </row>
    <row r="67" spans="1:12" s="307" customFormat="1" x14ac:dyDescent="0.2">
      <c r="A67" s="154"/>
      <c r="B67" s="154"/>
      <c r="C67" s="154"/>
      <c r="D67" s="154"/>
      <c r="E67" s="154"/>
      <c r="F67" s="154"/>
      <c r="G67" s="154"/>
      <c r="H67" s="154"/>
      <c r="I67" s="154"/>
      <c r="J67" s="154"/>
      <c r="K67" s="154"/>
      <c r="L67" s="154"/>
    </row>
    <row r="68" spans="1:12" s="307" customFormat="1" x14ac:dyDescent="0.2">
      <c r="A68" s="154"/>
      <c r="B68" s="154"/>
      <c r="C68" s="154"/>
      <c r="D68" s="154"/>
      <c r="E68" s="154"/>
      <c r="F68" s="154"/>
      <c r="G68" s="154"/>
      <c r="H68" s="154"/>
      <c r="I68" s="154"/>
      <c r="J68" s="154"/>
      <c r="K68" s="154"/>
      <c r="L68" s="154"/>
    </row>
    <row r="69" spans="1:12" s="307" customFormat="1" x14ac:dyDescent="0.2">
      <c r="A69" s="154"/>
      <c r="B69" s="154"/>
      <c r="C69" s="154"/>
      <c r="D69" s="154"/>
      <c r="E69" s="154"/>
      <c r="F69" s="154"/>
      <c r="G69" s="154"/>
      <c r="H69" s="154"/>
      <c r="I69" s="154"/>
      <c r="J69" s="154"/>
      <c r="K69" s="154"/>
      <c r="L69" s="154"/>
    </row>
    <row r="70" spans="1:12" s="307" customFormat="1" x14ac:dyDescent="0.2">
      <c r="A70" s="154"/>
      <c r="B70" s="154"/>
      <c r="C70" s="154"/>
      <c r="D70" s="154"/>
      <c r="E70" s="154"/>
      <c r="F70" s="154"/>
      <c r="G70" s="154"/>
      <c r="H70" s="154"/>
      <c r="I70" s="154"/>
      <c r="J70" s="154"/>
      <c r="K70" s="154"/>
      <c r="L70" s="154"/>
    </row>
    <row r="71" spans="1:12" s="307" customFormat="1" x14ac:dyDescent="0.2">
      <c r="A71" s="154"/>
      <c r="B71" s="154"/>
      <c r="C71" s="154"/>
      <c r="D71" s="154"/>
      <c r="E71" s="154"/>
      <c r="F71" s="154"/>
      <c r="G71" s="154"/>
      <c r="H71" s="154"/>
      <c r="I71" s="154"/>
      <c r="J71" s="154"/>
      <c r="K71" s="154"/>
      <c r="L71" s="154"/>
    </row>
    <row r="72" spans="1:12" s="307" customFormat="1" x14ac:dyDescent="0.2">
      <c r="A72" s="154"/>
      <c r="B72" s="154"/>
      <c r="C72" s="154"/>
      <c r="D72" s="154"/>
      <c r="E72" s="154"/>
      <c r="F72" s="154"/>
      <c r="G72" s="154"/>
      <c r="H72" s="154"/>
      <c r="I72" s="154"/>
      <c r="J72" s="154"/>
      <c r="K72" s="154"/>
      <c r="L72" s="154"/>
    </row>
    <row r="73" spans="1:12" s="307" customFormat="1" x14ac:dyDescent="0.2">
      <c r="A73" s="403"/>
      <c r="B73" s="154"/>
      <c r="C73" s="154"/>
      <c r="D73" s="154"/>
      <c r="E73" s="154"/>
      <c r="F73" s="154"/>
      <c r="G73" s="154"/>
      <c r="H73" s="154"/>
      <c r="I73" s="154"/>
      <c r="J73" s="154"/>
      <c r="K73" s="154"/>
      <c r="L73" s="154"/>
    </row>
    <row r="74" spans="1:12" s="307" customFormat="1" x14ac:dyDescent="0.2">
      <c r="A74" s="154"/>
      <c r="B74" s="154"/>
      <c r="C74" s="154"/>
      <c r="D74" s="154"/>
      <c r="E74" s="154"/>
      <c r="F74" s="154"/>
      <c r="G74" s="154"/>
      <c r="H74" s="154"/>
      <c r="I74" s="154"/>
      <c r="J74" s="154"/>
      <c r="K74" s="154"/>
      <c r="L74" s="154"/>
    </row>
    <row r="75" spans="1:12" s="307" customFormat="1" x14ac:dyDescent="0.2">
      <c r="A75" s="154"/>
      <c r="B75" s="154"/>
      <c r="C75" s="154"/>
      <c r="D75" s="154"/>
      <c r="E75" s="154"/>
      <c r="F75" s="154"/>
      <c r="G75" s="154"/>
      <c r="H75" s="154"/>
      <c r="I75" s="154"/>
      <c r="J75" s="154"/>
      <c r="K75" s="154"/>
      <c r="L75" s="154"/>
    </row>
    <row r="76" spans="1:12" s="307" customFormat="1" x14ac:dyDescent="0.2">
      <c r="A76" s="154"/>
      <c r="B76" s="154"/>
      <c r="C76" s="154"/>
      <c r="D76" s="154"/>
      <c r="E76" s="154"/>
      <c r="F76" s="154"/>
      <c r="G76" s="154"/>
      <c r="H76" s="154"/>
      <c r="I76" s="154"/>
      <c r="J76" s="154"/>
      <c r="K76" s="154"/>
      <c r="L76" s="154"/>
    </row>
  </sheetData>
  <mergeCells count="1">
    <mergeCell ref="A3:D3"/>
  </mergeCells>
  <hyperlinks>
    <hyperlink ref="B1" location="Indice!A1" display="Indice"/>
  </hyperlinks>
  <pageMargins left="1.1023622047244095" right="0.70866141732283472" top="1.5354330708661419" bottom="1.1417322834645669" header="0.31496062992125984" footer="0.31496062992125984"/>
  <pageSetup paperSize="5" scale="7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N18"/>
  <sheetViews>
    <sheetView topLeftCell="A16" workbookViewId="0">
      <selection activeCell="C31" sqref="C31"/>
    </sheetView>
  </sheetViews>
  <sheetFormatPr baseColWidth="10" defaultColWidth="11.42578125" defaultRowHeight="12.75" x14ac:dyDescent="0.2"/>
  <cols>
    <col min="1" max="1" width="19.140625" style="149" customWidth="1"/>
    <col min="2" max="2" width="12.28515625" style="149" customWidth="1"/>
    <col min="3" max="3" width="14" style="149" customWidth="1"/>
    <col min="4" max="4" width="7.42578125" style="149" customWidth="1"/>
    <col min="5" max="5" width="11.28515625" style="149" customWidth="1"/>
    <col min="6" max="6" width="4.42578125" style="149" customWidth="1"/>
    <col min="7" max="7" width="11.42578125" style="149" customWidth="1"/>
    <col min="8" max="8" width="85.7109375" style="149" customWidth="1"/>
    <col min="9" max="14" width="11.42578125" style="149" customWidth="1"/>
    <col min="15" max="16384" width="11.42578125" style="10"/>
  </cols>
  <sheetData>
    <row r="1" spans="1:9" x14ac:dyDescent="0.2">
      <c r="A1" s="81"/>
      <c r="C1" s="214" t="s">
        <v>62</v>
      </c>
      <c r="E1" s="214"/>
    </row>
    <row r="2" spans="1:9" x14ac:dyDescent="0.2">
      <c r="C2" s="389"/>
    </row>
    <row r="3" spans="1:9" x14ac:dyDescent="0.2">
      <c r="A3" s="132" t="s">
        <v>471</v>
      </c>
      <c r="B3" s="132"/>
      <c r="C3" s="132"/>
      <c r="D3" s="132"/>
      <c r="E3" s="132"/>
      <c r="F3" s="132"/>
      <c r="G3" s="132"/>
      <c r="H3" s="132"/>
      <c r="I3" s="136"/>
    </row>
    <row r="4" spans="1:9" x14ac:dyDescent="0.2">
      <c r="A4" s="609"/>
      <c r="B4" s="609"/>
      <c r="C4" s="609"/>
      <c r="D4" s="609"/>
      <c r="E4" s="609"/>
      <c r="F4" s="609"/>
      <c r="G4" s="609"/>
      <c r="H4" s="609"/>
      <c r="I4" s="609"/>
    </row>
    <row r="5" spans="1:9" s="252" customFormat="1" ht="15" customHeight="1" x14ac:dyDescent="0.2">
      <c r="A5" s="610" t="str">
        <f>IFERROR("Los principales contratos suscriptos por la Sociedad, vigentes al  "&amp;DAY([4]Indice!B3)&amp;" de "&amp;VLOOKUP(MONTH([5]Indice!B3),[3]Indice!S:T,2,0)&amp;" de "&amp;YEAR([3]Indice!B3-1)&amp;" son:","Los principales contratos suscriptos por la Sociedad, vigentes al … de …  20X2 son:")</f>
        <v>Los principales contratos suscriptos por la Sociedad, vigentes al … de …  20X2 son:</v>
      </c>
      <c r="B5" s="610"/>
      <c r="C5" s="610"/>
      <c r="D5" s="610"/>
      <c r="E5" s="610"/>
      <c r="F5" s="610"/>
      <c r="G5" s="610"/>
      <c r="H5" s="610"/>
      <c r="I5" s="610"/>
    </row>
    <row r="6" spans="1:9" s="120" customFormat="1" ht="25.5" x14ac:dyDescent="0.2">
      <c r="A6" s="404" t="s">
        <v>464</v>
      </c>
    </row>
    <row r="7" spans="1:9" s="120" customFormat="1" x14ac:dyDescent="0.2"/>
    <row r="8" spans="1:9" s="120" customFormat="1" x14ac:dyDescent="0.2">
      <c r="A8" s="405" t="s">
        <v>465</v>
      </c>
    </row>
    <row r="9" spans="1:9" s="120" customFormat="1" x14ac:dyDescent="0.2"/>
    <row r="10" spans="1:9" s="120" customFormat="1" ht="25.5" x14ac:dyDescent="0.2">
      <c r="A10" s="404" t="s">
        <v>466</v>
      </c>
    </row>
    <row r="11" spans="1:9" s="120" customFormat="1" x14ac:dyDescent="0.2"/>
    <row r="12" spans="1:9" s="120" customFormat="1" x14ac:dyDescent="0.2">
      <c r="A12" s="405" t="s">
        <v>467</v>
      </c>
    </row>
    <row r="13" spans="1:9" s="120" customFormat="1" x14ac:dyDescent="0.2"/>
    <row r="14" spans="1:9" s="120" customFormat="1" ht="25.5" x14ac:dyDescent="0.2">
      <c r="A14" s="404" t="s">
        <v>468</v>
      </c>
    </row>
    <row r="15" spans="1:9" s="120" customFormat="1" x14ac:dyDescent="0.2"/>
    <row r="16" spans="1:9" s="120" customFormat="1" x14ac:dyDescent="0.2">
      <c r="A16" s="406" t="s">
        <v>469</v>
      </c>
      <c r="B16" s="406"/>
      <c r="C16" s="406"/>
      <c r="D16" s="406"/>
      <c r="E16" s="406"/>
      <c r="F16" s="406"/>
      <c r="G16" s="406"/>
      <c r="H16" s="406"/>
      <c r="I16" s="406"/>
    </row>
    <row r="17" spans="1:14" s="307" customFormat="1" x14ac:dyDescent="0.2">
      <c r="A17" s="154"/>
      <c r="B17" s="154"/>
      <c r="C17" s="154"/>
      <c r="D17" s="154"/>
      <c r="E17" s="154"/>
      <c r="F17" s="154"/>
      <c r="G17" s="154"/>
      <c r="H17" s="154"/>
      <c r="I17" s="154"/>
      <c r="J17" s="154"/>
      <c r="K17" s="154"/>
      <c r="L17" s="154"/>
      <c r="M17" s="154"/>
      <c r="N17" s="154"/>
    </row>
    <row r="18" spans="1:14" s="307" customFormat="1" x14ac:dyDescent="0.2">
      <c r="A18" s="611" t="s">
        <v>470</v>
      </c>
      <c r="B18" s="611"/>
      <c r="C18" s="611"/>
      <c r="D18" s="611"/>
      <c r="E18" s="611"/>
      <c r="F18" s="611"/>
      <c r="G18" s="611"/>
      <c r="H18" s="611"/>
      <c r="I18" s="407"/>
      <c r="J18" s="154"/>
      <c r="K18" s="154"/>
      <c r="L18" s="154"/>
      <c r="M18" s="154"/>
      <c r="N18" s="154"/>
    </row>
  </sheetData>
  <mergeCells count="3">
    <mergeCell ref="A4:I4"/>
    <mergeCell ref="A5:I5"/>
    <mergeCell ref="A18:H18"/>
  </mergeCells>
  <hyperlinks>
    <hyperlink ref="C1" location="Indice!A1" display="Indice"/>
  </hyperlinks>
  <pageMargins left="1.1023622047244095" right="0.70866141732283472" top="1.5354330708661419" bottom="1.1417322834645669" header="0.31496062992125984" footer="0.31496062992125984"/>
  <pageSetup paperSize="5" scale="5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N9"/>
  <sheetViews>
    <sheetView topLeftCell="A7" workbookViewId="0">
      <selection activeCell="C23" sqref="C23"/>
    </sheetView>
  </sheetViews>
  <sheetFormatPr baseColWidth="10" defaultColWidth="11.42578125" defaultRowHeight="12.75" x14ac:dyDescent="0.2"/>
  <cols>
    <col min="1" max="1" width="15.7109375" style="149" customWidth="1"/>
    <col min="2" max="2" width="10.42578125" style="149" customWidth="1"/>
    <col min="3" max="3" width="7.85546875" style="149" customWidth="1"/>
    <col min="4" max="4" width="7" style="149" customWidth="1"/>
    <col min="5" max="5" width="12" style="149" customWidth="1"/>
    <col min="6" max="6" width="3.42578125" style="149" customWidth="1"/>
    <col min="7" max="7" width="11.42578125" style="149" customWidth="1"/>
    <col min="8" max="8" width="17.28515625" style="149" customWidth="1"/>
    <col min="9" max="9" width="8.140625" style="149" customWidth="1"/>
    <col min="10" max="14" width="11.42578125" style="149" customWidth="1"/>
    <col min="15" max="16384" width="11.42578125" style="10"/>
  </cols>
  <sheetData>
    <row r="1" spans="1:14" x14ac:dyDescent="0.2">
      <c r="A1" s="81"/>
      <c r="E1" s="214" t="s">
        <v>62</v>
      </c>
    </row>
    <row r="3" spans="1:14" x14ac:dyDescent="0.2">
      <c r="A3" s="132" t="s">
        <v>473</v>
      </c>
      <c r="B3" s="132"/>
      <c r="C3" s="132"/>
      <c r="D3" s="132"/>
      <c r="E3" s="132"/>
      <c r="F3" s="132"/>
      <c r="G3" s="132"/>
      <c r="H3" s="132"/>
      <c r="I3" s="132"/>
    </row>
    <row r="4" spans="1:14" s="307" customFormat="1" x14ac:dyDescent="0.2">
      <c r="A4" s="609"/>
      <c r="B4" s="609"/>
      <c r="C4" s="609"/>
      <c r="D4" s="609"/>
      <c r="E4" s="609"/>
      <c r="F4" s="609"/>
      <c r="G4" s="609"/>
      <c r="H4" s="609"/>
      <c r="I4" s="609"/>
      <c r="J4" s="154"/>
      <c r="K4" s="154"/>
      <c r="L4" s="154"/>
      <c r="M4" s="154"/>
      <c r="N4" s="154"/>
    </row>
    <row r="5" spans="1:14" s="154" customFormat="1" x14ac:dyDescent="0.2">
      <c r="A5" s="612" t="s">
        <v>472</v>
      </c>
      <c r="B5" s="612"/>
      <c r="C5" s="612"/>
      <c r="D5" s="612"/>
      <c r="E5" s="612"/>
      <c r="F5" s="612"/>
      <c r="G5" s="612"/>
      <c r="H5" s="612"/>
      <c r="I5" s="612"/>
    </row>
    <row r="6" spans="1:14" s="307" customFormat="1" x14ac:dyDescent="0.2">
      <c r="A6" s="154"/>
      <c r="B6" s="154"/>
      <c r="C6" s="154"/>
      <c r="D6" s="154"/>
      <c r="E6" s="154"/>
      <c r="F6" s="154"/>
      <c r="G6" s="154"/>
      <c r="H6" s="154"/>
      <c r="I6" s="154"/>
      <c r="J6" s="154"/>
      <c r="K6" s="154"/>
      <c r="L6" s="154"/>
      <c r="M6" s="154"/>
      <c r="N6" s="154"/>
    </row>
    <row r="7" spans="1:14" s="307" customFormat="1" x14ac:dyDescent="0.2">
      <c r="A7" s="154"/>
      <c r="B7" s="154"/>
      <c r="C7" s="154"/>
      <c r="D7" s="154"/>
      <c r="E7" s="154"/>
      <c r="F7" s="154"/>
      <c r="G7" s="154"/>
      <c r="H7" s="154"/>
      <c r="I7" s="154"/>
      <c r="J7" s="154"/>
      <c r="K7" s="154"/>
      <c r="L7" s="154"/>
      <c r="M7" s="154"/>
      <c r="N7" s="154"/>
    </row>
    <row r="8" spans="1:14" s="307" customFormat="1" x14ac:dyDescent="0.2">
      <c r="A8" s="613"/>
      <c r="B8" s="613"/>
      <c r="C8" s="613"/>
      <c r="D8" s="613"/>
      <c r="E8" s="613"/>
      <c r="F8" s="613"/>
      <c r="G8" s="613"/>
      <c r="H8" s="613"/>
      <c r="I8" s="613"/>
      <c r="J8" s="154"/>
      <c r="K8" s="154"/>
      <c r="L8" s="154"/>
      <c r="M8" s="154"/>
      <c r="N8" s="154"/>
    </row>
    <row r="9" spans="1:14" s="307" customFormat="1" x14ac:dyDescent="0.2">
      <c r="A9" s="154"/>
      <c r="B9" s="154"/>
      <c r="C9" s="154"/>
      <c r="D9" s="154"/>
      <c r="E9" s="154"/>
      <c r="F9" s="154"/>
      <c r="G9" s="154"/>
      <c r="H9" s="154"/>
      <c r="I9" s="154"/>
      <c r="J9" s="154"/>
      <c r="K9" s="154"/>
      <c r="L9" s="154"/>
      <c r="M9" s="154"/>
      <c r="N9" s="154"/>
    </row>
  </sheetData>
  <mergeCells count="3">
    <mergeCell ref="A4:I4"/>
    <mergeCell ref="A5:I5"/>
    <mergeCell ref="A8:I8"/>
  </mergeCells>
  <hyperlinks>
    <hyperlink ref="E1" location="Indice!A1" display="Indice"/>
  </hyperlinks>
  <pageMargins left="1.1023622047244095" right="0.70866141732283472" top="1.5354330708661419" bottom="1.1417322834645669" header="0.31496062992125984" footer="0.31496062992125984"/>
  <pageSetup paperSize="5" scale="9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N54"/>
  <sheetViews>
    <sheetView topLeftCell="A31" workbookViewId="0">
      <selection activeCell="B49" sqref="B49"/>
    </sheetView>
  </sheetViews>
  <sheetFormatPr baseColWidth="10" defaultColWidth="11.42578125" defaultRowHeight="12.75" x14ac:dyDescent="0.2"/>
  <cols>
    <col min="1" max="1" width="31.28515625" style="10" customWidth="1"/>
    <col min="2" max="2" width="14.28515625" style="10" customWidth="1"/>
    <col min="3" max="3" width="16.42578125" style="10" customWidth="1"/>
    <col min="4" max="4" width="17.140625" style="10" customWidth="1"/>
    <col min="5" max="5" width="10.7109375" style="10" customWidth="1"/>
    <col min="6" max="16384" width="11.42578125" style="10"/>
  </cols>
  <sheetData>
    <row r="1" spans="1:8" x14ac:dyDescent="0.2">
      <c r="A1" s="81"/>
      <c r="C1" s="408" t="s">
        <v>62</v>
      </c>
      <c r="H1" s="333"/>
    </row>
    <row r="2" spans="1:8" x14ac:dyDescent="0.2">
      <c r="A2" s="409" t="s">
        <v>942</v>
      </c>
      <c r="B2" s="409"/>
      <c r="C2" s="409"/>
      <c r="D2" s="409"/>
      <c r="E2" s="410"/>
    </row>
    <row r="3" spans="1:8" s="88" customFormat="1" x14ac:dyDescent="0.2">
      <c r="A3" s="10"/>
      <c r="B3" s="10"/>
      <c r="C3" s="10"/>
      <c r="D3" s="10"/>
      <c r="E3" s="10"/>
      <c r="F3" s="10"/>
      <c r="G3" s="10"/>
    </row>
    <row r="5" spans="1:8" s="318" customFormat="1" ht="13.5" customHeight="1" x14ac:dyDescent="0.2">
      <c r="A5" s="10" t="s">
        <v>474</v>
      </c>
      <c r="B5" s="10"/>
      <c r="C5" s="10"/>
      <c r="D5" s="10"/>
      <c r="E5" s="10"/>
      <c r="F5" s="10"/>
      <c r="G5" s="10"/>
    </row>
    <row r="6" spans="1:8" ht="15" customHeight="1" x14ac:dyDescent="0.2">
      <c r="A6" s="411" t="s">
        <v>475</v>
      </c>
      <c r="B6" s="411" t="s">
        <v>476</v>
      </c>
      <c r="C6" s="411" t="s">
        <v>477</v>
      </c>
      <c r="D6" s="85">
        <v>45473</v>
      </c>
      <c r="E6" s="479">
        <v>45107</v>
      </c>
    </row>
    <row r="7" spans="1:8" ht="15" customHeight="1" x14ac:dyDescent="0.2">
      <c r="A7" s="412" t="s">
        <v>478</v>
      </c>
      <c r="B7" s="413"/>
      <c r="C7" s="413"/>
      <c r="D7" s="413"/>
      <c r="E7" s="413"/>
    </row>
    <row r="8" spans="1:8" ht="15" customHeight="1" x14ac:dyDescent="0.2">
      <c r="A8" s="414"/>
      <c r="B8" s="415"/>
      <c r="C8" s="415"/>
      <c r="D8" s="416"/>
      <c r="E8" s="417"/>
    </row>
    <row r="9" spans="1:8" ht="15" customHeight="1" x14ac:dyDescent="0.2">
      <c r="A9" s="414"/>
      <c r="B9" s="415"/>
      <c r="C9" s="415"/>
      <c r="D9" s="418"/>
      <c r="E9" s="419"/>
    </row>
    <row r="10" spans="1:8" ht="15" customHeight="1" x14ac:dyDescent="0.2">
      <c r="A10" s="420" t="s">
        <v>479</v>
      </c>
      <c r="B10" s="411"/>
      <c r="C10" s="411"/>
      <c r="D10" s="421">
        <f>SUM(D8:D9)</f>
        <v>0</v>
      </c>
      <c r="E10" s="421">
        <f>SUM(E8:E9)</f>
        <v>0</v>
      </c>
    </row>
    <row r="11" spans="1:8" ht="15" customHeight="1" x14ac:dyDescent="0.2">
      <c r="A11" s="412" t="s">
        <v>480</v>
      </c>
      <c r="B11" s="413"/>
      <c r="C11" s="413"/>
      <c r="D11" s="413"/>
      <c r="E11" s="413"/>
    </row>
    <row r="12" spans="1:8" ht="15" customHeight="1" x14ac:dyDescent="0.2">
      <c r="A12" s="414"/>
      <c r="B12" s="415"/>
      <c r="C12" s="415"/>
      <c r="D12" s="419"/>
      <c r="E12" s="419"/>
    </row>
    <row r="13" spans="1:8" ht="15" customHeight="1" x14ac:dyDescent="0.2">
      <c r="A13" s="414"/>
      <c r="B13" s="415"/>
      <c r="C13" s="415"/>
      <c r="D13" s="418"/>
      <c r="E13" s="419"/>
    </row>
    <row r="14" spans="1:8" ht="15" customHeight="1" x14ac:dyDescent="0.2">
      <c r="A14" s="414"/>
      <c r="B14" s="415"/>
      <c r="C14" s="415"/>
      <c r="D14" s="419"/>
      <c r="E14" s="419"/>
    </row>
    <row r="15" spans="1:8" x14ac:dyDescent="0.2">
      <c r="A15" s="420" t="s">
        <v>481</v>
      </c>
      <c r="B15" s="411"/>
      <c r="C15" s="411"/>
      <c r="D15" s="421">
        <f>SUM(D12:D14)</f>
        <v>0</v>
      </c>
      <c r="E15" s="421">
        <f>SUM(E12:E14)</f>
        <v>0</v>
      </c>
    </row>
    <row r="16" spans="1:8" x14ac:dyDescent="0.2">
      <c r="A16" s="422" t="s">
        <v>482</v>
      </c>
      <c r="B16" s="423"/>
      <c r="C16" s="423"/>
      <c r="D16" s="424">
        <f>+D10+D15</f>
        <v>0</v>
      </c>
      <c r="E16" s="425">
        <f>+E10+E15</f>
        <v>0</v>
      </c>
    </row>
    <row r="17" spans="1:14" x14ac:dyDescent="0.2">
      <c r="A17" s="426"/>
      <c r="B17" s="426"/>
      <c r="C17" s="426"/>
      <c r="D17" s="426"/>
      <c r="E17" s="426"/>
    </row>
    <row r="18" spans="1:14" x14ac:dyDescent="0.2">
      <c r="A18" s="427" t="s">
        <v>483</v>
      </c>
      <c r="B18" s="428"/>
      <c r="C18" s="428"/>
      <c r="D18" s="428"/>
      <c r="E18" s="429"/>
    </row>
    <row r="19" spans="1:14" x14ac:dyDescent="0.2">
      <c r="A19" s="430"/>
      <c r="B19" s="415"/>
      <c r="C19" s="415"/>
      <c r="D19" s="419"/>
      <c r="E19" s="417"/>
    </row>
    <row r="20" spans="1:14" x14ac:dyDescent="0.2">
      <c r="A20" s="414"/>
      <c r="B20" s="431"/>
      <c r="C20" s="431"/>
      <c r="D20" s="432"/>
      <c r="E20" s="433"/>
    </row>
    <row r="21" spans="1:14" x14ac:dyDescent="0.2">
      <c r="A21" s="434" t="s">
        <v>484</v>
      </c>
      <c r="B21" s="415"/>
      <c r="C21" s="415"/>
      <c r="D21" s="424">
        <f>SUM(D19:D20)</f>
        <v>0</v>
      </c>
      <c r="E21" s="424">
        <f>SUM(E19:E20)</f>
        <v>0</v>
      </c>
    </row>
    <row r="25" spans="1:14" s="318" customFormat="1" x14ac:dyDescent="0.2">
      <c r="A25" s="10" t="s">
        <v>485</v>
      </c>
      <c r="B25" s="10"/>
      <c r="C25" s="10"/>
      <c r="D25" s="10"/>
      <c r="E25" s="10"/>
      <c r="F25" s="10"/>
      <c r="G25" s="10"/>
    </row>
    <row r="26" spans="1:14" x14ac:dyDescent="0.2">
      <c r="A26" s="411" t="s">
        <v>475</v>
      </c>
      <c r="B26" s="411" t="s">
        <v>476</v>
      </c>
      <c r="C26" s="411" t="s">
        <v>477</v>
      </c>
      <c r="D26" s="478">
        <f>D6</f>
        <v>45473</v>
      </c>
      <c r="E26" s="479">
        <f>E6</f>
        <v>45107</v>
      </c>
    </row>
    <row r="27" spans="1:14" s="120" customFormat="1" x14ac:dyDescent="0.2">
      <c r="A27" s="435"/>
      <c r="B27" s="436"/>
      <c r="C27" s="436"/>
      <c r="D27" s="437"/>
      <c r="E27" s="437"/>
      <c r="F27" s="10"/>
      <c r="G27" s="10"/>
      <c r="H27" s="10"/>
      <c r="I27" s="10"/>
      <c r="J27" s="10"/>
      <c r="K27" s="10"/>
      <c r="L27" s="10"/>
      <c r="M27" s="10"/>
      <c r="N27" s="10"/>
    </row>
    <row r="28" spans="1:14" x14ac:dyDescent="0.2">
      <c r="A28" s="427" t="s">
        <v>486</v>
      </c>
      <c r="B28" s="428"/>
      <c r="C28" s="428"/>
      <c r="D28" s="428"/>
      <c r="E28" s="429"/>
    </row>
    <row r="29" spans="1:14" x14ac:dyDescent="0.2">
      <c r="A29" s="414"/>
      <c r="B29" s="415"/>
      <c r="C29" s="415"/>
      <c r="D29" s="416"/>
      <c r="E29" s="417"/>
    </row>
    <row r="30" spans="1:14" x14ac:dyDescent="0.2">
      <c r="A30" s="414"/>
      <c r="B30" s="415"/>
      <c r="C30" s="415"/>
      <c r="D30" s="418"/>
      <c r="E30" s="419"/>
    </row>
    <row r="31" spans="1:14" x14ac:dyDescent="0.2">
      <c r="A31" s="420" t="s">
        <v>487</v>
      </c>
      <c r="B31" s="411"/>
      <c r="C31" s="411"/>
      <c r="D31" s="421">
        <f>SUM(D29:D30)</f>
        <v>0</v>
      </c>
      <c r="E31" s="421">
        <f>SUM(E29:E30)</f>
        <v>0</v>
      </c>
    </row>
    <row r="32" spans="1:14" x14ac:dyDescent="0.2">
      <c r="A32" s="426"/>
      <c r="B32" s="426"/>
      <c r="C32" s="426"/>
      <c r="D32" s="426"/>
      <c r="E32" s="426"/>
    </row>
    <row r="33" spans="1:5" x14ac:dyDescent="0.2">
      <c r="A33" s="427" t="s">
        <v>488</v>
      </c>
      <c r="B33" s="428"/>
      <c r="C33" s="428"/>
      <c r="D33" s="428"/>
      <c r="E33" s="429"/>
    </row>
    <row r="34" spans="1:5" x14ac:dyDescent="0.2">
      <c r="A34" s="414"/>
      <c r="B34" s="431"/>
      <c r="C34" s="431"/>
      <c r="D34" s="432"/>
      <c r="E34" s="432"/>
    </row>
    <row r="35" spans="1:5" x14ac:dyDescent="0.2">
      <c r="A35" s="414"/>
      <c r="B35" s="431"/>
      <c r="C35" s="431"/>
      <c r="D35" s="432"/>
      <c r="E35" s="432"/>
    </row>
    <row r="36" spans="1:5" x14ac:dyDescent="0.2">
      <c r="A36" s="434" t="s">
        <v>484</v>
      </c>
      <c r="B36" s="415"/>
      <c r="C36" s="415"/>
      <c r="D36" s="424">
        <f>SUM(D34:D35)</f>
        <v>0</v>
      </c>
      <c r="E36" s="424">
        <f>SUM(E34:E35)</f>
        <v>0</v>
      </c>
    </row>
    <row r="47" spans="1:5" x14ac:dyDescent="0.2">
      <c r="A47" s="29"/>
    </row>
    <row r="54" spans="1:1" x14ac:dyDescent="0.2">
      <c r="A54" s="29"/>
    </row>
  </sheetData>
  <hyperlinks>
    <hyperlink ref="C1" location="Indice!A1" display="Indice"/>
  </hyperlinks>
  <pageMargins left="1.1023622047244095" right="0.70866141732283472" top="1.5354330708661419" bottom="1.1417322834645669" header="0.31496062992125984" footer="0.31496062992125984"/>
  <pageSetup paperSize="5" scale="9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C179"/>
  <sheetViews>
    <sheetView topLeftCell="A178" workbookViewId="0">
      <selection activeCell="C193" sqref="C193"/>
    </sheetView>
  </sheetViews>
  <sheetFormatPr baseColWidth="10" defaultRowHeight="15" x14ac:dyDescent="0.25"/>
  <cols>
    <col min="1" max="1" width="11.42578125" customWidth="1"/>
    <col min="2" max="2" width="66.140625" bestFit="1" customWidth="1"/>
  </cols>
  <sheetData>
    <row r="1" spans="1:3" x14ac:dyDescent="0.25">
      <c r="A1" t="s">
        <v>258</v>
      </c>
      <c r="B1" t="s">
        <v>309</v>
      </c>
      <c r="C1" s="198" t="s">
        <v>489</v>
      </c>
    </row>
    <row r="2" spans="1:3" x14ac:dyDescent="0.25">
      <c r="A2" t="s">
        <v>490</v>
      </c>
      <c r="B2" t="s">
        <v>491</v>
      </c>
    </row>
    <row r="3" spans="1:3" x14ac:dyDescent="0.25">
      <c r="A3" t="s">
        <v>492</v>
      </c>
      <c r="B3" t="s">
        <v>493</v>
      </c>
    </row>
    <row r="4" spans="1:3" x14ac:dyDescent="0.25">
      <c r="A4" t="s">
        <v>494</v>
      </c>
      <c r="B4" t="s">
        <v>495</v>
      </c>
    </row>
    <row r="5" spans="1:3" x14ac:dyDescent="0.25">
      <c r="A5" t="s">
        <v>496</v>
      </c>
      <c r="B5" t="s">
        <v>497</v>
      </c>
    </row>
    <row r="6" spans="1:3" x14ac:dyDescent="0.25">
      <c r="A6" t="s">
        <v>498</v>
      </c>
      <c r="B6" t="s">
        <v>499</v>
      </c>
    </row>
    <row r="7" spans="1:3" x14ac:dyDescent="0.25">
      <c r="A7" t="s">
        <v>500</v>
      </c>
      <c r="B7" t="s">
        <v>501</v>
      </c>
    </row>
    <row r="8" spans="1:3" x14ac:dyDescent="0.25">
      <c r="A8" t="s">
        <v>502</v>
      </c>
      <c r="B8" t="s">
        <v>503</v>
      </c>
    </row>
    <row r="9" spans="1:3" x14ac:dyDescent="0.25">
      <c r="A9" t="s">
        <v>504</v>
      </c>
      <c r="B9" t="s">
        <v>505</v>
      </c>
    </row>
    <row r="10" spans="1:3" x14ac:dyDescent="0.25">
      <c r="A10" t="s">
        <v>506</v>
      </c>
      <c r="B10" t="s">
        <v>507</v>
      </c>
    </row>
    <row r="11" spans="1:3" x14ac:dyDescent="0.25">
      <c r="A11" t="s">
        <v>508</v>
      </c>
      <c r="B11" t="s">
        <v>509</v>
      </c>
    </row>
    <row r="12" spans="1:3" x14ac:dyDescent="0.25">
      <c r="A12" t="s">
        <v>510</v>
      </c>
      <c r="B12" t="s">
        <v>511</v>
      </c>
    </row>
    <row r="13" spans="1:3" x14ac:dyDescent="0.25">
      <c r="A13" t="s">
        <v>512</v>
      </c>
      <c r="B13" t="s">
        <v>513</v>
      </c>
    </row>
    <row r="14" spans="1:3" x14ac:dyDescent="0.25">
      <c r="A14" t="s">
        <v>514</v>
      </c>
      <c r="B14" t="s">
        <v>515</v>
      </c>
    </row>
    <row r="15" spans="1:3" x14ac:dyDescent="0.25">
      <c r="A15" t="s">
        <v>516</v>
      </c>
      <c r="B15" t="s">
        <v>517</v>
      </c>
    </row>
    <row r="16" spans="1:3" x14ac:dyDescent="0.25">
      <c r="A16" t="s">
        <v>518</v>
      </c>
      <c r="B16" t="s">
        <v>519</v>
      </c>
    </row>
    <row r="17" spans="1:2" x14ac:dyDescent="0.25">
      <c r="A17" t="s">
        <v>520</v>
      </c>
      <c r="B17" t="s">
        <v>521</v>
      </c>
    </row>
    <row r="18" spans="1:2" x14ac:dyDescent="0.25">
      <c r="A18" t="s">
        <v>522</v>
      </c>
      <c r="B18" t="s">
        <v>523</v>
      </c>
    </row>
    <row r="19" spans="1:2" x14ac:dyDescent="0.25">
      <c r="A19" t="s">
        <v>524</v>
      </c>
      <c r="B19" t="s">
        <v>525</v>
      </c>
    </row>
    <row r="20" spans="1:2" x14ac:dyDescent="0.25">
      <c r="A20" t="s">
        <v>526</v>
      </c>
      <c r="B20" t="s">
        <v>527</v>
      </c>
    </row>
    <row r="21" spans="1:2" x14ac:dyDescent="0.25">
      <c r="A21" t="s">
        <v>528</v>
      </c>
      <c r="B21" t="s">
        <v>529</v>
      </c>
    </row>
    <row r="22" spans="1:2" x14ac:dyDescent="0.25">
      <c r="A22" t="s">
        <v>530</v>
      </c>
      <c r="B22" t="s">
        <v>531</v>
      </c>
    </row>
    <row r="23" spans="1:2" x14ac:dyDescent="0.25">
      <c r="A23" t="s">
        <v>532</v>
      </c>
      <c r="B23" t="s">
        <v>533</v>
      </c>
    </row>
    <row r="24" spans="1:2" x14ac:dyDescent="0.25">
      <c r="A24" t="s">
        <v>534</v>
      </c>
      <c r="B24" t="s">
        <v>535</v>
      </c>
    </row>
    <row r="25" spans="1:2" x14ac:dyDescent="0.25">
      <c r="A25" t="s">
        <v>536</v>
      </c>
      <c r="B25" t="s">
        <v>537</v>
      </c>
    </row>
    <row r="26" spans="1:2" x14ac:dyDescent="0.25">
      <c r="A26" t="s">
        <v>538</v>
      </c>
      <c r="B26" t="s">
        <v>539</v>
      </c>
    </row>
    <row r="27" spans="1:2" x14ac:dyDescent="0.25">
      <c r="A27" t="s">
        <v>540</v>
      </c>
      <c r="B27" t="s">
        <v>541</v>
      </c>
    </row>
    <row r="28" spans="1:2" x14ac:dyDescent="0.25">
      <c r="A28" t="s">
        <v>542</v>
      </c>
      <c r="B28" t="s">
        <v>543</v>
      </c>
    </row>
    <row r="29" spans="1:2" x14ac:dyDescent="0.25">
      <c r="A29" t="s">
        <v>544</v>
      </c>
      <c r="B29" t="s">
        <v>545</v>
      </c>
    </row>
    <row r="30" spans="1:2" x14ac:dyDescent="0.25">
      <c r="A30" t="s">
        <v>546</v>
      </c>
      <c r="B30" t="s">
        <v>547</v>
      </c>
    </row>
    <row r="31" spans="1:2" x14ac:dyDescent="0.25">
      <c r="A31" t="s">
        <v>548</v>
      </c>
      <c r="B31" t="s">
        <v>549</v>
      </c>
    </row>
    <row r="32" spans="1:2" x14ac:dyDescent="0.25">
      <c r="A32" t="s">
        <v>550</v>
      </c>
      <c r="B32" t="s">
        <v>551</v>
      </c>
    </row>
    <row r="33" spans="1:2" x14ac:dyDescent="0.25">
      <c r="A33" t="s">
        <v>552</v>
      </c>
      <c r="B33" t="s">
        <v>553</v>
      </c>
    </row>
    <row r="34" spans="1:2" x14ac:dyDescent="0.25">
      <c r="A34" t="s">
        <v>554</v>
      </c>
      <c r="B34" t="s">
        <v>555</v>
      </c>
    </row>
    <row r="35" spans="1:2" x14ac:dyDescent="0.25">
      <c r="A35" t="s">
        <v>556</v>
      </c>
      <c r="B35" t="s">
        <v>557</v>
      </c>
    </row>
    <row r="36" spans="1:2" x14ac:dyDescent="0.25">
      <c r="A36" t="s">
        <v>558</v>
      </c>
      <c r="B36" t="s">
        <v>559</v>
      </c>
    </row>
    <row r="37" spans="1:2" x14ac:dyDescent="0.25">
      <c r="A37" t="s">
        <v>560</v>
      </c>
      <c r="B37" t="s">
        <v>561</v>
      </c>
    </row>
    <row r="38" spans="1:2" x14ac:dyDescent="0.25">
      <c r="A38" t="s">
        <v>562</v>
      </c>
      <c r="B38" t="s">
        <v>563</v>
      </c>
    </row>
    <row r="39" spans="1:2" x14ac:dyDescent="0.25">
      <c r="A39" t="s">
        <v>564</v>
      </c>
      <c r="B39" t="s">
        <v>565</v>
      </c>
    </row>
    <row r="40" spans="1:2" x14ac:dyDescent="0.25">
      <c r="A40" t="s">
        <v>566</v>
      </c>
      <c r="B40" t="s">
        <v>567</v>
      </c>
    </row>
    <row r="41" spans="1:2" x14ac:dyDescent="0.25">
      <c r="A41" t="s">
        <v>568</v>
      </c>
      <c r="B41" t="s">
        <v>569</v>
      </c>
    </row>
    <row r="42" spans="1:2" x14ac:dyDescent="0.25">
      <c r="A42" t="s">
        <v>570</v>
      </c>
      <c r="B42" t="s">
        <v>571</v>
      </c>
    </row>
    <row r="43" spans="1:2" x14ac:dyDescent="0.25">
      <c r="A43" t="s">
        <v>572</v>
      </c>
      <c r="B43" t="s">
        <v>573</v>
      </c>
    </row>
    <row r="44" spans="1:2" x14ac:dyDescent="0.25">
      <c r="A44" t="s">
        <v>574</v>
      </c>
      <c r="B44" t="s">
        <v>575</v>
      </c>
    </row>
    <row r="45" spans="1:2" x14ac:dyDescent="0.25">
      <c r="A45" t="s">
        <v>576</v>
      </c>
      <c r="B45" t="s">
        <v>577</v>
      </c>
    </row>
    <row r="46" spans="1:2" x14ac:dyDescent="0.25">
      <c r="A46" t="s">
        <v>578</v>
      </c>
      <c r="B46" t="s">
        <v>579</v>
      </c>
    </row>
    <row r="47" spans="1:2" x14ac:dyDescent="0.25">
      <c r="A47" t="s">
        <v>580</v>
      </c>
      <c r="B47" t="s">
        <v>581</v>
      </c>
    </row>
    <row r="48" spans="1:2" x14ac:dyDescent="0.25">
      <c r="A48" t="s">
        <v>582</v>
      </c>
      <c r="B48" t="s">
        <v>583</v>
      </c>
    </row>
    <row r="49" spans="1:2" x14ac:dyDescent="0.25">
      <c r="A49" t="s">
        <v>584</v>
      </c>
      <c r="B49" t="s">
        <v>585</v>
      </c>
    </row>
    <row r="50" spans="1:2" x14ac:dyDescent="0.25">
      <c r="A50" t="s">
        <v>586</v>
      </c>
      <c r="B50" t="s">
        <v>587</v>
      </c>
    </row>
    <row r="51" spans="1:2" x14ac:dyDescent="0.25">
      <c r="A51" t="s">
        <v>588</v>
      </c>
      <c r="B51" t="s">
        <v>589</v>
      </c>
    </row>
    <row r="52" spans="1:2" x14ac:dyDescent="0.25">
      <c r="A52" t="s">
        <v>590</v>
      </c>
      <c r="B52" t="s">
        <v>591</v>
      </c>
    </row>
    <row r="53" spans="1:2" x14ac:dyDescent="0.25">
      <c r="A53" t="s">
        <v>592</v>
      </c>
      <c r="B53" t="s">
        <v>593</v>
      </c>
    </row>
    <row r="54" spans="1:2" x14ac:dyDescent="0.25">
      <c r="A54" t="s">
        <v>594</v>
      </c>
      <c r="B54" t="s">
        <v>595</v>
      </c>
    </row>
    <row r="55" spans="1:2" x14ac:dyDescent="0.25">
      <c r="A55" t="s">
        <v>596</v>
      </c>
      <c r="B55" t="s">
        <v>597</v>
      </c>
    </row>
    <row r="56" spans="1:2" x14ac:dyDescent="0.25">
      <c r="A56" t="s">
        <v>598</v>
      </c>
      <c r="B56" t="s">
        <v>599</v>
      </c>
    </row>
    <row r="57" spans="1:2" x14ac:dyDescent="0.25">
      <c r="A57" t="s">
        <v>600</v>
      </c>
      <c r="B57" t="s">
        <v>601</v>
      </c>
    </row>
    <row r="58" spans="1:2" x14ac:dyDescent="0.25">
      <c r="A58" t="s">
        <v>602</v>
      </c>
      <c r="B58" t="s">
        <v>603</v>
      </c>
    </row>
    <row r="59" spans="1:2" x14ac:dyDescent="0.25">
      <c r="A59" t="s">
        <v>604</v>
      </c>
      <c r="B59" t="s">
        <v>605</v>
      </c>
    </row>
    <row r="60" spans="1:2" x14ac:dyDescent="0.25">
      <c r="A60" t="s">
        <v>606</v>
      </c>
      <c r="B60" t="s">
        <v>607</v>
      </c>
    </row>
    <row r="61" spans="1:2" x14ac:dyDescent="0.25">
      <c r="A61" t="s">
        <v>608</v>
      </c>
      <c r="B61" t="s">
        <v>609</v>
      </c>
    </row>
    <row r="62" spans="1:2" x14ac:dyDescent="0.25">
      <c r="A62" t="s">
        <v>610</v>
      </c>
      <c r="B62" t="s">
        <v>611</v>
      </c>
    </row>
    <row r="63" spans="1:2" x14ac:dyDescent="0.25">
      <c r="A63" t="s">
        <v>612</v>
      </c>
      <c r="B63" t="s">
        <v>613</v>
      </c>
    </row>
    <row r="64" spans="1:2" x14ac:dyDescent="0.25">
      <c r="A64" t="s">
        <v>614</v>
      </c>
      <c r="B64" t="s">
        <v>615</v>
      </c>
    </row>
    <row r="65" spans="1:2" x14ac:dyDescent="0.25">
      <c r="A65" t="s">
        <v>616</v>
      </c>
      <c r="B65" t="s">
        <v>617</v>
      </c>
    </row>
    <row r="66" spans="1:2" x14ac:dyDescent="0.25">
      <c r="A66" t="s">
        <v>618</v>
      </c>
      <c r="B66" t="s">
        <v>619</v>
      </c>
    </row>
    <row r="67" spans="1:2" x14ac:dyDescent="0.25">
      <c r="A67" t="s">
        <v>620</v>
      </c>
      <c r="B67" t="s">
        <v>621</v>
      </c>
    </row>
    <row r="68" spans="1:2" x14ac:dyDescent="0.25">
      <c r="A68" t="s">
        <v>622</v>
      </c>
      <c r="B68" t="s">
        <v>623</v>
      </c>
    </row>
    <row r="69" spans="1:2" x14ac:dyDescent="0.25">
      <c r="A69" t="s">
        <v>624</v>
      </c>
      <c r="B69" t="s">
        <v>625</v>
      </c>
    </row>
    <row r="70" spans="1:2" x14ac:dyDescent="0.25">
      <c r="A70" t="s">
        <v>626</v>
      </c>
      <c r="B70" t="s">
        <v>627</v>
      </c>
    </row>
    <row r="71" spans="1:2" x14ac:dyDescent="0.25">
      <c r="A71" t="s">
        <v>628</v>
      </c>
      <c r="B71" t="s">
        <v>629</v>
      </c>
    </row>
    <row r="72" spans="1:2" x14ac:dyDescent="0.25">
      <c r="A72" t="s">
        <v>630</v>
      </c>
      <c r="B72" t="s">
        <v>631</v>
      </c>
    </row>
    <row r="73" spans="1:2" x14ac:dyDescent="0.25">
      <c r="A73" t="s">
        <v>632</v>
      </c>
      <c r="B73" t="s">
        <v>633</v>
      </c>
    </row>
    <row r="74" spans="1:2" x14ac:dyDescent="0.25">
      <c r="A74" t="s">
        <v>634</v>
      </c>
      <c r="B74" t="s">
        <v>635</v>
      </c>
    </row>
    <row r="75" spans="1:2" x14ac:dyDescent="0.25">
      <c r="A75" t="s">
        <v>636</v>
      </c>
      <c r="B75" t="s">
        <v>637</v>
      </c>
    </row>
    <row r="76" spans="1:2" x14ac:dyDescent="0.25">
      <c r="A76" t="s">
        <v>638</v>
      </c>
      <c r="B76" t="s">
        <v>639</v>
      </c>
    </row>
    <row r="77" spans="1:2" x14ac:dyDescent="0.25">
      <c r="A77" t="s">
        <v>640</v>
      </c>
      <c r="B77" t="s">
        <v>641</v>
      </c>
    </row>
    <row r="78" spans="1:2" x14ac:dyDescent="0.25">
      <c r="A78" t="s">
        <v>642</v>
      </c>
      <c r="B78" t="s">
        <v>643</v>
      </c>
    </row>
    <row r="79" spans="1:2" x14ac:dyDescent="0.25">
      <c r="A79" t="s">
        <v>644</v>
      </c>
      <c r="B79" t="s">
        <v>645</v>
      </c>
    </row>
    <row r="80" spans="1:2" x14ac:dyDescent="0.25">
      <c r="A80" t="s">
        <v>646</v>
      </c>
      <c r="B80" t="s">
        <v>647</v>
      </c>
    </row>
    <row r="81" spans="1:2" x14ac:dyDescent="0.25">
      <c r="A81" t="s">
        <v>648</v>
      </c>
      <c r="B81" t="s">
        <v>649</v>
      </c>
    </row>
    <row r="82" spans="1:2" x14ac:dyDescent="0.25">
      <c r="A82" t="s">
        <v>650</v>
      </c>
      <c r="B82" t="s">
        <v>651</v>
      </c>
    </row>
    <row r="83" spans="1:2" x14ac:dyDescent="0.25">
      <c r="A83" t="s">
        <v>652</v>
      </c>
      <c r="B83" t="s">
        <v>653</v>
      </c>
    </row>
    <row r="84" spans="1:2" x14ac:dyDescent="0.25">
      <c r="A84" t="s">
        <v>654</v>
      </c>
      <c r="B84" t="s">
        <v>655</v>
      </c>
    </row>
    <row r="85" spans="1:2" x14ac:dyDescent="0.25">
      <c r="A85" t="s">
        <v>656</v>
      </c>
      <c r="B85" t="s">
        <v>657</v>
      </c>
    </row>
    <row r="86" spans="1:2" x14ac:dyDescent="0.25">
      <c r="A86" t="s">
        <v>658</v>
      </c>
      <c r="B86" t="s">
        <v>659</v>
      </c>
    </row>
    <row r="87" spans="1:2" x14ac:dyDescent="0.25">
      <c r="A87" t="s">
        <v>660</v>
      </c>
      <c r="B87" t="s">
        <v>661</v>
      </c>
    </row>
    <row r="88" spans="1:2" x14ac:dyDescent="0.25">
      <c r="A88" t="s">
        <v>662</v>
      </c>
      <c r="B88" t="s">
        <v>663</v>
      </c>
    </row>
    <row r="89" spans="1:2" x14ac:dyDescent="0.25">
      <c r="A89" t="s">
        <v>664</v>
      </c>
      <c r="B89" t="s">
        <v>665</v>
      </c>
    </row>
    <row r="90" spans="1:2" x14ac:dyDescent="0.25">
      <c r="A90" t="s">
        <v>666</v>
      </c>
      <c r="B90" t="s">
        <v>667</v>
      </c>
    </row>
    <row r="91" spans="1:2" x14ac:dyDescent="0.25">
      <c r="A91" t="s">
        <v>668</v>
      </c>
      <c r="B91" t="s">
        <v>669</v>
      </c>
    </row>
    <row r="92" spans="1:2" x14ac:dyDescent="0.25">
      <c r="A92" t="s">
        <v>670</v>
      </c>
      <c r="B92" t="s">
        <v>671</v>
      </c>
    </row>
    <row r="93" spans="1:2" x14ac:dyDescent="0.25">
      <c r="A93" t="s">
        <v>672</v>
      </c>
      <c r="B93" t="s">
        <v>673</v>
      </c>
    </row>
    <row r="94" spans="1:2" x14ac:dyDescent="0.25">
      <c r="A94" t="s">
        <v>674</v>
      </c>
      <c r="B94" t="s">
        <v>675</v>
      </c>
    </row>
    <row r="95" spans="1:2" x14ac:dyDescent="0.25">
      <c r="A95" t="s">
        <v>676</v>
      </c>
      <c r="B95" t="s">
        <v>677</v>
      </c>
    </row>
    <row r="96" spans="1:2" x14ac:dyDescent="0.25">
      <c r="A96" t="s">
        <v>678</v>
      </c>
      <c r="B96" t="s">
        <v>679</v>
      </c>
    </row>
    <row r="97" spans="1:2" x14ac:dyDescent="0.25">
      <c r="A97" t="s">
        <v>680</v>
      </c>
      <c r="B97" t="s">
        <v>681</v>
      </c>
    </row>
    <row r="98" spans="1:2" x14ac:dyDescent="0.25">
      <c r="A98" t="s">
        <v>682</v>
      </c>
      <c r="B98" t="s">
        <v>683</v>
      </c>
    </row>
    <row r="99" spans="1:2" x14ac:dyDescent="0.25">
      <c r="A99" t="s">
        <v>684</v>
      </c>
      <c r="B99" t="s">
        <v>685</v>
      </c>
    </row>
    <row r="100" spans="1:2" x14ac:dyDescent="0.25">
      <c r="A100" t="s">
        <v>686</v>
      </c>
      <c r="B100" t="s">
        <v>687</v>
      </c>
    </row>
    <row r="101" spans="1:2" x14ac:dyDescent="0.25">
      <c r="A101" t="s">
        <v>688</v>
      </c>
      <c r="B101" t="s">
        <v>689</v>
      </c>
    </row>
    <row r="102" spans="1:2" x14ac:dyDescent="0.25">
      <c r="A102" t="s">
        <v>690</v>
      </c>
      <c r="B102" t="s">
        <v>691</v>
      </c>
    </row>
    <row r="103" spans="1:2" x14ac:dyDescent="0.25">
      <c r="A103" t="s">
        <v>692</v>
      </c>
      <c r="B103" t="s">
        <v>693</v>
      </c>
    </row>
    <row r="104" spans="1:2" x14ac:dyDescent="0.25">
      <c r="A104" t="s">
        <v>694</v>
      </c>
      <c r="B104" t="s">
        <v>695</v>
      </c>
    </row>
    <row r="105" spans="1:2" x14ac:dyDescent="0.25">
      <c r="A105" t="s">
        <v>696</v>
      </c>
      <c r="B105" t="s">
        <v>697</v>
      </c>
    </row>
    <row r="106" spans="1:2" x14ac:dyDescent="0.25">
      <c r="A106" t="s">
        <v>698</v>
      </c>
      <c r="B106" t="s">
        <v>699</v>
      </c>
    </row>
    <row r="107" spans="1:2" x14ac:dyDescent="0.25">
      <c r="A107" t="s">
        <v>700</v>
      </c>
      <c r="B107" t="s">
        <v>701</v>
      </c>
    </row>
    <row r="108" spans="1:2" x14ac:dyDescent="0.25">
      <c r="A108" t="s">
        <v>702</v>
      </c>
      <c r="B108" t="s">
        <v>703</v>
      </c>
    </row>
    <row r="109" spans="1:2" x14ac:dyDescent="0.25">
      <c r="A109" t="s">
        <v>704</v>
      </c>
      <c r="B109" t="s">
        <v>705</v>
      </c>
    </row>
    <row r="110" spans="1:2" x14ac:dyDescent="0.25">
      <c r="A110" t="s">
        <v>706</v>
      </c>
      <c r="B110" t="s">
        <v>707</v>
      </c>
    </row>
    <row r="111" spans="1:2" x14ac:dyDescent="0.25">
      <c r="A111" t="s">
        <v>708</v>
      </c>
      <c r="B111" t="s">
        <v>709</v>
      </c>
    </row>
    <row r="112" spans="1:2" x14ac:dyDescent="0.25">
      <c r="A112" t="s">
        <v>710</v>
      </c>
      <c r="B112" t="s">
        <v>711</v>
      </c>
    </row>
    <row r="113" spans="1:2" x14ac:dyDescent="0.25">
      <c r="A113" t="s">
        <v>712</v>
      </c>
      <c r="B113" t="s">
        <v>713</v>
      </c>
    </row>
    <row r="114" spans="1:2" x14ac:dyDescent="0.25">
      <c r="A114" t="s">
        <v>714</v>
      </c>
      <c r="B114" t="s">
        <v>715</v>
      </c>
    </row>
    <row r="115" spans="1:2" x14ac:dyDescent="0.25">
      <c r="A115" t="s">
        <v>716</v>
      </c>
      <c r="B115" t="s">
        <v>717</v>
      </c>
    </row>
    <row r="116" spans="1:2" x14ac:dyDescent="0.25">
      <c r="A116" t="s">
        <v>718</v>
      </c>
      <c r="B116" t="s">
        <v>719</v>
      </c>
    </row>
    <row r="117" spans="1:2" x14ac:dyDescent="0.25">
      <c r="A117" t="s">
        <v>720</v>
      </c>
      <c r="B117" t="s">
        <v>721</v>
      </c>
    </row>
    <row r="118" spans="1:2" x14ac:dyDescent="0.25">
      <c r="A118" t="s">
        <v>722</v>
      </c>
      <c r="B118" t="s">
        <v>723</v>
      </c>
    </row>
    <row r="119" spans="1:2" x14ac:dyDescent="0.25">
      <c r="A119" t="s">
        <v>724</v>
      </c>
      <c r="B119" t="s">
        <v>725</v>
      </c>
    </row>
    <row r="120" spans="1:2" x14ac:dyDescent="0.25">
      <c r="A120" t="s">
        <v>726</v>
      </c>
      <c r="B120" t="s">
        <v>727</v>
      </c>
    </row>
    <row r="121" spans="1:2" x14ac:dyDescent="0.25">
      <c r="A121" t="s">
        <v>728</v>
      </c>
      <c r="B121" t="s">
        <v>729</v>
      </c>
    </row>
    <row r="122" spans="1:2" x14ac:dyDescent="0.25">
      <c r="A122" t="s">
        <v>730</v>
      </c>
      <c r="B122" t="s">
        <v>731</v>
      </c>
    </row>
    <row r="123" spans="1:2" x14ac:dyDescent="0.25">
      <c r="A123" t="s">
        <v>732</v>
      </c>
      <c r="B123" t="s">
        <v>733</v>
      </c>
    </row>
    <row r="124" spans="1:2" x14ac:dyDescent="0.25">
      <c r="A124" t="s">
        <v>734</v>
      </c>
      <c r="B124" t="s">
        <v>735</v>
      </c>
    </row>
    <row r="125" spans="1:2" x14ac:dyDescent="0.25">
      <c r="A125" t="s">
        <v>736</v>
      </c>
      <c r="B125" t="s">
        <v>737</v>
      </c>
    </row>
    <row r="126" spans="1:2" x14ac:dyDescent="0.25">
      <c r="A126" t="s">
        <v>738</v>
      </c>
      <c r="B126" t="s">
        <v>739</v>
      </c>
    </row>
    <row r="127" spans="1:2" x14ac:dyDescent="0.25">
      <c r="A127" t="s">
        <v>740</v>
      </c>
      <c r="B127" t="s">
        <v>741</v>
      </c>
    </row>
    <row r="128" spans="1:2" x14ac:dyDescent="0.25">
      <c r="A128" t="s">
        <v>742</v>
      </c>
      <c r="B128" t="s">
        <v>743</v>
      </c>
    </row>
    <row r="129" spans="1:2" x14ac:dyDescent="0.25">
      <c r="A129" t="s">
        <v>744</v>
      </c>
      <c r="B129" t="s">
        <v>745</v>
      </c>
    </row>
    <row r="130" spans="1:2" x14ac:dyDescent="0.25">
      <c r="A130" t="s">
        <v>746</v>
      </c>
      <c r="B130" t="s">
        <v>747</v>
      </c>
    </row>
    <row r="131" spans="1:2" x14ac:dyDescent="0.25">
      <c r="A131" t="s">
        <v>748</v>
      </c>
      <c r="B131" t="s">
        <v>749</v>
      </c>
    </row>
    <row r="132" spans="1:2" x14ac:dyDescent="0.25">
      <c r="A132" t="s">
        <v>750</v>
      </c>
      <c r="B132" t="s">
        <v>751</v>
      </c>
    </row>
    <row r="133" spans="1:2" x14ac:dyDescent="0.25">
      <c r="A133" t="s">
        <v>752</v>
      </c>
      <c r="B133" t="s">
        <v>753</v>
      </c>
    </row>
    <row r="134" spans="1:2" x14ac:dyDescent="0.25">
      <c r="A134" t="s">
        <v>754</v>
      </c>
      <c r="B134" t="s">
        <v>755</v>
      </c>
    </row>
    <row r="135" spans="1:2" x14ac:dyDescent="0.25">
      <c r="A135" t="s">
        <v>756</v>
      </c>
      <c r="B135" t="s">
        <v>757</v>
      </c>
    </row>
    <row r="136" spans="1:2" x14ac:dyDescent="0.25">
      <c r="A136" t="s">
        <v>758</v>
      </c>
      <c r="B136" t="s">
        <v>759</v>
      </c>
    </row>
    <row r="137" spans="1:2" x14ac:dyDescent="0.25">
      <c r="A137" t="s">
        <v>760</v>
      </c>
      <c r="B137" t="s">
        <v>761</v>
      </c>
    </row>
    <row r="138" spans="1:2" x14ac:dyDescent="0.25">
      <c r="A138" t="s">
        <v>762</v>
      </c>
      <c r="B138" t="s">
        <v>763</v>
      </c>
    </row>
    <row r="139" spans="1:2" x14ac:dyDescent="0.25">
      <c r="A139" t="s">
        <v>764</v>
      </c>
      <c r="B139" t="s">
        <v>765</v>
      </c>
    </row>
    <row r="140" spans="1:2" x14ac:dyDescent="0.25">
      <c r="A140" t="s">
        <v>766</v>
      </c>
      <c r="B140" t="s">
        <v>767</v>
      </c>
    </row>
    <row r="141" spans="1:2" x14ac:dyDescent="0.25">
      <c r="A141" t="s">
        <v>768</v>
      </c>
      <c r="B141" t="s">
        <v>769</v>
      </c>
    </row>
    <row r="142" spans="1:2" x14ac:dyDescent="0.25">
      <c r="A142" t="s">
        <v>770</v>
      </c>
      <c r="B142" t="s">
        <v>771</v>
      </c>
    </row>
    <row r="143" spans="1:2" x14ac:dyDescent="0.25">
      <c r="A143" t="s">
        <v>772</v>
      </c>
      <c r="B143" t="s">
        <v>773</v>
      </c>
    </row>
    <row r="144" spans="1:2" x14ac:dyDescent="0.25">
      <c r="A144" t="s">
        <v>774</v>
      </c>
      <c r="B144" t="s">
        <v>775</v>
      </c>
    </row>
    <row r="145" spans="1:2" x14ac:dyDescent="0.25">
      <c r="A145" t="s">
        <v>776</v>
      </c>
      <c r="B145" t="s">
        <v>777</v>
      </c>
    </row>
    <row r="146" spans="1:2" x14ac:dyDescent="0.25">
      <c r="A146" t="s">
        <v>778</v>
      </c>
      <c r="B146" t="s">
        <v>779</v>
      </c>
    </row>
    <row r="147" spans="1:2" x14ac:dyDescent="0.25">
      <c r="A147" t="s">
        <v>780</v>
      </c>
      <c r="B147" t="s">
        <v>781</v>
      </c>
    </row>
    <row r="148" spans="1:2" x14ac:dyDescent="0.25">
      <c r="A148" t="s">
        <v>782</v>
      </c>
      <c r="B148" t="s">
        <v>783</v>
      </c>
    </row>
    <row r="149" spans="1:2" x14ac:dyDescent="0.25">
      <c r="A149" t="s">
        <v>784</v>
      </c>
      <c r="B149" t="s">
        <v>785</v>
      </c>
    </row>
    <row r="150" spans="1:2" x14ac:dyDescent="0.25">
      <c r="A150" t="s">
        <v>786</v>
      </c>
      <c r="B150" t="s">
        <v>787</v>
      </c>
    </row>
    <row r="151" spans="1:2" x14ac:dyDescent="0.25">
      <c r="A151" t="s">
        <v>788</v>
      </c>
      <c r="B151" t="s">
        <v>789</v>
      </c>
    </row>
    <row r="152" spans="1:2" x14ac:dyDescent="0.25">
      <c r="A152" t="s">
        <v>790</v>
      </c>
      <c r="B152" t="s">
        <v>791</v>
      </c>
    </row>
    <row r="153" spans="1:2" x14ac:dyDescent="0.25">
      <c r="A153" t="s">
        <v>792</v>
      </c>
      <c r="B153" t="s">
        <v>793</v>
      </c>
    </row>
    <row r="154" spans="1:2" x14ac:dyDescent="0.25">
      <c r="A154" t="s">
        <v>794</v>
      </c>
      <c r="B154" t="s">
        <v>795</v>
      </c>
    </row>
    <row r="155" spans="1:2" x14ac:dyDescent="0.25">
      <c r="A155" t="s">
        <v>796</v>
      </c>
      <c r="B155" t="s">
        <v>797</v>
      </c>
    </row>
    <row r="156" spans="1:2" x14ac:dyDescent="0.25">
      <c r="A156" t="s">
        <v>798</v>
      </c>
      <c r="B156" t="s">
        <v>799</v>
      </c>
    </row>
    <row r="157" spans="1:2" x14ac:dyDescent="0.25">
      <c r="A157" t="s">
        <v>800</v>
      </c>
      <c r="B157" t="s">
        <v>801</v>
      </c>
    </row>
    <row r="158" spans="1:2" x14ac:dyDescent="0.25">
      <c r="A158" t="s">
        <v>802</v>
      </c>
      <c r="B158" t="s">
        <v>803</v>
      </c>
    </row>
    <row r="159" spans="1:2" x14ac:dyDescent="0.25">
      <c r="A159" t="s">
        <v>804</v>
      </c>
      <c r="B159" t="s">
        <v>805</v>
      </c>
    </row>
    <row r="160" spans="1:2" x14ac:dyDescent="0.25">
      <c r="A160" t="s">
        <v>806</v>
      </c>
      <c r="B160" t="s">
        <v>807</v>
      </c>
    </row>
    <row r="161" spans="1:2" x14ac:dyDescent="0.25">
      <c r="A161" t="s">
        <v>808</v>
      </c>
      <c r="B161" t="s">
        <v>809</v>
      </c>
    </row>
    <row r="162" spans="1:2" x14ac:dyDescent="0.25">
      <c r="A162" t="s">
        <v>810</v>
      </c>
      <c r="B162" t="s">
        <v>811</v>
      </c>
    </row>
    <row r="163" spans="1:2" x14ac:dyDescent="0.25">
      <c r="A163" t="s">
        <v>812</v>
      </c>
      <c r="B163" t="s">
        <v>813</v>
      </c>
    </row>
    <row r="164" spans="1:2" x14ac:dyDescent="0.25">
      <c r="A164" t="s">
        <v>814</v>
      </c>
      <c r="B164" t="s">
        <v>815</v>
      </c>
    </row>
    <row r="165" spans="1:2" x14ac:dyDescent="0.25">
      <c r="A165" t="s">
        <v>816</v>
      </c>
      <c r="B165" t="s">
        <v>817</v>
      </c>
    </row>
    <row r="166" spans="1:2" x14ac:dyDescent="0.25">
      <c r="A166" t="s">
        <v>818</v>
      </c>
      <c r="B166" t="s">
        <v>819</v>
      </c>
    </row>
    <row r="167" spans="1:2" x14ac:dyDescent="0.25">
      <c r="A167" t="s">
        <v>820</v>
      </c>
      <c r="B167" t="s">
        <v>821</v>
      </c>
    </row>
    <row r="168" spans="1:2" x14ac:dyDescent="0.25">
      <c r="A168" t="s">
        <v>822</v>
      </c>
      <c r="B168" t="s">
        <v>823</v>
      </c>
    </row>
    <row r="169" spans="1:2" x14ac:dyDescent="0.25">
      <c r="A169" t="s">
        <v>824</v>
      </c>
      <c r="B169" t="s">
        <v>825</v>
      </c>
    </row>
    <row r="170" spans="1:2" x14ac:dyDescent="0.25">
      <c r="A170" t="s">
        <v>826</v>
      </c>
      <c r="B170" t="s">
        <v>827</v>
      </c>
    </row>
    <row r="171" spans="1:2" x14ac:dyDescent="0.25">
      <c r="A171" t="s">
        <v>828</v>
      </c>
      <c r="B171" t="s">
        <v>829</v>
      </c>
    </row>
    <row r="172" spans="1:2" x14ac:dyDescent="0.25">
      <c r="A172" t="s">
        <v>830</v>
      </c>
      <c r="B172" t="s">
        <v>831</v>
      </c>
    </row>
    <row r="173" spans="1:2" x14ac:dyDescent="0.25">
      <c r="A173" t="s">
        <v>832</v>
      </c>
      <c r="B173" t="s">
        <v>833</v>
      </c>
    </row>
    <row r="174" spans="1:2" x14ac:dyDescent="0.25">
      <c r="A174" t="s">
        <v>834</v>
      </c>
      <c r="B174" t="s">
        <v>835</v>
      </c>
    </row>
    <row r="175" spans="1:2" x14ac:dyDescent="0.25">
      <c r="A175" t="s">
        <v>836</v>
      </c>
      <c r="B175" t="s">
        <v>837</v>
      </c>
    </row>
    <row r="176" spans="1:2" x14ac:dyDescent="0.25">
      <c r="A176" t="s">
        <v>838</v>
      </c>
      <c r="B176" t="s">
        <v>839</v>
      </c>
    </row>
    <row r="177" spans="1:2" x14ac:dyDescent="0.25">
      <c r="A177" t="s">
        <v>840</v>
      </c>
      <c r="B177" t="s">
        <v>841</v>
      </c>
    </row>
    <row r="178" spans="1:2" x14ac:dyDescent="0.25">
      <c r="A178" t="s">
        <v>842</v>
      </c>
      <c r="B178" t="s">
        <v>843</v>
      </c>
    </row>
    <row r="179" spans="1:2" x14ac:dyDescent="0.25">
      <c r="A179" t="s">
        <v>844</v>
      </c>
      <c r="B179" t="s">
        <v>845</v>
      </c>
    </row>
  </sheetData>
  <hyperlinks>
    <hyperlink ref="C1" location="Indice!A1" display="Índice"/>
  </hyperlinks>
  <pageMargins left="1.1023622047244095" right="0.70866141732283472" top="1.5354330708661419" bottom="1.1417322834645669" header="0.31496062992125984" footer="0.31496062992125984"/>
  <pageSetup paperSize="5" scale="95" orientation="portrait" r:id="rId1"/>
  <legacyDrawing r:id="rId2"/>
</worksheet>
</file>

<file path=_xmlsignatures/_rels/origin1.sigs.rels><?xml version="1.0" encoding="UTF-8" standalone="yes"?>
<Relationships xmlns="http://schemas.openxmlformats.org/package/2006/relationships"><Relationship Id="rId26" Type="http://schemas.openxmlformats.org/package/2006/relationships/digital-signature/signature" Target="sig27.xml"/><Relationship Id="rId117" Type="http://schemas.openxmlformats.org/package/2006/relationships/digital-signature/signature" Target="sig119.xml"/><Relationship Id="rId21" Type="http://schemas.openxmlformats.org/package/2006/relationships/digital-signature/signature" Target="sig22.xml"/><Relationship Id="rId42" Type="http://schemas.openxmlformats.org/package/2006/relationships/digital-signature/signature" Target="sig44.xml"/><Relationship Id="rId47" Type="http://schemas.openxmlformats.org/package/2006/relationships/digital-signature/signature" Target="sig49.xml"/><Relationship Id="rId63" Type="http://schemas.openxmlformats.org/package/2006/relationships/digital-signature/signature" Target="sig65.xml"/><Relationship Id="rId68" Type="http://schemas.openxmlformats.org/package/2006/relationships/digital-signature/signature" Target="sig70.xml"/><Relationship Id="rId84" Type="http://schemas.openxmlformats.org/package/2006/relationships/digital-signature/signature" Target="sig86.xml"/><Relationship Id="rId89" Type="http://schemas.openxmlformats.org/package/2006/relationships/digital-signature/signature" Target="sig91.xml"/><Relationship Id="rId112" Type="http://schemas.openxmlformats.org/package/2006/relationships/digital-signature/signature" Target="sig114.xml"/><Relationship Id="rId16" Type="http://schemas.openxmlformats.org/package/2006/relationships/digital-signature/signature" Target="sig17.xml"/><Relationship Id="rId107" Type="http://schemas.openxmlformats.org/package/2006/relationships/digital-signature/signature" Target="sig109.xml"/><Relationship Id="rId11" Type="http://schemas.openxmlformats.org/package/2006/relationships/digital-signature/signature" Target="sig12.xml"/><Relationship Id="rId32" Type="http://schemas.openxmlformats.org/package/2006/relationships/digital-signature/signature" Target="sig33.xml"/><Relationship Id="rId37" Type="http://schemas.openxmlformats.org/package/2006/relationships/digital-signature/signature" Target="sig38.xml"/><Relationship Id="rId53" Type="http://schemas.openxmlformats.org/package/2006/relationships/digital-signature/signature" Target="sig55.xml"/><Relationship Id="rId58" Type="http://schemas.openxmlformats.org/package/2006/relationships/digital-signature/signature" Target="sig60.xml"/><Relationship Id="rId74" Type="http://schemas.openxmlformats.org/package/2006/relationships/digital-signature/signature" Target="sig76.xml"/><Relationship Id="rId79" Type="http://schemas.openxmlformats.org/package/2006/relationships/digital-signature/signature" Target="sig81.xml"/><Relationship Id="rId102" Type="http://schemas.openxmlformats.org/package/2006/relationships/digital-signature/signature" Target="sig104.xml"/><Relationship Id="rId5" Type="http://schemas.openxmlformats.org/package/2006/relationships/digital-signature/signature" Target="sig6.xml"/><Relationship Id="rId90" Type="http://schemas.openxmlformats.org/package/2006/relationships/digital-signature/signature" Target="sig92.xml"/><Relationship Id="rId95" Type="http://schemas.openxmlformats.org/package/2006/relationships/digital-signature/signature" Target="sig97.xml"/><Relationship Id="rId22" Type="http://schemas.openxmlformats.org/package/2006/relationships/digital-signature/signature" Target="sig23.xml"/><Relationship Id="rId27" Type="http://schemas.openxmlformats.org/package/2006/relationships/digital-signature/signature" Target="sig28.xml"/><Relationship Id="rId43" Type="http://schemas.openxmlformats.org/package/2006/relationships/digital-signature/signature" Target="sig45.xml"/><Relationship Id="rId48" Type="http://schemas.openxmlformats.org/package/2006/relationships/digital-signature/signature" Target="sig50.xml"/><Relationship Id="rId64" Type="http://schemas.openxmlformats.org/package/2006/relationships/digital-signature/signature" Target="sig66.xml"/><Relationship Id="rId69" Type="http://schemas.openxmlformats.org/package/2006/relationships/digital-signature/signature" Target="sig71.xml"/><Relationship Id="rId113" Type="http://schemas.openxmlformats.org/package/2006/relationships/digital-signature/signature" Target="sig115.xml"/><Relationship Id="rId118" Type="http://schemas.openxmlformats.org/package/2006/relationships/digital-signature/signature" Target="sig120.xml"/><Relationship Id="rId80" Type="http://schemas.openxmlformats.org/package/2006/relationships/digital-signature/signature" Target="sig82.xml"/><Relationship Id="rId85" Type="http://schemas.openxmlformats.org/package/2006/relationships/digital-signature/signature" Target="sig87.xml"/><Relationship Id="rId12" Type="http://schemas.openxmlformats.org/package/2006/relationships/digital-signature/signature" Target="sig13.xml"/><Relationship Id="rId17" Type="http://schemas.openxmlformats.org/package/2006/relationships/digital-signature/signature" Target="sig18.xml"/><Relationship Id="rId33" Type="http://schemas.openxmlformats.org/package/2006/relationships/digital-signature/signature" Target="sig34.xml"/><Relationship Id="rId38" Type="http://schemas.openxmlformats.org/package/2006/relationships/digital-signature/signature" Target="sig39.xml"/><Relationship Id="rId59" Type="http://schemas.openxmlformats.org/package/2006/relationships/digital-signature/signature" Target="sig61.xml"/><Relationship Id="rId103" Type="http://schemas.openxmlformats.org/package/2006/relationships/digital-signature/signature" Target="sig105.xml"/><Relationship Id="rId108" Type="http://schemas.openxmlformats.org/package/2006/relationships/digital-signature/signature" Target="sig110.xml"/><Relationship Id="rId54" Type="http://schemas.openxmlformats.org/package/2006/relationships/digital-signature/signature" Target="sig56.xml"/><Relationship Id="rId70" Type="http://schemas.openxmlformats.org/package/2006/relationships/digital-signature/signature" Target="sig72.xml"/><Relationship Id="rId75" Type="http://schemas.openxmlformats.org/package/2006/relationships/digital-signature/signature" Target="sig77.xml"/><Relationship Id="rId91" Type="http://schemas.openxmlformats.org/package/2006/relationships/digital-signature/signature" Target="sig93.xml"/><Relationship Id="rId96" Type="http://schemas.openxmlformats.org/package/2006/relationships/digital-signature/signature" Target="sig98.xml"/><Relationship Id="rId1" Type="http://schemas.openxmlformats.org/package/2006/relationships/digital-signature/signature" Target="sig2.xml"/><Relationship Id="rId6" Type="http://schemas.openxmlformats.org/package/2006/relationships/digital-signature/signature" Target="sig7.xml"/><Relationship Id="rId23" Type="http://schemas.openxmlformats.org/package/2006/relationships/digital-signature/signature" Target="sig24.xml"/><Relationship Id="rId28" Type="http://schemas.openxmlformats.org/package/2006/relationships/digital-signature/signature" Target="sig29.xml"/><Relationship Id="rId49" Type="http://schemas.openxmlformats.org/package/2006/relationships/digital-signature/signature" Target="sig51.xml"/><Relationship Id="rId114" Type="http://schemas.openxmlformats.org/package/2006/relationships/digital-signature/signature" Target="sig116.xml"/><Relationship Id="rId119" Type="http://schemas.openxmlformats.org/package/2006/relationships/digital-signature/signature" Target="sig121.xml"/><Relationship Id="rId10" Type="http://schemas.openxmlformats.org/package/2006/relationships/digital-signature/signature" Target="sig11.xml"/><Relationship Id="rId31" Type="http://schemas.openxmlformats.org/package/2006/relationships/digital-signature/signature" Target="sig32.xml"/><Relationship Id="rId44" Type="http://schemas.openxmlformats.org/package/2006/relationships/digital-signature/signature" Target="sig46.xml"/><Relationship Id="rId52" Type="http://schemas.openxmlformats.org/package/2006/relationships/digital-signature/signature" Target="sig54.xml"/><Relationship Id="rId60" Type="http://schemas.openxmlformats.org/package/2006/relationships/digital-signature/signature" Target="sig62.xml"/><Relationship Id="rId65" Type="http://schemas.openxmlformats.org/package/2006/relationships/digital-signature/signature" Target="sig67.xml"/><Relationship Id="rId73" Type="http://schemas.openxmlformats.org/package/2006/relationships/digital-signature/signature" Target="sig75.xml"/><Relationship Id="rId78" Type="http://schemas.openxmlformats.org/package/2006/relationships/digital-signature/signature" Target="sig80.xml"/><Relationship Id="rId81" Type="http://schemas.openxmlformats.org/package/2006/relationships/digital-signature/signature" Target="sig83.xml"/><Relationship Id="rId86" Type="http://schemas.openxmlformats.org/package/2006/relationships/digital-signature/signature" Target="sig88.xml"/><Relationship Id="rId94" Type="http://schemas.openxmlformats.org/package/2006/relationships/digital-signature/signature" Target="sig96.xml"/><Relationship Id="rId99" Type="http://schemas.openxmlformats.org/package/2006/relationships/digital-signature/signature" Target="sig101.xml"/><Relationship Id="rId101" Type="http://schemas.openxmlformats.org/package/2006/relationships/digital-signature/signature" Target="sig103.xml"/><Relationship Id="rId4" Type="http://schemas.openxmlformats.org/package/2006/relationships/digital-signature/signature" Target="sig5.xml"/><Relationship Id="rId9" Type="http://schemas.openxmlformats.org/package/2006/relationships/digital-signature/signature" Target="sig10.xml"/><Relationship Id="rId13" Type="http://schemas.openxmlformats.org/package/2006/relationships/digital-signature/signature" Target="sig14.xml"/><Relationship Id="rId18" Type="http://schemas.openxmlformats.org/package/2006/relationships/digital-signature/signature" Target="sig19.xml"/><Relationship Id="rId39" Type="http://schemas.openxmlformats.org/package/2006/relationships/digital-signature/signature" Target="sig40.xml"/><Relationship Id="rId109" Type="http://schemas.openxmlformats.org/package/2006/relationships/digital-signature/signature" Target="sig111.xml"/><Relationship Id="rId34" Type="http://schemas.openxmlformats.org/package/2006/relationships/digital-signature/signature" Target="sig35.xml"/><Relationship Id="rId50" Type="http://schemas.openxmlformats.org/package/2006/relationships/digital-signature/signature" Target="sig52.xml"/><Relationship Id="rId55" Type="http://schemas.openxmlformats.org/package/2006/relationships/digital-signature/signature" Target="sig57.xml"/><Relationship Id="rId76" Type="http://schemas.openxmlformats.org/package/2006/relationships/digital-signature/signature" Target="sig78.xml"/><Relationship Id="rId97" Type="http://schemas.openxmlformats.org/package/2006/relationships/digital-signature/signature" Target="sig99.xml"/><Relationship Id="rId104" Type="http://schemas.openxmlformats.org/package/2006/relationships/digital-signature/signature" Target="sig106.xml"/><Relationship Id="rId120" Type="http://schemas.openxmlformats.org/package/2006/relationships/digital-signature/signature" Target="sig122.xml"/><Relationship Id="rId7" Type="http://schemas.openxmlformats.org/package/2006/relationships/digital-signature/signature" Target="sig8.xml"/><Relationship Id="rId71" Type="http://schemas.openxmlformats.org/package/2006/relationships/digital-signature/signature" Target="sig73.xml"/><Relationship Id="rId92" Type="http://schemas.openxmlformats.org/package/2006/relationships/digital-signature/signature" Target="sig94.xml"/><Relationship Id="rId2" Type="http://schemas.openxmlformats.org/package/2006/relationships/digital-signature/signature" Target="sig3.xml"/><Relationship Id="rId29" Type="http://schemas.openxmlformats.org/package/2006/relationships/digital-signature/signature" Target="sig30.xml"/><Relationship Id="rId24" Type="http://schemas.openxmlformats.org/package/2006/relationships/digital-signature/signature" Target="sig25.xml"/><Relationship Id="rId40" Type="http://schemas.openxmlformats.org/package/2006/relationships/digital-signature/signature" Target="sig41.xml"/><Relationship Id="rId45" Type="http://schemas.openxmlformats.org/package/2006/relationships/digital-signature/signature" Target="sig47.xml"/><Relationship Id="rId66" Type="http://schemas.openxmlformats.org/package/2006/relationships/digital-signature/signature" Target="sig68.xml"/><Relationship Id="rId87" Type="http://schemas.openxmlformats.org/package/2006/relationships/digital-signature/signature" Target="sig89.xml"/><Relationship Id="rId110" Type="http://schemas.openxmlformats.org/package/2006/relationships/digital-signature/signature" Target="sig112.xml"/><Relationship Id="rId115" Type="http://schemas.openxmlformats.org/package/2006/relationships/digital-signature/signature" Target="sig117.xml"/><Relationship Id="rId61" Type="http://schemas.openxmlformats.org/package/2006/relationships/digital-signature/signature" Target="sig63.xml"/><Relationship Id="rId82" Type="http://schemas.openxmlformats.org/package/2006/relationships/digital-signature/signature" Target="sig84.xml"/><Relationship Id="rId19" Type="http://schemas.openxmlformats.org/package/2006/relationships/digital-signature/signature" Target="sig20.xml"/><Relationship Id="rId14" Type="http://schemas.openxmlformats.org/package/2006/relationships/digital-signature/signature" Target="sig15.xml"/><Relationship Id="rId30" Type="http://schemas.openxmlformats.org/package/2006/relationships/digital-signature/signature" Target="sig31.xml"/><Relationship Id="rId35" Type="http://schemas.openxmlformats.org/package/2006/relationships/digital-signature/signature" Target="sig36.xml"/><Relationship Id="rId56" Type="http://schemas.openxmlformats.org/package/2006/relationships/digital-signature/signature" Target="sig58.xml"/><Relationship Id="rId77" Type="http://schemas.openxmlformats.org/package/2006/relationships/digital-signature/signature" Target="sig79.xml"/><Relationship Id="rId100" Type="http://schemas.openxmlformats.org/package/2006/relationships/digital-signature/signature" Target="sig102.xml"/><Relationship Id="rId105" Type="http://schemas.openxmlformats.org/package/2006/relationships/digital-signature/signature" Target="sig107.xml"/><Relationship Id="rId8" Type="http://schemas.openxmlformats.org/package/2006/relationships/digital-signature/signature" Target="sig9.xml"/><Relationship Id="rId51" Type="http://schemas.openxmlformats.org/package/2006/relationships/digital-signature/signature" Target="sig53.xml"/><Relationship Id="rId72" Type="http://schemas.openxmlformats.org/package/2006/relationships/digital-signature/signature" Target="sig74.xml"/><Relationship Id="rId93" Type="http://schemas.openxmlformats.org/package/2006/relationships/digital-signature/signature" Target="sig95.xml"/><Relationship Id="rId98" Type="http://schemas.openxmlformats.org/package/2006/relationships/digital-signature/signature" Target="sig100.xml"/><Relationship Id="rId3" Type="http://schemas.openxmlformats.org/package/2006/relationships/digital-signature/signature" Target="sig4.xml"/><Relationship Id="rId25" Type="http://schemas.openxmlformats.org/package/2006/relationships/digital-signature/signature" Target="sig26.xml"/><Relationship Id="rId46" Type="http://schemas.openxmlformats.org/package/2006/relationships/digital-signature/signature" Target="sig48.xml"/><Relationship Id="rId67" Type="http://schemas.openxmlformats.org/package/2006/relationships/digital-signature/signature" Target="sig69.xml"/><Relationship Id="rId116" Type="http://schemas.openxmlformats.org/package/2006/relationships/digital-signature/signature" Target="sig118.xml"/><Relationship Id="rId20" Type="http://schemas.openxmlformats.org/package/2006/relationships/digital-signature/signature" Target="sig21.xml"/><Relationship Id="rId41" Type="http://schemas.openxmlformats.org/package/2006/relationships/digital-signature/signature" Target="sig43.xml"/><Relationship Id="rId62" Type="http://schemas.openxmlformats.org/package/2006/relationships/digital-signature/signature" Target="sig64.xml"/><Relationship Id="rId83" Type="http://schemas.openxmlformats.org/package/2006/relationships/digital-signature/signature" Target="sig85.xml"/><Relationship Id="rId88" Type="http://schemas.openxmlformats.org/package/2006/relationships/digital-signature/signature" Target="sig90.xml"/><Relationship Id="rId111" Type="http://schemas.openxmlformats.org/package/2006/relationships/digital-signature/signature" Target="sig113.xml"/><Relationship Id="rId15" Type="http://schemas.openxmlformats.org/package/2006/relationships/digital-signature/signature" Target="sig16.xml"/><Relationship Id="rId36" Type="http://schemas.openxmlformats.org/package/2006/relationships/digital-signature/signature" Target="sig37.xml"/><Relationship Id="rId57" Type="http://schemas.openxmlformats.org/package/2006/relationships/digital-signature/signature" Target="sig59.xml"/><Relationship Id="rId106" Type="http://schemas.openxmlformats.org/package/2006/relationships/digital-signature/signature" Target="sig108.xml"/></Relationships>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HZmufJK/hcJEgMenxX45/rL28+dV2WggNf2l17yN8xA=</DigestValue>
    </Reference>
    <Reference Type="http://www.w3.org/2000/09/xmldsig#Object" URI="#idOfficeObject">
      <DigestMethod Algorithm="http://www.w3.org/2001/04/xmlenc#sha256"/>
      <DigestValue>zlaXEs/n/yhzCXJXTpf0pVgOA9/PYI9ca8TWOzaev9c=</DigestValue>
    </Reference>
    <Reference Type="http://uri.etsi.org/01903#SignedProperties" URI="#idSignedProperties">
      <Transforms>
        <Transform Algorithm="http://www.w3.org/TR/2001/REC-xml-c14n-20010315"/>
      </Transforms>
      <DigestMethod Algorithm="http://www.w3.org/2001/04/xmlenc#sha256"/>
      <DigestValue>m53uguD/MUIEqp6y8ehXTlUuNBUXRjlZJxyAnQ+7Bvo=</DigestValue>
    </Reference>
    <Reference Type="http://www.w3.org/2000/09/xmldsig#Object" URI="#idValidSigLnImg">
      <DigestMethod Algorithm="http://www.w3.org/2001/04/xmlenc#sha256"/>
      <DigestValue>FPnFgEewX51lzLlIKHb56He6JqHJZHq62ce3Epv4yRw=</DigestValue>
    </Reference>
    <Reference Type="http://www.w3.org/2000/09/xmldsig#Object" URI="#idInvalidSigLnImg">
      <DigestMethod Algorithm="http://www.w3.org/2001/04/xmlenc#sha256"/>
      <DigestValue>I9njbh0jaSh30Cw5RwWlTiGb66aKs8kfQ/gZopm4bv8=</DigestValue>
    </Reference>
  </SignedInfo>
  <SignatureValue>cgIweN4ADr5fHoGnDIX0JGkVwOjDhMfPltzD1HXmogTYPS7VB7kdnPcpKl0EHc6KOSWd2mM03OXB
hUBwP/8YfpHT1rJ7OeIzvxMLs3KMl07knqDo1st1Nkn22rSTAO4+FYygjOGxMcVqJUHmMSfGAFi0
oLkwGI/rfsB514aEvdySK8QHIlHCg/j8kOUG+z3q0bJcGvXQImXyO/d/dzP9DCU5gMaT5SDSMN5T
mYjqPAaWNm0jCwokbZRpdEc7u9s/UJ8hwqcIAlZJ8nkwtHiIhJsKAisW+SHIPFDCLYo8+Ni1aKDS
5g/joeKdlejBDyR9KHK0KTLC0djp3bUUobNe4w==</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2024-12-20T18:23:30Z</mdssi:Value>
        </mdssi:SignatureTime>
      </SignatureProperty>
    </SignatureProperties>
  </Object>
  <Object Id="idOfficeObject">
    <SignatureProperties>
      <SignatureProperty Id="idOfficeV1Details" Target="#idPackageSignature">
        <SignatureInfoV1 xmlns="http://schemas.microsoft.com/office/2006/digsig">
          <SetupID>{6FFF5B11-A142-4234-8B50-41A9C61D479E}</SetupID>
          <SignatureText>JUAN ANTONIO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2024-12-20T18:23:30Z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DBw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gAAAARwAAACkAAAAzAAAAu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DhAAAASAAAACUAAAAMAAAABAAAAFQAAADEAAAAKgAAADMAAADfAAAARwAAAAEAAADE3/FBAMDzQSoAAAAzAAAAFAAAAEwAAAAAAAAAAAAAAAAAAAD//////////3QAAABKAFUAQQBOACAAQQBOAFQATwBOAEkATwAgAFIAQQBNAEkAUgBFAFoABgAAAAsAAAAKAAAADAAAAAQAAAAKAAAADAAAAAgAAAAMAAAADAAAAAQ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igAAAFwAAAABAAAAxN/xQQDA80EKAAAAUAAAABQAAABMAAAAAAAAAAAAAAAAAAAA//////////90AAAASgBVAEEATgAgAEEATgBUAE8ATgBJAE8AIABSAEEATQBJAFIARQBaAAQAAAAIAAAABwAAAAgAAAADAAAABwAAAAgAAAAGAAAACQAAAAgAAAADAAAACQ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q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lUAAAAAcKDQcKDQcJDQ4WMShFrjFU1TJV1gECBAIDBAECBQoRKyZBowsTMQAAAAAAfqbJd6PIeqDCQFZ4JTd0Lk/HMVPSGy5uFiE4GypVJ0KnHjN9AAABfkwAAACcz+7S6ffb7fnC0t1haH0hMm8aLXIuT8ggOIwoRKslP58cK08AAAEAAAAAAMHg9P///////////+bm5k9SXjw/SzBRzTFU0y1NwSAyVzFGXwEBAqVQCA8mnM/u69/SvI9jt4tgjIR9FBosDBEjMVTUMlXWMVPRKUSeDxk4AAAAAAAAAADT6ff///////+Tk5MjK0krSbkvUcsuT8YVJFoTIFIrSbgtTcEQHEeaUgAAAJzP7vT6/bTa8kRleixHhy1Nwi5PxiQtTnBwcJKSki81SRwtZAgOIwAAAAAAweD02+35gsLqZ5q6Jz1jNEJyOUZ4qamp+/v7////wdPeVnCJAQECpFAAAACv1/Ho8/ubzu6CwuqMudS3u769vb3////////////L5fZymsABAgMAAAAAAK/X8fz9/uLx+snk9uTy+vz9/v///////////////8vl9nKawAECA5pSAAAAotHvtdryxOL1xOL1tdry0+r32+350+r3tdryxOL1pdPvc5rAAQIDAAAAAABpj7ZnjrZqj7Zqj7ZnjrZtkbdukrdtkbdnjrZqj7ZojrZ3rdUCAwSkU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gAAAARwAAACkAAAAzAAAAu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DhAAAASAAAACUAAAAMAAAABAAAAFQAAADEAAAAKgAAADMAAADfAAAARwAAAAEAAADE3/FBAMDzQSoAAAAzAAAAFAAAAEwAAAAAAAAAAAAAAAAAAAD//////////3QAAABKAFUAQQBOACAAQQBOAFQATwBOAEkATwAgAFIAQQBNAEkAUgBFAFoABgAAAAsAAAAKAAAADAAAAAQAAAAKAAAADAAAAAgAAAAMAAAADAAAAAQ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igAAAFwAAAABAAAAxN/xQQDA80EKAAAAUAAAABQAAABMAAAAAAAAAAAAAAAAAAAA//////////90AAAASgBVAEEATgAgAEEATgBUAE8ATgBJAE8AIABSAEEATQBJAFIARQBaAAQAAAAIAAAABwAAAAgAAAADAAAABwAAAAgAAAAGAAAACQAAAAgAAAADAAAACQ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UGcHTyZp+JCIcl8dyaP678XKphvPlai3DwgoqXha054=</DigestValue>
    </Reference>
    <Reference Type="http://www.w3.org/2000/09/xmldsig#Object" URI="#idOfficeObject">
      <DigestMethod Algorithm="http://www.w3.org/2001/04/xmlenc#sha256"/>
      <DigestValue>L6HFjyB5b13iVji5HXyqq5fABIrO5f+j6YxNDYC+Czs=</DigestValue>
    </Reference>
    <Reference Type="http://uri.etsi.org/01903#SignedProperties" URI="#idSignedProperties">
      <Transforms>
        <Transform Algorithm="http://www.w3.org/TR/2001/REC-xml-c14n-20010315"/>
      </Transforms>
      <DigestMethod Algorithm="http://www.w3.org/2001/04/xmlenc#sha256"/>
      <DigestValue>LPibtXruzvazKVlzOJpoB07PkS8hxCNY//FA0r1r0Rg=</DigestValue>
    </Reference>
    <Reference Type="http://www.w3.org/2000/09/xmldsig#Object" URI="#idValidSigLnImg">
      <DigestMethod Algorithm="http://www.w3.org/2001/04/xmlenc#sha256"/>
      <DigestValue>hbn39Vtv6WmIvaj67OlkjawBVIMsJgpYunAv6YcEOOE=</DigestValue>
    </Reference>
    <Reference Type="http://www.w3.org/2000/09/xmldsig#Object" URI="#idInvalidSigLnImg">
      <DigestMethod Algorithm="http://www.w3.org/2001/04/xmlenc#sha256"/>
      <DigestValue>EuHEzxMt6aQUpz9ZGVXLJvVnbKIvVtmW1MN4MJ5GSHo=</DigestValue>
    </Reference>
  </SignedInfo>
  <SignatureValue>DO4VFJcfXoFN30H26EuoRYewZ37P9VRPTD17gqu6VKy7wi+ykBxurneg+90sSAp7YPtx++IwcVb+
/tx+BxY9wwm8+7meEbft1rIM/oEMWXGuYKDNXUr1KXifvDmU+FcrI4uuReLk1qh8ZF8+76XJQ3FH
2jthue4/pp1kiQXkKh1wV3dGY/54O5VLM9ai41F497XI6ScIru2e4/d7fBYT2tcPgBo/tleP7UT/
9TwrwBPgH6NDj+a6CPSZzzf9rC+n/WgJtmKBTD+4Zjapv0ogAzxr94FerVUWrWJXHjmNZDtuKb3h
2LiPGQ3BjsmoPxnHRRSlLFRJum2yUA/iRvMAjA==</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2024-12-20T18:23:41Z</mdssi:Value>
        </mdssi:SignatureTime>
      </SignatureProperty>
    </SignatureProperties>
  </Object>
  <Object Id="idOfficeObject">
    <SignatureProperties>
      <SignatureProperty Id="idOfficeV1Details" Target="#idPackageSignature">
        <SignatureInfoV1 xmlns="http://schemas.microsoft.com/office/2006/digsig">
          <SetupID>{E4787920-1859-4B0C-B590-E4CCA42201BE}</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2024-12-20T18:23:41Z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hInWv1p78nRkF32ICeyY1iLR3FfAFZRnyoWMnzNPlVQ=</DigestValue>
    </Reference>
    <Reference Type="http://www.w3.org/2000/09/xmldsig#Object" URI="#idOfficeObject">
      <DigestMethod Algorithm="http://www.w3.org/2001/04/xmlenc#sha256"/>
      <DigestValue>TeYfgW+wgh2xOlLVXCicSa5bL9Ue4+Tpzb4vN15e4+U=</DigestValue>
    </Reference>
    <Reference Type="http://uri.etsi.org/01903#SignedProperties" URI="#idSignedProperties">
      <Transforms>
        <Transform Algorithm="http://www.w3.org/TR/2001/REC-xml-c14n-20010315"/>
      </Transforms>
      <DigestMethod Algorithm="http://www.w3.org/2001/04/xmlenc#sha256"/>
      <DigestValue>sEzyec00bLLLFERV7Ca2bhHAmKmFTfeaabH8v2fxYF0=</DigestValue>
    </Reference>
    <Reference Type="http://www.w3.org/2000/09/xmldsig#Object" URI="#idValidSigLnImg">
      <DigestMethod Algorithm="http://www.w3.org/2001/04/xmlenc#sha256"/>
      <DigestValue>hbn39Vtv6WmIvaj67OlkjawBVIMsJgpYunAv6YcEOOE=</DigestValue>
    </Reference>
    <Reference Type="http://www.w3.org/2000/09/xmldsig#Object" URI="#idInvalidSigLnImg">
      <DigestMethod Algorithm="http://www.w3.org/2001/04/xmlenc#sha256"/>
      <DigestValue>MXgq1QjHcWaKHxAl6HIKEH/0jO8T9X3sFBbniu/rZf8=</DigestValue>
    </Reference>
  </SignedInfo>
  <SignatureValue>nysKSvwGJRECCrF69t/SKkXhikbjndT7advd7ernzDtWOfB5pkh1ZgOlLgFsOv1JzzDbN0xQk5Jb
9Ru778OR5gfjO4i+j2lOlPePDngGUM43FRFCQJhOMmjNdtnW9JNbYZAHIpdFL2Rx9Bgs/eGkYsmL
9hQ5nNjREjsaUUHlqzSF1Jx1+vxnicjMaTXwsh982pzgqt4Dg5Z3gsN0Fw/BfnHJHrPpCnMJH3XU
gp4sEzWQoZqdXm09cuRObKDbYm4232azvx2qkvgQr+aWf1ft013W3jiq2+1jy5RCDJDaJ9kj/9Er
9xdAvMeEDV7qNmrR+tpxdthwrRbaoZ2m25tHsg==</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2024-12-20T18:23:55Z</mdssi:Value>
        </mdssi:SignatureTime>
      </SignatureProperty>
    </SignatureProperties>
  </Object>
  <Object Id="idOfficeObject">
    <SignatureProperties>
      <SignatureProperty Id="idOfficeV1Details" Target="#idPackageSignature">
        <SignatureInfoV1 xmlns="http://schemas.microsoft.com/office/2006/digsig">
          <SetupID>{3BAFEA14-0B85-40C5-9177-00BAE7E2D903}</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2024-12-20T18:23:55Z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lUAAAAAcKDQcKDQcJDQ4WMShFrjFU1TJV1gECBAIDBAECBQoRKyZBowsTMQAAAAAAfqbJd6PIeqDCQFZ4JTd0Lk/HMVPSGy5uFiE4GypVJ0KnHjN9AAABfkwAAACcz+7S6ffb7fnC0t1haH0hMm8aLXIuT8ggOIwoRKslP58cK08AAAEAAAAAAMHg9P///////////+bm5k9SXjw/SzBRzTFU0y1NwSAyVzFGXwEBAqVQCA8mnM/u69/SvI9jt4tgjIR9FBosDBEjMVTUMlXWMVPRKUSeDxk4AAAAAAAAAADT6ff///////+Tk5MjK0krSbkvUcsuT8YVJFoTIFIrSbgtTcEQHEeaUgAAAJzP7vT6/bTa8kRleixHhy1Nwi5PxiQtTnBwcJKSki81SRwtZAgOIwAAAAAAweD02+35gsLqZ5q6Jz1jNEJyOUZ4qamp+/v7////wdPeVnCJAQECpVAAAACv1/Ho8/ubzu6CwuqMudS3u769vb3////////////L5fZymsABAgMAAAAAAK/X8fz9/uLx+snk9uTy+vz9/v///////////////8vl9nKawAECA5pSAAAAotHvtdryxOL1xOL1tdry0+r32+350+r3tdryxOL1pdPvc5rAAQIDAAAAAABpj7ZnjrZqj7Zqj7ZnjrZtkbdukrdtkbdnjrZqj7ZojrZ3rdUCAwSlU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f6wLvz5HJ5UOzLtodSGis/DnmT2xTqTO5eaDahph310=</DigestValue>
    </Reference>
    <Reference Type="http://www.w3.org/2000/09/xmldsig#Object" URI="#idOfficeObject">
      <DigestMethod Algorithm="http://www.w3.org/2001/04/xmlenc#sha256"/>
      <DigestValue>iWM8fKhLuIS2TmIPsixkYMvVxMGU0nRYVXwPexMmV+8=</DigestValue>
    </Reference>
    <Reference Type="http://uri.etsi.org/01903#SignedProperties" URI="#idSignedProperties">
      <Transforms>
        <Transform Algorithm="http://www.w3.org/TR/2001/REC-xml-c14n-20010315"/>
      </Transforms>
      <DigestMethod Algorithm="http://www.w3.org/2001/04/xmlenc#sha256"/>
      <DigestValue>U0+2+LaKyEvJrZBEyhN3RjCS7wQsXvFtYqpiZ4XV4sw=</DigestValue>
    </Reference>
    <Reference Type="http://www.w3.org/2000/09/xmldsig#Object" URI="#idValidSigLnImg">
      <DigestMethod Algorithm="http://www.w3.org/2001/04/xmlenc#sha256"/>
      <DigestValue>eca5aw7XIrM0DX+PmIxDcFox2zwRx0vzayvhqQuz+ls=</DigestValue>
    </Reference>
    <Reference Type="http://www.w3.org/2000/09/xmldsig#Object" URI="#idInvalidSigLnImg">
      <DigestMethod Algorithm="http://www.w3.org/2001/04/xmlenc#sha256"/>
      <DigestValue>EuHEzxMt6aQUpz9ZGVXLJvVnbKIvVtmW1MN4MJ5GSHo=</DigestValue>
    </Reference>
  </SignedInfo>
  <SignatureValue>oW/KYm0Ifw+IL3B9J94nXLyL847dp0Qs+OoCqhQYKSGLEmC0JyCqTIthe70sMjzubqb4Bne3Q5dA
Ku30iZU/393LBeQNmRZ1ct7zudsVLl0NU/p5alA6GPqBHL14niez71K73HsaeKsHLJt83oRNcXrD
sDLBxTSGsmR6CgLemn2KRBQ26jvEMTl6L5audSQk13Ck2snSVc6PgzTJd9YWmOTpelsrgDYKj+4m
o8vVGBE7/50iXEwqNaFlN+DhRDAr6XTYNERTjqQw8ZEVtdQSKo6QCvBjklYedQR58bBa8+MJiwcN
16ysKGByFD9r4WMWzIEHvhYWC3WAtw+k/gHkPA==</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2024-12-20T18:24:39Z</mdssi:Value>
        </mdssi:SignatureTime>
      </SignatureProperty>
    </SignatureProperties>
  </Object>
  <Object Id="idOfficeObject">
    <SignatureProperties>
      <SignatureProperty Id="idOfficeV1Details" Target="#idPackageSignature">
        <SignatureInfoV1 xmlns="http://schemas.microsoft.com/office/2006/digsig">
          <SetupID>{28F0258A-C1EC-4096-9BFD-E93FD081D5D8}</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2024-12-20T18:24:39Z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IDpJgMUzy+IuoZZGfJfIAMIV6jkOFDgaijTiXPWcxWA=</DigestValue>
    </Reference>
    <Reference Type="http://www.w3.org/2000/09/xmldsig#Object" URI="#idOfficeObject">
      <DigestMethod Algorithm="http://www.w3.org/2001/04/xmlenc#sha256"/>
      <DigestValue>XXb7C/IhXTZ+UwRTbe9VbSSoQjcVBzHaWTAZ+smWwOM=</DigestValue>
    </Reference>
    <Reference Type="http://uri.etsi.org/01903#SignedProperties" URI="#idSignedProperties">
      <Transforms>
        <Transform Algorithm="http://www.w3.org/TR/2001/REC-xml-c14n-20010315"/>
      </Transforms>
      <DigestMethod Algorithm="http://www.w3.org/2001/04/xmlenc#sha256"/>
      <DigestValue>1mgiYV4ZogjEXjaGoYYRzQwoEi2tZkNKGcvdcRXplIs=</DigestValue>
    </Reference>
    <Reference Type="http://www.w3.org/2000/09/xmldsig#Object" URI="#idValidSigLnImg">
      <DigestMethod Algorithm="http://www.w3.org/2001/04/xmlenc#sha256"/>
      <DigestValue>eca5aw7XIrM0DX+PmIxDcFox2zwRx0vzayvhqQuz+ls=</DigestValue>
    </Reference>
    <Reference Type="http://www.w3.org/2000/09/xmldsig#Object" URI="#idInvalidSigLnImg">
      <DigestMethod Algorithm="http://www.w3.org/2001/04/xmlenc#sha256"/>
      <DigestValue>EuHEzxMt6aQUpz9ZGVXLJvVnbKIvVtmW1MN4MJ5GSHo=</DigestValue>
    </Reference>
  </SignedInfo>
  <SignatureValue>PlP26QewqsLvoJydOErXlxMmiuBvQGf1SjoaYs0mF1iVZX801L7I4F1Wos3mfR/c6fARFQF5SC2N
hnPaPjOPn0X1OfS6+V7EgDSPTkgxExoFFZPFyUE0E3bGhpxuCNg9W1igAHNkiu0+FnulC1gqDP41
Vjf+dvq3n0N6J81L8iu/0emm8r9x2ygp5sN2qrUFYIgav1Egl/3K7gfRgbCSozJ+pN8VB5CE6S0n
8zER1eYNLo/fXylNEDVs6Yd52blC+HmdBpGMAdyWUwE1hRuw5C4MkiaFP+gjy4ZtQOP2NjzBEGYg
ItwLyG9g2aSRBV0ceqbAyyl23VIwo72zXIlpsw==</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2024-12-20T18:24:50Z</mdssi:Value>
        </mdssi:SignatureTime>
      </SignatureProperty>
    </SignatureProperties>
  </Object>
  <Object Id="idOfficeObject">
    <SignatureProperties>
      <SignatureProperty Id="idOfficeV1Details" Target="#idPackageSignature">
        <SignatureInfoV1 xmlns="http://schemas.microsoft.com/office/2006/digsig">
          <SetupID>{BD7E7D20-F095-4B58-A650-6AAE0F2BBEED}</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2024-12-20T18:24:50Z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sxHYphyrl+jHzHFltKT3xgFHPxNL5EJ2WrJ3ehYPnFQ=</DigestValue>
    </Reference>
    <Reference Type="http://www.w3.org/2000/09/xmldsig#Object" URI="#idOfficeObject">
      <DigestMethod Algorithm="http://www.w3.org/2001/04/xmlenc#sha256"/>
      <DigestValue>9Ke84+vwVEuhXVshmewP9I8h9nrBuGlo5WlX1mdeQwc=</DigestValue>
    </Reference>
    <Reference Type="http://uri.etsi.org/01903#SignedProperties" URI="#idSignedProperties">
      <Transforms>
        <Transform Algorithm="http://www.w3.org/TR/2001/REC-xml-c14n-20010315"/>
      </Transforms>
      <DigestMethod Algorithm="http://www.w3.org/2001/04/xmlenc#sha256"/>
      <DigestValue>t02hBLDO1ccK3SLTAYfeze7dhnaV+RqptK6TkVqBOkg=</DigestValue>
    </Reference>
    <Reference Type="http://www.w3.org/2000/09/xmldsig#Object" URI="#idValidSigLnImg">
      <DigestMethod Algorithm="http://www.w3.org/2001/04/xmlenc#sha256"/>
      <DigestValue>hbn39Vtv6WmIvaj67OlkjawBVIMsJgpYunAv6YcEOOE=</DigestValue>
    </Reference>
    <Reference Type="http://www.w3.org/2000/09/xmldsig#Object" URI="#idInvalidSigLnImg">
      <DigestMethod Algorithm="http://www.w3.org/2001/04/xmlenc#sha256"/>
      <DigestValue>boigZfUosaWjMoIOsybmajXWOnj8D2kysvI1ct4DPTY=</DigestValue>
    </Reference>
  </SignedInfo>
  <SignatureValue>dAMAEbzPfsrvHlBtQmF61D7oPnx4Kelsov+S0QBUYhqgOpTsWOVI5QSx7qfdq8LhhxsJ7rfBQBFs
FrJq3XwvwfmG4utUiJCAEDiEA73A1Gc6FzU2GEVqUHLxrAajifiYBswhU9o/FuaOUOIos+mY3tXR
B92k3kibrdD9EUtXuwd31mxhuwB3CBRteh3qcJRUMRhlklNBlwiW3cTWVuVLzjo4wqFC8A7udtJo
8khl1kHELXTALfnrenbw+jL6QFPOVL7HvPuqITx8g+VOt2YyPcAQaKL3U8ZjzK2MImxGYnOLtrYa
/CP0YGfV76rYu00cLtQf6UQTyioYvkXVTMNZRg==</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2024-12-20T18:25:01Z</mdssi:Value>
        </mdssi:SignatureTime>
      </SignatureProperty>
    </SignatureProperties>
  </Object>
  <Object Id="idOfficeObject">
    <SignatureProperties>
      <SignatureProperty Id="idOfficeV1Details" Target="#idPackageSignature">
        <SignatureInfoV1 xmlns="http://schemas.microsoft.com/office/2006/digsig">
          <SetupID>{D8AFE60F-8612-42D0-AB3F-4072FE5BF749}</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2024-12-20T18:25:01Z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kUAAAAAcKDQcKDQcJDQ4WMShFrjFU1TJV1gECBAIDBAECBQoRKyZBowsTMQAAAAAAfqbJd6PIeqDCQFZ4JTd0Lk/HMVPSGy5uFiE4GypVJ0KnHjN9AAABfkwAAACcz+7S6ffb7fnC0t1haH0hMm8aLXIuT8ggOIwoRKslP58cK08AAAEAAAAAAMHg9P///////////+bm5k9SXjw/SzBRzTFU0y1NwSAyVzFGXwEBAqRQCA8mnM/u69/SvI9jt4tgjIR9FBosDBEjMVTUMlXWMVPRKUSeDxk4AAAAAAAAAADT6ff///////+Tk5MjK0krSbkvUcsuT8YVJFoTIFIrSbgtTcEQHEdfUgAAAJzP7vT6/bTa8kRleixHhy1Nwi5PxiQtTnBwcJKSki81SRwtZAgOIwAAAAAAweD02+35gsLqZ5q6Jz1jNEJyOUZ4qamp+/v7////wdPeVnCJAQECpFAAAACv1/Ho8/ubzu6CwuqMudS3u769vb3////////////L5fZymsABAgMAAAAAAK/X8fz9/uLx+snk9uTy+vz9/v///////////////8vl9nKawAECA5pSAAAAotHvtdryxOL1xOL1tdry0+r32+350+r3tdryxOL1pdPvc5rAAQIDAAAAAABpj7ZnjrZqj7Zqj7ZnjrZtkbdukrdtkbdnjrZqj7ZojrZ3rdUCAwSkU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ErIAHkMSHbePVa0SG9ErlZZ0PDsQzHjNGcSUAQ0G42w=</DigestValue>
    </Reference>
    <Reference Type="http://www.w3.org/2000/09/xmldsig#Object" URI="#idOfficeObject">
      <DigestMethod Algorithm="http://www.w3.org/2001/04/xmlenc#sha256"/>
      <DigestValue>5kcIzTMHTZkLg03fTQnDriIFEvNlcL/ugJhIRRHpddY=</DigestValue>
    </Reference>
    <Reference Type="http://uri.etsi.org/01903#SignedProperties" URI="#idSignedProperties">
      <Transforms>
        <Transform Algorithm="http://www.w3.org/TR/2001/REC-xml-c14n-20010315"/>
      </Transforms>
      <DigestMethod Algorithm="http://www.w3.org/2001/04/xmlenc#sha256"/>
      <DigestValue>rcDn7CNbuNEvqDtMurUBIFcLXhEGFRS/2tV+OGQcihU=</DigestValue>
    </Reference>
    <Reference Type="http://www.w3.org/2000/09/xmldsig#Object" URI="#idValidSigLnImg">
      <DigestMethod Algorithm="http://www.w3.org/2001/04/xmlenc#sha256"/>
      <DigestValue>eca5aw7XIrM0DX+PmIxDcFox2zwRx0vzayvhqQuz+ls=</DigestValue>
    </Reference>
    <Reference Type="http://www.w3.org/2000/09/xmldsig#Object" URI="#idInvalidSigLnImg">
      <DigestMethod Algorithm="http://www.w3.org/2001/04/xmlenc#sha256"/>
      <DigestValue>pLMt0yVBmMDbUs1YGdYCuRG9zgMpK2xlARn1QQ6Uwzk=</DigestValue>
    </Reference>
  </SignedInfo>
  <SignatureValue>QhHQfilHkGrdBFztOBYh9Xq2UsvQQB3pRHTNs4jMthYFqM/3OhDoucIAbX3iRBcZnrX1ddYWDnEG
1Yp9wvKLrGie9RwEILS1Ao/FLEO1h7QvJyzGJecFGqghSW4oaJ6dijbcvhvrt31zsKwQjjAYZvJs
6cX10by75X+9RAtfzn+a01aws9yywpJP48EwLQBt/Oaw4njb+m5Rwbz6Tq+pOwR+0EixnaWtxI8H
U/P62JvbeiYuB1XGH+nkN1ZmkInkaEQfo4kIurG6uzAI2Gx7NF2atTD7/4zhDpUvMZN1DfhC27cG
ItqHVSp9FEM8itK7/mHtf0qSmdIgv4hb1G0fjA==</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2024-12-20T18:25:14Z</mdssi:Value>
        </mdssi:SignatureTime>
      </SignatureProperty>
    </SignatureProperties>
  </Object>
  <Object Id="idOfficeObject">
    <SignatureProperties>
      <SignatureProperty Id="idOfficeV1Details" Target="#idPackageSignature">
        <SignatureInfoV1 xmlns="http://schemas.microsoft.com/office/2006/digsig">
          <SetupID>{DCCE958C-1D88-4FDF-BED8-7CA686C5FEBB}</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2024-12-20T18:25:14Z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kUAAAAAcKDQcKDQcJDQ4WMShFrjFU1TJV1gECBAIDBAECBQoRKyZBowsTMQAAAAAAfqbJd6PIeqDCQFZ4JTd0Lk/HMVPSGy5uFiE4GypVJ0KnHjN9AAABfkwAAACcz+7S6ffb7fnC0t1haH0hMm8aLXIuT8ggOIwoRKslP58cK08AAAEAAAAAAMHg9P///////////+bm5k9SXjw/SzBRzTFU0y1NwSAyVzFGXwEBAqRQCA8mnM/u69/SvI9jt4tgjIR9FBosDBEjMVTUMlXWMVPRKUSeDxk4AAAAAAAAAADT6ff///////+Tk5MjK0krSbkvUcsuT8YVJFoTIFIrSbgtTcEQHEdfUgAAAJzP7vT6/bTa8kRleixHhy1Nwi5PxiQtTnBwcJKSki81SRwtZAgOIwAAAAAAweD02+35gsLqZ5q6Jz1jNEJyOUZ4qamp+/v7////wdPeVnCJAQECpFAAAACv1/Ho8/ubzu6CwuqMudS3u769vb3////////////L5fZymsABAgMAAAAAAK/X8fz9/uLx+snk9uTy+vz9/v///////////////8vl9nKawAECA5pSAAAAotHvtdryxOL1xOL1tdry0+r32+350+r3tdryxOL1pdPvc5rAAQIDAAAAAABpj7ZnjrZqj7Zqj7ZnjrZtkbdukrdtkbdnjrZqj7ZojrZ3rdUCAwSlU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Ew+pKQVNFwNcYwrap+5A7AQId2Zj9yDEJ1m7Q/567ac=</DigestValue>
    </Reference>
    <Reference Type="http://www.w3.org/2000/09/xmldsig#Object" URI="#idOfficeObject">
      <DigestMethod Algorithm="http://www.w3.org/2001/04/xmlenc#sha256"/>
      <DigestValue>JxrXsWdDGjnoyxCgTiX5j0jT5QP2PfM/B7jEWHwtCkg=</DigestValue>
    </Reference>
    <Reference Type="http://uri.etsi.org/01903#SignedProperties" URI="#idSignedProperties">
      <Transforms>
        <Transform Algorithm="http://www.w3.org/TR/2001/REC-xml-c14n-20010315"/>
      </Transforms>
      <DigestMethod Algorithm="http://www.w3.org/2001/04/xmlenc#sha256"/>
      <DigestValue>AgV5WmzAL/l4j8ZfKWPxXTSmY1ZsfcxNBfMmWZLmCU8=</DigestValue>
    </Reference>
    <Reference Type="http://www.w3.org/2000/09/xmldsig#Object" URI="#idValidSigLnImg">
      <DigestMethod Algorithm="http://www.w3.org/2001/04/xmlenc#sha256"/>
      <DigestValue>eca5aw7XIrM0DX+PmIxDcFox2zwRx0vzayvhqQuz+ls=</DigestValue>
    </Reference>
    <Reference Type="http://www.w3.org/2000/09/xmldsig#Object" URI="#idInvalidSigLnImg">
      <DigestMethod Algorithm="http://www.w3.org/2001/04/xmlenc#sha256"/>
      <DigestValue>EuHEzxMt6aQUpz9ZGVXLJvVnbKIvVtmW1MN4MJ5GSHo=</DigestValue>
    </Reference>
  </SignedInfo>
  <SignatureValue>cKAej5WTh1gZQo6ZiLPMjOnYoOpW+bnpNohVhLebjOKbFhLBBMhj4tfoQR5VEPiP7rTYq8dZyPK4
ch99NpDPc0eerJcLRfg1CjLqAcDfGhKJoPsd3ngDYzDEw8D9XXWhOWmgFiiZpRjui1v+8GL/logu
6+nJl1+GXsX/YX8bP412KEwHMCuj9xywUmFtGCtqaCbpQRx+ck6lNno3aGVrz8VpZ1czOj9tAkdg
YA5BxUAtACYVuPj+QMg4OKi4Q8Ui+8Cm1CjL+wAF7aeMY9G+RNvRSlbbDZ6EGYWm+gNDeaV56Gc6
Rma7QmddKRVVvUpqv0z2x/LP12Wp9PDaSpedCA==</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2024-12-20T18:25:23Z</mdssi:Value>
        </mdssi:SignatureTime>
      </SignatureProperty>
    </SignatureProperties>
  </Object>
  <Object Id="idOfficeObject">
    <SignatureProperties>
      <SignatureProperty Id="idOfficeV1Details" Target="#idPackageSignature">
        <SignatureInfoV1 xmlns="http://schemas.microsoft.com/office/2006/digsig">
          <SetupID>{D93A6975-04E3-4023-87E5-A25330930217}</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2024-12-20T18:25:23Z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mc60WY9zkUpZLQzAamBjslpo17LVexGLqxoi4chpNJk=</DigestValue>
    </Reference>
    <Reference Type="http://www.w3.org/2000/09/xmldsig#Object" URI="#idOfficeObject">
      <DigestMethod Algorithm="http://www.w3.org/2001/04/xmlenc#sha256"/>
      <DigestValue>iVi/odM5VXSxnTgegN9u7dLBz4YWhqlKExtHmgN50ig=</DigestValue>
    </Reference>
    <Reference Type="http://uri.etsi.org/01903#SignedProperties" URI="#idSignedProperties">
      <Transforms>
        <Transform Algorithm="http://www.w3.org/TR/2001/REC-xml-c14n-20010315"/>
      </Transforms>
      <DigestMethod Algorithm="http://www.w3.org/2001/04/xmlenc#sha256"/>
      <DigestValue>vCCVGcwx/xhxpqlC8845z3cOK3zCBJlrSSS9kyOXaQo=</DigestValue>
    </Reference>
    <Reference Type="http://www.w3.org/2000/09/xmldsig#Object" URI="#idValidSigLnImg">
      <DigestMethod Algorithm="http://www.w3.org/2001/04/xmlenc#sha256"/>
      <DigestValue>eca5aw7XIrM0DX+PmIxDcFox2zwRx0vzayvhqQuz+ls=</DigestValue>
    </Reference>
    <Reference Type="http://www.w3.org/2000/09/xmldsig#Object" URI="#idInvalidSigLnImg">
      <DigestMethod Algorithm="http://www.w3.org/2001/04/xmlenc#sha256"/>
      <DigestValue>EuHEzxMt6aQUpz9ZGVXLJvVnbKIvVtmW1MN4MJ5GSHo=</DigestValue>
    </Reference>
  </SignedInfo>
  <SignatureValue>dO1rNKF1fq4T7G76cLiOiF1N3zx4RC+MKLlSAUkMUr9jbIo/UkLsUwkU04ktCapw1cLFbF4vh3wF
F9WkmRqYR4yfcpdckvd8d6RQWokKGZMecI8Hb46NTeuDwj11EWYZlzYqB+zSan+lp1K4MQ4Wrjph
eD4gkGkFFErYKxlUvq9k6CejL/UfSopPg9QSi5GKl55qEiOiAky006EiR+plWdnr18yKe/N4PnZI
IgiHu2ex0QG39DT3zV2iT1DnCB7HD2KneaZyjTWeqDiY4o3HkKgASVkrxGFsKj22jqID4DERrK+P
vPb57nhhR9M/qEgJOjJMxNICAPB3eZ8K18YAhQ==</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2024-12-20T18:25:33Z</mdssi:Value>
        </mdssi:SignatureTime>
      </SignatureProperty>
    </SignatureProperties>
  </Object>
  <Object Id="idOfficeObject">
    <SignatureProperties>
      <SignatureProperty Id="idOfficeV1Details" Target="#idPackageSignature">
        <SignatureInfoV1 xmlns="http://schemas.microsoft.com/office/2006/digsig">
          <SetupID>{F6E77183-FB7B-4E40-8B61-5C3310A4245A}</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2024-12-20T18:25:33Z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kZWn2IdIOFUJK4PY/Oi8xWt032hVVGzcCb8HC/TPN+4=</DigestValue>
    </Reference>
    <Reference Type="http://www.w3.org/2000/09/xmldsig#Object" URI="#idOfficeObject">
      <DigestMethod Algorithm="http://www.w3.org/2001/04/xmlenc#sha256"/>
      <DigestValue>OekPW2dKukF5Dt4TJY8xr4r7bU3dhseDQHEIHNwAt44=</DigestValue>
    </Reference>
    <Reference Type="http://uri.etsi.org/01903#SignedProperties" URI="#idSignedProperties">
      <Transforms>
        <Transform Algorithm="http://www.w3.org/TR/2001/REC-xml-c14n-20010315"/>
      </Transforms>
      <DigestMethod Algorithm="http://www.w3.org/2001/04/xmlenc#sha256"/>
      <DigestValue>qpD3aZJkxctLrF4vXQtdD7veIQqlte7BhkRacgnHNLA=</DigestValue>
    </Reference>
    <Reference Type="http://www.w3.org/2000/09/xmldsig#Object" URI="#idValidSigLnImg">
      <DigestMethod Algorithm="http://www.w3.org/2001/04/xmlenc#sha256"/>
      <DigestValue>hbn39Vtv6WmIvaj67OlkjawBVIMsJgpYunAv6YcEOOE=</DigestValue>
    </Reference>
    <Reference Type="http://www.w3.org/2000/09/xmldsig#Object" URI="#idInvalidSigLnImg">
      <DigestMethod Algorithm="http://www.w3.org/2001/04/xmlenc#sha256"/>
      <DigestValue>EuHEzxMt6aQUpz9ZGVXLJvVnbKIvVtmW1MN4MJ5GSHo=</DigestValue>
    </Reference>
  </SignedInfo>
  <SignatureValue>o33YbOl4KdqDXEvJ7IX08Bdhew1ydeJWpaLP4B/6yX4zvulv4Q2ngryAs5KaGZqiOzZX7RBPhuGl
vhksOIOFIlNTZeGn1GCZDJu3GuW9iyddxLFLE1TqM9e1P5y64ZU+51pWu5ZbmT+1rsm8i89959T9
rUOp6EPFYx7foAf41VCX29f6m6VNYwQEh8Qbj/6lzlPUqxOvUdCaX805vqRis7TcabmTJm2+ceJF
ttFtUpx3auNjdVS91+yiNo8KMH6qsiZj4y8jh0yEziTxQPrG1iq9ffGPY9Sj9C/SCTXzUB9DkW5H
IuDIXCWqWKnQfEYCZjAUrJV/miHFWoNIbG12Sw==</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2024-12-20T18:25:43Z</mdssi:Value>
        </mdssi:SignatureTime>
      </SignatureProperty>
    </SignatureProperties>
  </Object>
  <Object Id="idOfficeObject">
    <SignatureProperties>
      <SignatureProperty Id="idOfficeV1Details" Target="#idPackageSignature">
        <SignatureInfoV1 xmlns="http://schemas.microsoft.com/office/2006/digsig">
          <SetupID>{8BFF4358-4E01-412F-BA91-862B125CF723}</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2024-12-20T18:25:43Z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l69SDYj0bHMdtCGmS2taK5v6xl1O9V6/8ROUi+983EA=</DigestValue>
    </Reference>
    <Reference Type="http://www.w3.org/2000/09/xmldsig#Object" URI="#idOfficeObject">
      <DigestMethod Algorithm="http://www.w3.org/2001/04/xmlenc#sha256"/>
      <DigestValue>aQHh1rx05pPaXJJXSHwCxQhx3FvhHgEC3h45fVWDqiA=</DigestValue>
    </Reference>
    <Reference Type="http://uri.etsi.org/01903#SignedProperties" URI="#idSignedProperties">
      <Transforms>
        <Transform Algorithm="http://www.w3.org/TR/2001/REC-xml-c14n-20010315"/>
      </Transforms>
      <DigestMethod Algorithm="http://www.w3.org/2001/04/xmlenc#sha256"/>
      <DigestValue>oVpx//BQgJEU3i9l+Q0Z59ryip2E1vEVe/iR+U44ARk=</DigestValue>
    </Reference>
    <Reference Type="http://www.w3.org/2000/09/xmldsig#Object" URI="#idValidSigLnImg">
      <DigestMethod Algorithm="http://www.w3.org/2001/04/xmlenc#sha256"/>
      <DigestValue>hbn39Vtv6WmIvaj67OlkjawBVIMsJgpYunAv6YcEOOE=</DigestValue>
    </Reference>
    <Reference Type="http://www.w3.org/2000/09/xmldsig#Object" URI="#idInvalidSigLnImg">
      <DigestMethod Algorithm="http://www.w3.org/2001/04/xmlenc#sha256"/>
      <DigestValue>MXgq1QjHcWaKHxAl6HIKEH/0jO8T9X3sFBbniu/rZf8=</DigestValue>
    </Reference>
  </SignedInfo>
  <SignatureValue>W1+fHTojSd9n/xwl0Nk0JrsNKPlByFbGmc5kOYnqhns5S+CpWxJQiWVj3RxsZvX1hTOQ4Ku6L45D
EQVixjdfoxkb77fBTaXmioqFSmE/5kaLl8jYcP/J6BkFXLSb9lL86iWEop8fl9Pwu+uSgUF6DbQp
9Y5kdVUhKH+vTxEDzhE71mPe4PAgnyNS4Xt4EckBSblK2YmvWDktUMETRKkUMeSn6FwxcqBf77gl
Cdri1kNwwKpIGtT5Dj2PPH+7On958rnrj1bGOvaq19W2a24EdZLr0ibaVeTZBJ8/VSS+ComzdncZ
jmeGbAo0/phMWtlYAtS8owR1LprJlfn4hXjzbQ==</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2024-12-20T18:27:07Z</mdssi:Value>
        </mdssi:SignatureTime>
      </SignatureProperty>
    </SignatureProperties>
  </Object>
  <Object Id="idOfficeObject">
    <SignatureProperties>
      <SignatureProperty Id="idOfficeV1Details" Target="#idPackageSignature">
        <SignatureInfoV1 xmlns="http://schemas.microsoft.com/office/2006/digsig">
          <SetupID>{8F5B19ED-50DE-459D-B682-51D18A94EEF5}</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2024-12-20T18:27:07Z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lUAAAAAcKDQcKDQcJDQ4WMShFrjFU1TJV1gECBAIDBAECBQoRKyZBowsTMQAAAAAAfqbJd6PIeqDCQFZ4JTd0Lk/HMVPSGy5uFiE4GypVJ0KnHjN9AAABfkwAAACcz+7S6ffb7fnC0t1haH0hMm8aLXIuT8ggOIwoRKslP58cK08AAAEAAAAAAMHg9P///////////+bm5k9SXjw/SzBRzTFU0y1NwSAyVzFGXwEBAqVQCA8mnM/u69/SvI9jt4tgjIR9FBosDBEjMVTUMlXWMVPRKUSeDxk4AAAAAAAAAADT6ff///////+Tk5MjK0krSbkvUcsuT8YVJFoTIFIrSbgtTcEQHEeaUgAAAJzP7vT6/bTa8kRleixHhy1Nwi5PxiQtTnBwcJKSki81SRwtZAgOIwAAAAAAweD02+35gsLqZ5q6Jz1jNEJyOUZ4qamp+/v7////wdPeVnCJAQECpVAAAACv1/Ho8/ubzu6CwuqMudS3u769vb3////////////L5fZymsABAgMAAAAAAK/X8fz9/uLx+snk9uTy+vz9/v///////////////8vl9nKawAECA5pSAAAAotHvtdryxOL1xOL1tdry0+r32+350+r3tdryxOL1pdPvc5rAAQIDAAAAAABpj7ZnjrZqj7Zqj7ZnjrZtkbdukrdtkbdnjrZqj7ZojrZ3rdUCAwSlU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ZuWeeiXNyCLRyaM9Ez6Y6a411ApmdCdwGUknaQdxVOI=</DigestValue>
    </Reference>
    <Reference Type="http://www.w3.org/2000/09/xmldsig#Object" URI="#idOfficeObject">
      <DigestMethod Algorithm="http://www.w3.org/2001/04/xmlenc#sha256"/>
      <DigestValue>sqj7vvH5ORiLcKQxniwpHOnuHdaiCS8c0au1x7N2jTc=</DigestValue>
    </Reference>
    <Reference Type="http://uri.etsi.org/01903#SignedProperties" URI="#idSignedProperties">
      <Transforms>
        <Transform Algorithm="http://www.w3.org/TR/2001/REC-xml-c14n-20010315"/>
      </Transforms>
      <DigestMethod Algorithm="http://www.w3.org/2001/04/xmlenc#sha256"/>
      <DigestValue>PSPoyiPfRnN5p/b2otI6o351rAr0OOB0i4LjtbJUrt8=</DigestValue>
    </Reference>
    <Reference Type="http://www.w3.org/2000/09/xmldsig#Object" URI="#idValidSigLnImg">
      <DigestMethod Algorithm="http://www.w3.org/2001/04/xmlenc#sha256"/>
      <DigestValue>eca5aw7XIrM0DX+PmIxDcFox2zwRx0vzayvhqQuz+ls=</DigestValue>
    </Reference>
    <Reference Type="http://www.w3.org/2000/09/xmldsig#Object" URI="#idInvalidSigLnImg">
      <DigestMethod Algorithm="http://www.w3.org/2001/04/xmlenc#sha256"/>
      <DigestValue>MXgq1QjHcWaKHxAl6HIKEH/0jO8T9X3sFBbniu/rZf8=</DigestValue>
    </Reference>
  </SignedInfo>
  <SignatureValue>uprKOyMryuiSjZegAQWUP9qWpw1T+2ULbgNJ7/3QnjpApcDTVA/amE7Y0nrzXKuynHRzYfh1pXqQ
nc/Mszwlkf30DUcTMH5FQ2U5rR6dbMSPYKuA52rxVJh625iB018/RG1S0txgGh0CCiUlZ8kuLufk
FQ/xueIXVwAQKOS61Ox24wY1r7MB6taLSJcpc+m7a9DhRqBD/Y+4nwndOA1V9/pvjNkfhTXYOz5y
05QnU9xvsd52QrgPUIaj08Z4uXPoFd6f1DrDsc20l7609L/8RMX8a5SNwnc8KPdW0zjSOk7x/QY5
43LMVQ4qDL7R1YAIxUctwkA7PebUX4jVm0m2yw==</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2024-12-20T18:27:17Z</mdssi:Value>
        </mdssi:SignatureTime>
      </SignatureProperty>
    </SignatureProperties>
  </Object>
  <Object Id="idOfficeObject">
    <SignatureProperties>
      <SignatureProperty Id="idOfficeV1Details" Target="#idPackageSignature">
        <SignatureInfoV1 xmlns="http://schemas.microsoft.com/office/2006/digsig">
          <SetupID>{D9C3F34C-2DA7-4F60-B4BC-93F86B14825E}</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2024-12-20T18:27:17Z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lUAAAAAcKDQcKDQcJDQ4WMShFrjFU1TJV1gECBAIDBAECBQoRKyZBowsTMQAAAAAAfqbJd6PIeqDCQFZ4JTd0Lk/HMVPSGy5uFiE4GypVJ0KnHjN9AAABfkwAAACcz+7S6ffb7fnC0t1haH0hMm8aLXIuT8ggOIwoRKslP58cK08AAAEAAAAAAMHg9P///////////+bm5k9SXjw/SzBRzTFU0y1NwSAyVzFGXwEBAqVQCA8mnM/u69/SvI9jt4tgjIR9FBosDBEjMVTUMlXWMVPRKUSeDxk4AAAAAAAAAADT6ff///////+Tk5MjK0krSbkvUcsuT8YVJFoTIFIrSbgtTcEQHEeaUgAAAJzP7vT6/bTa8kRleixHhy1Nwi5PxiQtTnBwcJKSki81SRwtZAgOIwAAAAAAweD02+35gsLqZ5q6Jz1jNEJyOUZ4qamp+/v7////wdPeVnCJAQECpVAAAACv1/Ho8/ubzu6CwuqMudS3u769vb3////////////L5fZymsABAgMAAAAAAK/X8fz9/uLx+snk9uTy+vz9/v///////////////8vl9nKawAECA5pSAAAAotHvtdryxOL1xOL1tdry0+r32+350+r3tdryxOL1pdPvc5rAAQIDAAAAAABpj7ZnjrZqj7Zqj7ZnjrZtkbdukrdtkbdnjrZqj7ZojrZ3rdUCAwSlU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3d/THUzqxksX/GSnVH2TDCdOEaxdk1zkzSypDGJ3NCE=</DigestValue>
    </Reference>
    <Reference Type="http://www.w3.org/2000/09/xmldsig#Object" URI="#idOfficeObject">
      <DigestMethod Algorithm="http://www.w3.org/2001/04/xmlenc#sha256"/>
      <DigestValue>7aP/1Yd4bjo5zxK2jgiEKyNaaSa66L3RaPtA3BsNa38=</DigestValue>
    </Reference>
    <Reference Type="http://uri.etsi.org/01903#SignedProperties" URI="#idSignedProperties">
      <Transforms>
        <Transform Algorithm="http://www.w3.org/TR/2001/REC-xml-c14n-20010315"/>
      </Transforms>
      <DigestMethod Algorithm="http://www.w3.org/2001/04/xmlenc#sha256"/>
      <DigestValue>kyoLRZh1iOxLXWbC6+2/w+Cr7TadcsHHnXcSvKjdLaQ=</DigestValue>
    </Reference>
    <Reference Type="http://www.w3.org/2000/09/xmldsig#Object" URI="#idValidSigLnImg">
      <DigestMethod Algorithm="http://www.w3.org/2001/04/xmlenc#sha256"/>
      <DigestValue>hbn39Vtv6WmIvaj67OlkjawBVIMsJgpYunAv6YcEOOE=</DigestValue>
    </Reference>
    <Reference Type="http://www.w3.org/2000/09/xmldsig#Object" URI="#idInvalidSigLnImg">
      <DigestMethod Algorithm="http://www.w3.org/2001/04/xmlenc#sha256"/>
      <DigestValue>EuHEzxMt6aQUpz9ZGVXLJvVnbKIvVtmW1MN4MJ5GSHo=</DigestValue>
    </Reference>
  </SignedInfo>
  <SignatureValue>p8QB7v8BlDgyOfo4R4rEGVTNh65njrs72oMd5KzDccuSNCBxGshxQp3A8iounMDCGxin1NRMba2l
aT4sHg101otdTM9PxUNPoDDD1SzuBslYhAVdJv/I8ii8EWiiGI0RHq/B0BFy91IfwriLayK9srQo
W863IAX3mw4omKxYfk/alBHp5nuYz8vC4c2fwTgIf2PMLR+gcunfTKcCZjIO7F36P5FRy778ix0s
u8DcTqpkn0c3DeJMXXSFrT2koHaQF0JTGdcwwwTpZtQ4usj/plPCh03ffTJGndbSi39SImLEcTbm
20Z97srYQAuAjHxb8MAZFH8b+uWkBKA/wQhfNA==</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2024-12-20T18:27:26Z</mdssi:Value>
        </mdssi:SignatureTime>
      </SignatureProperty>
    </SignatureProperties>
  </Object>
  <Object Id="idOfficeObject">
    <SignatureProperties>
      <SignatureProperty Id="idOfficeV1Details" Target="#idPackageSignature">
        <SignatureInfoV1 xmlns="http://schemas.microsoft.com/office/2006/digsig">
          <SetupID>{83619E93-E55D-4D70-89A6-0F24F46AD401}</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2024-12-20T18:27:26Z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LoRJNcxu2HOLb6rhtD3Wy25zkkavacCAFQBAVjRv8p8=</DigestValue>
    </Reference>
    <Reference Type="http://www.w3.org/2000/09/xmldsig#Object" URI="#idOfficeObject">
      <DigestMethod Algorithm="http://www.w3.org/2001/04/xmlenc#sha256"/>
      <DigestValue>AkA4kfXyQHcfePtxsS8TO6tUZzcprWOWNwgOZgsCmzU=</DigestValue>
    </Reference>
    <Reference Type="http://uri.etsi.org/01903#SignedProperties" URI="#idSignedProperties">
      <Transforms>
        <Transform Algorithm="http://www.w3.org/TR/2001/REC-xml-c14n-20010315"/>
      </Transforms>
      <DigestMethod Algorithm="http://www.w3.org/2001/04/xmlenc#sha256"/>
      <DigestValue>sTiR/zLILmCXMdFIyl+SD35dzsufXIftjd+XbTuNYNg=</DigestValue>
    </Reference>
    <Reference Type="http://www.w3.org/2000/09/xmldsig#Object" URI="#idValidSigLnImg">
      <DigestMethod Algorithm="http://www.w3.org/2001/04/xmlenc#sha256"/>
      <DigestValue>eca5aw7XIrM0DX+PmIxDcFox2zwRx0vzayvhqQuz+ls=</DigestValue>
    </Reference>
    <Reference Type="http://www.w3.org/2000/09/xmldsig#Object" URI="#idInvalidSigLnImg">
      <DigestMethod Algorithm="http://www.w3.org/2001/04/xmlenc#sha256"/>
      <DigestValue>EuHEzxMt6aQUpz9ZGVXLJvVnbKIvVtmW1MN4MJ5GSHo=</DigestValue>
    </Reference>
  </SignedInfo>
  <SignatureValue>RCQDpoXvvrm3cLiL5AxBO2IW6TzoNaxAVyjX0z60E6JSPmHgNBlwVTRVo0eNGW5l3A7lAr8NIOGc
v9AywV0j3WILE4GK8+RXzDTb8TypdGEclU5MJrlAezKkElw5MtAaOO3BGIf0Np/FU7WPQO+uzFJ8
bSZ3X5rYvrCiG1daMSzaJyERm3SaU31PJ3/fIfLgEav4Qrh9C0jmGNzvds9ei4ZX0PO6GJfMUuer
Xz5xx/NsJwxKV48ZmoyFbaPOphNzeGBbZMCAdEbAjHNRw01Sal2e7Hdzxn+2boMtR8dAsOwtIKDN
3I4X/PVr4lF+vks8FozvFYijgwV5sW4k4p3p9A==</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2024-12-20T18:27:35Z</mdssi:Value>
        </mdssi:SignatureTime>
      </SignatureProperty>
    </SignatureProperties>
  </Object>
  <Object Id="idOfficeObject">
    <SignatureProperties>
      <SignatureProperty Id="idOfficeV1Details" Target="#idPackageSignature">
        <SignatureInfoV1 xmlns="http://schemas.microsoft.com/office/2006/digsig">
          <SetupID>{12EABC74-3E20-4E63-B2FB-A7647BC833BD}</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2024-12-20T18:27:35Z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e/W3A9YqhflYlLGbzo6a+97HoOmDo8eu+oTkAA1RWiA=</DigestValue>
    </Reference>
    <Reference Type="http://www.w3.org/2000/09/xmldsig#Object" URI="#idOfficeObject">
      <DigestMethod Algorithm="http://www.w3.org/2001/04/xmlenc#sha256"/>
      <DigestValue>b2yxVKKBopFlefQBVIBaeGimr5M+fZoqppJ7DcwzR0A=</DigestValue>
    </Reference>
    <Reference Type="http://uri.etsi.org/01903#SignedProperties" URI="#idSignedProperties">
      <Transforms>
        <Transform Algorithm="http://www.w3.org/TR/2001/REC-xml-c14n-20010315"/>
      </Transforms>
      <DigestMethod Algorithm="http://www.w3.org/2001/04/xmlenc#sha256"/>
      <DigestValue>DJgY9tsFiMWsSElYS8fFRORHwBpHjOa7NzhT/0ekAwY=</DigestValue>
    </Reference>
    <Reference Type="http://www.w3.org/2000/09/xmldsig#Object" URI="#idValidSigLnImg">
      <DigestMethod Algorithm="http://www.w3.org/2001/04/xmlenc#sha256"/>
      <DigestValue>eca5aw7XIrM0DX+PmIxDcFox2zwRx0vzayvhqQuz+ls=</DigestValue>
    </Reference>
    <Reference Type="http://www.w3.org/2000/09/xmldsig#Object" URI="#idInvalidSigLnImg">
      <DigestMethod Algorithm="http://www.w3.org/2001/04/xmlenc#sha256"/>
      <DigestValue>MXgq1QjHcWaKHxAl6HIKEH/0jO8T9X3sFBbniu/rZf8=</DigestValue>
    </Reference>
  </SignedInfo>
  <SignatureValue>hcKSOBnEJ2vnOQ3DwBVaswcVrt7JCqvqe7fSe4b4/e8m9dCe0MAgMsxJDkxUO6DFf6BDrtY2kA9K
JOTDWJtxC9SaSYQSsOws0pWlE7y3z1v/pZh7vcqQ6udwzIY6mDKZeQgVYvyRRyshFAkKcafF5jB3
wRzFMCuvWhLXUDhYMIYO94+Ns67mXxwlGFrI6DmH8lPp646fQ1hGAeOUapAgMwIw/BFvYfL5D61I
bNXjeHUj9YZE2T672Kzcjrsa/nQy0lvexANKijF2G130KbOpSW3Ne9pkB63E1/8CWgq7jUgTDCvh
rARVdb7IZC19YOKfoqSwNif5I6BqUy3yw4qPKw==</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2024-12-20T18:27:44Z</mdssi:Value>
        </mdssi:SignatureTime>
      </SignatureProperty>
    </SignatureProperties>
  </Object>
  <Object Id="idOfficeObject">
    <SignatureProperties>
      <SignatureProperty Id="idOfficeV1Details" Target="#idPackageSignature">
        <SignatureInfoV1 xmlns="http://schemas.microsoft.com/office/2006/digsig">
          <SetupID>{28168F67-D232-4C67-A4D0-DA5EACF176C1}</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2024-12-20T18:27:44Z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lUAAAAAcKDQcKDQcJDQ4WMShFrjFU1TJV1gECBAIDBAECBQoRKyZBowsTMQAAAAAAfqbJd6PIeqDCQFZ4JTd0Lk/HMVPSGy5uFiE4GypVJ0KnHjN9AAABfkwAAACcz+7S6ffb7fnC0t1haH0hMm8aLXIuT8ggOIwoRKslP58cK08AAAEAAAAAAMHg9P///////////+bm5k9SXjw/SzBRzTFU0y1NwSAyVzFGXwEBAqVQCA8mnM/u69/SvI9jt4tgjIR9FBosDBEjMVTUMlXWMVPRKUSeDxk4AAAAAAAAAADT6ff///////+Tk5MjK0krSbkvUcsuT8YVJFoTIFIrSbgtTcEQHEeaUgAAAJzP7vT6/bTa8kRleixHhy1Nwi5PxiQtTnBwcJKSki81SRwtZAgOIwAAAAAAweD02+35gsLqZ5q6Jz1jNEJyOUZ4qamp+/v7////wdPeVnCJAQECpVAAAACv1/Ho8/ubzu6CwuqMudS3u769vb3////////////L5fZymsABAgMAAAAAAK/X8fz9/uLx+snk9uTy+vz9/v///////////////8vl9nKawAECA5pSAAAAotHvtdryxOL1xOL1tdry0+r32+350+r3tdryxOL1pdPvc5rAAQIDAAAAAABpj7ZnjrZqj7Zqj7ZnjrZtkbdukrdtkbdnjrZqj7ZojrZ3rdUCAwSlU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Mqhc+Qktcd7hKqlZGxprjay/vO4JnaST/JB2LWousXU=</DigestValue>
    </Reference>
    <Reference Type="http://www.w3.org/2000/09/xmldsig#Object" URI="#idOfficeObject">
      <DigestMethod Algorithm="http://www.w3.org/2001/04/xmlenc#sha256"/>
      <DigestValue>eUo7Qe6YJrJAb2wY1hLdYtSN+yGUfWNUenNQvkl67qM=</DigestValue>
    </Reference>
    <Reference Type="http://uri.etsi.org/01903#SignedProperties" URI="#idSignedProperties">
      <Transforms>
        <Transform Algorithm="http://www.w3.org/TR/2001/REC-xml-c14n-20010315"/>
      </Transforms>
      <DigestMethod Algorithm="http://www.w3.org/2001/04/xmlenc#sha256"/>
      <DigestValue>iHeXuL1tLuRoXUF47Iaa0zKplLSrQpNMh0kou2ofiXM=</DigestValue>
    </Reference>
    <Reference Type="http://www.w3.org/2000/09/xmldsig#Object" URI="#idValidSigLnImg">
      <DigestMethod Algorithm="http://www.w3.org/2001/04/xmlenc#sha256"/>
      <DigestValue>hbn39Vtv6WmIvaj67OlkjawBVIMsJgpYunAv6YcEOOE=</DigestValue>
    </Reference>
    <Reference Type="http://www.w3.org/2000/09/xmldsig#Object" URI="#idInvalidSigLnImg">
      <DigestMethod Algorithm="http://www.w3.org/2001/04/xmlenc#sha256"/>
      <DigestValue>EuHEzxMt6aQUpz9ZGVXLJvVnbKIvVtmW1MN4MJ5GSHo=</DigestValue>
    </Reference>
  </SignedInfo>
  <SignatureValue>rWYVBfUoTUQUKSL+uj/9BvKE5zbKPCLIalZdb+r214ybgB73UlrinT6B/dcb89C/73C0U0uRpGHb
EwK/pTlt1DhieQ1Q8PTBKPo2wd6WWCH20K0k9Tbc+9OP3ha2Iv7mDSm/dKzGIwZ9XIYcC9KYlTgC
hOz5oLlqagioB9rIe0FLK36GjrdLP6GwZlqEfB2IaV3m9B2BKQHwjdqF5WFkn4r+DtMACrmiVPaI
RAHC2nLZRq43HJDlmnaRZDXAolArj3GlAoO8JLS7OOVrX6SZTQGV439vSa3W562zWUgrVCxYzwvl
sZZ/JycyiCuJsXIKVlk4zSWflngZvW98x8R5GQ==</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2024-12-20T18:27:54Z</mdssi:Value>
        </mdssi:SignatureTime>
      </SignatureProperty>
    </SignatureProperties>
  </Object>
  <Object Id="idOfficeObject">
    <SignatureProperties>
      <SignatureProperty Id="idOfficeV1Details" Target="#idPackageSignature">
        <SignatureInfoV1 xmlns="http://schemas.microsoft.com/office/2006/digsig">
          <SetupID>{C11F8D84-259F-49C5-91FF-3890792A8593}</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2024-12-20T18:27:54Z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O0I1qu0zg/KNH312Y3qR98BfaODiEg+I/upVaYEIl10=</DigestValue>
    </Reference>
    <Reference Type="http://www.w3.org/2000/09/xmldsig#Object" URI="#idOfficeObject">
      <DigestMethod Algorithm="http://www.w3.org/2001/04/xmlenc#sha256"/>
      <DigestValue>5TAR69xSgZeqw0Pw5spXo43ZxHrSOIvIwcZArCKUj8g=</DigestValue>
    </Reference>
    <Reference Type="http://uri.etsi.org/01903#SignedProperties" URI="#idSignedProperties">
      <Transforms>
        <Transform Algorithm="http://www.w3.org/TR/2001/REC-xml-c14n-20010315"/>
      </Transforms>
      <DigestMethod Algorithm="http://www.w3.org/2001/04/xmlenc#sha256"/>
      <DigestValue>4XKfF2MXWWWsRqaAxk8xf34b6droNWEPasAGj/rtfrc=</DigestValue>
    </Reference>
    <Reference Type="http://www.w3.org/2000/09/xmldsig#Object" URI="#idValidSigLnImg">
      <DigestMethod Algorithm="http://www.w3.org/2001/04/xmlenc#sha256"/>
      <DigestValue>hbn39Vtv6WmIvaj67OlkjawBVIMsJgpYunAv6YcEOOE=</DigestValue>
    </Reference>
    <Reference Type="http://www.w3.org/2000/09/xmldsig#Object" URI="#idInvalidSigLnImg">
      <DigestMethod Algorithm="http://www.w3.org/2001/04/xmlenc#sha256"/>
      <DigestValue>EuHEzxMt6aQUpz9ZGVXLJvVnbKIvVtmW1MN4MJ5GSHo=</DigestValue>
    </Reference>
  </SignedInfo>
  <SignatureValue>SLR0KMQBI/Q8SkDLwnVryoi5Yq5EbstjX59WW7vO0Ny+d6GGEbyKXrIdbcXh/1iPz8h1W7Ves9Fj
1iMOky278NracZS5M0yYF3B/u+46gf+XPh+aKYqIeYQnpzsrd6qT+lMDyDIYWVc4g77JKmbcSL5C
gCPfZVj7vjbVpvQ+lwQvfB0ZkKeVGrthcqby7NDPOj6gIT4ooibGw2YT32bFlXC6D1I/T2OYnC9s
EIWIQ09xW8dZkgmNdLoSjnhLLDyVzK6+TJCpzAWAuKTuEAEFGJtxeay7gUFGwGrf9SsA64coG24U
UQi56oM+LjkTwJW7ELpwY/ZT+SnarYq7ZrdMPA==</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2024-12-20T18:28:04Z</mdssi:Value>
        </mdssi:SignatureTime>
      </SignatureProperty>
    </SignatureProperties>
  </Object>
  <Object Id="idOfficeObject">
    <SignatureProperties>
      <SignatureProperty Id="idOfficeV1Details" Target="#idPackageSignature">
        <SignatureInfoV1 xmlns="http://schemas.microsoft.com/office/2006/digsig">
          <SetupID>{00B6E5CA-4752-45EB-9D2A-C6D5646442C9}</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2024-12-20T18:28:04Z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kDAZVvxvQ9DgGGrJh2TogreXf7+Wbj7L/J0JwMrSneg=</DigestValue>
    </Reference>
    <Reference Type="http://www.w3.org/2000/09/xmldsig#Object" URI="#idOfficeObject">
      <DigestMethod Algorithm="http://www.w3.org/2001/04/xmlenc#sha256"/>
      <DigestValue>hm+IDPanL+pu1rRH737GY315Q09NmrrlkW2AxN6bPVs=</DigestValue>
    </Reference>
    <Reference Type="http://uri.etsi.org/01903#SignedProperties" URI="#idSignedProperties">
      <Transforms>
        <Transform Algorithm="http://www.w3.org/TR/2001/REC-xml-c14n-20010315"/>
      </Transforms>
      <DigestMethod Algorithm="http://www.w3.org/2001/04/xmlenc#sha256"/>
      <DigestValue>KvfCn2sYfCcP5uMnX6o/z+PUsMkRQp/8M05D+q2+9RQ=</DigestValue>
    </Reference>
    <Reference Type="http://www.w3.org/2000/09/xmldsig#Object" URI="#idValidSigLnImg">
      <DigestMethod Algorithm="http://www.w3.org/2001/04/xmlenc#sha256"/>
      <DigestValue>hbn39Vtv6WmIvaj67OlkjawBVIMsJgpYunAv6YcEOOE=</DigestValue>
    </Reference>
    <Reference Type="http://www.w3.org/2000/09/xmldsig#Object" URI="#idInvalidSigLnImg">
      <DigestMethod Algorithm="http://www.w3.org/2001/04/xmlenc#sha256"/>
      <DigestValue>EuHEzxMt6aQUpz9ZGVXLJvVnbKIvVtmW1MN4MJ5GSHo=</DigestValue>
    </Reference>
  </SignedInfo>
  <SignatureValue>Y6D2D9yeMSU+QPTxE88iIdTh4SkQ8CNmDgX0Y1Kw2DHquc9aBgIXxJo+PHGaAf4gURQcPZkrknep
uC0XKfAj2mrezx5xJBfyJapBJSjuzLLP18+NsOS+wSknSJdZ+rSxTVC3KSV8iwCnr2cWFuwgGE8H
6byY0dfT3zDgYIUuM+A7re77rmkcg9gC3INNbT/3GTmeailXXfDWBPSlpM8ZjXK4idGFRqo+F0u9
z5GaDYXTEB8TLRJnX+JsPKObyGXccJdWJaMM+H+gJ3xG5kzZwqcrNP6L+zuKQV+Bl0uIYWvseAXc
ALHF5DSP4K1yX2D93VcbHy4sk4hRICfViqRlTw==</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2024-12-20T18:28:13Z</mdssi:Value>
        </mdssi:SignatureTime>
      </SignatureProperty>
    </SignatureProperties>
  </Object>
  <Object Id="idOfficeObject">
    <SignatureProperties>
      <SignatureProperty Id="idOfficeV1Details" Target="#idPackageSignature">
        <SignatureInfoV1 xmlns="http://schemas.microsoft.com/office/2006/digsig">
          <SetupID>{913B19F1-3C62-4C75-935B-AB39AA86CA0B}</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2024-12-20T18:28:13Z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y9u6BeJRMgNYIz3ewhtF6bMHe2Njl+okxi91MudSWyU=</DigestValue>
    </Reference>
    <Reference Type="http://www.w3.org/2000/09/xmldsig#Object" URI="#idOfficeObject">
      <DigestMethod Algorithm="http://www.w3.org/2001/04/xmlenc#sha256"/>
      <DigestValue>3tpzMvyPL9kUZLaEHgEuectxFaZ4guhm6mLA3Xv2FbM=</DigestValue>
    </Reference>
    <Reference Type="http://uri.etsi.org/01903#SignedProperties" URI="#idSignedProperties">
      <Transforms>
        <Transform Algorithm="http://www.w3.org/TR/2001/REC-xml-c14n-20010315"/>
      </Transforms>
      <DigestMethod Algorithm="http://www.w3.org/2001/04/xmlenc#sha256"/>
      <DigestValue>NDbwX38q/sXlNDV+0rT4O2QRIiUI3Fjsbjb0XJ7YCUQ=</DigestValue>
    </Reference>
    <Reference Type="http://www.w3.org/2000/09/xmldsig#Object" URI="#idValidSigLnImg">
      <DigestMethod Algorithm="http://www.w3.org/2001/04/xmlenc#sha256"/>
      <DigestValue>hbn39Vtv6WmIvaj67OlkjawBVIMsJgpYunAv6YcEOOE=</DigestValue>
    </Reference>
    <Reference Type="http://www.w3.org/2000/09/xmldsig#Object" URI="#idInvalidSigLnImg">
      <DigestMethod Algorithm="http://www.w3.org/2001/04/xmlenc#sha256"/>
      <DigestValue>pLMt0yVBmMDbUs1YGdYCuRG9zgMpK2xlARn1QQ6Uwzk=</DigestValue>
    </Reference>
  </SignedInfo>
  <SignatureValue>iXImUEn24Z9EEPw9Ntm+nLa1RY/t4kpOssepGkzKVNgkK2I+hunLYW1F4ghGS85G3xW+Qm6RQXa1
A5SGTl/o8KZwodMddE+G4itJ+dVnEy960MygtRLEndCn/Zzo3z4O2IQ+fZI3MvFKH3RohRFCyI8w
fvgJGGUw7UcV656dgQra070QVlM9vUrhfi+ra6nvSON3bndIVW1y3C1qTwlOTVHem2pOgG5+FSl/
ZdLMpA1XVj+AoD3EAPS+AbYDZmy1q1KMzhsHKwQZcWNbMbloSEQc5Hvn48khg+rFw+z5WmKcGLTk
28DpbF3sFcL0ihhEHdS62A1W4tMtYXLypbA6YQ==</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2024-12-20T18:28:25Z</mdssi:Value>
        </mdssi:SignatureTime>
      </SignatureProperty>
    </SignatureProperties>
  </Object>
  <Object Id="idOfficeObject">
    <SignatureProperties>
      <SignatureProperty Id="idOfficeV1Details" Target="#idPackageSignature">
        <SignatureInfoV1 xmlns="http://schemas.microsoft.com/office/2006/digsig">
          <SetupID>{C0601720-7175-4C89-B71F-BFE924D560C8}</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2024-12-20T18:28:25Z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kUAAAAAcKDQcKDQcJDQ4WMShFrjFU1TJV1gECBAIDBAECBQoRKyZBowsTMQAAAAAAfqbJd6PIeqDCQFZ4JTd0Lk/HMVPSGy5uFiE4GypVJ0KnHjN9AAABfkwAAACcz+7S6ffb7fnC0t1haH0hMm8aLXIuT8ggOIwoRKslP58cK08AAAEAAAAAAMHg9P///////////+bm5k9SXjw/SzBRzTFU0y1NwSAyVzFGXwEBAqRQCA8mnM/u69/SvI9jt4tgjIR9FBosDBEjMVTUMlXWMVPRKUSeDxk4AAAAAAAAAADT6ff///////+Tk5MjK0krSbkvUcsuT8YVJFoTIFIrSbgtTcEQHEdfUgAAAJzP7vT6/bTa8kRleixHhy1Nwi5PxiQtTnBwcJKSki81SRwtZAgOIwAAAAAAweD02+35gsLqZ5q6Jz1jNEJyOUZ4qamp+/v7////wdPeVnCJAQECpFAAAACv1/Ho8/ubzu6CwuqMudS3u769vb3////////////L5fZymsABAgMAAAAAAK/X8fz9/uLx+snk9uTy+vz9/v///////////////8vl9nKawAECA5pSAAAAotHvtdryxOL1xOL1tdry0+r32+350+r3tdryxOL1pdPvc5rAAQIDAAAAAABpj7ZnjrZqj7Zqj7ZnjrZtkbdukrdtkbdnjrZqj7ZojrZ3rdUCAwSlU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WNMHxAiDokut2ggg0Rg2HYltrvSdSbubnXLU5mn17xU=</DigestValue>
    </Reference>
    <Reference Type="http://www.w3.org/2000/09/xmldsig#Object" URI="#idOfficeObject">
      <DigestMethod Algorithm="http://www.w3.org/2001/04/xmlenc#sha256"/>
      <DigestValue>YlEmt36kfoCQDUq6HS6YVuj7t1n6eWdB/Dm8rrgVfwg=</DigestValue>
    </Reference>
    <Reference Type="http://uri.etsi.org/01903#SignedProperties" URI="#idSignedProperties">
      <Transforms>
        <Transform Algorithm="http://www.w3.org/TR/2001/REC-xml-c14n-20010315"/>
      </Transforms>
      <DigestMethod Algorithm="http://www.w3.org/2001/04/xmlenc#sha256"/>
      <DigestValue>ZDG5yarRCcmzuUtQJmf3RbDlnOH6eMER1HICEAPCl44=</DigestValue>
    </Reference>
    <Reference Type="http://www.w3.org/2000/09/xmldsig#Object" URI="#idValidSigLnImg">
      <DigestMethod Algorithm="http://www.w3.org/2001/04/xmlenc#sha256"/>
      <DigestValue>hbn39Vtv6WmIvaj67OlkjawBVIMsJgpYunAv6YcEOOE=</DigestValue>
    </Reference>
    <Reference Type="http://www.w3.org/2000/09/xmldsig#Object" URI="#idInvalidSigLnImg">
      <DigestMethod Algorithm="http://www.w3.org/2001/04/xmlenc#sha256"/>
      <DigestValue>EuHEzxMt6aQUpz9ZGVXLJvVnbKIvVtmW1MN4MJ5GSHo=</DigestValue>
    </Reference>
  </SignedInfo>
  <SignatureValue>I0xFouCeQ501qc6oqq8W6b1hvaOCvRcdiWiuKkiVWhAkHqa5Gez6euL/NWkC7l+FrwVKcKUMWFv2
p4CV3PvCniPe7suPMAj6SOCtub4XCdbPE11x0TadwWDCtftOeXhjFc9EgIH2400FiU+ZS/fn6+ol
SKuTOUwxx3vYiezFfv9OedAyCWvYnzS7/Nd7SN7YZMDoyuhZOIDUd9MEjbBFPDBiNRVz7TKFsH82
8isua6vwYZtVv4SLoHeYC4XXNaX+ioBh6NyqGih30abqOTb9W8vl1PGKWa2rGHIBXdL6+O6sqtgK
WUF2nt2xoRQ7TPqSOLLYcToCwefIqSfpILcbUg==</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2024-12-20T18:28:37Z</mdssi:Value>
        </mdssi:SignatureTime>
      </SignatureProperty>
    </SignatureProperties>
  </Object>
  <Object Id="idOfficeObject">
    <SignatureProperties>
      <SignatureProperty Id="idOfficeV1Details" Target="#idPackageSignature">
        <SignatureInfoV1 xmlns="http://schemas.microsoft.com/office/2006/digsig">
          <SetupID>{1C575B36-5E9C-4F26-81A3-376B2F1D4A75}</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2024-12-20T18:28:37Z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pAbuK+tc3Ic62L2UFVVrH5CYbBI0npKCHvuYFIjSY4I=</DigestValue>
    </Reference>
    <Reference Type="http://www.w3.org/2000/09/xmldsig#Object" URI="#idOfficeObject">
      <DigestMethod Algorithm="http://www.w3.org/2001/04/xmlenc#sha256"/>
      <DigestValue>6Js0+MTAJO1880DO2m/OZazRrGuwfv4W4pBVhdhljqw=</DigestValue>
    </Reference>
    <Reference Type="http://uri.etsi.org/01903#SignedProperties" URI="#idSignedProperties">
      <Transforms>
        <Transform Algorithm="http://www.w3.org/TR/2001/REC-xml-c14n-20010315"/>
      </Transforms>
      <DigestMethod Algorithm="http://www.w3.org/2001/04/xmlenc#sha256"/>
      <DigestValue>szbKV232BBVPhlqrgAlIdvpELSdF5BAZ8+LqLuCOyJA=</DigestValue>
    </Reference>
    <Reference Type="http://www.w3.org/2000/09/xmldsig#Object" URI="#idValidSigLnImg">
      <DigestMethod Algorithm="http://www.w3.org/2001/04/xmlenc#sha256"/>
      <DigestValue>hbn39Vtv6WmIvaj67OlkjawBVIMsJgpYunAv6YcEOOE=</DigestValue>
    </Reference>
    <Reference Type="http://www.w3.org/2000/09/xmldsig#Object" URI="#idInvalidSigLnImg">
      <DigestMethod Algorithm="http://www.w3.org/2001/04/xmlenc#sha256"/>
      <DigestValue>8apkQl9jKCDd8lNDPaW2e2D8VpPN3JSPZrUC4Y1rgqg=</DigestValue>
    </Reference>
  </SignedInfo>
  <SignatureValue>XzITvRhETK1s1r1zgg7dWNE+vK/wuZGZ+3h34u4yJTQGMFaYHB1PIOFrQyjxNxH4Re49/d/ctbDw
92Owp6qHR9rkL4VF/YpUi4w2Wp8XmDwCv5Av5enhMDyMAdeHhZssYDJyf0Z75bP0lN13WJh3j+6V
V9CmimNWqnLGHwcTvKgrqqrJkOhD8pVn3x0J/oKJPrGauITLu4N8aXznQolefoOkHpJgBeBUVRix
wbANqkqn4H+ekZAcWONfkZJlT4ICnHYnNHEKej+N9149g5wroHVpDsta1KYkCIN5X4jjf8f1zO6b
T8d+gzTysLb+W9x64cgwR7i+tnoBAww4pk7YSQ==</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2024-12-20T18:28:48Z</mdssi:Value>
        </mdssi:SignatureTime>
      </SignatureProperty>
    </SignatureProperties>
  </Object>
  <Object Id="idOfficeObject">
    <SignatureProperties>
      <SignatureProperty Id="idOfficeV1Details" Target="#idPackageSignature">
        <SignatureInfoV1 xmlns="http://schemas.microsoft.com/office/2006/digsig">
          <SetupID>{154DD955-8BF0-441E-A29A-0990BDC78D6D}</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2024-12-20T18:28:48Z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mUACA8mnM/u69/SvI9jt4tgjIR9FBosDBEjMVTUMlXWMVPRKUSeDxk4AAAAAAAAAADT6ff///////+Tk5MjK0krSbkvUcsuT8YVJFoTIFIrSbgtTcEQHEfQUgAAAJzP7vT6/bTa8kRleixHhy1Nwi5PxiQtTnBwcJKSki81SRwtZAgOIwC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SKzla5KcLj1HTEEEtoj+QsTqLSCp9H++0VrT5prtbZ8=</DigestValue>
    </Reference>
    <Reference Type="http://www.w3.org/2000/09/xmldsig#Object" URI="#idOfficeObject">
      <DigestMethod Algorithm="http://www.w3.org/2001/04/xmlenc#sha256"/>
      <DigestValue>kYE2o0vCD15CUzD+eslgkr+TVFU1ITPFe7gaB+AWmzo=</DigestValue>
    </Reference>
    <Reference Type="http://uri.etsi.org/01903#SignedProperties" URI="#idSignedProperties">
      <Transforms>
        <Transform Algorithm="http://www.w3.org/TR/2001/REC-xml-c14n-20010315"/>
      </Transforms>
      <DigestMethod Algorithm="http://www.w3.org/2001/04/xmlenc#sha256"/>
      <DigestValue>vFZ8UQcbPezEa6ZqFKaCDWXQKNognDwEBxA0NgVos6I=</DigestValue>
    </Reference>
    <Reference Type="http://www.w3.org/2000/09/xmldsig#Object" URI="#idValidSigLnImg">
      <DigestMethod Algorithm="http://www.w3.org/2001/04/xmlenc#sha256"/>
      <DigestValue>hbn39Vtv6WmIvaj67OlkjawBVIMsJgpYunAv6YcEOOE=</DigestValue>
    </Reference>
    <Reference Type="http://www.w3.org/2000/09/xmldsig#Object" URI="#idInvalidSigLnImg">
      <DigestMethod Algorithm="http://www.w3.org/2001/04/xmlenc#sha256"/>
      <DigestValue>EuHEzxMt6aQUpz9ZGVXLJvVnbKIvVtmW1MN4MJ5GSHo=</DigestValue>
    </Reference>
  </SignedInfo>
  <SignatureValue>bdE2o62bXOPMiW06Z1Jz8WGsfyLQ50XqI9oakZj916Sfnd6Pig+lorNwNpWzLgTODLRmaKRqavb5
azglYlVww4ZQaYVI3MD3lD6cVrdxEVsxFSVshVoaHNlZ0DV7s7EhyAwrzcSZI4w/8LBANWfCPZPx
j4/NRqnQlXm3KnkKG48BeCGyj2Muu+I8Y4243PQjkQwHId0U6UNBY/qewPSIRq1D/ysHdKcwIKNf
rl98Vin34DCyjlujl1DgoCRtvZrwMjZ5duWnEl5Mf7wArav2X++otrnifhRGQCDeFUujjH8vslk0
mtGbfVyQ+o4MnOlusw4pWP6DpURUQfnXPCXe8Q==</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2024-12-20T18:29:00Z</mdssi:Value>
        </mdssi:SignatureTime>
      </SignatureProperty>
    </SignatureProperties>
  </Object>
  <Object Id="idOfficeObject">
    <SignatureProperties>
      <SignatureProperty Id="idOfficeV1Details" Target="#idPackageSignature">
        <SignatureInfoV1 xmlns="http://schemas.microsoft.com/office/2006/digsig">
          <SetupID>{F0D8DE19-260C-4124-AF8B-4D7F1CA23A1F}</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2024-12-20T18:29:00Z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/NHQehod4xg87d7KUxEEI6XH0fLVnzwf5RKnr0ehivo=</DigestValue>
    </Reference>
    <Reference Type="http://www.w3.org/2000/09/xmldsig#Object" URI="#idOfficeObject">
      <DigestMethod Algorithm="http://www.w3.org/2001/04/xmlenc#sha256"/>
      <DigestValue>DWx4cyBVxDWCZLsaPuSQ8pxCSAMlW3Q1XwKQfpDncFM=</DigestValue>
    </Reference>
    <Reference Type="http://uri.etsi.org/01903#SignedProperties" URI="#idSignedProperties">
      <Transforms>
        <Transform Algorithm="http://www.w3.org/TR/2001/REC-xml-c14n-20010315"/>
      </Transforms>
      <DigestMethod Algorithm="http://www.w3.org/2001/04/xmlenc#sha256"/>
      <DigestValue>1ZjY5MIho/U+7gLvcpx5xEkxGt8811KmtYQtWoOIWio=</DigestValue>
    </Reference>
    <Reference Type="http://www.w3.org/2000/09/xmldsig#Object" URI="#idValidSigLnImg">
      <DigestMethod Algorithm="http://www.w3.org/2001/04/xmlenc#sha256"/>
      <DigestValue>hbn39Vtv6WmIvaj67OlkjawBVIMsJgpYunAv6YcEOOE=</DigestValue>
    </Reference>
    <Reference Type="http://www.w3.org/2000/09/xmldsig#Object" URI="#idInvalidSigLnImg">
      <DigestMethod Algorithm="http://www.w3.org/2001/04/xmlenc#sha256"/>
      <DigestValue>8apkQl9jKCDd8lNDPaW2e2D8VpPN3JSPZrUC4Y1rgqg=</DigestValue>
    </Reference>
  </SignedInfo>
  <SignatureValue>pO+8cbhy1FHxb9sM1RAhI8hTjZdc+3UAyfi7JGpB5VKO2aea/yL2OqP1HB3KwKFnTnYnYV5wVmZ8
qTsJCWQ5mvCU0Wl7aT/wdAJSNbcZmJMx4uAFXxZ3NMSka2b49CegYo0wA674znGC5whZv54t/vG1
Gok8ZYLk+g1aR7CZBIPq6olH/BKRFaY3UoT4MQWcC3R3jWVzY81o6QzDl4guVLn/1semGAdGTVcy
WuSG0JlDptEXly+mw2MWuMxeywV5WLoTSQ0X49ryfJHwQjeyRWAATYdoLE//SeHC+JSzPBd6bjpi
UNnYFa9vDwuIYfGn9aBXItjisz48D4cxTi4gdQ==</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2024-12-20T18:29:10Z</mdssi:Value>
        </mdssi:SignatureTime>
      </SignatureProperty>
    </SignatureProperties>
  </Object>
  <Object Id="idOfficeObject">
    <SignatureProperties>
      <SignatureProperty Id="idOfficeV1Details" Target="#idPackageSignature">
        <SignatureInfoV1 xmlns="http://schemas.microsoft.com/office/2006/digsig">
          <SetupID>{A5ED91A3-5E7F-41D1-BB25-90757D334F2F}</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2024-12-20T18:29:10Z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mUACA8mnM/u69/SvI9jt4tgjIR9FBosDBEjMVTUMlXWMVPRKUSeDxk4AAAAAAAAAADT6ff///////+Tk5MjK0krSbkvUcsuT8YVJFoTIFIrSbgtTcEQHEfQUgAAAJzP7vT6/bTa8kRleixHhy1Nwi5PxiQtTnBwcJKSki81SRwtZAgOIwC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8hBOYhJChNUxQnR/XJsdgovftHY5bZKKxw+mip9KPSo=</DigestValue>
    </Reference>
    <Reference Type="http://www.w3.org/2000/09/xmldsig#Object" URI="#idOfficeObject">
      <DigestMethod Algorithm="http://www.w3.org/2001/04/xmlenc#sha256"/>
      <DigestValue>JBTrP0xbq8VGXnXEnhdl+VYG8mQRWJRyi+eDisQGvck=</DigestValue>
    </Reference>
    <Reference Type="http://uri.etsi.org/01903#SignedProperties" URI="#idSignedProperties">
      <Transforms>
        <Transform Algorithm="http://www.w3.org/TR/2001/REC-xml-c14n-20010315"/>
      </Transforms>
      <DigestMethod Algorithm="http://www.w3.org/2001/04/xmlenc#sha256"/>
      <DigestValue>FIUCmCpJd1rM9WkOmCsA+r7GlO6ve86HSxBVZjXbh5M=</DigestValue>
    </Reference>
    <Reference Type="http://www.w3.org/2000/09/xmldsig#Object" URI="#idValidSigLnImg">
      <DigestMethod Algorithm="http://www.w3.org/2001/04/xmlenc#sha256"/>
      <DigestValue>hbn39Vtv6WmIvaj67OlkjawBVIMsJgpYunAv6YcEOOE=</DigestValue>
    </Reference>
    <Reference Type="http://www.w3.org/2000/09/xmldsig#Object" URI="#idInvalidSigLnImg">
      <DigestMethod Algorithm="http://www.w3.org/2001/04/xmlenc#sha256"/>
      <DigestValue>EuHEzxMt6aQUpz9ZGVXLJvVnbKIvVtmW1MN4MJ5GSHo=</DigestValue>
    </Reference>
  </SignedInfo>
  <SignatureValue>H1Umn+E41+1D7lgEk8E9KX56umk3skH8/G35opVykfdMlp6ikGft2ArjbwhBaFYmtcIBg6sUXGjz
i7KYmOXtVhgEvhJt9BNnDOju7ejiTa1LCia4yWis52JcZkSe3CSGsS9E6uT6xeW80wjtsDc/aSIQ
WQZ3DyYrpLb4FKxFumItvt0R6mO/6e39pw5uj7KF10obqfJYtNanzO7RZBoFKXJE4xGXd4+7Cg9T
FiYsCeP6jr+plz7iDS9V4lcLAKzSuqm5hbre1g9deibKA+d1NanDsntPTCWHGqqolx7dwN+QZQdW
nkt6kLXl2xKUjeTI8aT6cmIFMDdRiObNJFPElQ==</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2024-12-20T18:29:34Z</mdssi:Value>
        </mdssi:SignatureTime>
      </SignatureProperty>
    </SignatureProperties>
  </Object>
  <Object Id="idOfficeObject">
    <SignatureProperties>
      <SignatureProperty Id="idOfficeV1Details" Target="#idPackageSignature">
        <SignatureInfoV1 xmlns="http://schemas.microsoft.com/office/2006/digsig">
          <SetupID>{45D4DF62-16B8-431D-8BD9-E9A83986A471}</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2024-12-20T18:29:34Z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2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ftIj7AAo2KVoOh13qMPMucAkEprRetdXwOkACDL/2Lc=</DigestValue>
    </Reference>
    <Reference Type="http://www.w3.org/2000/09/xmldsig#Object" URI="#idOfficeObject">
      <DigestMethod Algorithm="http://www.w3.org/2001/04/xmlenc#sha256"/>
      <DigestValue>fSD23G62PSJ87BqT3vseikAKMG3p3AVeOuLIAdFt7Ns=</DigestValue>
    </Reference>
    <Reference Type="http://uri.etsi.org/01903#SignedProperties" URI="#idSignedProperties">
      <Transforms>
        <Transform Algorithm="http://www.w3.org/TR/2001/REC-xml-c14n-20010315"/>
      </Transforms>
      <DigestMethod Algorithm="http://www.w3.org/2001/04/xmlenc#sha256"/>
      <DigestValue>A4sK8CFPqkwzAMwOXEYNF3M54B/PCHsGGH65J1sTnTs=</DigestValue>
    </Reference>
    <Reference Type="http://www.w3.org/2000/09/xmldsig#Object" URI="#idValidSigLnImg">
      <DigestMethod Algorithm="http://www.w3.org/2001/04/xmlenc#sha256"/>
      <DigestValue>hbn39Vtv6WmIvaj67OlkjawBVIMsJgpYunAv6YcEOOE=</DigestValue>
    </Reference>
    <Reference Type="http://www.w3.org/2000/09/xmldsig#Object" URI="#idInvalidSigLnImg">
      <DigestMethod Algorithm="http://www.w3.org/2001/04/xmlenc#sha256"/>
      <DigestValue>MXgq1QjHcWaKHxAl6HIKEH/0jO8T9X3sFBbniu/rZf8=</DigestValue>
    </Reference>
  </SignedInfo>
  <SignatureValue>S8QDDKWe2477HFKyj9LMulUHNeT/edQu995OSJ1xeZa4cNx0Ho2+PlLQtULHzMypL/pMXzbuXo9P
ZLpkW3YROZC4LyIsuJA9UndvdECgENPTEog9Odbn3pqD1FnF0THYoUOHSaJjqp95FWe2M5LsZWMb
pzHReVkbyPxchVaPIHMxHkX34S9GKBuP011pvjA+af43x5G/QzYsyNOgwVXSTxVHngXC3uZvZhtO
Lp/H/hJqFfMeFQvn0Xo6gpS/9MW7BcP9ovVPJtP7ualTf2g1kpd/QIsEGnBbfJIjMBG68A1Y3pqE
4qO1MeHuiyM3zz6dzSe8SpZ0r8KkPkntihZzpA==</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2024-12-20T18:30:08Z</mdssi:Value>
        </mdssi:SignatureTime>
      </SignatureProperty>
    </SignatureProperties>
  </Object>
  <Object Id="idOfficeObject">
    <SignatureProperties>
      <SignatureProperty Id="idOfficeV1Details" Target="#idPackageSignature">
        <SignatureInfoV1 xmlns="http://schemas.microsoft.com/office/2006/digsig">
          <SetupID>{C1FA4AB5-963A-4D08-8EB3-13CAA668C439}</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2024-12-20T18:30:08Z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lUAAAAAcKDQcKDQcJDQ4WMShFrjFU1TJV1gECBAIDBAECBQoRKyZBowsTMQAAAAAAfqbJd6PIeqDCQFZ4JTd0Lk/HMVPSGy5uFiE4GypVJ0KnHjN9AAABfkwAAACcz+7S6ffb7fnC0t1haH0hMm8aLXIuT8ggOIwoRKslP58cK08AAAEAAAAAAMHg9P///////////+bm5k9SXjw/SzBRzTFU0y1NwSAyVzFGXwEBAqVQCA8mnM/u69/SvI9jt4tgjIR9FBosDBEjMVTUMlXWMVPRKUSeDxk4AAAAAAAAAADT6ff///////+Tk5MjK0krSbkvUcsuT8YVJFoTIFIrSbgtTcEQHEeaUgAAAJzP7vT6/bTa8kRleixHhy1Nwi5PxiQtTnBwcJKSki81SRwtZAgOIwAAAAAAweD02+35gsLqZ5q6Jz1jNEJyOUZ4qamp+/v7////wdPeVnCJAQECpVAAAACv1/Ho8/ubzu6CwuqMudS3u769vb3////////////L5fZymsABAgMAAAAAAK/X8fz9/uLx+snk9uTy+vz9/v///////////////8vl9nKawAECA5pSAAAAotHvtdryxOL1xOL1tdry0+r32+350+r3tdryxOL1pdPvc5rAAQIDAAAAAABpj7ZnjrZqj7Zqj7ZnjrZtkbdukrdtkbdnjrZqj7ZojrZ3rdUCAwSlU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2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a+wDd1Aa48hpmKm246jH0ITgxmihxyJ3/fd1bLBQjlo=</DigestValue>
    </Reference>
    <Reference Type="http://www.w3.org/2000/09/xmldsig#Object" URI="#idOfficeObject">
      <DigestMethod Algorithm="http://www.w3.org/2001/04/xmlenc#sha256"/>
      <DigestValue>d5LmDE2W7sNjHIM5TQU8yZEgHkZte0lVeGdmoTYvmoI=</DigestValue>
    </Reference>
    <Reference Type="http://uri.etsi.org/01903#SignedProperties" URI="#idSignedProperties">
      <Transforms>
        <Transform Algorithm="http://www.w3.org/TR/2001/REC-xml-c14n-20010315"/>
      </Transforms>
      <DigestMethod Algorithm="http://www.w3.org/2001/04/xmlenc#sha256"/>
      <DigestValue>zJLoJ/nUPkEsCam5AX6/5vvNTryucAgNW5qVU2rQ4QY=</DigestValue>
    </Reference>
    <Reference Type="http://www.w3.org/2000/09/xmldsig#Object" URI="#idValidSigLnImg">
      <DigestMethod Algorithm="http://www.w3.org/2001/04/xmlenc#sha256"/>
      <DigestValue>hbn39Vtv6WmIvaj67OlkjawBVIMsJgpYunAv6YcEOOE=</DigestValue>
    </Reference>
    <Reference Type="http://www.w3.org/2000/09/xmldsig#Object" URI="#idInvalidSigLnImg">
      <DigestMethod Algorithm="http://www.w3.org/2001/04/xmlenc#sha256"/>
      <DigestValue>EuHEzxMt6aQUpz9ZGVXLJvVnbKIvVtmW1MN4MJ5GSHo=</DigestValue>
    </Reference>
  </SignedInfo>
  <SignatureValue>Z6VFhUMhrGGRjAmSQZ/PNCsMIxziqfcJgQYGfOzVWvVOxx5/HU3238lfmEEwsFeCcGZZ/Qvx+Hni
nuLU/P3OQdru3gY1hsz6NXfxQBiR44eHC/lvSYFjRtyuuKMEMlhmpzbpv1gagURI6NP+4afroaSb
SFudl1wPGiCbtn/1wUs4poKSFBE/U3DX116CrkawITD3/4DFbLmLAHN5LkmKjezxncymlnOn+8/q
Pram++tQbd1WV/qsbJv7BIwC2nSLb/I52AO5ftMey8eauep3FMS97mAxtic1vr4MTNUSKwZFjbG0
fTZTJcIr9wxx0Hs6JZUtxyUJPPPrhCvSYlVbAA==</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2024-12-20T18:30:18Z</mdssi:Value>
        </mdssi:SignatureTime>
      </SignatureProperty>
    </SignatureProperties>
  </Object>
  <Object Id="idOfficeObject">
    <SignatureProperties>
      <SignatureProperty Id="idOfficeV1Details" Target="#idPackageSignature">
        <SignatureInfoV1 xmlns="http://schemas.microsoft.com/office/2006/digsig">
          <SetupID>{6B73C18E-4BCD-4B88-995D-69E88653B485}</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2024-12-20T18:30:18Z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2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HocS5cQVtKeBw1WY1V7g6ANXXDw/C3SRvCnx22QWeYg=</DigestValue>
    </Reference>
    <Reference Type="http://www.w3.org/2000/09/xmldsig#Object" URI="#idOfficeObject">
      <DigestMethod Algorithm="http://www.w3.org/2001/04/xmlenc#sha256"/>
      <DigestValue>Kvljwwn4WP7l3mq5WsSk/gGkHNBl3PYHV9B9RcKn4IY=</DigestValue>
    </Reference>
    <Reference Type="http://uri.etsi.org/01903#SignedProperties" URI="#idSignedProperties">
      <Transforms>
        <Transform Algorithm="http://www.w3.org/TR/2001/REC-xml-c14n-20010315"/>
      </Transforms>
      <DigestMethod Algorithm="http://www.w3.org/2001/04/xmlenc#sha256"/>
      <DigestValue>S5IcDuuG8Fkg/WCiuwfUu/z+CEoI3zPbZLWyb7L7o0g=</DigestValue>
    </Reference>
    <Reference Type="http://www.w3.org/2000/09/xmldsig#Object" URI="#idValidSigLnImg">
      <DigestMethod Algorithm="http://www.w3.org/2001/04/xmlenc#sha256"/>
      <DigestValue>eca5aw7XIrM0DX+PmIxDcFox2zwRx0vzayvhqQuz+ls=</DigestValue>
    </Reference>
    <Reference Type="http://www.w3.org/2000/09/xmldsig#Object" URI="#idInvalidSigLnImg">
      <DigestMethod Algorithm="http://www.w3.org/2001/04/xmlenc#sha256"/>
      <DigestValue>EuHEzxMt6aQUpz9ZGVXLJvVnbKIvVtmW1MN4MJ5GSHo=</DigestValue>
    </Reference>
  </SignedInfo>
  <SignatureValue>oKHsQ5BP2ItKxjF6836V20vmCRU4wQnM5SXYjihV/X5ht0NN87Ly6+z7p1R+1CPmh8YLx6d/6oVe
oKO0HF70JpI+DrIqnsYc9kw6qchf1h3gwioh/uoZBs9X4ZAOqVhDKaXDQV/DMURwE2tuEtQtBLSR
x+uvWLfGHMpq1EhixRn1jTusKScsOdrDfLHbUdlfb0+IZGJ2dGlXRd0Rp/NHE+vm7OH3ltZP0SJK
YetsdX+/pZhTMnCVC9HkC0e6swaszrXDJ2OXTUCm4BJugnPaX0igZyiw9YVcl6MtA+I06H1/Eb3W
fcdKFRdGSNkvAVwQKzyN6xZnbfSFBN0TTYJtCg==</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2024-12-20T18:30:33Z</mdssi:Value>
        </mdssi:SignatureTime>
      </SignatureProperty>
    </SignatureProperties>
  </Object>
  <Object Id="idOfficeObject">
    <SignatureProperties>
      <SignatureProperty Id="idOfficeV1Details" Target="#idPackageSignature">
        <SignatureInfoV1 xmlns="http://schemas.microsoft.com/office/2006/digsig">
          <SetupID>{F12988A8-2AC5-4F29-90DA-E4C2B635EC3D}</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2024-12-20T18:30:33Z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2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A+9jQ+r9t5JnMKTMltLbpdJ5+CRNMMMXrOjo0UXKQpU=</DigestValue>
    </Reference>
    <Reference Type="http://www.w3.org/2000/09/xmldsig#Object" URI="#idOfficeObject">
      <DigestMethod Algorithm="http://www.w3.org/2001/04/xmlenc#sha256"/>
      <DigestValue>oYsEFCwhvaFv+Ag8Ey1r23ElDtnrom+amtJdyF5JDHw=</DigestValue>
    </Reference>
    <Reference Type="http://uri.etsi.org/01903#SignedProperties" URI="#idSignedProperties">
      <Transforms>
        <Transform Algorithm="http://www.w3.org/TR/2001/REC-xml-c14n-20010315"/>
      </Transforms>
      <DigestMethod Algorithm="http://www.w3.org/2001/04/xmlenc#sha256"/>
      <DigestValue>YKfMoaYnttEYb9Llh/sD4uRXhH8fjSFCL7A/JVCItXI=</DigestValue>
    </Reference>
    <Reference Type="http://www.w3.org/2000/09/xmldsig#Object" URI="#idValidSigLnImg">
      <DigestMethod Algorithm="http://www.w3.org/2001/04/xmlenc#sha256"/>
      <DigestValue>eca5aw7XIrM0DX+PmIxDcFox2zwRx0vzayvhqQuz+ls=</DigestValue>
    </Reference>
    <Reference Type="http://www.w3.org/2000/09/xmldsig#Object" URI="#idInvalidSigLnImg">
      <DigestMethod Algorithm="http://www.w3.org/2001/04/xmlenc#sha256"/>
      <DigestValue>EuHEzxMt6aQUpz9ZGVXLJvVnbKIvVtmW1MN4MJ5GSHo=</DigestValue>
    </Reference>
  </SignedInfo>
  <SignatureValue>NReXQXS0hn+4I40WcP9cd+uP5F5b4Zmu0Lmv/A8hz9ow3KQW1ZGPE8lNy5/kWnbDCCP4hsvhesvl
gUvarRMhDmKbAxZT8oDrm+no4FKp692QahTo/nTGeO9zSNaX+4TU8wHAF5v3901JCsWeuVidn5Gc
6XerxFg42uLzExMbmhNoua5zfJldfOCofkw00jAIdf2iXnYMK3JtHdG6qrePuk3/WKzCdmraI8Nf
q0WKsqu09hxRYq4FsDVUe5/+x6BPHJJ/NHOY6BZ6Bgd9LYIzAkxv4gJ+4T5QuXVSScZeW1ZsxQ5h
NWaczWPptGpjVaw0uZG5xGBrMDVFa2tuizo57A==</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2024-12-20T18:30:43Z</mdssi:Value>
        </mdssi:SignatureTime>
      </SignatureProperty>
    </SignatureProperties>
  </Object>
  <Object Id="idOfficeObject">
    <SignatureProperties>
      <SignatureProperty Id="idOfficeV1Details" Target="#idPackageSignature">
        <SignatureInfoV1 xmlns="http://schemas.microsoft.com/office/2006/digsig">
          <SetupID>{4B1699F0-DEF9-4AC0-8B64-ECCDE3DC8503}</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2024-12-20T18:30:43Z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3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FH8s31fBwNJ7uXbyHmXCBr/Cow+AjRI4/IoTL4w3XXI=</DigestValue>
    </Reference>
    <Reference Type="http://www.w3.org/2000/09/xmldsig#Object" URI="#idOfficeObject">
      <DigestMethod Algorithm="http://www.w3.org/2001/04/xmlenc#sha256"/>
      <DigestValue>HnByKCJu8PQyEmJIZKFZQnLoa1LKtrgEQbENjrtUxkE=</DigestValue>
    </Reference>
    <Reference Type="http://uri.etsi.org/01903#SignedProperties" URI="#idSignedProperties">
      <Transforms>
        <Transform Algorithm="http://www.w3.org/TR/2001/REC-xml-c14n-20010315"/>
      </Transforms>
      <DigestMethod Algorithm="http://www.w3.org/2001/04/xmlenc#sha256"/>
      <DigestValue>tqX/exSVVW6Gw8b8FMT0V8rL+mSJNxXbk1IXyv+owQQ=</DigestValue>
    </Reference>
    <Reference Type="http://www.w3.org/2000/09/xmldsig#Object" URI="#idValidSigLnImg">
      <DigestMethod Algorithm="http://www.w3.org/2001/04/xmlenc#sha256"/>
      <DigestValue>eca5aw7XIrM0DX+PmIxDcFox2zwRx0vzayvhqQuz+ls=</DigestValue>
    </Reference>
    <Reference Type="http://www.w3.org/2000/09/xmldsig#Object" URI="#idInvalidSigLnImg">
      <DigestMethod Algorithm="http://www.w3.org/2001/04/xmlenc#sha256"/>
      <DigestValue>EuHEzxMt6aQUpz9ZGVXLJvVnbKIvVtmW1MN4MJ5GSHo=</DigestValue>
    </Reference>
  </SignedInfo>
  <SignatureValue>eozNIiwizehwgOOlBBWQtW85QF1bTnK0Wj/DQUDa23mJLA/1bS4rU8TsaL2oUYdPHGsr1432EE6U
2+s54fY8r/hmyyxwIv1etDNEM+LSmX+hUm/vPmgFJv+60Km0MejsbW2uZ0OZ6ZBW9Z+ET18RW/Ti
MgiDKWMZatRe6RoZmlJWOpeVKnxs8m64lyoDbCudTvR4RjFhZwSyWzmb9Pd7I7UJGD0EkU2HO3Qo
5PvT9H+dpsdk3NG5tG9xtyir4jYmWFEbX3Q6iYI4OhL6uUfHgL08aQ2HVBSe0veWO4VaAxaGjFpJ
VguDCcj9oAb2s6jD0a5P74WKnwohqqdYTaRSlA==</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2024-12-20T18:31:01Z</mdssi:Value>
        </mdssi:SignatureTime>
      </SignatureProperty>
    </SignatureProperties>
  </Object>
  <Object Id="idOfficeObject">
    <SignatureProperties>
      <SignatureProperty Id="idOfficeV1Details" Target="#idPackageSignature">
        <SignatureInfoV1 xmlns="http://schemas.microsoft.com/office/2006/digsig">
          <SetupID>{538F90DE-5007-4180-B55A-21ACA1B2DD92}</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2024-12-20T18:31:01Z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3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wgB3HlU7NRObuS4R5xr7snZraTX8+V73PLF7uLtVRcw=</DigestValue>
    </Reference>
    <Reference Type="http://www.w3.org/2000/09/xmldsig#Object" URI="#idOfficeObject">
      <DigestMethod Algorithm="http://www.w3.org/2001/04/xmlenc#sha256"/>
      <DigestValue>Sy2SZv2O59n4QGviqzHbPiYukvnfFebAxxCmQrUfh6c=</DigestValue>
    </Reference>
    <Reference Type="http://uri.etsi.org/01903#SignedProperties" URI="#idSignedProperties">
      <Transforms>
        <Transform Algorithm="http://www.w3.org/TR/2001/REC-xml-c14n-20010315"/>
      </Transforms>
      <DigestMethod Algorithm="http://www.w3.org/2001/04/xmlenc#sha256"/>
      <DigestValue>UoA2ILUtonOMf04zzy+0JS7LssLyEAhSowro528EAA4=</DigestValue>
    </Reference>
    <Reference Type="http://www.w3.org/2000/09/xmldsig#Object" URI="#idValidSigLnImg">
      <DigestMethod Algorithm="http://www.w3.org/2001/04/xmlenc#sha256"/>
      <DigestValue>eca5aw7XIrM0DX+PmIxDcFox2zwRx0vzayvhqQuz+ls=</DigestValue>
    </Reference>
    <Reference Type="http://www.w3.org/2000/09/xmldsig#Object" URI="#idInvalidSigLnImg">
      <DigestMethod Algorithm="http://www.w3.org/2001/04/xmlenc#sha256"/>
      <DigestValue>EuHEzxMt6aQUpz9ZGVXLJvVnbKIvVtmW1MN4MJ5GSHo=</DigestValue>
    </Reference>
  </SignedInfo>
  <SignatureValue>NQUGhVd0zDqABMT7qaqySgHSVa2+WwS9503v4WIJnGTO3z8IR5KUsX5+KmJs0TTrvp5u5kjIdSBF
q6ve843q0s2fX1Y244dV6e97cXOOiCWRzrlPesoWtpBoYrzxxOiFyavnfRKDl2pXyWBDr+16YVSn
3HbhmCiTwBLjVSyEQVrUu5PDc+SPyPMAFvk9lhmVu80p2jhsEaXLk4QMPoyCyqPm/ExGtuGtqyOY
9YML/ISvmQK7B6uEon9s25K4SEDeKS4EDinSVQik4hWabpJgCKzHWuCvcQn9YwzRu9AvjZ8GFegj
eRhczYiJz4g3slOEKtlcVNjJ6zSFZkCRzlWvUA==</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2024-12-20T18:31:11Z</mdssi:Value>
        </mdssi:SignatureTime>
      </SignatureProperty>
    </SignatureProperties>
  </Object>
  <Object Id="idOfficeObject">
    <SignatureProperties>
      <SignatureProperty Id="idOfficeV1Details" Target="#idPackageSignature">
        <SignatureInfoV1 xmlns="http://schemas.microsoft.com/office/2006/digsig">
          <SetupID>{2CDFA63B-3211-4367-BCDC-7665B870BE45}</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2024-12-20T18:31:11Z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3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RoLJokbzFupJNY3xSFMf5+jH3Iim9JaoagRp9o3E/LM=</DigestValue>
    </Reference>
    <Reference Type="http://www.w3.org/2000/09/xmldsig#Object" URI="#idOfficeObject">
      <DigestMethod Algorithm="http://www.w3.org/2001/04/xmlenc#sha256"/>
      <DigestValue>ZNzF72dS1Q3f4JRDUp/D8yrG6GaOVpkBJXcdZeqTAbk=</DigestValue>
    </Reference>
    <Reference Type="http://uri.etsi.org/01903#SignedProperties" URI="#idSignedProperties">
      <Transforms>
        <Transform Algorithm="http://www.w3.org/TR/2001/REC-xml-c14n-20010315"/>
      </Transforms>
      <DigestMethod Algorithm="http://www.w3.org/2001/04/xmlenc#sha256"/>
      <DigestValue>qX3bythiJh5jb6wHH4vfdQ5BBPoKB8RrKSoum6x+5No=</DigestValue>
    </Reference>
    <Reference Type="http://www.w3.org/2000/09/xmldsig#Object" URI="#idValidSigLnImg">
      <DigestMethod Algorithm="http://www.w3.org/2001/04/xmlenc#sha256"/>
      <DigestValue>eca5aw7XIrM0DX+PmIxDcFox2zwRx0vzayvhqQuz+ls=</DigestValue>
    </Reference>
    <Reference Type="http://www.w3.org/2000/09/xmldsig#Object" URI="#idInvalidSigLnImg">
      <DigestMethod Algorithm="http://www.w3.org/2001/04/xmlenc#sha256"/>
      <DigestValue>EuHEzxMt6aQUpz9ZGVXLJvVnbKIvVtmW1MN4MJ5GSHo=</DigestValue>
    </Reference>
  </SignedInfo>
  <SignatureValue>gpr5s4sxpzmf/8p5dFlb9ZEANP8g3bFpP9ShC4W+MDEzeq2daF9oIXWu7ngs/X8A6k7TTOe2b0hX
8TbzcUm3f5dxH4xfwzvMy8FTb7v0+SE728f+/CNi0LI8ko3LsrjgTCfeaLLzgt1slUnWOKpQJhBD
qVoOHVGQEDoqFVMLLtgarmJhLsgurVCnH5nKOUsw3mv5NGsVRy+WbMyCPOa50sjEgBIBPQyVpr+c
bAPejK0czt5IcOl913XG6DivkAdTtn4ETdO3zgrhPQVlDfaQs54S6l4qtc2pWqaddkIP5j1YW7UP
CJomcScoy9UeTBDfSoQ/u/y0CBVS14dMTcOYbA==</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2024-12-20T18:31:21Z</mdssi:Value>
        </mdssi:SignatureTime>
      </SignatureProperty>
    </SignatureProperties>
  </Object>
  <Object Id="idOfficeObject">
    <SignatureProperties>
      <SignatureProperty Id="idOfficeV1Details" Target="#idPackageSignature">
        <SignatureInfoV1 xmlns="http://schemas.microsoft.com/office/2006/digsig">
          <SetupID>{6BAFF5FE-5716-43D2-8DC2-E0C8A01721DE}</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2024-12-20T18:31:21Z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3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wIqJV0hEM7qwkYSQDl65rsDbhXtyGX50f/SJgzUUkSg=</DigestValue>
    </Reference>
    <Reference Type="http://www.w3.org/2000/09/xmldsig#Object" URI="#idOfficeObject">
      <DigestMethod Algorithm="http://www.w3.org/2001/04/xmlenc#sha256"/>
      <DigestValue>jarlQz7LFyWAWL+nx33puURZymfq02lBazxa4yhUr3s=</DigestValue>
    </Reference>
    <Reference Type="http://uri.etsi.org/01903#SignedProperties" URI="#idSignedProperties">
      <Transforms>
        <Transform Algorithm="http://www.w3.org/TR/2001/REC-xml-c14n-20010315"/>
      </Transforms>
      <DigestMethod Algorithm="http://www.w3.org/2001/04/xmlenc#sha256"/>
      <DigestValue>WR66XQ71V5CgijyKYrDc7c043ZDa8Qj5tTJvOXTr2m8=</DigestValue>
    </Reference>
    <Reference Type="http://www.w3.org/2000/09/xmldsig#Object" URI="#idValidSigLnImg">
      <DigestMethod Algorithm="http://www.w3.org/2001/04/xmlenc#sha256"/>
      <DigestValue>hbn39Vtv6WmIvaj67OlkjawBVIMsJgpYunAv6YcEOOE=</DigestValue>
    </Reference>
    <Reference Type="http://www.w3.org/2000/09/xmldsig#Object" URI="#idInvalidSigLnImg">
      <DigestMethod Algorithm="http://www.w3.org/2001/04/xmlenc#sha256"/>
      <DigestValue>EuHEzxMt6aQUpz9ZGVXLJvVnbKIvVtmW1MN4MJ5GSHo=</DigestValue>
    </Reference>
  </SignedInfo>
  <SignatureValue>R1JYel5Gv+9Kgpcdoti6kDInDlt/KlHWRtvm9om+mqOcKYqUgAP/GFBl6coC8VqLMZK3lcbqiSxG
8zP6k5xRw2XsPB03TAR3hI/Imjvqs4XtfD4a7rZV6B1ckwrT3jLX4P0JpPun/gX7ANvXc5NdiM3m
yAPQj3Zlgpai6dUK3XCtEb5Bkr8q4c76MqpKfENZ/ycb/YkSQUu4SaTkblIAhId87uCWgVlIgcdy
CVuZQZrXvZ2tGIa9cmlXOKzzIYPaOHHim68DpAlbRLx9RxbCV+LmcVQK2x0C7wyop/aMGq3ok5j4
CnaW8uVpnD3yeQRSc8aNDSBkJjUxIMgMPgTmDg==</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2024-12-20T18:31:31Z</mdssi:Value>
        </mdssi:SignatureTime>
      </SignatureProperty>
    </SignatureProperties>
  </Object>
  <Object Id="idOfficeObject">
    <SignatureProperties>
      <SignatureProperty Id="idOfficeV1Details" Target="#idPackageSignature">
        <SignatureInfoV1 xmlns="http://schemas.microsoft.com/office/2006/digsig">
          <SetupID>{8F979FC9-EA90-4F0F-B84F-562D6B715A22}</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2024-12-20T18:31:31Z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3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6aHJWy//cEXz+K4flA1Sl3BAp7JExGrIqiDmJEH12+Y=</DigestValue>
    </Reference>
    <Reference Type="http://www.w3.org/2000/09/xmldsig#Object" URI="#idOfficeObject">
      <DigestMethod Algorithm="http://www.w3.org/2001/04/xmlenc#sha256"/>
      <DigestValue>4P3cGTd2zrMASCbdT57nTBoNBwkOgUK6UQxyF7S51XI=</DigestValue>
    </Reference>
    <Reference Type="http://uri.etsi.org/01903#SignedProperties" URI="#idSignedProperties">
      <Transforms>
        <Transform Algorithm="http://www.w3.org/TR/2001/REC-xml-c14n-20010315"/>
      </Transforms>
      <DigestMethod Algorithm="http://www.w3.org/2001/04/xmlenc#sha256"/>
      <DigestValue>0LJAjZkUAP56PxkDcORMhIph1aXTQKYNOCvPPlW2xw0=</DigestValue>
    </Reference>
    <Reference Type="http://www.w3.org/2000/09/xmldsig#Object" URI="#idValidSigLnImg">
      <DigestMethod Algorithm="http://www.w3.org/2001/04/xmlenc#sha256"/>
      <DigestValue>eca5aw7XIrM0DX+PmIxDcFox2zwRx0vzayvhqQuz+ls=</DigestValue>
    </Reference>
    <Reference Type="http://www.w3.org/2000/09/xmldsig#Object" URI="#idInvalidSigLnImg">
      <DigestMethod Algorithm="http://www.w3.org/2001/04/xmlenc#sha256"/>
      <DigestValue>EuHEzxMt6aQUpz9ZGVXLJvVnbKIvVtmW1MN4MJ5GSHo=</DigestValue>
    </Reference>
  </SignedInfo>
  <SignatureValue>CBYLxmmBoa7kiBAtvJXS+SNRYLEU+Zmg+u8BLOOIaApiJDENt3Mm8jiF/WcsHsIhCDSjLrCg7qMS
sGtxkq0mGH1m3l/XiFOdCTG3lGdH0cE9zyYK2MUv5CSPzYBObF0Ro9bGhDE4+us3VlMJf/nRr/W5
T1Y8/0wMcLFk0Chr0eMoHZNmKYp3BY3SO173vL8C4VoiMxoVVivC/tAsn1OnPTM/gZmMVeIQx/dg
RrJzGtqrf7GuYnE6gzOt0G5vNACGJi5ZmJBqQxe8Y0rZkvhfto48IGq5nkuTZ+xncWkAX3XGglsE
h/H1GbuiKcLV2eFz5h4W5eIa1zY2N/cLmSGuVA==</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2024-12-20T18:31:43Z</mdssi:Value>
        </mdssi:SignatureTime>
      </SignatureProperty>
    </SignatureProperties>
  </Object>
  <Object Id="idOfficeObject">
    <SignatureProperties>
      <SignatureProperty Id="idOfficeV1Details" Target="#idPackageSignature">
        <SignatureInfoV1 xmlns="http://schemas.microsoft.com/office/2006/digsig">
          <SetupID>{9967EC14-B94B-4A0A-81A5-F688F2201C46}</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2024-12-20T18:31:43Z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3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QG5xocwCoaMA/2+BNzDaz0qU7fNyfkBgDtwJs7exCHM=</DigestValue>
    </Reference>
    <Reference Type="http://www.w3.org/2000/09/xmldsig#Object" URI="#idOfficeObject">
      <DigestMethod Algorithm="http://www.w3.org/2001/04/xmlenc#sha256"/>
      <DigestValue>J8Rx9HYP8CFn5o99qmjgRKcs5uox3KUFO2VUp/wNqNQ=</DigestValue>
    </Reference>
    <Reference Type="http://uri.etsi.org/01903#SignedProperties" URI="#idSignedProperties">
      <Transforms>
        <Transform Algorithm="http://www.w3.org/TR/2001/REC-xml-c14n-20010315"/>
      </Transforms>
      <DigestMethod Algorithm="http://www.w3.org/2001/04/xmlenc#sha256"/>
      <DigestValue>LymGR2tWKW7W0mKhUQKGi8VNHKFyUwEUpIp/Hk+HH9I=</DigestValue>
    </Reference>
    <Reference Type="http://www.w3.org/2000/09/xmldsig#Object" URI="#idValidSigLnImg">
      <DigestMethod Algorithm="http://www.w3.org/2001/04/xmlenc#sha256"/>
      <DigestValue>hbn39Vtv6WmIvaj67OlkjawBVIMsJgpYunAv6YcEOOE=</DigestValue>
    </Reference>
    <Reference Type="http://www.w3.org/2000/09/xmldsig#Object" URI="#idInvalidSigLnImg">
      <DigestMethod Algorithm="http://www.w3.org/2001/04/xmlenc#sha256"/>
      <DigestValue>BDMB7go6SmN/7W66ElO3qHHdXTUtK6hqZLpxTJVk858=</DigestValue>
    </Reference>
  </SignedInfo>
  <SignatureValue>Q80zCyUp2yC+i3bZmHbq2c35sPYb9KAMyaUMkqj41G5PYdOdkII++cg2a5krkSqIA5ICbjB7dv5M
n4x0WofQa9S7aCVaYylLpxMoGkT2g6GSLJPCDrgGszytj2A8y8ihNVtLkuufP/z1PYvb8tOOVbLH
7zAYzJJKINvPFFiQy6v2pxmXsP8IKhuRIzCkInLyA6XBxArBjhR8E/GXi1UHoqW8YyVYQ5AihwzP
FO4av7rWGxWSLD1nxgheYkrYZI7ODYjMQ3PGNpFkpQjJQoHnLkHyAHomAPYCaJjqZeqU9OL65d9d
lVB+wpKHU/0jJXstdTnXLvHYLy9fYUQQOM9SGQ==</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2024-12-20T18:34:03Z</mdssi:Value>
        </mdssi:SignatureTime>
      </SignatureProperty>
    </SignatureProperties>
  </Object>
  <Object Id="idOfficeObject">
    <SignatureProperties>
      <SignatureProperty Id="idOfficeV1Details" Target="#idPackageSignature">
        <SignatureInfoV1 xmlns="http://schemas.microsoft.com/office/2006/digsig">
          <SetupID>{144FED45-04C3-4343-811B-E533F51671BA}</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2024-12-20T18:34:03Z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Bo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3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2L3UGZWh54GdUPFHlHNXNFxUEbTJSUr302V4wFy0Ia8=</DigestValue>
    </Reference>
    <Reference Type="http://www.w3.org/2000/09/xmldsig#Object" URI="#idOfficeObject">
      <DigestMethod Algorithm="http://www.w3.org/2001/04/xmlenc#sha256"/>
      <DigestValue>rfLzNzGuMyEAfQKF3Pw6JTIsEpggi4gzrIw862bc0Xw=</DigestValue>
    </Reference>
    <Reference Type="http://uri.etsi.org/01903#SignedProperties" URI="#idSignedProperties">
      <Transforms>
        <Transform Algorithm="http://www.w3.org/TR/2001/REC-xml-c14n-20010315"/>
      </Transforms>
      <DigestMethod Algorithm="http://www.w3.org/2001/04/xmlenc#sha256"/>
      <DigestValue>lEJ5uNkt0e66hY84C7yCOSi5mfNVeXC/uvQ1Mx0Cu4Q=</DigestValue>
    </Reference>
    <Reference Type="http://www.w3.org/2000/09/xmldsig#Object" URI="#idValidSigLnImg">
      <DigestMethod Algorithm="http://www.w3.org/2001/04/xmlenc#sha256"/>
      <DigestValue>eca5aw7XIrM0DX+PmIxDcFox2zwRx0vzayvhqQuz+ls=</DigestValue>
    </Reference>
    <Reference Type="http://www.w3.org/2000/09/xmldsig#Object" URI="#idInvalidSigLnImg">
      <DigestMethod Algorithm="http://www.w3.org/2001/04/xmlenc#sha256"/>
      <DigestValue>EuHEzxMt6aQUpz9ZGVXLJvVnbKIvVtmW1MN4MJ5GSHo=</DigestValue>
    </Reference>
  </SignedInfo>
  <SignatureValue>W+sv/iXNJnwyHdD6qfgJJQrqIpiwJNitzogDyenYJqYspMMLWgcEsFAe/cYIJ4YeygtTjdjqL4BW
iuvk5ZFQzTQNP15CNPT+UAudfXKKf6xK6C0fB/Z2+pNECP/EBMzJ4F3tP3isFtvINRv+mo1p6c3Y
cZ4viC+2qgXTbKpPaYaj/JSVi9HDGXlsuf2FbcFbgeiPhyhTK4PpQcvNyZfurhiWkKpyIhXjW8nP
6AyMcWTwDRaeCLEdKFJ8yF39SdUY0Rn8so4QdAtuYMg4rMU/ipKwC7vYrdhLwOAxbR5dwvw9jQ0l
pl+jUf+lX+8ddrGuK/606r3RAAMv6yS+IbK+Ww==</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2024-12-20T18:34:14Z</mdssi:Value>
        </mdssi:SignatureTime>
      </SignatureProperty>
    </SignatureProperties>
  </Object>
  <Object Id="idOfficeObject">
    <SignatureProperties>
      <SignatureProperty Id="idOfficeV1Details" Target="#idPackageSignature">
        <SignatureInfoV1 xmlns="http://schemas.microsoft.com/office/2006/digsig">
          <SetupID>{7248F68E-CAC7-4A8A-A75E-39B1979BB5FD}</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2024-12-20T18:34:14Z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3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wnlgZTXZ5/KHyIazvJcGF4pRS33S/A8CRm0iMtsl1ho=</DigestValue>
    </Reference>
    <Reference Type="http://www.w3.org/2000/09/xmldsig#Object" URI="#idOfficeObject">
      <DigestMethod Algorithm="http://www.w3.org/2001/04/xmlenc#sha256"/>
      <DigestValue>opjW9xpOFdVVfzJnUlKAz8WSc3gOkh1GMDG4M5Gw82c=</DigestValue>
    </Reference>
    <Reference Type="http://uri.etsi.org/01903#SignedProperties" URI="#idSignedProperties">
      <Transforms>
        <Transform Algorithm="http://www.w3.org/TR/2001/REC-xml-c14n-20010315"/>
      </Transforms>
      <DigestMethod Algorithm="http://www.w3.org/2001/04/xmlenc#sha256"/>
      <DigestValue>fX0VRHNVmEbnYfOJVC3FiW/Hu/r4OUiByHUulV8xY74=</DigestValue>
    </Reference>
    <Reference Type="http://www.w3.org/2000/09/xmldsig#Object" URI="#idValidSigLnImg">
      <DigestMethod Algorithm="http://www.w3.org/2001/04/xmlenc#sha256"/>
      <DigestValue>eca5aw7XIrM0DX+PmIxDcFox2zwRx0vzayvhqQuz+ls=</DigestValue>
    </Reference>
    <Reference Type="http://www.w3.org/2000/09/xmldsig#Object" URI="#idInvalidSigLnImg">
      <DigestMethod Algorithm="http://www.w3.org/2001/04/xmlenc#sha256"/>
      <DigestValue>EuHEzxMt6aQUpz9ZGVXLJvVnbKIvVtmW1MN4MJ5GSHo=</DigestValue>
    </Reference>
  </SignedInfo>
  <SignatureValue>CShiui9jLg5YSP5k0TzoMMiek2L5EkoU8fjQaKsWS66qHOfiM44gVkIaqXY1nYZHiRqVEPD+i/dl
iHbtrzM+xfeLr8Cw+LabSwOiK0XoJcZBywZFQ9XVTpKWAim+Gp2AR7yV9N0cfwHTdNlh6sVYjnhg
lwVOGjIIeFKXoN777VjO25yF+ZEfRw0RBzd/UQHnrNzdIZFJvFhP4m8WZa/77oDvq/nkskvZw1Ts
stg5lO+8VCXD+BTVs80HfJsIUQ/w4bTemsVbbtHKUB0IZYaUCD6rF4sflM20uefFW27XlLHc/HLT
ru0Fha5PtBLGd9XqV5dM2MuloRTAgHownpZ7ow==</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2024-12-20T18:34:24Z</mdssi:Value>
        </mdssi:SignatureTime>
      </SignatureProperty>
    </SignatureProperties>
  </Object>
  <Object Id="idOfficeObject">
    <SignatureProperties>
      <SignatureProperty Id="idOfficeV1Details" Target="#idPackageSignature">
        <SignatureInfoV1 xmlns="http://schemas.microsoft.com/office/2006/digsig">
          <SetupID>{3E1EE329-257B-4637-A5B5-5CECE7366808}</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2024-12-20T18:34:24Z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3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7PstNBNOh95JRc+WU2agEqppIILJLK97V9Pv0BMLAsE=</DigestValue>
    </Reference>
    <Reference Type="http://www.w3.org/2000/09/xmldsig#Object" URI="#idOfficeObject">
      <DigestMethod Algorithm="http://www.w3.org/2001/04/xmlenc#sha256"/>
      <DigestValue>3pzyRJ7Tp+wz6mHyk9P1Il8S2szhNSNiDQ6MlAfkCOY=</DigestValue>
    </Reference>
    <Reference Type="http://uri.etsi.org/01903#SignedProperties" URI="#idSignedProperties">
      <Transforms>
        <Transform Algorithm="http://www.w3.org/TR/2001/REC-xml-c14n-20010315"/>
      </Transforms>
      <DigestMethod Algorithm="http://www.w3.org/2001/04/xmlenc#sha256"/>
      <DigestValue>tQNbsIzQrUIWeNeAcbijswGCbYlyaIbu0EbR3Y561r0=</DigestValue>
    </Reference>
    <Reference Type="http://www.w3.org/2000/09/xmldsig#Object" URI="#idValidSigLnImg">
      <DigestMethod Algorithm="http://www.w3.org/2001/04/xmlenc#sha256"/>
      <DigestValue>eca5aw7XIrM0DX+PmIxDcFox2zwRx0vzayvhqQuz+ls=</DigestValue>
    </Reference>
    <Reference Type="http://www.w3.org/2000/09/xmldsig#Object" URI="#idInvalidSigLnImg">
      <DigestMethod Algorithm="http://www.w3.org/2001/04/xmlenc#sha256"/>
      <DigestValue>MXgq1QjHcWaKHxAl6HIKEH/0jO8T9X3sFBbniu/rZf8=</DigestValue>
    </Reference>
  </SignedInfo>
  <SignatureValue>FV1bzyRmQphlYHr4c1xrtzjlUM+PfvZkfR/rwGpyDiwykKYVLwDtx7idQYmV/ABnouYoFXvm7OT1
UXfXDD1e6nxwBwTLZ8nHmUj+1r+G5V2ER2w3rtnGSl7/MgjKtN8Yz6RjIs6aa38YkQcoyTu1OSZY
XxGBXzA4jqAG0ygJ5tXESFvdFU1/VoIyJBI5ecU3+qwKEim9uIPhTKm+/vYUP7pqzQ7PCoxk8V3q
vXgXK4/hq8Jv21qrzT8nk15sKXvD5ToTMnH4+cTTzVJNGsMQS8kBBzmmb8qfRiLrm3ItsfrorGTi
/mhi5rBAa4AE9aFFK7ea0NwmcPGW+bHwFHJWaQ==</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2024-12-20T18:34:34Z</mdssi:Value>
        </mdssi:SignatureTime>
      </SignatureProperty>
    </SignatureProperties>
  </Object>
  <Object Id="idOfficeObject">
    <SignatureProperties>
      <SignatureProperty Id="idOfficeV1Details" Target="#idPackageSignature">
        <SignatureInfoV1 xmlns="http://schemas.microsoft.com/office/2006/digsig">
          <SetupID>{0A8D3763-7648-4C9F-B750-1B95C7738247}</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2024-12-20T18:34:34Z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lUAAAAAcKDQcKDQcJDQ4WMShFrjFU1TJV1gECBAIDBAECBQoRKyZBowsTMQAAAAAAfqbJd6PIeqDCQFZ4JTd0Lk/HMVPSGy5uFiE4GypVJ0KnHjN9AAABfkwAAACcz+7S6ffb7fnC0t1haH0hMm8aLXIuT8ggOIwoRKslP58cK08AAAEAAAAAAMHg9P///////////+bm5k9SXjw/SzBRzTFU0y1NwSAyVzFGXwEBAqVQCA8mnM/u69/SvI9jt4tgjIR9FBosDBEjMVTUMlXWMVPRKUSeDxk4AAAAAAAAAADT6ff///////+Tk5MjK0krSbkvUcsuT8YVJFoTIFIrSbgtTcEQHEeaUgAAAJzP7vT6/bTa8kRleixHhy1Nwi5PxiQtTnBwcJKSki81SRwtZAgOIwAAAAAAweD02+35gsLqZ5q6Jz1jNEJyOUZ4qamp+/v7////wdPeVnCJAQECpVAAAACv1/Ho8/ubzu6CwuqMudS3u769vb3////////////L5fZymsABAgMAAAAAAK/X8fz9/uLx+snk9uTy+vz9/v///////////////8vl9nKawAECA5pSAAAAotHvtdryxOL1xOL1tdry0+r32+350+r3tdryxOL1pdPvc5rAAQIDAAAAAABpj7ZnjrZqj7Zqj7ZnjrZtkbdukrdtkbdnjrZqj7ZojrZ3rdUCAwSlU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3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guSPOpXSmmbG3kn2cvL0BKw5XYgluyFtmJgE8f0MsuE=</DigestValue>
    </Reference>
    <Reference Type="http://www.w3.org/2000/09/xmldsig#Object" URI="#idOfficeObject">
      <DigestMethod Algorithm="http://www.w3.org/2001/04/xmlenc#sha256"/>
      <DigestValue>G4VX0hlCxm5eFR8NW65DZrhQ5ciDzA19oxtdCRsHkvg=</DigestValue>
    </Reference>
    <Reference Type="http://uri.etsi.org/01903#SignedProperties" URI="#idSignedProperties">
      <Transforms>
        <Transform Algorithm="http://www.w3.org/TR/2001/REC-xml-c14n-20010315"/>
      </Transforms>
      <DigestMethod Algorithm="http://www.w3.org/2001/04/xmlenc#sha256"/>
      <DigestValue>959HiNefy0u0lo5fbT2tgvpEWL0LsvBj6v4d6O/L/Cs=</DigestValue>
    </Reference>
    <Reference Type="http://www.w3.org/2000/09/xmldsig#Object" URI="#idValidSigLnImg">
      <DigestMethod Algorithm="http://www.w3.org/2001/04/xmlenc#sha256"/>
      <DigestValue>eca5aw7XIrM0DX+PmIxDcFox2zwRx0vzayvhqQuz+ls=</DigestValue>
    </Reference>
    <Reference Type="http://www.w3.org/2000/09/xmldsig#Object" URI="#idInvalidSigLnImg">
      <DigestMethod Algorithm="http://www.w3.org/2001/04/xmlenc#sha256"/>
      <DigestValue>8apkQl9jKCDd8lNDPaW2e2D8VpPN3JSPZrUC4Y1rgqg=</DigestValue>
    </Reference>
  </SignedInfo>
  <SignatureValue>ckCnDXeynKQavmEGxkwjLOPOLG+yjRMzO2qwEA9PC0wYDhnlniSY5uFsuU9vBLsouq2u9cU9IQDF
14CyDWalXjQnR/Fv2nKlBxe0H/eJQRSfK8RgK87jd0S5KRIhSKkc0YktysrCxv3ML6RmtiCgb3ml
B14POoZB8+lzaAuZU3W18tf9qZOVhy4bGLPn3a1DezHIPKwdOt+zm9cbRDfIDUqrsWUNZDbQUohV
sRwOIadZ8nVw3FMoBhu7nh25LZ6Wbj8VJCrvfjQwT7GUZLwBz+iqoy7wF++Rs7Bnzr8G7IMe212m
TAijnALWmgqrumKxkyz0TBJ7YELSkQTglY34BQ==</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2024-12-20T18:34:43Z</mdssi:Value>
        </mdssi:SignatureTime>
      </SignatureProperty>
    </SignatureProperties>
  </Object>
  <Object Id="idOfficeObject">
    <SignatureProperties>
      <SignatureProperty Id="idOfficeV1Details" Target="#idPackageSignature">
        <SignatureInfoV1 xmlns="http://schemas.microsoft.com/office/2006/digsig">
          <SetupID>{36B2AB87-4D68-4CA5-B38D-CD4C4E497023}</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2024-12-20T18:34:43Z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mUACA8mnM/u69/SvI9jt4tgjIR9FBosDBEjMVTUMlXWMVPRKUSeDxk4AAAAAAAAAADT6ff///////+Tk5MjK0krSbkvUcsuT8YVJFoTIFIrSbgtTcEQHEfQUgAAAJzP7vT6/bTa8kRleixHhy1Nwi5PxiQtTnBwcJKSki81SRwtZAgOIwC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4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KX5wXrLxzWPAMfvKOHC7QGk++FIHFVwoNlYIiBUuvKo=</DigestValue>
    </Reference>
    <Reference Type="http://www.w3.org/2000/09/xmldsig#Object" URI="#idOfficeObject">
      <DigestMethod Algorithm="http://www.w3.org/2001/04/xmlenc#sha256"/>
      <DigestValue>P140mLfKLs8ZeARwQ5kr60cmX9u1+ODv4PBDu7OXod0=</DigestValue>
    </Reference>
    <Reference Type="http://uri.etsi.org/01903#SignedProperties" URI="#idSignedProperties">
      <Transforms>
        <Transform Algorithm="http://www.w3.org/TR/2001/REC-xml-c14n-20010315"/>
      </Transforms>
      <DigestMethod Algorithm="http://www.w3.org/2001/04/xmlenc#sha256"/>
      <DigestValue>pKDRFaBCc/EPcbSuxsov0VpWa5KY0H6kQe6m8Y7x1Ys=</DigestValue>
    </Reference>
    <Reference Type="http://www.w3.org/2000/09/xmldsig#Object" URI="#idValidSigLnImg">
      <DigestMethod Algorithm="http://www.w3.org/2001/04/xmlenc#sha256"/>
      <DigestValue>hbn39Vtv6WmIvaj67OlkjawBVIMsJgpYunAv6YcEOOE=</DigestValue>
    </Reference>
    <Reference Type="http://www.w3.org/2000/09/xmldsig#Object" URI="#idInvalidSigLnImg">
      <DigestMethod Algorithm="http://www.w3.org/2001/04/xmlenc#sha256"/>
      <DigestValue>EuHEzxMt6aQUpz9ZGVXLJvVnbKIvVtmW1MN4MJ5GSHo=</DigestValue>
    </Reference>
  </SignedInfo>
  <SignatureValue>rAQUiOw7rA3RefKY/Lfe+YJyI/cWX/WyYRosuuWP3mzgPD8pukOH6dJe5EtlXUdRsxRpq91hy2Km
1G9crKryO3paxHFkZXaVSQr0cBN2IQTNOqm71SWvR9GoVowZQ1vh5DN8E8GJPA2oLNhW5mWLqPXg
puWe/UHzV5Ex9axChdurX1r1NIrdnaFHA+WsmDge79sg4SgtVEwEh2cypfBbI1fOlpsJkYTsM38V
CAnvXNOMUFFpWdoAcBAGsA5MUqeIlWTsmiw0ywqZkd1dN/0sao1yGshNNmuF6imFGoicnE3U1Mko
/emMlgfDx8Va6IThxJ+ikV4rmaqHn0b34uAO1g==</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2024-12-20T18:34:53Z</mdssi:Value>
        </mdssi:SignatureTime>
      </SignatureProperty>
    </SignatureProperties>
  </Object>
  <Object Id="idOfficeObject">
    <SignatureProperties>
      <SignatureProperty Id="idOfficeV1Details" Target="#idPackageSignature">
        <SignatureInfoV1 xmlns="http://schemas.microsoft.com/office/2006/digsig">
          <SetupID>{EC3F4534-5A19-440B-854A-E3EC1F9ABF91}</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2024-12-20T18:34:53Z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r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4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P0ZpXTJ5RFiZNjHGhDKWX3XA4Wmi6b9jp0arLX+0yDo=</DigestValue>
    </Reference>
    <Reference Type="http://www.w3.org/2000/09/xmldsig#Object" URI="#idOfficeObject">
      <DigestMethod Algorithm="http://www.w3.org/2001/04/xmlenc#sha256"/>
      <DigestValue>tCcruFKTFL/mPBF4I8IXET8CyZuurf76MLUASgL7gq8=</DigestValue>
    </Reference>
    <Reference Type="http://uri.etsi.org/01903#SignedProperties" URI="#idSignedProperties">
      <Transforms>
        <Transform Algorithm="http://www.w3.org/TR/2001/REC-xml-c14n-20010315"/>
      </Transforms>
      <DigestMethod Algorithm="http://www.w3.org/2001/04/xmlenc#sha256"/>
      <DigestValue>h94Wp8RyntSD33SAgPS0M/lFCLgb+9/6s6QKeNRLkBA=</DigestValue>
    </Reference>
    <Reference Type="http://www.w3.org/2000/09/xmldsig#Object" URI="#idValidSigLnImg">
      <DigestMethod Algorithm="http://www.w3.org/2001/04/xmlenc#sha256"/>
      <DigestValue>+t6+JRdTmcFgYq8QQL8CCqPb0tA5c65vayGajrDAHAo=</DigestValue>
    </Reference>
    <Reference Type="http://www.w3.org/2000/09/xmldsig#Object" URI="#idInvalidSigLnImg">
      <DigestMethod Algorithm="http://www.w3.org/2001/04/xmlenc#sha256"/>
      <DigestValue>SglXat2Rnlfe+n6MNzq1OktHWVB8i0GGca3mJJY47cw=</DigestValue>
    </Reference>
  </SignedInfo>
  <SignatureValue>oDhyB8wa7rIT78cMZTgFV24j0DloNJYwtMjNeEow50W6iIC26RSPlVl2GUtJSJ395ZbQohXn5cWa
kotJ3v3ZtB7497C6Mz+jzf8bQTM3PN5tAxNNjmFf7QBQFmsjivzzpeePFEytibVujNy83jzofdCf
8MgS7CTuegcKTz7weYpfoTymy5QwCxUP81E7xt/Mrc4ss2YHn8Sf/F83vEfWmjzeLSFpJlkCuYbM
7aTgLrcY463nlYUoBo6rThmsjJcRLFTXBT0/5ugENsVJX6nLp64SWVuzo5jnmQZfuLNF6TIjjc/R
5qlmdSdjDT9+3IPvaRvgChnqJlydSD+c5/Gj3g==</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2024-12-20T18:35:03Z</mdssi:Value>
        </mdssi:SignatureTime>
      </SignatureProperty>
    </SignatureProperties>
  </Object>
  <Object Id="idOfficeObject">
    <SignatureProperties>
      <SignatureProperty Id="idOfficeV1Details" Target="#idPackageSignature">
        <SignatureInfoV1 xmlns="http://schemas.microsoft.com/office/2006/digsig">
          <SetupID>{8151C726-35D0-415C-A633-958779DF42F5}</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2024-12-20T18:35:03Z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t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nAAAAAoAAABQAAAAWAAAAFwAAAABAAAAxN/xQQDA80EKAAAAUAAAAA0AAABMAAAAAAAAAAAAAAAAAAAA//////////9oAAAASgBVAEEATgAgAFIAQQBNAEkAUgBFAFoAIAAAAAQAAAAIAAAABwAAAAgAAAADAAAABwAAAAcAAAAKAAAAAwAAAAcAAAAG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AAAAACgAAAGAAAACAAAAAbAAAAAEAAADE3/FBAMDz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CEgAAAAwAAAABAAAAFgAAAAwAAAAAAAAAVAAAADABAAAKAAAAcAAAAOsAAAB8AAAAAQAAAMTf8UEAwPNBCgAAAHAAAAAmAAAATAAAAAQAAAAJAAAAcAAAAO0AAAB9AAAAmAAAAEYAaQByAG0AYQBkAG8AIABwAG8AcgA6ACAASgBVAEEATgAgAEEATgBUAE8ATgBJAE8AIABSAEEATQBJAFIARQBaACAAQgBBAEUAWgAGAAAAAwAAAAQAAAAJAAAABgAAAAcAAAAHAAAAAwAAAAcAAAAHAAAABAAAAAMAAAADAAAABAAAAAgAAAAHAAAACAAAAAMAAAAHAAAACAAAAAYAAAAJAAAACAAAAAMAAAAJAAAAAwAAAAcAAAAHAAAACgAAAAMAAAAHAAAABgAAAAYAAAADAAAABgAAAAcAAAAGAAAABgAAABYAAAAMAAAAAAAAACUAAAAMAAAAAgAAAA4AAAAUAAAAAAAAABAAAAAUAAAA</Object>
  <Object Id="idInvalidSigLnImg">AQAAAGwAAAAAAAAAAAAAAP8AAAB/AAAAAAAAAAAAAAA8HgAAPA8AACBFTUYAAAEAU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nAAAAAoAAABQAAAAWAAAAFwAAAABAAAAxN/xQQDA80EKAAAAUAAAAA0AAABMAAAAAAAAAAAAAAAAAAAA//////////9oAAAASgBVAEEATgAgAFIAQQBNAEkAUgBFAFoAIABkAAQAAAAIAAAABwAAAAgAAAADAAAABwAAAAcAAAAKAAAAAwAAAAcAAAAG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AAAAACgAAAGAAAACAAAAAbAAAAAEAAADE3/FBAMDz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CEgAAAAwAAAABAAAAFgAAAAwAAAAAAAAAVAAAADABAAAKAAAAcAAAAOsAAAB8AAAAAQAAAMTf8UEAwPNBCgAAAHAAAAAmAAAATAAAAAQAAAAJAAAAcAAAAO0AAAB9AAAAmAAAAEYAaQByAG0AYQBkAG8AIABwAG8AcgA6ACAASgBVAEEATgAgAEEATgBUAE8ATgBJAE8AIABSAEEATQBJAFIARQBaACAAQgBBAEUAWgAGAAAAAwAAAAQAAAAJAAAABgAAAAcAAAAHAAAAAwAAAAcAAAAHAAAABAAAAAMAAAADAAAABAAAAAgAAAAHAAAACAAAAAMAAAAHAAAACAAAAAYAAAAJAAAACAAAAAMAAAAJAAAAAwAAAAcAAAAHAAAACgAAAAMAAAAHAAAABgAAAAYAAAADAAAABgAAAAcAAAAGAAAABgAAABYAAAAMAAAAAAAAACUAAAAMAAAAAgAAAA4AAAAUAAAAAAAAABAAAAAUAAAA</Object>
</Signature>
</file>

<file path=_xmlsignatures/sig4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DwlUdxtjNL5Vs1JwAsaWQJ+PZmRYY4OEsb8Zyy6GwuE=</DigestValue>
    </Reference>
    <Reference Type="http://www.w3.org/2000/09/xmldsig#Object" URI="#idOfficeObject">
      <DigestMethod Algorithm="http://www.w3.org/2001/04/xmlenc#sha256"/>
      <DigestValue>TTPtOWvNG74tJ7sq1En2qF0CR5lJqOpaZPshTJOwHSo=</DigestValue>
    </Reference>
    <Reference Type="http://uri.etsi.org/01903#SignedProperties" URI="#idSignedProperties">
      <Transforms>
        <Transform Algorithm="http://www.w3.org/TR/2001/REC-xml-c14n-20010315"/>
      </Transforms>
      <DigestMethod Algorithm="http://www.w3.org/2001/04/xmlenc#sha256"/>
      <DigestValue>27a68wXx5HThiv+dlvp1/ny6vAKCepjLMoRAi4KBkDY=</DigestValue>
    </Reference>
    <Reference Type="http://www.w3.org/2000/09/xmldsig#Object" URI="#idValidSigLnImg">
      <DigestMethod Algorithm="http://www.w3.org/2001/04/xmlenc#sha256"/>
      <DigestValue>Po4yee7VtAVT1gRUfJxlrwLNM7IYuvMucInWCElYJsE=</DigestValue>
    </Reference>
    <Reference Type="http://www.w3.org/2000/09/xmldsig#Object" URI="#idInvalidSigLnImg">
      <DigestMethod Algorithm="http://www.w3.org/2001/04/xmlenc#sha256"/>
      <DigestValue>dkJyqrP6iHKzN6RFaRcDaSnJLFACLK0xTuq4vaELJ/E=</DigestValue>
    </Reference>
  </SignedInfo>
  <SignatureValue>oqWWs+WYl3Jg0OmTpMgkppb8VleTtJjHSXBI3lZP1bBCWh1tlipMf0Mjcvs9GRAxNbhEoPAHaF8b
9memoheTgkaxFfc1iADPCt1NZKgaWVsbr5E5qKXHE5ovIcRtWScOcquPvH+934Z78gLf6vt9t/HR
HaB+5kOuodgozIeuCxZSl27/TcR+OE5F3zAwxNVKI04GIwJObQx5bcbzx+AIawbJi+Q8KQ7McPuu
sflZ/KKm/qubrkfqu4RrspWawx2NltkaJrzkmG4t626pRb4aeIQkh47DPpDU9mATRaYJDBEU74nQ
6uNv9oL25pKanpfX31t5plWSjmB97IZYE2LcAQ==</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2024-12-20T18:38:32Z</mdssi:Value>
        </mdssi:SignatureTime>
      </SignatureProperty>
    </SignatureProperties>
  </Object>
  <Object Id="idOfficeObject">
    <SignatureProperties>
      <SignatureProperty Id="idOfficeV1Details" Target="#idPackageSignature">
        <SignatureInfoV1 xmlns="http://schemas.microsoft.com/office/2006/digsig">
          <SetupID>{3B967244-3CE2-4BE9-951E-F5E3B2DA6B99}</SetupID>
          <SignatureText>RAUL ANTONIO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2024-12-20T18:38:32Z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6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mAAAARwAAACkAAAAzAAAAv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DnAAAASAAAACUAAAAMAAAABAAAAFQAAADMAAAAKgAAADMAAADlAAAARwAAAAEAAADE3/FBAMDzQSoAAAAzAAAAFQAAAEwAAAAAAAAAAAAAAAAAAAD//////////3gAAABSAEEAVQBMACAAQQBOAFQATwBOAEkATwAgAFYASQBMAEwAQQBHAFIAQQAAAAoAAAAKAAAACwAAAAgAAAAEAAAACgAAAAwAAAAIAAAADAAAAAwAAAAEAAAAD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DQAAAACgAAAFAAAACQAAAAXAAAAAEAAADE3/FBAMDzQQoAAABQAAAAFgAAAEwAAAAAAAAAAAAAAAAAAAD//////////3gAAABSAEEAVQBMACAAQQBOAFQATwBOAEkATwAgAFYASQBMAEwAQQBHAFIAQQAgAAcAAAAHAAAACAAAAAUAAAADAAAABwAAAAgAAAAGAAAACQAAAAgAAAADAAAACQAAAAMAAAAHAAAAAwAAAAUAAAAFAAAABwAAAAgAAAAHAAAABwAAAAM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hIAAAAMAAAAAQAAAB4AAAAYAAAACQAAAGAAAAD9AAAAbQAAACUAAAAMAAAAAQAAAFQAAAB8AAAACgAAAGAAAABGAAAAbAAAAAEAAADE3/FBAMDzQQoAAABgAAAACAAAAEwAAAAAAAAAAAAAAAAAAAD//////////1wAAABDAE8ATgBUAEEARABPAFIABwAAAAkAAAAIAAAABgAAAAcAAAAIAAAACQAAAAc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hIAAAAMAAAAAQAAABYAAAAMAAAAAAAAAFQAAAA8AQAACgAAAHAAAAD7AAAAfAAAAAEAAADE3/FBAMDzQQoAAABwAAAAKAAAAEwAAAAEAAAACQAAAHAAAAD9AAAAfQAAAJwAAABGAGkAcgBtAGEAZABvACAAcABvAHIAOgAgAFIAQQBVAEwAIABBAE4AVABPAE4ASQBPACAAVgBJAEwATABBAEcAUgBBACAAUgBPAEwATwBOAAYAAAADAAAABAAAAAkAAAAGAAAABwAAAAcAAAADAAAABwAAAAcAAAAEAAAAAwAAAAMAAAAHAAAABwAAAAgAAAAFAAAAAwAAAAcAAAAIAAAABgAAAAkAAAAIAAAAAwAAAAkAAAADAAAABwAAAAMAAAAFAAAABQAAAAcAAAAIAAAABwAAAAcAAAADAAAABwAAAAkAAAAFAAAACQAAAAgAAAAWAAAADAAAAAAAAAAlAAAADAAAAAIAAAAOAAAAFAAAAAAAAAAQAAAAFAAAAA==</Object>
  <Object Id="idInvalidSigLnImg">AQAAAGwAAAAAAAAAAAAAAAUBAAB/AAAAAAAAAAAAAADyHgAAPA8AACBFTUYAAAEAh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mAAAARwAAACkAAAAzAAAAvg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DnAAAASAAAACUAAAAMAAAABAAAAFQAAADMAAAAKgAAADMAAADlAAAARwAAAAEAAADE3/FBAMDzQSoAAAAzAAAAFQAAAEwAAAAAAAAAAAAAAAAAAAD//////////3gAAABSAEEAVQBMACAAQQBOAFQATwBOAEkATwAgAFYASQBMAEwAQQBHAFIAQQAAAAoAAAAKAAAACwAAAAgAAAAEAAAACgAAAAwAAAAIAAAADAAAAAwAAAAEAAAAD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DQAAAACgAAAFAAAACQAAAAXAAAAAEAAADE3/FBAMDzQQoAAABQAAAAFgAAAEwAAAAAAAAAAAAAAAAAAAD//////////3gAAABSAEEAVQBMACAAQQBOAFQATwBOAEkATwAgAFYASQBMAEwAQQBHAFIAQQAgAAcAAAAHAAAACAAAAAUAAAADAAAABwAAAAgAAAAGAAAACQAAAAgAAAADAAAACQAAAAMAAAAHAAAAAwAAAAUAAAAFAAAABwAAAAgAAAAHAAAABwAAAAM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hIAAAAMAAAAAQAAAB4AAAAYAAAACQAAAGAAAAD9AAAAbQAAACUAAAAMAAAAAQAAAFQAAAB8AAAACgAAAGAAAABGAAAAbAAAAAEAAADE3/FBAMDzQQoAAABgAAAACAAAAEwAAAAAAAAAAAAAAAAAAAD//////////1wAAABDAE8ATgBUAEEARABPAFIABwAAAAkAAAAIAAAABgAAAAcAAAAIAAAACQAAAAc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hIAAAAMAAAAAQAAABYAAAAMAAAAAAAAAFQAAAA8AQAACgAAAHAAAAD7AAAAfAAAAAEAAADE3/FBAMDzQQoAAABwAAAAKAAAAEwAAAAEAAAACQAAAHAAAAD9AAAAfQAAAJwAAABGAGkAcgBtAGEAZABvACAAcABvAHIAOgAgAFIAQQBVAEwAIABBAE4AVABPAE4ASQBPACAAVgBJAEwATABBAEcAUgBBACAAUgBPAEwATwBOAAYAAAADAAAABAAAAAkAAAAGAAAABwAAAAcAAAADAAAABwAAAAcAAAAEAAAAAwAAAAMAAAAHAAAABwAAAAgAAAAFAAAAAwAAAAcAAAAIAAAABgAAAAkAAAAIAAAAAwAAAAkAAAADAAAABwAAAAMAAAAFAAAABQAAAAcAAAAIAAAABwAAAAcAAAADAAAABwAAAAkAAAAFAAAACQAAAAgAAAAWAAAADAAAAAAAAAAlAAAADAAAAAIAAAAOAAAAFAAAAAAAAAAQAAAAFAAAAA==</Object>
</Signature>
</file>

<file path=_xmlsignatures/sig4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HXpokIu1JURGbzpGFkJsIgh8W4hRaY/Ppz9GyPbYEN0=</DigestValue>
    </Reference>
    <Reference Type="http://www.w3.org/2000/09/xmldsig#Object" URI="#idOfficeObject">
      <DigestMethod Algorithm="http://www.w3.org/2001/04/xmlenc#sha256"/>
      <DigestValue>yVLBfF8VTgeiS0aiVnEIGZpR/gzIuTbolj8RmJbtImM=</DigestValue>
    </Reference>
    <Reference Type="http://uri.etsi.org/01903#SignedProperties" URI="#idSignedProperties">
      <Transforms>
        <Transform Algorithm="http://www.w3.org/TR/2001/REC-xml-c14n-20010315"/>
      </Transforms>
      <DigestMethod Algorithm="http://www.w3.org/2001/04/xmlenc#sha256"/>
      <DigestValue>ehAaKz2kVmxJASBcPNZlrlySD5UJgu7RWhrt1ZPP91o=</DigestValue>
    </Reference>
    <Reference Type="http://www.w3.org/2000/09/xmldsig#Object" URI="#idValidSigLnImg">
      <DigestMethod Algorithm="http://www.w3.org/2001/04/xmlenc#sha256"/>
      <DigestValue>dsydMetsUR0ziBluXMwAUAoAnyGRQPV0/YOYg/EWPDY=</DigestValue>
    </Reference>
    <Reference Type="http://www.w3.org/2000/09/xmldsig#Object" URI="#idInvalidSigLnImg">
      <DigestMethod Algorithm="http://www.w3.org/2001/04/xmlenc#sha256"/>
      <DigestValue>mjWwJ356yHZ4ew2PWl3bvs1WAwVVMUVIh5+60WEbSwo=</DigestValue>
    </Reference>
  </SignedInfo>
  <SignatureValue>a3756fUhNetVNS0vRoyu8NoDYSUmIyuP/MHQfTvGCJ94x6OA0BtYZNyL1d72RLFZFJqy5uT6bm4v
CpDEW53Epx6xmobjUWldYAYDWusTM0+BtwY+anMAKW3cZUzOA3Q9dRH0HKd/CvKzSlND2Iju3u4N
pfVlnYwjIl8sbVEJsTACyxJg5rBG7CGNxEluzgA0dRCvmH7S5kvPAUKA8c2Q4Qm2lOdu8LbTrnpO
+1Oels29w1abJITziFPTq/HwHLPGntry7Hm2DdmsPljL5fL4STGj/DVOdjWUnMeh/zMbiTkgT4/g
Es170kbYfcH075CAJm0abvW3m5z681jOOu4YKg==</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2024-12-20T18:38:58Z</mdssi:Value>
        </mdssi:SignatureTime>
      </SignatureProperty>
    </SignatureProperties>
  </Object>
  <Object Id="idOfficeObject">
    <SignatureProperties>
      <SignatureProperty Id="idOfficeV1Details" Target="#idPackageSignature">
        <SignatureInfoV1 xmlns="http://schemas.microsoft.com/office/2006/digsig">
          <SetupID>{717FD7B9-F364-4B7D-A6DE-0677F3BAE1EB}</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2024-12-20T18:38:58Z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E4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4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ghxO0ibK5se3hnKnP53CgHKjsoK/VW5d1KAxxB49dA8=</DigestValue>
    </Reference>
    <Reference Type="http://www.w3.org/2000/09/xmldsig#Object" URI="#idOfficeObject">
      <DigestMethod Algorithm="http://www.w3.org/2001/04/xmlenc#sha256"/>
      <DigestValue>p6Fv5HmjwRyHTS/aEpbprY/Lc+aFpl8/MoKLhqCWe78=</DigestValue>
    </Reference>
    <Reference Type="http://uri.etsi.org/01903#SignedProperties" URI="#idSignedProperties">
      <Transforms>
        <Transform Algorithm="http://www.w3.org/TR/2001/REC-xml-c14n-20010315"/>
      </Transforms>
      <DigestMethod Algorithm="http://www.w3.org/2001/04/xmlenc#sha256"/>
      <DigestValue>r95g24u1nVQVVJM1jXxlUNJdE+bnwN4wojM6fM+ec4U=</DigestValue>
    </Reference>
    <Reference Type="http://www.w3.org/2000/09/xmldsig#Object" URI="#idValidSigLnImg">
      <DigestMethod Algorithm="http://www.w3.org/2001/04/xmlenc#sha256"/>
      <DigestValue>5w53/pgkRKMphkCCIdcZmSYyITo5Ofut9cfDPPnBPw0=</DigestValue>
    </Reference>
    <Reference Type="http://www.w3.org/2000/09/xmldsig#Object" URI="#idInvalidSigLnImg">
      <DigestMethod Algorithm="http://www.w3.org/2001/04/xmlenc#sha256"/>
      <DigestValue>v25/5aPSRx2xMwnktLYG20prYIqmmTJpZG9kaVSeFt8=</DigestValue>
    </Reference>
  </SignedInfo>
  <SignatureValue>RBJ/fSuwh734G+YA45tBvpL1Z+Fh7G9Ol4Ibacg9hA4CrCeh8lWARmOqpnlO+D+Mtw3VAHhAkqH0
v9X1+7GoEd9Wxc8GYLt2jpS8DrvEfGAZJxnIgXp0BHJaIRXKztaAt4v/8akswnZQMC1rI6a43QDg
CaHDzA/v0H9BM3CwyIyetiwGBZGWKU4FCHV+1UNdALPvWeB19nB8r8Dpai2AuzFAA6Z7OpWBXAan
WY3OG7V8mpw/9tuX1PcP4J+gh5A1e0PsrFBF0AcCv+5xlU/tyyOzfYXoDO3lMZEKKI1ghbeajbYk
QqZOkhazh8CMTsJ6Nxh2rZ7jxlYemeJTbZkQFw==</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2024-12-20T18:39:09Z</mdssi:Value>
        </mdssi:SignatureTime>
      </SignatureProperty>
    </SignatureProperties>
  </Object>
  <Object Id="idOfficeObject">
    <SignatureProperties>
      <SignatureProperty Id="idOfficeV1Details" Target="#idPackageSignature">
        <SignatureInfoV1 xmlns="http://schemas.microsoft.com/office/2006/digsig">
          <SetupID>{A1E76D25-E45C-4CF3-90C1-AA8A7F91326B}</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2024-12-20T18:39:09Z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4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ja3j3lJikUF1+D9A/jujzh5e1zsSKD5jiVLaUBlaRx4=</DigestValue>
    </Reference>
    <Reference Type="http://www.w3.org/2000/09/xmldsig#Object" URI="#idOfficeObject">
      <DigestMethod Algorithm="http://www.w3.org/2001/04/xmlenc#sha256"/>
      <DigestValue>ioAlUEY8/F9USgvDyW3X4kiyaTJ3GNrkrG1bhGHX5Kk=</DigestValue>
    </Reference>
    <Reference Type="http://uri.etsi.org/01903#SignedProperties" URI="#idSignedProperties">
      <Transforms>
        <Transform Algorithm="http://www.w3.org/TR/2001/REC-xml-c14n-20010315"/>
      </Transforms>
      <DigestMethod Algorithm="http://www.w3.org/2001/04/xmlenc#sha256"/>
      <DigestValue>31m1hULOmE7ZO0eJzo3FLEUwtVXJJyNOJJuwBAcvCMI=</DigestValue>
    </Reference>
    <Reference Type="http://www.w3.org/2000/09/xmldsig#Object" URI="#idValidSigLnImg">
      <DigestMethod Algorithm="http://www.w3.org/2001/04/xmlenc#sha256"/>
      <DigestValue>dsydMetsUR0ziBluXMwAUAoAnyGRQPV0/YOYg/EWPDY=</DigestValue>
    </Reference>
    <Reference Type="http://www.w3.org/2000/09/xmldsig#Object" URI="#idInvalidSigLnImg">
      <DigestMethod Algorithm="http://www.w3.org/2001/04/xmlenc#sha256"/>
      <DigestValue>v25/5aPSRx2xMwnktLYG20prYIqmmTJpZG9kaVSeFt8=</DigestValue>
    </Reference>
  </SignedInfo>
  <SignatureValue>Km5StfnnhDJUWf0p49kXW3PBxEQ5P6sSIarLSdWql99iuutTdVhAVdiPU1zdlzR1MAqM+N30YGC1
F0Z3DuSYFWNXWgagaYbgddB+k/JYT3+BoptdTt8gsHFbOd8V7RiDKNIo1phVFWnP2/EdN3yDITeY
h0ExU8IUK3Gzq818WyIUpaLUoxRYAOKQC+mxSabR7IVekeFg4Zsr/yo4obnJKK/8q558h802E7Ms
ZqjhDjX1USE4lb4XCyenfCjGzlPmui759hVRCG2Cqw9Hq1KYetrq0YPOlFAKkbZviWpghghgskeT
HIXEhSKm5LQ+ZiNWCSMuAvN/A9a5RnVRy9IE6w==</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2024-12-20T18:39:20Z</mdssi:Value>
        </mdssi:SignatureTime>
      </SignatureProperty>
    </SignatureProperties>
  </Object>
  <Object Id="idOfficeObject">
    <SignatureProperties>
      <SignatureProperty Id="idOfficeV1Details" Target="#idPackageSignature">
        <SignatureInfoV1 xmlns="http://schemas.microsoft.com/office/2006/digsig">
          <SetupID>{A2067615-580C-4243-B50A-98FF0809F04B}</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2024-12-20T18:39:20Z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4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ySZGCW8GgMoedi1wI2Ro6UM1wWHZRqfCnYTHSNJR1js=</DigestValue>
    </Reference>
    <Reference Type="http://www.w3.org/2000/09/xmldsig#Object" URI="#idOfficeObject">
      <DigestMethod Algorithm="http://www.w3.org/2001/04/xmlenc#sha256"/>
      <DigestValue>GTSJph7zkXveAse4EIdzNuZuFviYKTWfHez36UTHkwU=</DigestValue>
    </Reference>
    <Reference Type="http://uri.etsi.org/01903#SignedProperties" URI="#idSignedProperties">
      <Transforms>
        <Transform Algorithm="http://www.w3.org/TR/2001/REC-xml-c14n-20010315"/>
      </Transforms>
      <DigestMethod Algorithm="http://www.w3.org/2001/04/xmlenc#sha256"/>
      <DigestValue>tGt930q6qSjUnX794YsWlx3/eUosdrGc7Lq+duVnxwY=</DigestValue>
    </Reference>
    <Reference Type="http://www.w3.org/2000/09/xmldsig#Object" URI="#idValidSigLnImg">
      <DigestMethod Algorithm="http://www.w3.org/2001/04/xmlenc#sha256"/>
      <DigestValue>5w53/pgkRKMphkCCIdcZmSYyITo5Ofut9cfDPPnBPw0=</DigestValue>
    </Reference>
    <Reference Type="http://www.w3.org/2000/09/xmldsig#Object" URI="#idInvalidSigLnImg">
      <DigestMethod Algorithm="http://www.w3.org/2001/04/xmlenc#sha256"/>
      <DigestValue>mjWwJ356yHZ4ew2PWl3bvs1WAwVVMUVIh5+60WEbSwo=</DigestValue>
    </Reference>
  </SignedInfo>
  <SignatureValue>Z88Kq93Z978FSV6UEB66Z79tKOW8fGlmT8i8EwVyWNWqB8QcExagIdxx5FmoLToYuLwFU8uUbnn3
gqzchHRKIMUiWvCA1d5jg2//GNL9V0jmAQpwM3qzwy0kGwWkcDT0m4f44CMq5nVkw5ih9jkwMzss
UgflvLy8DrbdwB+FvT6zZ/8z6ZmtIsEiF1j5lR7oL4+6XHocbL4iqvJSVdJb+wg1lOx8utafQSQh
xmvq7H191OKYDvW5xtFoCwnJyn9s5Q4/phZIRWCCeLafliYFuEl0pRxGywdLUrpCV+0A11BCrapz
ZRn4Ca4tOhamGeCEFQ+7kcXN6KGt1Z/HMWHqJQ==</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2024-12-20T18:39:30Z</mdssi:Value>
        </mdssi:SignatureTime>
      </SignatureProperty>
    </SignatureProperties>
  </Object>
  <Object Id="idOfficeObject">
    <SignatureProperties>
      <SignatureProperty Id="idOfficeV1Details" Target="#idPackageSignature">
        <SignatureInfoV1 xmlns="http://schemas.microsoft.com/office/2006/digsig">
          <SetupID>{13837277-5C98-4AE3-B1F2-3F390C6D7259}</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2024-12-20T18:39:30Z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E4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4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hKiLVHGsFTDRD3otimzIkiWN20qAUXTIGGq21Oj3xFo=</DigestValue>
    </Reference>
    <Reference Type="http://www.w3.org/2000/09/xmldsig#Object" URI="#idOfficeObject">
      <DigestMethod Algorithm="http://www.w3.org/2001/04/xmlenc#sha256"/>
      <DigestValue>vwbVNz2qYiGk8LIxs/71mrvLr0uVqyuy+MEEgTEousI=</DigestValue>
    </Reference>
    <Reference Type="http://uri.etsi.org/01903#SignedProperties" URI="#idSignedProperties">
      <Transforms>
        <Transform Algorithm="http://www.w3.org/TR/2001/REC-xml-c14n-20010315"/>
      </Transforms>
      <DigestMethod Algorithm="http://www.w3.org/2001/04/xmlenc#sha256"/>
      <DigestValue>UdkJHvW0Y9MhxJoj72eTr0JvMavI818sMJWfgbI1Ess=</DigestValue>
    </Reference>
    <Reference Type="http://www.w3.org/2000/09/xmldsig#Object" URI="#idValidSigLnImg">
      <DigestMethod Algorithm="http://www.w3.org/2001/04/xmlenc#sha256"/>
      <DigestValue>dsydMetsUR0ziBluXMwAUAoAnyGRQPV0/YOYg/EWPDY=</DigestValue>
    </Reference>
    <Reference Type="http://www.w3.org/2000/09/xmldsig#Object" URI="#idInvalidSigLnImg">
      <DigestMethod Algorithm="http://www.w3.org/2001/04/xmlenc#sha256"/>
      <DigestValue>wuh2DqTbKOL7vjUBaUp4SHA7Pj2ofQO/XdzN598ZVNA=</DigestValue>
    </Reference>
  </SignedInfo>
  <SignatureValue>dLUURXoMfI+OtYFVXNkGx6FVqkE3CAXg4mMXU3eo6NpE6QfxrP0Ood+WJhOpk41kfXkIfyoRnRsA
5dTXp+vQlGkN+PmGuSg1hEFr6ktkk9S8+ASsRYpwV/tBiSqKuC5/sJjthuam2XPD769XCa4mScOa
LulLDxWj4d0SMqk60xPPaQHPV9uwMfz//Fp/9c0hL+kV3ww2gsxDhHaLjH2Lbn9QDHRZRYfK8clu
5bMQAEqies0c5v7quO9nlaBFvydtcgB8VNyFE70vcJj5W6lflwBShhASgbcoO8Lre6IiPmX43nid
rY9GftXpN3805gs9jLDpfaBeccGXRhgEnm6UaA==</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2024-12-20T18:39:39Z</mdssi:Value>
        </mdssi:SignatureTime>
      </SignatureProperty>
    </SignatureProperties>
  </Object>
  <Object Id="idOfficeObject">
    <SignatureProperties>
      <SignatureProperty Id="idOfficeV1Details" Target="#idPackageSignature">
        <SignatureInfoV1 xmlns="http://schemas.microsoft.com/office/2006/digsig">
          <SetupID>{F4C73D96-EDA3-4972-B08C-F60D489A5F17}</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2024-12-20T18:39:39Z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TtgAAAAcKDQcKDQcJDQ4WMShFrjFU1TJV1gECBAIDBAECBQoRKyZBowsTMdsBAAAAfqbJd6PIeqDCQFZ4JTd0Lk/HMVPSGy5uFiE4GypVJ0KnHjN9AAABvyIAAACcz+7S6ffb7fnC0t1haH0hMm8aLXIuT8ggOIwoRKslP58cK08AAAEAAAAAAMHg9P///////////+bm5k9SXjw/SzBRzTFU0y1NwSAyVzFGXwEBAgAACA8mnM/u69/SvI9jt4tgjIR9FBosDBEjMVTUMlXWMVPRKUSeDxk4AAAAvk4AAADT6ff///////+Tk5MjK0krSbkvUcsuT8YVJFoTIFIrSbgtTcEQHEeryQAAAJzP7vT6/bTa8kRleixHhy1Nwi5PxiQtTnBwcJKSki81SRwtZAgOIwAAAAAAweD02+35gsLqZ5q6Jz1jNEJyOUZ4qamp+/v7////wdPeVnCJAQECMS4AAACv1/Ho8/ubzu6CwuqMudS3u769vb3////////////L5fZymsABAgMzLgAAAK/X8fz9/uLx+snk9uTy+vz9/v///////////////8vl9nKawAECAzUuAAAAotHvtdryxOL1xOL1tdry0+r32+350+r3tdryxOL1pdPvc5rAAQIDLjMAAABpj7ZnjrZqj7Zqj7ZnjrZtkbdukrdtkbdnjrZqj7ZojrZ3rdUCAwQuNg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4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WgNUXsUJi+Lo+sOePESWgR/bx2toJ9HSp3KeWKvVqus=</DigestValue>
    </Reference>
    <Reference Type="http://www.w3.org/2000/09/xmldsig#Object" URI="#idOfficeObject">
      <DigestMethod Algorithm="http://www.w3.org/2001/04/xmlenc#sha256"/>
      <DigestValue>OxkgAEOMJKSP9e4Hrb7PcUyO1JtnAVBNXLf3cY4nTbE=</DigestValue>
    </Reference>
    <Reference Type="http://uri.etsi.org/01903#SignedProperties" URI="#idSignedProperties">
      <Transforms>
        <Transform Algorithm="http://www.w3.org/TR/2001/REC-xml-c14n-20010315"/>
      </Transforms>
      <DigestMethod Algorithm="http://www.w3.org/2001/04/xmlenc#sha256"/>
      <DigestValue>mufIGzAo+EGmXJhEnPpqrgLj1cOGw9B71oBtDRyjG2c=</DigestValue>
    </Reference>
    <Reference Type="http://www.w3.org/2000/09/xmldsig#Object" URI="#idValidSigLnImg">
      <DigestMethod Algorithm="http://www.w3.org/2001/04/xmlenc#sha256"/>
      <DigestValue>dsydMetsUR0ziBluXMwAUAoAnyGRQPV0/YOYg/EWPDY=</DigestValue>
    </Reference>
    <Reference Type="http://www.w3.org/2000/09/xmldsig#Object" URI="#idInvalidSigLnImg">
      <DigestMethod Algorithm="http://www.w3.org/2001/04/xmlenc#sha256"/>
      <DigestValue>v25/5aPSRx2xMwnktLYG20prYIqmmTJpZG9kaVSeFt8=</DigestValue>
    </Reference>
  </SignedInfo>
  <SignatureValue>knk6XMBwulCPoK/6p4cDIMJW/5po8eX17L4c54Nx9EWnGuVtPoIvIL3YS+Qiqt416mOJbWaR/wLZ
L/O9NptWc+K35l66Sfb4oYIufyMEO3Rap+61V9yI6ot3yJ9BaK6AAqj/RAQUcc07LLiZxVrCxh4f
5PXpcy04XZssjSVLCpptwHFr5de8kTRjBQYoU4f2BN1HQwzJPMtSSRhGHcasCymZJYsuVMVlGQ6B
qfz88p72/ZwMDODCHbF4uOwiY7cuyczYqP5Fkq/1HZ/1iHmKSiW51kUAPBY8kWnm6s7lwjCh7rr1
QcvRLnYKEq+3Eh9M3p4ue6185EeDu3HSASJMtA==</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2024-12-20T18:39:51Z</mdssi:Value>
        </mdssi:SignatureTime>
      </SignatureProperty>
    </SignatureProperties>
  </Object>
  <Object Id="idOfficeObject">
    <SignatureProperties>
      <SignatureProperty Id="idOfficeV1Details" Target="#idPackageSignature">
        <SignatureInfoV1 xmlns="http://schemas.microsoft.com/office/2006/digsig">
          <SetupID>{FB018CEE-7708-4912-A2FA-DF52CEC01F6D}</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2024-12-20T18:39:51Z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5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UdWccf+BkdaoWbMe65j7OUGf87QA+FgJki5E2vvon1g=</DigestValue>
    </Reference>
    <Reference Type="http://www.w3.org/2000/09/xmldsig#Object" URI="#idOfficeObject">
      <DigestMethod Algorithm="http://www.w3.org/2001/04/xmlenc#sha256"/>
      <DigestValue>49zpO2vF44bTvg18qLXx4x2rvd3RnmL0CqU8XEnxp+E=</DigestValue>
    </Reference>
    <Reference Type="http://uri.etsi.org/01903#SignedProperties" URI="#idSignedProperties">
      <Transforms>
        <Transform Algorithm="http://www.w3.org/TR/2001/REC-xml-c14n-20010315"/>
      </Transforms>
      <DigestMethod Algorithm="http://www.w3.org/2001/04/xmlenc#sha256"/>
      <DigestValue>qiheEfC5vSdwcNRjVPccD/ki+7NXcsJOFdMrlGoKWGQ=</DigestValue>
    </Reference>
    <Reference Type="http://www.w3.org/2000/09/xmldsig#Object" URI="#idValidSigLnImg">
      <DigestMethod Algorithm="http://www.w3.org/2001/04/xmlenc#sha256"/>
      <DigestValue>dsydMetsUR0ziBluXMwAUAoAnyGRQPV0/YOYg/EWPDY=</DigestValue>
    </Reference>
    <Reference Type="http://www.w3.org/2000/09/xmldsig#Object" URI="#idInvalidSigLnImg">
      <DigestMethod Algorithm="http://www.w3.org/2001/04/xmlenc#sha256"/>
      <DigestValue>v25/5aPSRx2xMwnktLYG20prYIqmmTJpZG9kaVSeFt8=</DigestValue>
    </Reference>
  </SignedInfo>
  <SignatureValue>DAfULff3C036wksH/nswnibwg3nuyLUHpjF7Y7sLzdhbIlcDvHAX4tLrRbZVD7DUzii5OUyOmSeR
YZNipoTQ2TlvlJZFeOifA6T1qsxw/aMyTsVGU4odGU1UqJMJlpJtr0y7Ex/UIIzJzAN5lQ1hW9jC
wgPFGhtx2+ZZTZX5ZZuuzWW0afq89T+mCbpK7aLEMP7ARXkl4UuV+sEbKELJRc/BDZX1vUk/IfZe
9MIk3sKdgocSaeySw0ksGWVXiIYfyWbDSlGeuGJTMdXuWMANNgICEntIZ7qLBLVsRkEA9BEzTFQO
SJBu8amTASx/OxV44VhPEVljT3dG/y1u5H0f8A==</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2024-12-20T18:40:00Z</mdssi:Value>
        </mdssi:SignatureTime>
      </SignatureProperty>
    </SignatureProperties>
  </Object>
  <Object Id="idOfficeObject">
    <SignatureProperties>
      <SignatureProperty Id="idOfficeV1Details" Target="#idPackageSignature">
        <SignatureInfoV1 xmlns="http://schemas.microsoft.com/office/2006/digsig">
          <SetupID>{BF00E4D2-5616-4122-AF77-92E775B23A65}</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2024-12-20T18:40:00Z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5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pEhzYV00RD60DadAYuIveIcxJ6ZA0Fd3p4D9V+Zm0qQ=</DigestValue>
    </Reference>
    <Reference Type="http://www.w3.org/2000/09/xmldsig#Object" URI="#idOfficeObject">
      <DigestMethod Algorithm="http://www.w3.org/2001/04/xmlenc#sha256"/>
      <DigestValue>C+4Czg9hXcZHrD1pMaQpImUyZI1vpmYO/3+tFxDtqdE=</DigestValue>
    </Reference>
    <Reference Type="http://uri.etsi.org/01903#SignedProperties" URI="#idSignedProperties">
      <Transforms>
        <Transform Algorithm="http://www.w3.org/TR/2001/REC-xml-c14n-20010315"/>
      </Transforms>
      <DigestMethod Algorithm="http://www.w3.org/2001/04/xmlenc#sha256"/>
      <DigestValue>d9zSmOxNGt/RFfI2u9fMX5lXRyHce0W0wcw7ALkpy2w=</DigestValue>
    </Reference>
    <Reference Type="http://www.w3.org/2000/09/xmldsig#Object" URI="#idValidSigLnImg">
      <DigestMethod Algorithm="http://www.w3.org/2001/04/xmlenc#sha256"/>
      <DigestValue>dsydMetsUR0ziBluXMwAUAoAnyGRQPV0/YOYg/EWPDY=</DigestValue>
    </Reference>
    <Reference Type="http://www.w3.org/2000/09/xmldsig#Object" URI="#idInvalidSigLnImg">
      <DigestMethod Algorithm="http://www.w3.org/2001/04/xmlenc#sha256"/>
      <DigestValue>mjWwJ356yHZ4ew2PWl3bvs1WAwVVMUVIh5+60WEbSwo=</DigestValue>
    </Reference>
  </SignedInfo>
  <SignatureValue>aozV6e3UVGMSTGsoBr2tBfSbPVAAYLBtVyyd7o9zoseIes1qX9aocXmpusYFTmFspsJBXSg6v5S0
88rMMbrUaKcMJ1TuRtcXA0ZxjtAi6Un5ovSgN9nY9m44WRrbZhmhbbG9q0DyvoT8fL1kwNOnxkZW
KJNSt2Sw66oRYQHTaOjIO5pl0slULySne4UxVvitRcXH81Ud8oHZiMy7Up2baCeYHYgpKht/1Ju/
2AhQZNT8X+YhY849mobnCjqFZbdTBI3F52EdoX/juWsW9GKmCdFjUVM7FdhMdchFTQ/wqBIuyzZG
O/3V1LPhd2tjFPtmgGVn0Tj6D0bbGULlyZmITw==</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2024-12-20T18:40:10Z</mdssi:Value>
        </mdssi:SignatureTime>
      </SignatureProperty>
    </SignatureProperties>
  </Object>
  <Object Id="idOfficeObject">
    <SignatureProperties>
      <SignatureProperty Id="idOfficeV1Details" Target="#idPackageSignature">
        <SignatureInfoV1 xmlns="http://schemas.microsoft.com/office/2006/digsig">
          <SetupID>{27821F3E-D03C-4A2E-A94B-CF6D75E3E669}</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2024-12-20T18:40:10Z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E4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5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RWtTQ3RYiqfD+tgfCsmrjUiumOacbtbJngWBNm/xnrg=</DigestValue>
    </Reference>
    <Reference Type="http://www.w3.org/2000/09/xmldsig#Object" URI="#idOfficeObject">
      <DigestMethod Algorithm="http://www.w3.org/2001/04/xmlenc#sha256"/>
      <DigestValue>ZCxu8J3oAggeEXp050i+T27mwpjsTn2zcHFDn2cGUMI=</DigestValue>
    </Reference>
    <Reference Type="http://uri.etsi.org/01903#SignedProperties" URI="#idSignedProperties">
      <Transforms>
        <Transform Algorithm="http://www.w3.org/TR/2001/REC-xml-c14n-20010315"/>
      </Transforms>
      <DigestMethod Algorithm="http://www.w3.org/2001/04/xmlenc#sha256"/>
      <DigestValue>nTBYHHWoNuWqs+7nNAodFOlmnaXxAUJL4SIBkvyzJ5E=</DigestValue>
    </Reference>
    <Reference Type="http://www.w3.org/2000/09/xmldsig#Object" URI="#idValidSigLnImg">
      <DigestMethod Algorithm="http://www.w3.org/2001/04/xmlenc#sha256"/>
      <DigestValue>5w53/pgkRKMphkCCIdcZmSYyITo5Ofut9cfDPPnBPw0=</DigestValue>
    </Reference>
    <Reference Type="http://www.w3.org/2000/09/xmldsig#Object" URI="#idInvalidSigLnImg">
      <DigestMethod Algorithm="http://www.w3.org/2001/04/xmlenc#sha256"/>
      <DigestValue>v25/5aPSRx2xMwnktLYG20prYIqmmTJpZG9kaVSeFt8=</DigestValue>
    </Reference>
  </SignedInfo>
  <SignatureValue>g1YSaNJ57d8EyYsjJKEXjVoSTqSxK7cju/2o50+YTyUWk0aEfrZReOPxVI+J+YvuTcuWEdC6LWi2
E1fzWLwmgcIXGMzXXspXCQpu8x0LaXxVaV0aJBVehzf40y2Ls5Z3pni7d9ivTVZw0R2vMzAKDd9c
NjnDgg/ZTkIPSB+waKoa8iXk65CdiNRwxEssYRDrP564HZbO75JEkmKjHogYCZLe/oweH6/RD1NP
groI6cTWwP1+EtM4iK/pfazG3C4tsxQj9824wFhAWYaOlhCWzTTYp5hA4JBVopx3km/b8TtRjLDw
KiGVBGEuvOILuntJ4mBmuYpb4kYRq3sePaZqzg==</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2024-12-20T18:40:21Z</mdssi:Value>
        </mdssi:SignatureTime>
      </SignatureProperty>
    </SignatureProperties>
  </Object>
  <Object Id="idOfficeObject">
    <SignatureProperties>
      <SignatureProperty Id="idOfficeV1Details" Target="#idPackageSignature">
        <SignatureInfoV1 xmlns="http://schemas.microsoft.com/office/2006/digsig">
          <SetupID>{1B6F251D-E489-4423-AB82-A7A504C5247E}</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2024-12-20T18:40:21Z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5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9jivlH9ZYzKYizsy2ycFx/uunIccolbCmUpJq2xA5W4=</DigestValue>
    </Reference>
    <Reference Type="http://www.w3.org/2000/09/xmldsig#Object" URI="#idOfficeObject">
      <DigestMethod Algorithm="http://www.w3.org/2001/04/xmlenc#sha256"/>
      <DigestValue>o+5MZcHxQgeDrZTTtlDiVPVKh7R+Vg/OuiLrKlZCNg4=</DigestValue>
    </Reference>
    <Reference Type="http://uri.etsi.org/01903#SignedProperties" URI="#idSignedProperties">
      <Transforms>
        <Transform Algorithm="http://www.w3.org/TR/2001/REC-xml-c14n-20010315"/>
      </Transforms>
      <DigestMethod Algorithm="http://www.w3.org/2001/04/xmlenc#sha256"/>
      <DigestValue>pYo3tZsulrRSwAtTk/6lBpx0rxQWlHE4Q2FuoTkFpQI=</DigestValue>
    </Reference>
    <Reference Type="http://www.w3.org/2000/09/xmldsig#Object" URI="#idValidSigLnImg">
      <DigestMethod Algorithm="http://www.w3.org/2001/04/xmlenc#sha256"/>
      <DigestValue>5w53/pgkRKMphkCCIdcZmSYyITo5Ofut9cfDPPnBPw0=</DigestValue>
    </Reference>
    <Reference Type="http://www.w3.org/2000/09/xmldsig#Object" URI="#idInvalidSigLnImg">
      <DigestMethod Algorithm="http://www.w3.org/2001/04/xmlenc#sha256"/>
      <DigestValue>v25/5aPSRx2xMwnktLYG20prYIqmmTJpZG9kaVSeFt8=</DigestValue>
    </Reference>
  </SignedInfo>
  <SignatureValue>fGgf5uvuR2N2quK98vKCM+u5ufO2hnPF9PtmFOK8jSeUSARqWf7G7FN1Jtg04SnSHRa9cyIMQVHG
655wPWx52M0yFjS/QEET/dCRgGsKByN+tUGS1hPXN0+gs06aj6jSYI+nYc80+y22LiJmE3gfbs8F
fByZZJ/wLMd+PYnrNGZCPU2cKIokywP+IUdx6AfwSkxCjAlLbXt8535x76cypKOBiu1JIqK4ZoGz
6VEIfvHA6L+fj+crAqrS7oMRhUYFEAq2/YBeo13AlVeb3O3kGCPT+q1ZNYHPls1VwWWI0ICv1yLa
IQEUCTtLrVXsK1tvKlFhMocAEHWN+ZoDra0ULw==</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2024-12-20T18:40:30Z</mdssi:Value>
        </mdssi:SignatureTime>
      </SignatureProperty>
    </SignatureProperties>
  </Object>
  <Object Id="idOfficeObject">
    <SignatureProperties>
      <SignatureProperty Id="idOfficeV1Details" Target="#idPackageSignature">
        <SignatureInfoV1 xmlns="http://schemas.microsoft.com/office/2006/digsig">
          <SetupID>{1BAD7675-05A1-433E-BE08-A9636D1A11EA}</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2024-12-20T18:40:30Z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5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HFGZiGINH0D9gP2n+cghdaJhv7dqqu8u2Tub//y5daY=</DigestValue>
    </Reference>
    <Reference Type="http://www.w3.org/2000/09/xmldsig#Object" URI="#idOfficeObject">
      <DigestMethod Algorithm="http://www.w3.org/2001/04/xmlenc#sha256"/>
      <DigestValue>vEoMBu38PbAZ0dwGGwe1yxb/+2yW34QqbpVahxCbyvc=</DigestValue>
    </Reference>
    <Reference Type="http://uri.etsi.org/01903#SignedProperties" URI="#idSignedProperties">
      <Transforms>
        <Transform Algorithm="http://www.w3.org/TR/2001/REC-xml-c14n-20010315"/>
      </Transforms>
      <DigestMethod Algorithm="http://www.w3.org/2001/04/xmlenc#sha256"/>
      <DigestValue>xS5/CQRcJ+JLEaVDKRImKb6XbWNoEMEFB880vGxwrZA=</DigestValue>
    </Reference>
    <Reference Type="http://www.w3.org/2000/09/xmldsig#Object" URI="#idValidSigLnImg">
      <DigestMethod Algorithm="http://www.w3.org/2001/04/xmlenc#sha256"/>
      <DigestValue>5w53/pgkRKMphkCCIdcZmSYyITo5Ofut9cfDPPnBPw0=</DigestValue>
    </Reference>
    <Reference Type="http://www.w3.org/2000/09/xmldsig#Object" URI="#idInvalidSigLnImg">
      <DigestMethod Algorithm="http://www.w3.org/2001/04/xmlenc#sha256"/>
      <DigestValue>v25/5aPSRx2xMwnktLYG20prYIqmmTJpZG9kaVSeFt8=</DigestValue>
    </Reference>
  </SignedInfo>
  <SignatureValue>lu0BnzZeJgwYjhdMTv7Ti95GXEqoFi+SL36Zjj9GWZ/oSR3k9xDCMHp6Zexcy3dpUMnz4a0M4GRD
Pcc+zNlwIAXJ/hMkdUt3iONoyvSVMYAl9KmByUQFqTXNoIDaS4T83MiZL2wscauKpb3Qm56D5IQh
dYZX2zb65gPyCobQg9kyyl3tqsCzlxMdX6eLYIUG4Xcm5rXwVxMrjGtr/9jsQJ/2KLg9J84MO1iV
5F09GfnY6UcCqbF7YuXkRLYzMxoqtmW1N1W8ta3Xd+4KHmnrcOWJT0qwQkgHqvMyLGRAh5cNG7KZ
KHtr5xclOUq4/iY2FoqN/a+/UgWCNNK0Ne7L+g==</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2024-12-20T18:40:41Z</mdssi:Value>
        </mdssi:SignatureTime>
      </SignatureProperty>
    </SignatureProperties>
  </Object>
  <Object Id="idOfficeObject">
    <SignatureProperties>
      <SignatureProperty Id="idOfficeV1Details" Target="#idPackageSignature">
        <SignatureInfoV1 xmlns="http://schemas.microsoft.com/office/2006/digsig">
          <SetupID>{72601BCE-AD46-47ED-8FCF-8285C7EC9F5E}</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2024-12-20T18:40:41Z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5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xRp53fIkoOofodWZt3nurU+0v0JqQbDBWT73YX6oCHk=</DigestValue>
    </Reference>
    <Reference Type="http://www.w3.org/2000/09/xmldsig#Object" URI="#idOfficeObject">
      <DigestMethod Algorithm="http://www.w3.org/2001/04/xmlenc#sha256"/>
      <DigestValue>DebHQce6LkD9AWGPTprSk78zLGpMHIGypt0YnMpUZBI=</DigestValue>
    </Reference>
    <Reference Type="http://uri.etsi.org/01903#SignedProperties" URI="#idSignedProperties">
      <Transforms>
        <Transform Algorithm="http://www.w3.org/TR/2001/REC-xml-c14n-20010315"/>
      </Transforms>
      <DigestMethod Algorithm="http://www.w3.org/2001/04/xmlenc#sha256"/>
      <DigestValue>KSmHhHpkeixeT2rPM6twETYLyEVp9UnV/osqY9M4m8U=</DigestValue>
    </Reference>
    <Reference Type="http://www.w3.org/2000/09/xmldsig#Object" URI="#idValidSigLnImg">
      <DigestMethod Algorithm="http://www.w3.org/2001/04/xmlenc#sha256"/>
      <DigestValue>dsydMetsUR0ziBluXMwAUAoAnyGRQPV0/YOYg/EWPDY=</DigestValue>
    </Reference>
    <Reference Type="http://www.w3.org/2000/09/xmldsig#Object" URI="#idInvalidSigLnImg">
      <DigestMethod Algorithm="http://www.w3.org/2001/04/xmlenc#sha256"/>
      <DigestValue>v25/5aPSRx2xMwnktLYG20prYIqmmTJpZG9kaVSeFt8=</DigestValue>
    </Reference>
  </SignedInfo>
  <SignatureValue>KwjB4CZ8IPGQBkqLHXJ297EyFZA8wKK838UNBcbs6Fq0pG/dn1exKNfhwL4LTlDS1/PaYSQSXOmZ
iu4C5zFp4q72Jc5e7tTpQLrIOtm+i9rasTXVhUAwis/IdKfddO4yNq4VQ4iDDcictRRKz9Z3vKBf
sSrKPoV0tBnXFsdLFe19JVPRpBPUeNBW9FqO5HxqAMOVvmq3dMXrX3ovHCrLZiL0J/aeVACH+Xhl
SEbnDi9Nvh3ZdkyrDX44EcbuDg9g0LghYAybHfmiSMQNuKzSM17zfUEa8mZVp5/3ilj1Nz/pycxg
rxwwX908/Fkh89GyEd3F3x/3kUEdx74LJkDrQQ==</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2024-12-20T18:41:23Z</mdssi:Value>
        </mdssi:SignatureTime>
      </SignatureProperty>
    </SignatureProperties>
  </Object>
  <Object Id="idOfficeObject">
    <SignatureProperties>
      <SignatureProperty Id="idOfficeV1Details" Target="#idPackageSignature">
        <SignatureInfoV1 xmlns="http://schemas.microsoft.com/office/2006/digsig">
          <SetupID>{AD8DE312-9A52-4A77-B120-EBACF58AB86F}</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2024-12-20T18:41:23Z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5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PPQlBnJRht7fF6UdcsZIil1/L4MnR9rLEjfpmI4iye8=</DigestValue>
    </Reference>
    <Reference Type="http://www.w3.org/2000/09/xmldsig#Object" URI="#idOfficeObject">
      <DigestMethod Algorithm="http://www.w3.org/2001/04/xmlenc#sha256"/>
      <DigestValue>PivKZ5otKN6GyrV9ckDlDwjRb8OAR/NMqe0VqdDiOCw=</DigestValue>
    </Reference>
    <Reference Type="http://uri.etsi.org/01903#SignedProperties" URI="#idSignedProperties">
      <Transforms>
        <Transform Algorithm="http://www.w3.org/TR/2001/REC-xml-c14n-20010315"/>
      </Transforms>
      <DigestMethod Algorithm="http://www.w3.org/2001/04/xmlenc#sha256"/>
      <DigestValue>D0Dw1G2Sy0OMKecvQ+AjJYEVFoK69/jeXd4SrF+W7us=</DigestValue>
    </Reference>
    <Reference Type="http://www.w3.org/2000/09/xmldsig#Object" URI="#idValidSigLnImg">
      <DigestMethod Algorithm="http://www.w3.org/2001/04/xmlenc#sha256"/>
      <DigestValue>5w53/pgkRKMphkCCIdcZmSYyITo5Ofut9cfDPPnBPw0=</DigestValue>
    </Reference>
    <Reference Type="http://www.w3.org/2000/09/xmldsig#Object" URI="#idInvalidSigLnImg">
      <DigestMethod Algorithm="http://www.w3.org/2001/04/xmlenc#sha256"/>
      <DigestValue>v25/5aPSRx2xMwnktLYG20prYIqmmTJpZG9kaVSeFt8=</DigestValue>
    </Reference>
  </SignedInfo>
  <SignatureValue>R+1zgiyhfYBXuogf0XVrglk2YwBFvcIVXO3i1Nmgg03Qo74bvkF1pCxtv8ZChRoetdio8nMG47uf
MiaMaJf/J9nPaefYyNBuPBZ1Aej7Za4PFY/7dSk8aCpT1aQnzatpvgVDNSi/eEOBHROw+0pvzWG6
0mnZIXyB/j5R/gZZbaVYIRdPO6vRG4Jcl0HJONDjeXatObyXdwcpq8ditQCNWpF6rkSoujj+bBwH
+BJbIoCx5W/J/A7ceiLNVyfbg3Q+km3WgjQLww8snNpE2BZP5x/Iz+IKe+4HhJLFX/MVbxwJBrUD
4Ox8jyyk/lZHwgih8NoHc9KOjhx53tNff9gdTg==</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2024-12-20T18:41:33Z</mdssi:Value>
        </mdssi:SignatureTime>
      </SignatureProperty>
    </SignatureProperties>
  </Object>
  <Object Id="idOfficeObject">
    <SignatureProperties>
      <SignatureProperty Id="idOfficeV1Details" Target="#idPackageSignature">
        <SignatureInfoV1 xmlns="http://schemas.microsoft.com/office/2006/digsig">
          <SetupID>{B1C906AC-7EAB-441A-998D-872E7CFA6C9D}</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2024-12-20T18:41:33Z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5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wtImKE5AvS3TMlxv/BcAjnPybA/TfXG8QkoEGjRsqtE=</DigestValue>
    </Reference>
    <Reference Type="http://www.w3.org/2000/09/xmldsig#Object" URI="#idOfficeObject">
      <DigestMethod Algorithm="http://www.w3.org/2001/04/xmlenc#sha256"/>
      <DigestValue>+N4oeyZBhaE4MG603N9Lk+MhibsA9jjxE8Sz3F0Rzss=</DigestValue>
    </Reference>
    <Reference Type="http://uri.etsi.org/01903#SignedProperties" URI="#idSignedProperties">
      <Transforms>
        <Transform Algorithm="http://www.w3.org/TR/2001/REC-xml-c14n-20010315"/>
      </Transforms>
      <DigestMethod Algorithm="http://www.w3.org/2001/04/xmlenc#sha256"/>
      <DigestValue>oZcw9bESIOh1WFq0Qi+EJ1rlalbKw7NtAsA+wUB7/Tw=</DigestValue>
    </Reference>
    <Reference Type="http://www.w3.org/2000/09/xmldsig#Object" URI="#idValidSigLnImg">
      <DigestMethod Algorithm="http://www.w3.org/2001/04/xmlenc#sha256"/>
      <DigestValue>dsydMetsUR0ziBluXMwAUAoAnyGRQPV0/YOYg/EWPDY=</DigestValue>
    </Reference>
    <Reference Type="http://www.w3.org/2000/09/xmldsig#Object" URI="#idInvalidSigLnImg">
      <DigestMethod Algorithm="http://www.w3.org/2001/04/xmlenc#sha256"/>
      <DigestValue>v25/5aPSRx2xMwnktLYG20prYIqmmTJpZG9kaVSeFt8=</DigestValue>
    </Reference>
  </SignedInfo>
  <SignatureValue>J4crDiBFVtYMnUhf5Sl18J/TbZCXNUZ6ykzoCkHqUo20D58uLHNoJy8MAnB2HFMLxo/+ukfVme20
4CDxJ4A36HrQC9AHKTPLqhC5VJP+/eJZpp37iwF+ccJs1/DVeAdNcHLihVuJyq2PYrGPNxdO85Wr
3SwjPcNibvESB7NZ3UVxBYfXNNEKgW2SSmGv8v7pGifasm+B487854dGB8N0Xn/zZrXPRJGSrYI9
3IUom0sFjAtZzaIRWZU570OSLD3qvBjysFjbJKEkBp9aGUQmiP82cIHXAT3O65TrlI02raAJSDVT
D4QOwQyy5hHC4aFBFi1Ncem4fFOZL0/KEbmRZg==</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2024-12-20T18:41:42Z</mdssi:Value>
        </mdssi:SignatureTime>
      </SignatureProperty>
    </SignatureProperties>
  </Object>
  <Object Id="idOfficeObject">
    <SignatureProperties>
      <SignatureProperty Id="idOfficeV1Details" Target="#idPackageSignature">
        <SignatureInfoV1 xmlns="http://schemas.microsoft.com/office/2006/digsig">
          <SetupID>{DCE0CDC6-5ECD-41CD-BCFC-5C9512CB845C}</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2024-12-20T18:41:42Z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5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Ob5ijD0OwA5zrM4dWobpEBb14JcNI6naBH1JzEBZJqQ=</DigestValue>
    </Reference>
    <Reference Type="http://www.w3.org/2000/09/xmldsig#Object" URI="#idOfficeObject">
      <DigestMethod Algorithm="http://www.w3.org/2001/04/xmlenc#sha256"/>
      <DigestValue>8fN6GwwVPK6O/IO3+qrsl5Al9Er4IADFpp9aF+rfwIY=</DigestValue>
    </Reference>
    <Reference Type="http://uri.etsi.org/01903#SignedProperties" URI="#idSignedProperties">
      <Transforms>
        <Transform Algorithm="http://www.w3.org/TR/2001/REC-xml-c14n-20010315"/>
      </Transforms>
      <DigestMethod Algorithm="http://www.w3.org/2001/04/xmlenc#sha256"/>
      <DigestValue>V3pqYdgx/1UiJU9fWoYtCngUtzpdd8yHbSfsqeZ0qGw=</DigestValue>
    </Reference>
    <Reference Type="http://www.w3.org/2000/09/xmldsig#Object" URI="#idValidSigLnImg">
      <DigestMethod Algorithm="http://www.w3.org/2001/04/xmlenc#sha256"/>
      <DigestValue>dsydMetsUR0ziBluXMwAUAoAnyGRQPV0/YOYg/EWPDY=</DigestValue>
    </Reference>
    <Reference Type="http://www.w3.org/2000/09/xmldsig#Object" URI="#idInvalidSigLnImg">
      <DigestMethod Algorithm="http://www.w3.org/2001/04/xmlenc#sha256"/>
      <DigestValue>mjWwJ356yHZ4ew2PWl3bvs1WAwVVMUVIh5+60WEbSwo=</DigestValue>
    </Reference>
  </SignedInfo>
  <SignatureValue>NetYMlisJCC0uEbTfsZHEoJegIlqdEHlrKlqSEXjdyy7ml67pGIy4Xq5C2TtuOVqfb1eWWlv/9tt
G00AEcBd2lduthJvaWZk2HqaayX1hNuheKNZp/SyaCUqz5qWpX4Mp+9tj2LCTgt1XxNd4vp09JNe
tmEul8JHeQXkXUde/Hyo7MESLINtd1SftlVXgoA055OLyzoToALs0WEtBVX1V0sde0czdSHIeIlU
sdZPGXUufzc09cKXnH/G9pPWqn/z39S+fwrvCAEbrFMauXLuRcC1scR140BY6kAgfzSS2ismXuxa
cGlFJmC0J3BDxBGLUdpBzmPxTn1RRA5WXGdvWg==</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2024-12-20T18:41:52Z</mdssi:Value>
        </mdssi:SignatureTime>
      </SignatureProperty>
    </SignatureProperties>
  </Object>
  <Object Id="idOfficeObject">
    <SignatureProperties>
      <SignatureProperty Id="idOfficeV1Details" Target="#idPackageSignature">
        <SignatureInfoV1 xmlns="http://schemas.microsoft.com/office/2006/digsig">
          <SetupID>{10DA74A8-AF48-4913-BFDE-9E424E33F601}</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2024-12-20T18:41:52Z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E4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5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66RQxlVaebmzrvRCbUrycrFvFcIoposbMsWuyui3CRQ=</DigestValue>
    </Reference>
    <Reference Type="http://www.w3.org/2000/09/xmldsig#Object" URI="#idOfficeObject">
      <DigestMethod Algorithm="http://www.w3.org/2001/04/xmlenc#sha256"/>
      <DigestValue>5AuPGcQ/Vudj84KWfG6viNPq5shGhu3C87FBP7YuQD4=</DigestValue>
    </Reference>
    <Reference Type="http://uri.etsi.org/01903#SignedProperties" URI="#idSignedProperties">
      <Transforms>
        <Transform Algorithm="http://www.w3.org/TR/2001/REC-xml-c14n-20010315"/>
      </Transforms>
      <DigestMethod Algorithm="http://www.w3.org/2001/04/xmlenc#sha256"/>
      <DigestValue>5l+z1MNrbrvvm5krF02VxIX+KSuETFiactyP5xDtZWg=</DigestValue>
    </Reference>
    <Reference Type="http://www.w3.org/2000/09/xmldsig#Object" URI="#idValidSigLnImg">
      <DigestMethod Algorithm="http://www.w3.org/2001/04/xmlenc#sha256"/>
      <DigestValue>ihr/CDSblj2IqxSdj56MqX6BPjHtfhyBcW5ilKGqzjI=</DigestValue>
    </Reference>
    <Reference Type="http://www.w3.org/2000/09/xmldsig#Object" URI="#idInvalidSigLnImg">
      <DigestMethod Algorithm="http://www.w3.org/2001/04/xmlenc#sha256"/>
      <DigestValue>f1EHlSp6JCbTPOufjHh2EcxfynXYXDXKEi/TvlKtPGY=</DigestValue>
    </Reference>
  </SignedInfo>
  <SignatureValue>GXqJobY2+EvvYxRBkS8gMNps2UQ+4jYlHr7FYRcKmWlySJlqb70TEZcxGi5r0FGgZhjcr+U/sITP
wi1FK/Tk0pF/vxQRcFNwXghuZaj6REUD/3TYV0PFggcTuaAVUfvpwRXSDYBxR8DxaFkr+HkvkknI
pYOE2NpNRTanm17wcNM9se/aioBnRXomNgDk+gUEW4iLCYirunI724rTzmtmZYVBFAVLSC8ZVrz6
Scc7DEoO7sD1Nl46Cdc6MYn36YNBe2L9rLNjHlkh9z+nvPwvhlCFImf/DpYYsEmiYJXI9dYVsh6C
BCZhKhcuRXESnK9P6t6Io5b3qwBZ4vqVV9W+ew==</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2024-12-20T18:42:01Z</mdssi:Value>
        </mdssi:SignatureTime>
      </SignatureProperty>
    </SignatureProperties>
  </Object>
  <Object Id="idOfficeObject">
    <SignatureProperties>
      <SignatureProperty Id="idOfficeV1Details" Target="#idPackageSignature">
        <SignatureInfoV1 xmlns="http://schemas.microsoft.com/office/2006/digsig">
          <SetupID>{B97C3156-2B83-474D-9E84-78C8E8CE0034}</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2024-12-20T18:42:01Z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w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UAAAACgAAAFAAAABVAAAAXAAAAAEAAADE3/FBAMDzQQoAAABQAAAADAAAAEwAAAAAAAAAAAAAAAAAAAD//////////2QAAABKAFUAQQBOACAAUgBBAE0ASQBSAEUAWgAEAAAACAAAAAcAAAAIAAAAAwAAAAcAAAAHAAAACgAAAAMAAAAHAAAABgAAAAY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hIAAAAMAAAAAQAAAB4AAAAYAAAACQAAAGAAAAD9AAAAbQAAACUAAAAMAAAAAQAAAFQAAADAAAAACgAAAGAAAACAAAAAbAAAAAEAAADE3/FBAMDzQQoAAABgAAAAEwAAAEwAAAAAAAAAAAAAAAAAAAD//////////3QAAABSAEUAUABSAEUAUwBFAE4AVABBAE4AVABFACAATABFAEcAQQBMACAABwAAAAYAAAAGAAAABwAAAAYAAAAGAAAABgAAAAgAAAAGAAAABwAAAAgAAAAGAAAABgAAAAMAAAAFAAAABgAAAAgAAAAHAAAABQ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X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UAAAACgAAAFAAAABVAAAAXAAAAAEAAADE3/FBAMDzQQoAAABQAAAADAAAAEwAAAAAAAAAAAAAAAAAAAD//////////2QAAABKAFUAQQBOACAAUgBBAE0ASQBSAEUAWgAEAAAACAAAAAcAAAAIAAAAAwAAAAcAAAAHAAAACgAAAAMAAAAHAAAABgAAAAY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hIAAAAMAAAAAQAAAB4AAAAYAAAACQAAAGAAAAD9AAAAbQAAACUAAAAMAAAAAQAAAFQAAADAAAAACgAAAGAAAACAAAAAbAAAAAEAAADE3/FBAMDzQQoAAABgAAAAEwAAAEwAAAAAAAAAAAAAAAAAAAD//////////3QAAABSAEUAUABSAEUAUwBFAE4AVABBAE4AVABFACAATABFAEcAQQBMAAAABwAAAAYAAAAGAAAABwAAAAYAAAAGAAAABgAAAAgAAAAGAAAABwAAAAgAAAAGAAAABgAAAAMAAAAFAAAABgAAAAgAAAAHAAAABQ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6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suyif7Tlt+E5KlpldemvnMPm8I9R10vWvzOQDTtOg6U=</DigestValue>
    </Reference>
    <Reference Type="http://www.w3.org/2000/09/xmldsig#Object" URI="#idOfficeObject">
      <DigestMethod Algorithm="http://www.w3.org/2001/04/xmlenc#sha256"/>
      <DigestValue>oDaR6WV3XwULdDH4Yk1dyRDIO2G++ZyNwK7QJqCpSCg=</DigestValue>
    </Reference>
    <Reference Type="http://uri.etsi.org/01903#SignedProperties" URI="#idSignedProperties">
      <Transforms>
        <Transform Algorithm="http://www.w3.org/TR/2001/REC-xml-c14n-20010315"/>
      </Transforms>
      <DigestMethod Algorithm="http://www.w3.org/2001/04/xmlenc#sha256"/>
      <DigestValue>BvATl040WIzQu3lFthWOqcAHg285TgYz12rxjrf5Ugg=</DigestValue>
    </Reference>
    <Reference Type="http://www.w3.org/2000/09/xmldsig#Object" URI="#idValidSigLnImg">
      <DigestMethod Algorithm="http://www.w3.org/2001/04/xmlenc#sha256"/>
      <DigestValue>5w53/pgkRKMphkCCIdcZmSYyITo5Ofut9cfDPPnBPw0=</DigestValue>
    </Reference>
    <Reference Type="http://www.w3.org/2000/09/xmldsig#Object" URI="#idInvalidSigLnImg">
      <DigestMethod Algorithm="http://www.w3.org/2001/04/xmlenc#sha256"/>
      <DigestValue>v25/5aPSRx2xMwnktLYG20prYIqmmTJpZG9kaVSeFt8=</DigestValue>
    </Reference>
  </SignedInfo>
  <SignatureValue>qD3NLb57eZm3Xu/ehznqhrQr8FdO7hvGlgWRyjhsdV6IVCxV2CXTYG6l2AriTO0HFBn95JTqhwPN
lfgKQ5wpR4s8A/8N7lLQ+DGnpKXpUr95Dih+xLV/8l+50KK/h9FdOt+vjzcEumtwtAZrmqr2sp9l
8eAthfC5jbzFAYFqgldLrV3AHRVxF3/vRVBu/pjkveb8KWeH/Af6yoKa38dfuCATeV8DvhbHJjpl
DAM9c44skLRlRKNbyK0ZN9UZhuBj3IWAkI2/p/F6/5MP3WPvtA9wRCPLnjxVKjEWW5lMpPzk4NXT
aFRenVgV1Klw4Ud6mU1QcLEYHJA1WJNnXhynbw==</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2024-12-20T18:42:10Z</mdssi:Value>
        </mdssi:SignatureTime>
      </SignatureProperty>
    </SignatureProperties>
  </Object>
  <Object Id="idOfficeObject">
    <SignatureProperties>
      <SignatureProperty Id="idOfficeV1Details" Target="#idPackageSignature">
        <SignatureInfoV1 xmlns="http://schemas.microsoft.com/office/2006/digsig">
          <SetupID>{7A34BED0-309E-425A-AC42-002A71D50ABC}</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2024-12-20T18:42:10Z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6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JqhSSNrAl+4+cmnyDaZADljhpUX5PM9XLU88mrFe6cw=</DigestValue>
    </Reference>
    <Reference Type="http://www.w3.org/2000/09/xmldsig#Object" URI="#idOfficeObject">
      <DigestMethod Algorithm="http://www.w3.org/2001/04/xmlenc#sha256"/>
      <DigestValue>TB2RoQsFh+n0vcw3GrpRuTrE/8D+wiIGYEE6fgVkKW4=</DigestValue>
    </Reference>
    <Reference Type="http://uri.etsi.org/01903#SignedProperties" URI="#idSignedProperties">
      <Transforms>
        <Transform Algorithm="http://www.w3.org/TR/2001/REC-xml-c14n-20010315"/>
      </Transforms>
      <DigestMethod Algorithm="http://www.w3.org/2001/04/xmlenc#sha256"/>
      <DigestValue>QJWJ3d0mFWIUsXL4ZVyRxUloDPgouczidkTp8QY5ZT8=</DigestValue>
    </Reference>
    <Reference Type="http://www.w3.org/2000/09/xmldsig#Object" URI="#idValidSigLnImg">
      <DigestMethod Algorithm="http://www.w3.org/2001/04/xmlenc#sha256"/>
      <DigestValue>5w53/pgkRKMphkCCIdcZmSYyITo5Ofut9cfDPPnBPw0=</DigestValue>
    </Reference>
    <Reference Type="http://www.w3.org/2000/09/xmldsig#Object" URI="#idInvalidSigLnImg">
      <DigestMethod Algorithm="http://www.w3.org/2001/04/xmlenc#sha256"/>
      <DigestValue>v25/5aPSRx2xMwnktLYG20prYIqmmTJpZG9kaVSeFt8=</DigestValue>
    </Reference>
  </SignedInfo>
  <SignatureValue>LfYVbsdSTnfTGf3nTlOwIFaLUjDSTdJuqngiui2jjVi1eciDHgfVMC4P4OtrJhW015TQpsFaoPpJ
4Nk4NDV6FosI2/tPpG3HPzVHHiV/gWAhafY3ocEPxud11rI9AbkT+LMnZjb1VKQmMMF5tudMpKO2
KDEnrPJnwF4fzUGv1oG2zRXZI0lsZnPWQbYrFPDjAlVNWAF5wl5K3PGsUDIVDFsEuar4Qkfkh6rG
ilfivz6McCme2cU9GviGR/GMOCZXEDMfNfWw4BA4i3aZuLKJTOE9zgT1oUCDWg4+n7a1jax0YPTw
c43sQYGFqgMM2V4N5ESZeVlldFmw5ZLhXPqjkQ==</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2024-12-20T18:42:21Z</mdssi:Value>
        </mdssi:SignatureTime>
      </SignatureProperty>
    </SignatureProperties>
  </Object>
  <Object Id="idOfficeObject">
    <SignatureProperties>
      <SignatureProperty Id="idOfficeV1Details" Target="#idPackageSignature">
        <SignatureInfoV1 xmlns="http://schemas.microsoft.com/office/2006/digsig">
          <SetupID>{40C38D7F-92DF-4C4F-B6DF-519B57439A32}</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2024-12-20T18:42:21Z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6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gvsEUwg80DMvA6m3Q+6GgTzpLoUs6hzMnH6KmsK9NHM=</DigestValue>
    </Reference>
    <Reference Type="http://www.w3.org/2000/09/xmldsig#Object" URI="#idOfficeObject">
      <DigestMethod Algorithm="http://www.w3.org/2001/04/xmlenc#sha256"/>
      <DigestValue>AP5jTSgz/gF0SwdEwEsijX7bsZeuJJM7vTIFyY77rKU=</DigestValue>
    </Reference>
    <Reference Type="http://uri.etsi.org/01903#SignedProperties" URI="#idSignedProperties">
      <Transforms>
        <Transform Algorithm="http://www.w3.org/TR/2001/REC-xml-c14n-20010315"/>
      </Transforms>
      <DigestMethod Algorithm="http://www.w3.org/2001/04/xmlenc#sha256"/>
      <DigestValue>AFGJJCIu1GhqbzbVvRA6J4j5g9/WJqcGUo+sMpVsC0Y=</DigestValue>
    </Reference>
    <Reference Type="http://www.w3.org/2000/09/xmldsig#Object" URI="#idValidSigLnImg">
      <DigestMethod Algorithm="http://www.w3.org/2001/04/xmlenc#sha256"/>
      <DigestValue>5w53/pgkRKMphkCCIdcZmSYyITo5Ofut9cfDPPnBPw0=</DigestValue>
    </Reference>
    <Reference Type="http://www.w3.org/2000/09/xmldsig#Object" URI="#idInvalidSigLnImg">
      <DigestMethod Algorithm="http://www.w3.org/2001/04/xmlenc#sha256"/>
      <DigestValue>v25/5aPSRx2xMwnktLYG20prYIqmmTJpZG9kaVSeFt8=</DigestValue>
    </Reference>
  </SignedInfo>
  <SignatureValue>igcixxSaXm/kWrTRzH/E8qKvGiJ5eKh57v9ajy5L30hN/0TljvgGOkAUoteI4OuX+2Ebe+TLGYaL
MkNurVabdTipnaN1p8KgvHRjM0Zu8NF4z1/UkDWTdgh2eBuD5200ops3KgHCUGgfPX53f7liNYWX
tg5gCOwywMJnerWfESRkrwFTQ+na9lHaB0hfTDfPxThXhubz+tIEZrWd2L5OzDt9e/ZFXmc4MwPd
W+lfCBgk2gGH5r+6HpODEymNM63c7VkLaxfYiLtYe6ZlSHWYNJSrht3YCVipLeXURBWguFg+RZNs
4XUgHTNAq8gan9U+e70WxejHZFvqK0uwKj6OmA==</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2024-12-20T18:42:31Z</mdssi:Value>
        </mdssi:SignatureTime>
      </SignatureProperty>
    </SignatureProperties>
  </Object>
  <Object Id="idOfficeObject">
    <SignatureProperties>
      <SignatureProperty Id="idOfficeV1Details" Target="#idPackageSignature">
        <SignatureInfoV1 xmlns="http://schemas.microsoft.com/office/2006/digsig">
          <SetupID>{E5694511-1137-4ACB-8998-EFB425A617E9}</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2024-12-20T18:42:31Z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6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A+d+TUKs3PysB3hQ6lw0i8aO4wz5TX1FaKOHGEbD2ss=</DigestValue>
    </Reference>
    <Reference Type="http://www.w3.org/2000/09/xmldsig#Object" URI="#idOfficeObject">
      <DigestMethod Algorithm="http://www.w3.org/2001/04/xmlenc#sha256"/>
      <DigestValue>26VngVDqj9m+KKOaG41BjFSlohTXO+Iful3K1a96KiU=</DigestValue>
    </Reference>
    <Reference Type="http://uri.etsi.org/01903#SignedProperties" URI="#idSignedProperties">
      <Transforms>
        <Transform Algorithm="http://www.w3.org/TR/2001/REC-xml-c14n-20010315"/>
      </Transforms>
      <DigestMethod Algorithm="http://www.w3.org/2001/04/xmlenc#sha256"/>
      <DigestValue>8ap6udQm00dKy0QEvhKjgi7ET64r9rCA6qK7SsrYwhk=</DigestValue>
    </Reference>
    <Reference Type="http://www.w3.org/2000/09/xmldsig#Object" URI="#idValidSigLnImg">
      <DigestMethod Algorithm="http://www.w3.org/2001/04/xmlenc#sha256"/>
      <DigestValue>ySDHDDrsfTsJt53PKqegPdODLveZnQ5/k2Hk+4S+csE=</DigestValue>
    </Reference>
    <Reference Type="http://www.w3.org/2000/09/xmldsig#Object" URI="#idInvalidSigLnImg">
      <DigestMethod Algorithm="http://www.w3.org/2001/04/xmlenc#sha256"/>
      <DigestValue>v25/5aPSRx2xMwnktLYG20prYIqmmTJpZG9kaVSeFt8=</DigestValue>
    </Reference>
  </SignedInfo>
  <SignatureValue>onHUcWjzmbU/aH8YAJa+CghGF6GebkQtfFXFrANuil7kRqYlvIkBDTO0kkiv5yrZKtiljenMtxMo
43DxN3orA5UvsqiwAG5994VeJ2sPZfVzZZpM6NAnusz58F1AvycAy3HJH5WuGCpg+01RPyuq7UqU
4iMdiwAqLIWkW+53UZdK0Ow4XlvNLhkGPeG7esIELzMxJ78aV9wnzGNDBpFqBhPxlOyE4lfhMO2u
QvBWlLaYfGak2FykRKLgU8JSPvQSNcI387jwdXh95Ny8Qh2tLAICdgcV/VXRC/IXfSY2iBE789xe
y2y5WUo1d/4ILFcGyL12H9ZgkIs25oIATEXLHw==</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2024-12-20T18:42:42Z</mdssi:Value>
        </mdssi:SignatureTime>
      </SignatureProperty>
    </SignatureProperties>
  </Object>
  <Object Id="idOfficeObject">
    <SignatureProperties>
      <SignatureProperty Id="idOfficeV1Details" Target="#idPackageSignature">
        <SignatureInfoV1 xmlns="http://schemas.microsoft.com/office/2006/digsig">
          <SetupID>{603A443E-FFBE-4B14-8020-42C755CD99CF}</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2024-12-20T18:42:42Z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Gk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G8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6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OR+3wGC5qMK+UXDHjp2ocObL1RaW6plwpzYJrPZyjcM=</DigestValue>
    </Reference>
    <Reference Type="http://www.w3.org/2000/09/xmldsig#Object" URI="#idOfficeObject">
      <DigestMethod Algorithm="http://www.w3.org/2001/04/xmlenc#sha256"/>
      <DigestValue>/RjmTvC+WwxjvXY3sLvcp1mrtqN/x0Lzn7L8F/POKiA=</DigestValue>
    </Reference>
    <Reference Type="http://uri.etsi.org/01903#SignedProperties" URI="#idSignedProperties">
      <Transforms>
        <Transform Algorithm="http://www.w3.org/TR/2001/REC-xml-c14n-20010315"/>
      </Transforms>
      <DigestMethod Algorithm="http://www.w3.org/2001/04/xmlenc#sha256"/>
      <DigestValue>7farpv4NYha9K3h65u9MpZz3PU9Os+SG6skb2HsQutU=</DigestValue>
    </Reference>
    <Reference Type="http://www.w3.org/2000/09/xmldsig#Object" URI="#idValidSigLnImg">
      <DigestMethod Algorithm="http://www.w3.org/2001/04/xmlenc#sha256"/>
      <DigestValue>5w53/pgkRKMphkCCIdcZmSYyITo5Ofut9cfDPPnBPw0=</DigestValue>
    </Reference>
    <Reference Type="http://www.w3.org/2000/09/xmldsig#Object" URI="#idInvalidSigLnImg">
      <DigestMethod Algorithm="http://www.w3.org/2001/04/xmlenc#sha256"/>
      <DigestValue>v25/5aPSRx2xMwnktLYG20prYIqmmTJpZG9kaVSeFt8=</DigestValue>
    </Reference>
  </SignedInfo>
  <SignatureValue>OMJpeGzb/lB6kukxpPTLiDlupgqToUR7LUbRCXqlqE1NRVoCSEraTX2uSiHDdURQ8aqlZKk2t3ju
TPBuLzcyZuSd/nKgLegpYlcb93pVng2i9UUlA0bVSN4AXHpGiCh1b08/6k5OcWGcGyELA+aPDaUO
/ztJ4KxHUyxjtdA6StIoz8I/DSxqXafssE/hF6aeuQcmEIpJR1I9xICmm0nDp8auXnKQKib7cvmf
wkcBuQwfwZ7bfSXkdC28cN1ucxIpNoau9m+OMTPFKTJsCA0tveWa0Uw6hcYjWrzyleaAGDYpHHKg
mWjTCuOnBNYgES/FQmu9utuaK5I092JEdNQ/qw==</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2024-12-20T18:43:17Z</mdssi:Value>
        </mdssi:SignatureTime>
      </SignatureProperty>
    </SignatureProperties>
  </Object>
  <Object Id="idOfficeObject">
    <SignatureProperties>
      <SignatureProperty Id="idOfficeV1Details" Target="#idPackageSignature">
        <SignatureInfoV1 xmlns="http://schemas.microsoft.com/office/2006/digsig">
          <SetupID>{B204E554-500E-4100-A3D4-B4C29574DB15}</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2024-12-20T18:43:17Z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6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FYeWbcNFvT9sVLY6yOayLNwSu6M6X/fxpNPArUo82bo=</DigestValue>
    </Reference>
    <Reference Type="http://www.w3.org/2000/09/xmldsig#Object" URI="#idOfficeObject">
      <DigestMethod Algorithm="http://www.w3.org/2001/04/xmlenc#sha256"/>
      <DigestValue>Ga/uaJNlof113Q6Ne+oSJrFxfmM3+I3oCZ7pIcgVB7s=</DigestValue>
    </Reference>
    <Reference Type="http://uri.etsi.org/01903#SignedProperties" URI="#idSignedProperties">
      <Transforms>
        <Transform Algorithm="http://www.w3.org/TR/2001/REC-xml-c14n-20010315"/>
      </Transforms>
      <DigestMethod Algorithm="http://www.w3.org/2001/04/xmlenc#sha256"/>
      <DigestValue>sAuPaDxPm7rqVWxCXXiUq9uKAppxsB9wLWmoRZ3vYQQ=</DigestValue>
    </Reference>
    <Reference Type="http://www.w3.org/2000/09/xmldsig#Object" URI="#idValidSigLnImg">
      <DigestMethod Algorithm="http://www.w3.org/2001/04/xmlenc#sha256"/>
      <DigestValue>dsydMetsUR0ziBluXMwAUAoAnyGRQPV0/YOYg/EWPDY=</DigestValue>
    </Reference>
    <Reference Type="http://www.w3.org/2000/09/xmldsig#Object" URI="#idInvalidSigLnImg">
      <DigestMethod Algorithm="http://www.w3.org/2001/04/xmlenc#sha256"/>
      <DigestValue>v25/5aPSRx2xMwnktLYG20prYIqmmTJpZG9kaVSeFt8=</DigestValue>
    </Reference>
  </SignedInfo>
  <SignatureValue>VMnGWwmWdFxRJxoHbnbWIS8hROL8FccYyw/nh1w3PhpscwfCZB54Iv8inCj/j+GbHDMWdbMW5lsF
gR9+S4g19OOg9PaNvEjw7sGwNoJDKRBsblsam0uhLHS/zYih9yk0GT4kgGfWVlEsX/Ykc2x94FgI
mRja8nesT1yFJgy6De1P1bw+7tD3NCYbMW4rYAWbB7iAAJcA/86sIqyJV6aUnX16k3SFyFiOJJWD
E5w1VUaDyHhwEdlRD44e9cr7c5NafyzD5jL3C/zYLt581IXT2KUh+RnEj7TdN/q3Wi34DI+kpinB
6+eE+lDdO2jLIYD2WtewKlC8+PsoPz3ZqteSjw==</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2024-12-20T18:43:27Z</mdssi:Value>
        </mdssi:SignatureTime>
      </SignatureProperty>
    </SignatureProperties>
  </Object>
  <Object Id="idOfficeObject">
    <SignatureProperties>
      <SignatureProperty Id="idOfficeV1Details" Target="#idPackageSignature">
        <SignatureInfoV1 xmlns="http://schemas.microsoft.com/office/2006/digsig">
          <SetupID>{0245B6A0-4DD7-46E5-A5EC-1DB21A729C63}</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2024-12-20T18:43:27Z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6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nMw6HwLnU0h5HjDNUhC4WYzUlWqelP8/4ZaJqBCqsEE=</DigestValue>
    </Reference>
    <Reference Type="http://www.w3.org/2000/09/xmldsig#Object" URI="#idOfficeObject">
      <DigestMethod Algorithm="http://www.w3.org/2001/04/xmlenc#sha256"/>
      <DigestValue>trV3ZkCJtybebqdbuOXPq47pyj1NWdEt/TTkdz6Bi1c=</DigestValue>
    </Reference>
    <Reference Type="http://uri.etsi.org/01903#SignedProperties" URI="#idSignedProperties">
      <Transforms>
        <Transform Algorithm="http://www.w3.org/TR/2001/REC-xml-c14n-20010315"/>
      </Transforms>
      <DigestMethod Algorithm="http://www.w3.org/2001/04/xmlenc#sha256"/>
      <DigestValue>oqGOSMlwtY9rvYji4mIjkSJJT4L147aSx7ZKcYA7/eo=</DigestValue>
    </Reference>
    <Reference Type="http://www.w3.org/2000/09/xmldsig#Object" URI="#idValidSigLnImg">
      <DigestMethod Algorithm="http://www.w3.org/2001/04/xmlenc#sha256"/>
      <DigestValue>dsydMetsUR0ziBluXMwAUAoAnyGRQPV0/YOYg/EWPDY=</DigestValue>
    </Reference>
    <Reference Type="http://www.w3.org/2000/09/xmldsig#Object" URI="#idInvalidSigLnImg">
      <DigestMethod Algorithm="http://www.w3.org/2001/04/xmlenc#sha256"/>
      <DigestValue>v25/5aPSRx2xMwnktLYG20prYIqmmTJpZG9kaVSeFt8=</DigestValue>
    </Reference>
  </SignedInfo>
  <SignatureValue>gbjHy9TcsnuzphqnZIvZiQKM0/CdThslLAcUe72eHoS9Z8bMcFUREjHMM00XnICwlbKpujVkGZug
gOohr1OtN30Kn4wgJWa++DgBWyqw+2MoprZ8dxcZGiNn3/je8NyaNC5f8/FHG68OW42gPVD5hwmM
4ibtW1d1MO+GDvq0oXyyKUhtLxCWvacGju8Y8dxABpGS7pQG5mYaqj/hh0pC9KJJSDnuDQg1wNBD
Mlby5oWuc4XSCojmKaaXqfcBcUjzTgThDlQHV3CWxk9Eni5iL04r9tbtlX7cLXm7S7d0dvQc6097
HRquE8RgGLKUgSOm7lEFlIroaQgiILCTyuHCHA==</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2024-12-20T18:43:39Z</mdssi:Value>
        </mdssi:SignatureTime>
      </SignatureProperty>
    </SignatureProperties>
  </Object>
  <Object Id="idOfficeObject">
    <SignatureProperties>
      <SignatureProperty Id="idOfficeV1Details" Target="#idPackageSignature">
        <SignatureInfoV1 xmlns="http://schemas.microsoft.com/office/2006/digsig">
          <SetupID>{31529E32-0EFC-4E2A-9068-2392A2E1828A}</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2024-12-20T18:43:39Z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6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jeMstfu9MlnlbD1UxeskLtg2tG+2QdYjEUGQL8O8RBA=</DigestValue>
    </Reference>
    <Reference Type="http://www.w3.org/2000/09/xmldsig#Object" URI="#idOfficeObject">
      <DigestMethod Algorithm="http://www.w3.org/2001/04/xmlenc#sha256"/>
      <DigestValue>UU8n+1Zi63eE6r9apoOkHMbYGO3wSg0r/JrKH3ICBTU=</DigestValue>
    </Reference>
    <Reference Type="http://uri.etsi.org/01903#SignedProperties" URI="#idSignedProperties">
      <Transforms>
        <Transform Algorithm="http://www.w3.org/TR/2001/REC-xml-c14n-20010315"/>
      </Transforms>
      <DigestMethod Algorithm="http://www.w3.org/2001/04/xmlenc#sha256"/>
      <DigestValue>2tU7CbiZC6DRVprtVj/Qdc7FeGok+yQxS8xhodOkHNQ=</DigestValue>
    </Reference>
    <Reference Type="http://www.w3.org/2000/09/xmldsig#Object" URI="#idValidSigLnImg">
      <DigestMethod Algorithm="http://www.w3.org/2001/04/xmlenc#sha256"/>
      <DigestValue>5w53/pgkRKMphkCCIdcZmSYyITo5Ofut9cfDPPnBPw0=</DigestValue>
    </Reference>
    <Reference Type="http://www.w3.org/2000/09/xmldsig#Object" URI="#idInvalidSigLnImg">
      <DigestMethod Algorithm="http://www.w3.org/2001/04/xmlenc#sha256"/>
      <DigestValue>v25/5aPSRx2xMwnktLYG20prYIqmmTJpZG9kaVSeFt8=</DigestValue>
    </Reference>
  </SignedInfo>
  <SignatureValue>WNT5yi4vTl61On80b3yTohz+ncFIcz31ML1G8L/PT98HxEUFoC7HPZWp+NFoGdenVl2D+C2wy9+U
mLAqbMRF4qW5sbc4L5jmSCPk69tQ0HAFcYy9TujcGLFHi2Ju0hE2Cq8byZ4NuHbgHnZqpBFqnC2P
VueNsZQp8wmdokJ69MvriqSBUVISC4WQrG0Y094RGQ+9Mh7WJDboDwxMmtqH4oybOvverQceAEjG
9VXALQ7mhgHrwkFL+rn08Pp4IsKfYI6X5tIl1fdhfoBSFYBWwFC7cvTeIo/Gxi/T8gViN2CTACAU
mypgUxz7kd3h/TyMGhLOFV8r3m823sRoceJAmA==</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2024-12-20T18:43:48Z</mdssi:Value>
        </mdssi:SignatureTime>
      </SignatureProperty>
    </SignatureProperties>
  </Object>
  <Object Id="idOfficeObject">
    <SignatureProperties>
      <SignatureProperty Id="idOfficeV1Details" Target="#idPackageSignature">
        <SignatureInfoV1 xmlns="http://schemas.microsoft.com/office/2006/digsig">
          <SetupID>{015659EA-8450-4C31-A1C4-D9DB0A6324B9}</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2024-12-20T18:43:48Z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6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C4nSVx33kaU+HYOf/FbAv8ct8O0vaU9dIJycrQHdevc=</DigestValue>
    </Reference>
    <Reference Type="http://www.w3.org/2000/09/xmldsig#Object" URI="#idOfficeObject">
      <DigestMethod Algorithm="http://www.w3.org/2001/04/xmlenc#sha256"/>
      <DigestValue>FiIV3ZqZ1YkY3DhP2UnSwQWaHbTKq0i+aq7KhbU2KSw=</DigestValue>
    </Reference>
    <Reference Type="http://uri.etsi.org/01903#SignedProperties" URI="#idSignedProperties">
      <Transforms>
        <Transform Algorithm="http://www.w3.org/TR/2001/REC-xml-c14n-20010315"/>
      </Transforms>
      <DigestMethod Algorithm="http://www.w3.org/2001/04/xmlenc#sha256"/>
      <DigestValue>NBS2mn4bDYi3dQUZH1cVeZbIF0DOOPYsOEgsyomKZwY=</DigestValue>
    </Reference>
    <Reference Type="http://www.w3.org/2000/09/xmldsig#Object" URI="#idValidSigLnImg">
      <DigestMethod Algorithm="http://www.w3.org/2001/04/xmlenc#sha256"/>
      <DigestValue>5w53/pgkRKMphkCCIdcZmSYyITo5Ofut9cfDPPnBPw0=</DigestValue>
    </Reference>
    <Reference Type="http://www.w3.org/2000/09/xmldsig#Object" URI="#idInvalidSigLnImg">
      <DigestMethod Algorithm="http://www.w3.org/2001/04/xmlenc#sha256"/>
      <DigestValue>mjWwJ356yHZ4ew2PWl3bvs1WAwVVMUVIh5+60WEbSwo=</DigestValue>
    </Reference>
  </SignedInfo>
  <SignatureValue>ZRW977DndvggYMVnopoHE2T7H7hIUmOX0LKyB0GumrH/c0O6RhemhipM/xkwxidwr4omBsK+f9sj
kfZkD9h7N9NAsvWBGmBcKPtKdHZWB7DFiTd5YS75RrIFzS8IfM6s0Cq9hhHsW+CRGMeK7DpCikYp
nwCSeuxTph3ys4T7z5MJd4BdwbHz/M3MkUr2QY0n10ea3zxmWOoq/KmBZaYc8ygwR+Nfe2Adz6/l
Z+KxsdhnRgPciCsTGH8C0hEj/1Q496fNqEH5v+gk8TUaVgbhknInMSIDurK5v1J7kV34exCRySSy
4EHL8QiUHxFFF1N0ybUk6Wi6+OlhRzjmX3b71A==</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2024-12-20T18:43:58Z</mdssi:Value>
        </mdssi:SignatureTime>
      </SignatureProperty>
    </SignatureProperties>
  </Object>
  <Object Id="idOfficeObject">
    <SignatureProperties>
      <SignatureProperty Id="idOfficeV1Details" Target="#idPackageSignature">
        <SignatureInfoV1 xmlns="http://schemas.microsoft.com/office/2006/digsig">
          <SetupID>{2FB81DC4-D076-49AF-9EBA-B0C5B60E54A6}</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2024-12-20T18:43:58Z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E4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6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wXGCM0jW9plKDl0sz2TWldNXHv+OnmW7c21mMlQUWUY=</DigestValue>
    </Reference>
    <Reference Type="http://www.w3.org/2000/09/xmldsig#Object" URI="#idOfficeObject">
      <DigestMethod Algorithm="http://www.w3.org/2001/04/xmlenc#sha256"/>
      <DigestValue>Pt80ASg0Gpus/dl/hsTX4XO8PrB3znJnx73Q/gb5gWk=</DigestValue>
    </Reference>
    <Reference Type="http://uri.etsi.org/01903#SignedProperties" URI="#idSignedProperties">
      <Transforms>
        <Transform Algorithm="http://www.w3.org/TR/2001/REC-xml-c14n-20010315"/>
      </Transforms>
      <DigestMethod Algorithm="http://www.w3.org/2001/04/xmlenc#sha256"/>
      <DigestValue>rp3HiO4yPUPAd4kYy83LSQFd1j1p5KxVwqC/rl6rTF8=</DigestValue>
    </Reference>
    <Reference Type="http://www.w3.org/2000/09/xmldsig#Object" URI="#idValidSigLnImg">
      <DigestMethod Algorithm="http://www.w3.org/2001/04/xmlenc#sha256"/>
      <DigestValue>5w53/pgkRKMphkCCIdcZmSYyITo5Ofut9cfDPPnBPw0=</DigestValue>
    </Reference>
    <Reference Type="http://www.w3.org/2000/09/xmldsig#Object" URI="#idInvalidSigLnImg">
      <DigestMethod Algorithm="http://www.w3.org/2001/04/xmlenc#sha256"/>
      <DigestValue>mjWwJ356yHZ4ew2PWl3bvs1WAwVVMUVIh5+60WEbSwo=</DigestValue>
    </Reference>
  </SignedInfo>
  <SignatureValue>auswxwMFDTnv4s54lPyQNwAkxMqzXRhYASM6vZ9JWcbwaYODMDEFZGYBl/8h2huE8RhKAuEZFL3H
/EFmv+obpfF2qdHWGQY5ItNTCkuljm8svxHfjBb8mN5AvzBoNSfeTi/wsTYfzP0/B3RghJRooS8w
cYO3FH0uQUcKK9HBOy/qC1gscMdJnuEb6tHKkdxnN9Lr8jVDNAXr9TMfw9DT8mrOWAs3ZY7jF3iU
XINIww5zQgKaEQjoiWQgaGyI1GQ07JQfxwtfNIl/uf5vkF3emPumViXGpRP5anKQHz3lthSVwIDj
VtL5jrMFCW6XZzfhnOudSMbRVDOb8KX1bpG/qg==</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2024-12-20T18:44:08Z</mdssi:Value>
        </mdssi:SignatureTime>
      </SignatureProperty>
    </SignatureProperties>
  </Object>
  <Object Id="idOfficeObject">
    <SignatureProperties>
      <SignatureProperty Id="idOfficeV1Details" Target="#idPackageSignature">
        <SignatureInfoV1 xmlns="http://schemas.microsoft.com/office/2006/digsig">
          <SetupID>{A0F6C3D3-414D-4099-ACE2-C7CEBFDAAB17}</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2024-12-20T18:44:08Z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E4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7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EarMHvs/GUL+X3cVkaOIK7nNG/W6m01R3xIoxj2Xylw=</DigestValue>
    </Reference>
    <Reference Type="http://www.w3.org/2000/09/xmldsig#Object" URI="#idOfficeObject">
      <DigestMethod Algorithm="http://www.w3.org/2001/04/xmlenc#sha256"/>
      <DigestValue>N/N7dUA8dAyn0a5JaJaoWgeit9U9vkA/Ow/9BrpDboY=</DigestValue>
    </Reference>
    <Reference Type="http://uri.etsi.org/01903#SignedProperties" URI="#idSignedProperties">
      <Transforms>
        <Transform Algorithm="http://www.w3.org/TR/2001/REC-xml-c14n-20010315"/>
      </Transforms>
      <DigestMethod Algorithm="http://www.w3.org/2001/04/xmlenc#sha256"/>
      <DigestValue>wHsBXsOLUT4z1Mh2X/xk0QvUfCusbhoGDvwYkGfga/A=</DigestValue>
    </Reference>
    <Reference Type="http://www.w3.org/2000/09/xmldsig#Object" URI="#idValidSigLnImg">
      <DigestMethod Algorithm="http://www.w3.org/2001/04/xmlenc#sha256"/>
      <DigestValue>5w53/pgkRKMphkCCIdcZmSYyITo5Ofut9cfDPPnBPw0=</DigestValue>
    </Reference>
    <Reference Type="http://www.w3.org/2000/09/xmldsig#Object" URI="#idInvalidSigLnImg">
      <DigestMethod Algorithm="http://www.w3.org/2001/04/xmlenc#sha256"/>
      <DigestValue>mjWwJ356yHZ4ew2PWl3bvs1WAwVVMUVIh5+60WEbSwo=</DigestValue>
    </Reference>
  </SignedInfo>
  <SignatureValue>MzRB2gWuFaHqsmupx1+oOACDxJ/pmeTd3Vm+eWq6N95GJ8SznoRadNUjX1ZVWXT8tWGaAM7NvYqj
l9IGKwGtOnV3eRy6WK1IGyWcmX0J9fWK4kT0hNFz3aLgQF5qSOhC5NN8rB1M2/VEVBHOmXGV6wDL
onrpCEfQfCaG2f1qGwA5SgYK6OsKdPKSDRhSmuTjrJkGgrkmMeuAjxgifKHF9oaapKyFlkH9mU3Z
18J9ygM2CWosSREfvZfrDv81W9qHLYYqDdE3yCijSdHz+ckJWx8B82wMtNE3iT07Lk4PI01eM2pG
V/8iYKiaZRN99D1fV8NGz+1Guhgb9ytRsvL51A==</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2024-12-20T18:44:17Z</mdssi:Value>
        </mdssi:SignatureTime>
      </SignatureProperty>
    </SignatureProperties>
  </Object>
  <Object Id="idOfficeObject">
    <SignatureProperties>
      <SignatureProperty Id="idOfficeV1Details" Target="#idPackageSignature">
        <SignatureInfoV1 xmlns="http://schemas.microsoft.com/office/2006/digsig">
          <SetupID>{45D22374-8F47-49B9-A74D-4C34307D4C77}</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2024-12-20T18:44:17Z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E4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7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K+E1BbEH7M9So2u2yVQOQL2DcycNBtKRG+Qwn073xD4=</DigestValue>
    </Reference>
    <Reference Type="http://www.w3.org/2000/09/xmldsig#Object" URI="#idOfficeObject">
      <DigestMethod Algorithm="http://www.w3.org/2001/04/xmlenc#sha256"/>
      <DigestValue>7GFieHxbUOwe5Voi72JGKzAXc5KSzvlI4Opu67JHXVA=</DigestValue>
    </Reference>
    <Reference Type="http://uri.etsi.org/01903#SignedProperties" URI="#idSignedProperties">
      <Transforms>
        <Transform Algorithm="http://www.w3.org/TR/2001/REC-xml-c14n-20010315"/>
      </Transforms>
      <DigestMethod Algorithm="http://www.w3.org/2001/04/xmlenc#sha256"/>
      <DigestValue>FSHWAUnxqt7JYjv83uPcPB5eZFkmIBxnF/p6U689VBI=</DigestValue>
    </Reference>
    <Reference Type="http://www.w3.org/2000/09/xmldsig#Object" URI="#idValidSigLnImg">
      <DigestMethod Algorithm="http://www.w3.org/2001/04/xmlenc#sha256"/>
      <DigestValue>5w53/pgkRKMphkCCIdcZmSYyITo5Ofut9cfDPPnBPw0=</DigestValue>
    </Reference>
    <Reference Type="http://www.w3.org/2000/09/xmldsig#Object" URI="#idInvalidSigLnImg">
      <DigestMethod Algorithm="http://www.w3.org/2001/04/xmlenc#sha256"/>
      <DigestValue>v25/5aPSRx2xMwnktLYG20prYIqmmTJpZG9kaVSeFt8=</DigestValue>
    </Reference>
  </SignedInfo>
  <SignatureValue>gE84zyVocbw5wdgNwee5pPAqqb3Bmm3xGVzzGZIl33DmihShrehxRdf0kUn5PfJvvWV+PKerKma2
4gDRd00HnhFirHit0ABf0paa/mIrEebjjfLkE2jpjxM8tcwa4ooMwyy/a6vTukRoreAiBpfnP1Zb
k95EDHlVHQ3rO6WqD6g0HDaCmKft2/oElAnQ9DL7TG5S+t+lLrJi/eAT1nnu+6wAPwyGu0NpqlE2
2aj6SkpEY8LqeM5FGK8ohJ/4GWc5UfA9lMl7R9RXZMZmIoK9P4pFxY+Qw5iluDRvq7t2NWmda7r3
FRPU4Hj9fmJsG71Kxz9bRu0Xzo0CpnsH+b2mWg==</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2024-12-20T18:44:28Z</mdssi:Value>
        </mdssi:SignatureTime>
      </SignatureProperty>
    </SignatureProperties>
  </Object>
  <Object Id="idOfficeObject">
    <SignatureProperties>
      <SignatureProperty Id="idOfficeV1Details" Target="#idPackageSignature">
        <SignatureInfoV1 xmlns="http://schemas.microsoft.com/office/2006/digsig">
          <SetupID>{1D36D5E9-99F5-4BEA-A5C5-814DEB7A26B0}</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2024-12-20T18:44:28Z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7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0rPeRfl+QUtBnD4ziVyae39U9ENWtfBcOAtOteR1yzw=</DigestValue>
    </Reference>
    <Reference Type="http://www.w3.org/2000/09/xmldsig#Object" URI="#idOfficeObject">
      <DigestMethod Algorithm="http://www.w3.org/2001/04/xmlenc#sha256"/>
      <DigestValue>Xn6KcVuFeNjKR0pGird3QkMc++k7ViTkqoUzY/09K2k=</DigestValue>
    </Reference>
    <Reference Type="http://uri.etsi.org/01903#SignedProperties" URI="#idSignedProperties">
      <Transforms>
        <Transform Algorithm="http://www.w3.org/TR/2001/REC-xml-c14n-20010315"/>
      </Transforms>
      <DigestMethod Algorithm="http://www.w3.org/2001/04/xmlenc#sha256"/>
      <DigestValue>1DVQdABAbH6BsN3zryIoGVxoPxNeT7yON4JSmU7DpZU=</DigestValue>
    </Reference>
    <Reference Type="http://www.w3.org/2000/09/xmldsig#Object" URI="#idValidSigLnImg">
      <DigestMethod Algorithm="http://www.w3.org/2001/04/xmlenc#sha256"/>
      <DigestValue>dsydMetsUR0ziBluXMwAUAoAnyGRQPV0/YOYg/EWPDY=</DigestValue>
    </Reference>
    <Reference Type="http://www.w3.org/2000/09/xmldsig#Object" URI="#idInvalidSigLnImg">
      <DigestMethod Algorithm="http://www.w3.org/2001/04/xmlenc#sha256"/>
      <DigestValue>v25/5aPSRx2xMwnktLYG20prYIqmmTJpZG9kaVSeFt8=</DigestValue>
    </Reference>
  </SignedInfo>
  <SignatureValue>f5UqkfTc8oaVO2LS3Hu305b8mrtDa9Ydr3FfbTxjhrxnjmPw/ox0kbkHTaftiwiN0xJq2SeX42Ps
9iSR65uKIliRgOdJ4x4/lDUIKf+masDCRcfnf4l23bKoJl75z6tdeEsA7tVpBJLen1y1zjw13Gvl
RKMUI6HGZNiIw+7bZMhtoBg8XO2DxsM4B3aLbtbiBhz9N6QZQhJOCymQhVCWt6Ji2MCa5hkpFSCB
vyS1yLtw26WL0MBnK42VgYUacduNjIXZf9say4KwItuCXWDZKTEkOEe4Eex1ne5zOr1PeTn0lRoq
2GnYGzjB1SJ4RNM+bBA9VR2hHIUNKejMUIWNPw==</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2024-12-20T18:44:39Z</mdssi:Value>
        </mdssi:SignatureTime>
      </SignatureProperty>
    </SignatureProperties>
  </Object>
  <Object Id="idOfficeObject">
    <SignatureProperties>
      <SignatureProperty Id="idOfficeV1Details" Target="#idPackageSignature">
        <SignatureInfoV1 xmlns="http://schemas.microsoft.com/office/2006/digsig">
          <SetupID>{8E272B0E-16AA-45D3-B9CF-DD567DEBAF8D}</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2024-12-20T18:44:39Z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7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LjD09TCrQbipBYtjgL6i7NnCu0yIJ4QXBKiXUqODDtc=</DigestValue>
    </Reference>
    <Reference Type="http://www.w3.org/2000/09/xmldsig#Object" URI="#idOfficeObject">
      <DigestMethod Algorithm="http://www.w3.org/2001/04/xmlenc#sha256"/>
      <DigestValue>qRbl6E17zl73ayLzd9wiVD+u6OM5VPnSck2lArOKwkA=</DigestValue>
    </Reference>
    <Reference Type="http://uri.etsi.org/01903#SignedProperties" URI="#idSignedProperties">
      <Transforms>
        <Transform Algorithm="http://www.w3.org/TR/2001/REC-xml-c14n-20010315"/>
      </Transforms>
      <DigestMethod Algorithm="http://www.w3.org/2001/04/xmlenc#sha256"/>
      <DigestValue>p3TObiSNLkDKXc9UT+WFDEBmJDtAiylIt4dbEtJJmR4=</DigestValue>
    </Reference>
    <Reference Type="http://www.w3.org/2000/09/xmldsig#Object" URI="#idValidSigLnImg">
      <DigestMethod Algorithm="http://www.w3.org/2001/04/xmlenc#sha256"/>
      <DigestValue>5w53/pgkRKMphkCCIdcZmSYyITo5Ofut9cfDPPnBPw0=</DigestValue>
    </Reference>
    <Reference Type="http://www.w3.org/2000/09/xmldsig#Object" URI="#idInvalidSigLnImg">
      <DigestMethod Algorithm="http://www.w3.org/2001/04/xmlenc#sha256"/>
      <DigestValue>v25/5aPSRx2xMwnktLYG20prYIqmmTJpZG9kaVSeFt8=</DigestValue>
    </Reference>
  </SignedInfo>
  <SignatureValue>MDFtxeO6303bC+YSn+gsfN6cj/i3iyBqYTOBtyQffRvzSuv92j2WYtPoAY10Pvfpp5amvihOlJhw
4DKIsDNkHHtsRuoyx+lOMu1FW4nzO4w/1O2pWDer4eE9X1aDq7cx9spPnPDSytsWdY4XbbyGZgK7
GC174HAZXlvSMnFpLU9GqyzMEEV1Mt9F8GaJu5vUwNts415xErPSmTmbRCKvKX+nBl0KrJaVfQh1
jOayNsXfbtzXHCU9EMVrMZNs8tPLKBuanYO7UeMR3pmbD5yPSx/j3OR/4pi5JMy3dJDE54NpXYZf
S6L3RFzJvOh0MsaWXs2tcwUksTLmcQfuZGjqPA==</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2024-12-20T18:44:52Z</mdssi:Value>
        </mdssi:SignatureTime>
      </SignatureProperty>
    </SignatureProperties>
  </Object>
  <Object Id="idOfficeObject">
    <SignatureProperties>
      <SignatureProperty Id="idOfficeV1Details" Target="#idPackageSignature">
        <SignatureInfoV1 xmlns="http://schemas.microsoft.com/office/2006/digsig">
          <SetupID>{4EEBAD95-203D-4252-8207-86CF78B3204C}</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2024-12-20T18:44:52Z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7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9UgERcZp/rDO3pV8Jzeb5IUYVS1IExzvhZQn0hqK1V8=</DigestValue>
    </Reference>
    <Reference Type="http://www.w3.org/2000/09/xmldsig#Object" URI="#idOfficeObject">
      <DigestMethod Algorithm="http://www.w3.org/2001/04/xmlenc#sha256"/>
      <DigestValue>fi8bc9MzZ+BJIIWdL8PIKXRigBPm6omJXm5rjVhd+fs=</DigestValue>
    </Reference>
    <Reference Type="http://uri.etsi.org/01903#SignedProperties" URI="#idSignedProperties">
      <Transforms>
        <Transform Algorithm="http://www.w3.org/TR/2001/REC-xml-c14n-20010315"/>
      </Transforms>
      <DigestMethod Algorithm="http://www.w3.org/2001/04/xmlenc#sha256"/>
      <DigestValue>fYu0A26fJMfDcW4wN41KPTshu0S/PteGrtB5KMyTwCc=</DigestValue>
    </Reference>
    <Reference Type="http://www.w3.org/2000/09/xmldsig#Object" URI="#idValidSigLnImg">
      <DigestMethod Algorithm="http://www.w3.org/2001/04/xmlenc#sha256"/>
      <DigestValue>5w53/pgkRKMphkCCIdcZmSYyITo5Ofut9cfDPPnBPw0=</DigestValue>
    </Reference>
    <Reference Type="http://www.w3.org/2000/09/xmldsig#Object" URI="#idInvalidSigLnImg">
      <DigestMethod Algorithm="http://www.w3.org/2001/04/xmlenc#sha256"/>
      <DigestValue>v25/5aPSRx2xMwnktLYG20prYIqmmTJpZG9kaVSeFt8=</DigestValue>
    </Reference>
  </SignedInfo>
  <SignatureValue>JJcxJhEVT2UpjSqrLHUGFM8PoL4/yXWtlFCuCC089KObTUPQHCnRHbd9COb+hGkDoG5z96ZDWPoV
UmZ7oUhtADZ6eSEZ6qXxjgdiLcLtmv/ZgFtmSb7aIM2263Pzf9YnAe7XmgfJIn2TKRk0qMA7/6Sp
zmr/lYqXnWXjc721odRlwcQmffVgAzy2+QJpIqSg+lHQk/spfyiWhdY8UwshBORgD7d6Aw2EE92Q
2CbPkClM9mvn0/baeRVGYcGA/N/L962Xq6iGpLwIbE+mwNll+x/qz6NUCsJ2kVrIcTsxLJ+KjKGV
Xm7UzdzdjBoLIdSbSzcHrd4itT9nh6jbOm8Lyg==</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2024-12-20T18:45:02Z</mdssi:Value>
        </mdssi:SignatureTime>
      </SignatureProperty>
    </SignatureProperties>
  </Object>
  <Object Id="idOfficeObject">
    <SignatureProperties>
      <SignatureProperty Id="idOfficeV1Details" Target="#idPackageSignature">
        <SignatureInfoV1 xmlns="http://schemas.microsoft.com/office/2006/digsig">
          <SetupID>{0DEB48ED-D24F-4D01-9071-BF4E8F0E6356}</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2024-12-20T18:45:02Z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7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2/eiCYZcO5MfxLxOhqJGr9H3CsmFJmU5yd5vAVGRd54=</DigestValue>
    </Reference>
    <Reference Type="http://www.w3.org/2000/09/xmldsig#Object" URI="#idOfficeObject">
      <DigestMethod Algorithm="http://www.w3.org/2001/04/xmlenc#sha256"/>
      <DigestValue>tU++JN701Pk+3zIgq9ZNmdUTN8C2sOSo9Y+b9aAeLLk=</DigestValue>
    </Reference>
    <Reference Type="http://uri.etsi.org/01903#SignedProperties" URI="#idSignedProperties">
      <Transforms>
        <Transform Algorithm="http://www.w3.org/TR/2001/REC-xml-c14n-20010315"/>
      </Transforms>
      <DigestMethod Algorithm="http://www.w3.org/2001/04/xmlenc#sha256"/>
      <DigestValue>aL3/z+Hfa8J/zKFdqrehmaaqc1tQIoRPHLk4ksH9t4Y=</DigestValue>
    </Reference>
    <Reference Type="http://www.w3.org/2000/09/xmldsig#Object" URI="#idValidSigLnImg">
      <DigestMethod Algorithm="http://www.w3.org/2001/04/xmlenc#sha256"/>
      <DigestValue>5w53/pgkRKMphkCCIdcZmSYyITo5Ofut9cfDPPnBPw0=</DigestValue>
    </Reference>
    <Reference Type="http://www.w3.org/2000/09/xmldsig#Object" URI="#idInvalidSigLnImg">
      <DigestMethod Algorithm="http://www.w3.org/2001/04/xmlenc#sha256"/>
      <DigestValue>v25/5aPSRx2xMwnktLYG20prYIqmmTJpZG9kaVSeFt8=</DigestValue>
    </Reference>
  </SignedInfo>
  <SignatureValue>jA5/YW3cGBakq0l3oFzfsx/e9kNJyqoYGfTx3+6YesrMrI8S+4DDvzrn9Zwva+EhUMwj0/Da4/ph
0CVkANbyevbhqiDao5PI1o3/q2TLV+vafEAWi7KPPKNfRnHLlkBQVpea3OCieSa6a4IM63EN3p+I
uwCxvIhK6N00D8ynNZyB9dj7PqCw/Mrq9oPWHUWTYzwC913+dNcPtRJNmwo1/dVzHhDjIQ+gZwRS
i1FMDHFMqO02LGMvk6paNjO8W0/hom+SMl1LD9RsJko7++MqpJnAOtVDp7c4W92Q76VlKuNIg0B7
tUE73F5S+kf9++Mf3RtInhngKF/LSdDZntqocA==</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2024-12-20T18:45:12Z</mdssi:Value>
        </mdssi:SignatureTime>
      </SignatureProperty>
    </SignatureProperties>
  </Object>
  <Object Id="idOfficeObject">
    <SignatureProperties>
      <SignatureProperty Id="idOfficeV1Details" Target="#idPackageSignature">
        <SignatureInfoV1 xmlns="http://schemas.microsoft.com/office/2006/digsig">
          <SetupID>{47F1051A-07E7-4872-9E27-D96D9BCAEEFE}</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2024-12-20T18:45:12Z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7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VFqxFWBr3pt0/ruORtQlqgOY2pqtLUCTTseYe5yUrNU=</DigestValue>
    </Reference>
    <Reference Type="http://www.w3.org/2000/09/xmldsig#Object" URI="#idOfficeObject">
      <DigestMethod Algorithm="http://www.w3.org/2001/04/xmlenc#sha256"/>
      <DigestValue>v8HTh2pey0KsHPXJZr/R9ce+RxqBsrglJHclXJhqAog=</DigestValue>
    </Reference>
    <Reference Type="http://uri.etsi.org/01903#SignedProperties" URI="#idSignedProperties">
      <Transforms>
        <Transform Algorithm="http://www.w3.org/TR/2001/REC-xml-c14n-20010315"/>
      </Transforms>
      <DigestMethod Algorithm="http://www.w3.org/2001/04/xmlenc#sha256"/>
      <DigestValue>ozTyn3mf3Y4W+2DPouDN3aDML8s3tyENH5TpgdseaSM=</DigestValue>
    </Reference>
    <Reference Type="http://www.w3.org/2000/09/xmldsig#Object" URI="#idValidSigLnImg">
      <DigestMethod Algorithm="http://www.w3.org/2001/04/xmlenc#sha256"/>
      <DigestValue>dsydMetsUR0ziBluXMwAUAoAnyGRQPV0/YOYg/EWPDY=</DigestValue>
    </Reference>
    <Reference Type="http://www.w3.org/2000/09/xmldsig#Object" URI="#idInvalidSigLnImg">
      <DigestMethod Algorithm="http://www.w3.org/2001/04/xmlenc#sha256"/>
      <DigestValue>v25/5aPSRx2xMwnktLYG20prYIqmmTJpZG9kaVSeFt8=</DigestValue>
    </Reference>
  </SignedInfo>
  <SignatureValue>nwFosxw9NJswQe1hI1SrNQdQZ6p5KpISYxuBmuF0JSeEwKcDmq954/v+B68yOmPafxp231t8m3UJ
iMt+zmSXrLZ9hUlDApW1Izp2zjT3d8PcrYQdR9Bka99HO+17L+zIh3xuck3DOyr9o9JY6a3g00Ee
/bNsFNFTpb//ciNRI8Rch3GonvI/GVqwJS+kwoh3UTgvJM5qS2Je9bYRiHSKjNWbsk7SVxwydgW3
mlPc7/DSXiQ2dvFDi2EXNPCnsAZKp5y8fJ6u/QNIPyLu2DtDWSFyoKAENCl9w47tfLzEqNZOPztC
QVx2+xfmFQq1pCfqnefX5/KjNpqjZ6Ca7dUFMw==</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2024-12-20T18:45:21Z</mdssi:Value>
        </mdssi:SignatureTime>
      </SignatureProperty>
    </SignatureProperties>
  </Object>
  <Object Id="idOfficeObject">
    <SignatureProperties>
      <SignatureProperty Id="idOfficeV1Details" Target="#idPackageSignature">
        <SignatureInfoV1 xmlns="http://schemas.microsoft.com/office/2006/digsig">
          <SetupID>{B4443FF5-3D67-40F5-8EDE-A227986D5320}</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2024-12-20T18:45:21Z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7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D9DAv7HN/mWBY3weVMw7lCE5Rs/fZeBmp2rZJcp6Cwg=</DigestValue>
    </Reference>
    <Reference Type="http://www.w3.org/2000/09/xmldsig#Object" URI="#idOfficeObject">
      <DigestMethod Algorithm="http://www.w3.org/2001/04/xmlenc#sha256"/>
      <DigestValue>IJM7UsBYIfTaCleeN1Za2IOzo185O3GJ6g+3tjqaIc0=</DigestValue>
    </Reference>
    <Reference Type="http://uri.etsi.org/01903#SignedProperties" URI="#idSignedProperties">
      <Transforms>
        <Transform Algorithm="http://www.w3.org/TR/2001/REC-xml-c14n-20010315"/>
      </Transforms>
      <DigestMethod Algorithm="http://www.w3.org/2001/04/xmlenc#sha256"/>
      <DigestValue>cdasaQ8m+qLMTRlhmlm/v3nk5hOtcWux20mvhpcX3W0=</DigestValue>
    </Reference>
    <Reference Type="http://www.w3.org/2000/09/xmldsig#Object" URI="#idValidSigLnImg">
      <DigestMethod Algorithm="http://www.w3.org/2001/04/xmlenc#sha256"/>
      <DigestValue>5w53/pgkRKMphkCCIdcZmSYyITo5Ofut9cfDPPnBPw0=</DigestValue>
    </Reference>
    <Reference Type="http://www.w3.org/2000/09/xmldsig#Object" URI="#idInvalidSigLnImg">
      <DigestMethod Algorithm="http://www.w3.org/2001/04/xmlenc#sha256"/>
      <DigestValue>mjWwJ356yHZ4ew2PWl3bvs1WAwVVMUVIh5+60WEbSwo=</DigestValue>
    </Reference>
  </SignedInfo>
  <SignatureValue>QjKZvfMuhsRCkKkU5JWwL/PIsD6w1BSjyjgh0cgBZZomixuMQMdfvQRvkBv0o8/q8b/qRp9lZr0X
N9XmodHf0kFM6bbtHTS9rP8ZfUpB1ZOcPO12hfF+mlhz9iuYGYIx+IDNR+VRo2NR230rpv8CoF1r
AAbTcfbuupnNXADBKiui6t2lAKmWDfybAPZegMrYaiDH9YEl4CsDl7gMvJlhCKb72jI6353z7LqD
/r1DKoUA7+sb5Jktwu2iZnkhfgQojWpwWY2lw9RXyls8AmRKw1kzssssfI45S7f/yFdgr4urWVGU
b4jRCydiXdlpTYrVsHScLRe+THwqhwj/dAmeZQ==</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2024-12-20T18:45:31Z</mdssi:Value>
        </mdssi:SignatureTime>
      </SignatureProperty>
    </SignatureProperties>
  </Object>
  <Object Id="idOfficeObject">
    <SignatureProperties>
      <SignatureProperty Id="idOfficeV1Details" Target="#idPackageSignature">
        <SignatureInfoV1 xmlns="http://schemas.microsoft.com/office/2006/digsig">
          <SetupID>{C257C18F-2A55-4E48-A42D-670BA27776E4}</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2024-12-20T18:45:31Z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E4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7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x9c2HxOcox8/QE+JzWKlDTP+ZIvaZoog3bQbZuxB8tI=</DigestValue>
    </Reference>
    <Reference Type="http://www.w3.org/2000/09/xmldsig#Object" URI="#idOfficeObject">
      <DigestMethod Algorithm="http://www.w3.org/2001/04/xmlenc#sha256"/>
      <DigestValue>KV1dsu5d9xmwH9ytBJH7hYZDR+4me2JZNEgug1u6xBc=</DigestValue>
    </Reference>
    <Reference Type="http://uri.etsi.org/01903#SignedProperties" URI="#idSignedProperties">
      <Transforms>
        <Transform Algorithm="http://www.w3.org/TR/2001/REC-xml-c14n-20010315"/>
      </Transforms>
      <DigestMethod Algorithm="http://www.w3.org/2001/04/xmlenc#sha256"/>
      <DigestValue>BXMHyGIds9k4fF/cR4nhbWbz3kuv13vcW4sH5T/HKXk=</DigestValue>
    </Reference>
    <Reference Type="http://www.w3.org/2000/09/xmldsig#Object" URI="#idValidSigLnImg">
      <DigestMethod Algorithm="http://www.w3.org/2001/04/xmlenc#sha256"/>
      <DigestValue>dsydMetsUR0ziBluXMwAUAoAnyGRQPV0/YOYg/EWPDY=</DigestValue>
    </Reference>
    <Reference Type="http://www.w3.org/2000/09/xmldsig#Object" URI="#idInvalidSigLnImg">
      <DigestMethod Algorithm="http://www.w3.org/2001/04/xmlenc#sha256"/>
      <DigestValue>v25/5aPSRx2xMwnktLYG20prYIqmmTJpZG9kaVSeFt8=</DigestValue>
    </Reference>
  </SignedInfo>
  <SignatureValue>TqfGeWHq3vMaBrROsp8qY7lMIYylFD11PajOWyYgd7M/XJ0AMGv+/UgBvjIaBKWIjW3GlPxSDRr+
JLkno8bKMaEsAlCctQ9Uu4UBL3TFj/4+d7Ya2ruyxNZsxFKLKWoW57hOmxszbkFWDkMPEB8T+1vo
ed/kfiUBWCDfM+O1PkaiuVyBxEKbZMtsP8qusnbK/EBrsOtVPXysOOSwuecgvQBtb5pWPpT9gwRH
5y4fCb506/lxxhYEAEEFgx9zZSScBMfJf2Wcf5PfdzfVmO2oFfgIZxWaQRgAH3xfVDX5wKybbrIo
SJH9XpnpLQUPmLxyzbCGBqcEA+VPFU0n6KhA5g==</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2024-12-20T18:45:40Z</mdssi:Value>
        </mdssi:SignatureTime>
      </SignatureProperty>
    </SignatureProperties>
  </Object>
  <Object Id="idOfficeObject">
    <SignatureProperties>
      <SignatureProperty Id="idOfficeV1Details" Target="#idPackageSignature">
        <SignatureInfoV1 xmlns="http://schemas.microsoft.com/office/2006/digsig">
          <SetupID>{C4B9DF38-78A1-42AF-BB62-F398E15E477F}</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2024-12-20T18:45:40Z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7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5xaOmYfeSm5B1VjJ5fo/cgohMeix9KJOmLR48fv3a7g=</DigestValue>
    </Reference>
    <Reference Type="http://www.w3.org/2000/09/xmldsig#Object" URI="#idOfficeObject">
      <DigestMethod Algorithm="http://www.w3.org/2001/04/xmlenc#sha256"/>
      <DigestValue>yqRxR5Z0Xi9xOxv+481lpn0woc5/Lk+iTr3vVrbKgOs=</DigestValue>
    </Reference>
    <Reference Type="http://uri.etsi.org/01903#SignedProperties" URI="#idSignedProperties">
      <Transforms>
        <Transform Algorithm="http://www.w3.org/TR/2001/REC-xml-c14n-20010315"/>
      </Transforms>
      <DigestMethod Algorithm="http://www.w3.org/2001/04/xmlenc#sha256"/>
      <DigestValue>DzZTdUxBFvK8YMVzwrQelCWxvqgsd56vtjnkTqsaxxA=</DigestValue>
    </Reference>
    <Reference Type="http://www.w3.org/2000/09/xmldsig#Object" URI="#idValidSigLnImg">
      <DigestMethod Algorithm="http://www.w3.org/2001/04/xmlenc#sha256"/>
      <DigestValue>5w53/pgkRKMphkCCIdcZmSYyITo5Ofut9cfDPPnBPw0=</DigestValue>
    </Reference>
    <Reference Type="http://www.w3.org/2000/09/xmldsig#Object" URI="#idInvalidSigLnImg">
      <DigestMethod Algorithm="http://www.w3.org/2001/04/xmlenc#sha256"/>
      <DigestValue>V5Zog39LgSAZwNrszsUnfRBg3zDl0UrouBl6lDJv3eI=</DigestValue>
    </Reference>
  </SignedInfo>
  <SignatureValue>DAeg4Daa1o3c09jopevx6VOor9Li11ktn7wRwE479V3ExjR6/porgaP6/xn233K1RfC5DFhD1HaV
daIFch5dU/BshBuY0lkNtT5yagTLKcDoCfYx5hquzbkqjHe9gqP9TuhOibO7E57Rx1UorPLxXE/x
lTMHtJAiFWY4w+21EdMKjAXsbhUhtt3JvO8kKDJd0NEQQJBYkgqcaXUFYW3ylBlKdEmj7W/58AHH
KH0WTX9RyYPCELSjc7DBH8NUBV2WD4anGHeM9Cgg3S9Ypa8T/X9CcS/vdZctWarmAP1cKJEpCUiW
dd2T0YdrdHrs6GmCB2UlOexY2gjFf/MiKLFAZA==</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2024-12-20T18:45:50Z</mdssi:Value>
        </mdssi:SignatureTime>
      </SignatureProperty>
    </SignatureProperties>
  </Object>
  <Object Id="idOfficeObject">
    <SignatureProperties>
      <SignatureProperty Id="idOfficeV1Details" Target="#idPackageSignature">
        <SignatureInfoV1 xmlns="http://schemas.microsoft.com/office/2006/digsig">
          <SetupID>{319B7DDE-4153-4ED9-B89F-DA3E72BA839A}</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2024-12-20T18:45:50Z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RuwAAAAcKDQcKDQcJDQ4WMShFrjFU1TJV1gECBAIDBAECBQoRKyZBowsTMbrnAAAAfqbJd6PIeqDCQFZ4JTd0Lk/HMVPSGy5uFiE4GypVJ0KnHjN9AAABLXMAAACcz+7S6ffb7fnC0t1haH0hMm8aLXIuT8ggOIwoRKslP58cK08AAAEWtwAAAMHg9P///////////+bm5k9SXjw/SzBRzTFU0y1NwSAyVzFGXwEBAgwmCA8mnM/u69/SvI9jt4tgjIR9FBosDBEjMVTUMlXWMVPRKUSeDxk4AAAA4CIAAADT6ff///////+Tk5MjK0krSbkvUcsuT8YVJFoTIFIrSbgtTcEQHEcC5gAAAJzP7vT6/bTa8kRleixHhy1Nwi5PxiQtTnBwcJKSki81SRwtZAgOI5VBAAAAweD02+35gsLqZ5q6Jz1jNEJyOUZ4qamp+/v7////wdPeVnCJAQECwFMAAACv1/Ho8/ubzu6CwuqMudS3u769vb3////////////L5fZymsABAgNMkwAAAK/X8fz9/uLx+snk9uTy+vz9/v///////////////8vl9nKawAECAyxeAAAAotHvtdryxOL1xOL1tdry0+r32+350+r3tdryxOL1pdPvc5rAAQIDOaMAAABpj7ZnjrZqj7Zqj7ZnjrZtkbdukrdtkbdnjrZqj7ZojrZ3rdUCAwRumg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8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eBE74hg88eSB/WB4uDUQRicc7NmdQ8F3f6SN8ZZGOaY=</DigestValue>
    </Reference>
    <Reference Type="http://www.w3.org/2000/09/xmldsig#Object" URI="#idOfficeObject">
      <DigestMethod Algorithm="http://www.w3.org/2001/04/xmlenc#sha256"/>
      <DigestValue>7x4go3P6Lh+Et+yXQRvsb2NYvansDp4R3/5eV5PL+cc=</DigestValue>
    </Reference>
    <Reference Type="http://uri.etsi.org/01903#SignedProperties" URI="#idSignedProperties">
      <Transforms>
        <Transform Algorithm="http://www.w3.org/TR/2001/REC-xml-c14n-20010315"/>
      </Transforms>
      <DigestMethod Algorithm="http://www.w3.org/2001/04/xmlenc#sha256"/>
      <DigestValue>KLui37cqOwCboGkNqjurLYknH503NkRFfNhKKSXt3a4=</DigestValue>
    </Reference>
    <Reference Type="http://www.w3.org/2000/09/xmldsig#Object" URI="#idValidSigLnImg">
      <DigestMethod Algorithm="http://www.w3.org/2001/04/xmlenc#sha256"/>
      <DigestValue>5w53/pgkRKMphkCCIdcZmSYyITo5Ofut9cfDPPnBPw0=</DigestValue>
    </Reference>
    <Reference Type="http://www.w3.org/2000/09/xmldsig#Object" URI="#idInvalidSigLnImg">
      <DigestMethod Algorithm="http://www.w3.org/2001/04/xmlenc#sha256"/>
      <DigestValue>v25/5aPSRx2xMwnktLYG20prYIqmmTJpZG9kaVSeFt8=</DigestValue>
    </Reference>
  </SignedInfo>
  <SignatureValue>nKJpOm3TKEf3J9UnITO1PpZOjZUWi4DD/iNoaTWmyznM2LhdP8urR91AfyAuLi9Ikiqcr60mReGv
Lc+f+CgVIkhDPiE4s7VItwgRqMZnPOefVDI9P0Crg+BjJ72EIIgkl6yUNQYnr2HECGWCOlAUBI/y
ybj9wGu98odVegjZ1r0/FI6mv6D14TPXZnk/SxIOlLAdbKhSDzYtjbSMcdL7G0IHuQ1oApY7DcbI
sjPeQSe1JO7dDIun4vb74VaIOXJmfwQGKYdD6K07cjpG5tMUJgTDuY8yPYIBgOBU+yCudawMl+P5
VzLDPifVWIpgr+SeworIP5I5RrmIjzMlxCrq9w==</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2024-12-20T18:45:59Z</mdssi:Value>
        </mdssi:SignatureTime>
      </SignatureProperty>
    </SignatureProperties>
  </Object>
  <Object Id="idOfficeObject">
    <SignatureProperties>
      <SignatureProperty Id="idOfficeV1Details" Target="#idPackageSignature">
        <SignatureInfoV1 xmlns="http://schemas.microsoft.com/office/2006/digsig">
          <SetupID>{76BD423B-C0E3-498D-B11A-F62756501313}</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2024-12-20T18:45:59Z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8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zBWugBxNXaufWYZkKN2p03QHVVRSI7yCK1ECi2WqKLQ=</DigestValue>
    </Reference>
    <Reference Type="http://www.w3.org/2000/09/xmldsig#Object" URI="#idOfficeObject">
      <DigestMethod Algorithm="http://www.w3.org/2001/04/xmlenc#sha256"/>
      <DigestValue>VpNSRHjigW7IPr5pCzASXf9yVHzHsjy3oPAbrDefUvQ=</DigestValue>
    </Reference>
    <Reference Type="http://uri.etsi.org/01903#SignedProperties" URI="#idSignedProperties">
      <Transforms>
        <Transform Algorithm="http://www.w3.org/TR/2001/REC-xml-c14n-20010315"/>
      </Transforms>
      <DigestMethod Algorithm="http://www.w3.org/2001/04/xmlenc#sha256"/>
      <DigestValue>Vqti0EMhgUVWkAfx3dyHNxPtoojS2+AxrsBItPA13WA=</DigestValue>
    </Reference>
    <Reference Type="http://www.w3.org/2000/09/xmldsig#Object" URI="#idValidSigLnImg">
      <DigestMethod Algorithm="http://www.w3.org/2001/04/xmlenc#sha256"/>
      <DigestValue>dsydMetsUR0ziBluXMwAUAoAnyGRQPV0/YOYg/EWPDY=</DigestValue>
    </Reference>
    <Reference Type="http://www.w3.org/2000/09/xmldsig#Object" URI="#idInvalidSigLnImg">
      <DigestMethod Algorithm="http://www.w3.org/2001/04/xmlenc#sha256"/>
      <DigestValue>v25/5aPSRx2xMwnktLYG20prYIqmmTJpZG9kaVSeFt8=</DigestValue>
    </Reference>
  </SignedInfo>
  <SignatureValue>HqQLa6DNC3FVzjRZf1IShpMeXjnMhhSCdQDUpycczF454SJrMdVaiQOu9o+cgDHfH3uqu//0zHMa
jTOU11SnMvlS3zZBPj58B/vEB4VEI1NarPxWkIvnS/ZuWCwRf7dKcfGpGZspkx9rnBlZuW/LoCjo
MKUZhD8rmDvEWSb+aYLa5dTvJXyIEYN08+k3Gq9mxmZpc7b7HywKDHcvbgT9xonKz8rSFoQ0B/0x
mtUKYD2iS8HzXXlmiyD9Hg8pIwHt3OG+wObM+Y4nHn6euUsENUrSa9RYP3a15fXv+60ezGkAZlCB
7KaLE6Pl1bjKyZsrAg5EEq4CIdgS+rHAiIHV4g==</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2024-12-20T18:46:08Z</mdssi:Value>
        </mdssi:SignatureTime>
      </SignatureProperty>
    </SignatureProperties>
  </Object>
  <Object Id="idOfficeObject">
    <SignatureProperties>
      <SignatureProperty Id="idOfficeV1Details" Target="#idPackageSignature">
        <SignatureInfoV1 xmlns="http://schemas.microsoft.com/office/2006/digsig">
          <SetupID>{44E925CD-02CA-4237-A297-6F1059C64E8E}</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2024-12-20T18:46:08Z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8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lafHM1JbT27XJJtRHllTMRaBx0UZqQZfczj0FOkbdMI=</DigestValue>
    </Reference>
    <Reference Type="http://www.w3.org/2000/09/xmldsig#Object" URI="#idOfficeObject">
      <DigestMethod Algorithm="http://www.w3.org/2001/04/xmlenc#sha256"/>
      <DigestValue>EYNA/q8ws6ula7y/2TepzS016OSRJFki7T9X+KMajEA=</DigestValue>
    </Reference>
    <Reference Type="http://uri.etsi.org/01903#SignedProperties" URI="#idSignedProperties">
      <Transforms>
        <Transform Algorithm="http://www.w3.org/TR/2001/REC-xml-c14n-20010315"/>
      </Transforms>
      <DigestMethod Algorithm="http://www.w3.org/2001/04/xmlenc#sha256"/>
      <DigestValue>xsMO6zA8mhuRf5smC5IwId4K/K3tg8gFM946aIZaJtA=</DigestValue>
    </Reference>
    <Reference Type="http://www.w3.org/2000/09/xmldsig#Object" URI="#idValidSigLnImg">
      <DigestMethod Algorithm="http://www.w3.org/2001/04/xmlenc#sha256"/>
      <DigestValue>5w53/pgkRKMphkCCIdcZmSYyITo5Ofut9cfDPPnBPw0=</DigestValue>
    </Reference>
    <Reference Type="http://www.w3.org/2000/09/xmldsig#Object" URI="#idInvalidSigLnImg">
      <DigestMethod Algorithm="http://www.w3.org/2001/04/xmlenc#sha256"/>
      <DigestValue>v25/5aPSRx2xMwnktLYG20prYIqmmTJpZG9kaVSeFt8=</DigestValue>
    </Reference>
  </SignedInfo>
  <SignatureValue>qEXQhoThmegIM9jwbVHP7QEz9XqYGBZjNOWC+Y9HRXlkprUfvNaznbvdR68US9n9YHd93A/65fXt
qKq51vXwQzfrexTO3rkKv2BDxCpCmo916DlPuUOoamjuOH2UqE/iKl5pvoaCu81k7UzQQzog+Coa
xrzn7J5f+1Qj0dQ402uA3GsNZ8bnE1pWfGZNIHOecOO/x5TkM9oEZYFMSJhoeRrGQtBBrNaUxz7Q
gd7Pb0fyMtxBTgIreql4t8PfGO5OHpbl//19KCuG7GvAWCfETjCm8O38DrdT3cfyMlpqeQUEuKNK
7AFe8NX8c4k931darNm/ACMmqgsoT/cS5V8EqA==</SignatureValue>
  <KeyInfo>
    <X509Data>
      <X509Certificate>MIIIhTCCBm2gAwIBAgIIP3ZC2FhMXjUwDQYJKoZIhvcNAQELBQAwWjEaMBgGA1UEAwwRQ0EtRE9DVU1FTlRBIFMuQS4xFjAUBgNVBAUTDVJVQzgwMDUwMTcyLTExFzAVBgNVBAoMDkRPQ1VNRU5UQSBTLkEuMQswCQYDVQQGEwJQWTAeFw0yNDA3MDExNTE1MDBaFw0yNjA3MDExNTE1MDBaMIG7MSQwIgYDVQQDDBtSQVVMIEFOVE9OSU8gVklMTEFHUkEgUk9MT04xEjAQBgNVBAUTCUNJMzY3MjU2MDEVMBMGA1UEKgwMUkFVTCBBTlRPTklPMRcwFQYDVQQEDA5WSUxMQUdSQSBST0xPTjELMAkGA1UECwwCRjIxNTAzBgNVBAoMLENFUlRJRklDQURPIENVQUxJRklDQURPIERFIEZJUk1BIEVMRUNUUk9OSUNBMQswCQYDVQQGEwJQWTCCASIwDQYJKoZIhvcNAQEBBQADggEPADCCAQoCggEBAKjAxtnbvzU4nnnOtzyhaT5ICCmTm6vPiE5hafcYO//NH+b87kHx47HEwLC88gctylDGdt7KXFfty2lxStuDUsuhaf19CW62lvQJQvGTla69pHFU3G84e2Ushh+LZgaPa4nyclkt1/Al97QkYC9rbanXQFu6p/7BvzzG6nKgrs6O9GeK076P8KXMXJQNGRqIzYYocHPn6g/o8WNSISOYTXE9ET08oDG8M8kIU2hPQ+9Grv8Bu2Lu2SHseg7rVBcrwbstL6ETNS+woTCftEyYs/1zw4q64qM6D3VB9H7bLWKxdJ6rmXWX8P7Ob9HjzNEiCnQwXaxc423ev3y0ryK4K3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pbGxhZ3JhcmF1bD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I7D9xSDyGol8OQ66npd7I4JcPMwDgYDVR0PAQH/BAQDAgXgMA0GCSqGSIb3DQEBCwUAA4ICAQCUIC6udSbq6nvxTLahxJFoPfgjfOwaJEn/uXzc/mJjmrE07EH9QJfVPn+BVQgFXN1iv+K8JlG3oWzPRlm/PO9J/rz4mZJ3fkHT12G7okOrBggm24zJC1xASlJUjT5ERPk5HDpPiZbqQBvy8orJPsrNcCl66jW2OTDeF+rGdAQR7a6PuvV4M0V6vCc9hC/AuOjrNoUNadhr76IW4tPbv8BlBJBCJrRzgQschJZB2ngUolVk98M0T363NWF0CtyFk2TbeQUFSiBLlx2rGfMRtxTiTvcmMUQ3oDZ9k5grBbd4oc0H3sniCy5xrtNc8mzE7VQcBiuqZIZtXa/5xblGEPh1o+gB/SUOvo406x0KlOJjoNRmD1Iey4agS/xKs554lDGWzPbkrlyLrBC07pUXBagP+OpqwdkrG8fNTpJ+z7gxU845HqL4CkREn+zEOuJwUD0wiL84I3DTEZmDqmlLTUCTVi1SXW7zEISDsG2Mnkx04ZYe3m0gDkofx4f+4iKovdL6ZHif6e63TJ8v8ugA1WJJxWVkXKS3GGhCPi+f/qDx43MqJSvgCJSQq8jgKNTniBrRLrrSPTIRxvHZ119hNsUF292zkiu2XPyoWIyX8s2MaDUl2uWHHdYDzKF/+k+JEF+nokvhcSaUPvHNNhnrcLfWBbD/GOBwEcRfhfiKsXgC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2024-12-20T18:46:18Z</mdssi:Value>
        </mdssi:SignatureTime>
      </SignatureProperty>
    </SignatureProperties>
  </Object>
  <Object Id="idOfficeObject">
    <SignatureProperties>
      <SignatureProperty Id="idOfficeV1Details" Target="#idPackageSignature">
        <SignatureInfoV1 xmlns="http://schemas.microsoft.com/office/2006/digsig">
          <SetupID>{F127F281-FB09-47D0-8AFC-CCE6E8D46415}</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2024-12-20T18:46:18Z</xd:SigningTime>
          <xd:SigningCertificate>
            <xd:Cert>
              <xd:CertDigest>
                <DigestMethod Algorithm="http://www.w3.org/2001/04/xmlenc#sha256"/>
                <DigestValue>TUfrnVtvdCKBW7FnHlfoSCHLekEgcfZ2+484n1zskT4=</DigestValue>
              </xd:CertDigest>
              <xd:IssuerSerial>
                <X509IssuerName>C=PY, O=DOCUMENTA S.A., SERIALNUMBER=RUC80050172-1, CN=CA-DOCUMENTA S.A.</X509IssuerName>
                <X509SerialNumber>4572915968603086389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8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B3G8hbrOL5LvdxAV6NO5RYx+fxS3q/nGfjkeQxkN/Vk=</DigestValue>
    </Reference>
    <Reference Type="http://www.w3.org/2000/09/xmldsig#Object" URI="#idOfficeObject">
      <DigestMethod Algorithm="http://www.w3.org/2001/04/xmlenc#sha256"/>
      <DigestValue>kXYIbTEnHYlSeJhRCGuVCmy1NpPOiIUgezkZ6i6juB8=</DigestValue>
    </Reference>
    <Reference Type="http://uri.etsi.org/01903#SignedProperties" URI="#idSignedProperties">
      <Transforms>
        <Transform Algorithm="http://www.w3.org/TR/2001/REC-xml-c14n-20010315"/>
      </Transforms>
      <DigestMethod Algorithm="http://www.w3.org/2001/04/xmlenc#sha256"/>
      <DigestValue>gwN6aUrMbRRw5H0EEORgdhsgckqea98nyk9tn61yfdA=</DigestValue>
    </Reference>
    <Reference Type="http://www.w3.org/2000/09/xmldsig#Object" URI="#idValidSigLnImg">
      <DigestMethod Algorithm="http://www.w3.org/2001/04/xmlenc#sha256"/>
      <DigestValue>48gw0blBMMroGi0Lo3aR2lWmZkbTVmuZz01BnPBleF4=</DigestValue>
    </Reference>
    <Reference Type="http://www.w3.org/2000/09/xmldsig#Object" URI="#idInvalidSigLnImg">
      <DigestMethod Algorithm="http://www.w3.org/2001/04/xmlenc#sha256"/>
      <DigestValue>5pZpEl+JlGqL2KBQPE19sLcVlHRju7vSFpdz5LEidV8=</DigestValue>
    </Reference>
  </SignedInfo>
  <SignatureValue>X0w8L533UEBAkbFBGrl+kUOOoEDcDEcZ9CjHgzBOZMPrYs5z6PQGOMK8K0FC5y8WhrRRU857glaY
A0AKyNWF1dRMkrUNRrl3BUxnTe+sFFE596p7thdYyrGMRDoYWEXWNzWuMwvNxONr7jcfLWKK2kYY
xVx5KGcrnbmDFU2tUDjyWWkAWro1ro/TpQ7ZolHCj2Aj7IAT5P/CvEmD0ijM6hwNmvUIt9OkyQtK
74m0c58hebaf7faQAkwmv4l5XhImKeDZbLPlrAgD2/5rGZo3OPiTlCao4W+9MpiiVQUvxH3JTVaH
gdoGXlABuN9+/nqQMHtQfLnV0+SvVFauUYzyUQ==</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2024-12-20T18:47:12Z</mdssi:Value>
        </mdssi:SignatureTime>
      </SignatureProperty>
    </SignatureProperties>
  </Object>
  <Object Id="idOfficeObject">
    <SignatureProperties>
      <SignatureProperty Id="idOfficeV1Details" Target="#idPackageSignature">
        <SignatureInfoV1 xmlns="http://schemas.microsoft.com/office/2006/digsig">
          <SetupID>{3B48B882-F65F-422A-BAEE-7273F173107E}</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2024-12-20T18:47:12Z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EE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HJ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8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RGcY6Ke90R3Ovc+CzFPMoBJutMcq/pia7E+Q+dFSC2E=</DigestValue>
    </Reference>
    <Reference Type="http://www.w3.org/2000/09/xmldsig#Object" URI="#idOfficeObject">
      <DigestMethod Algorithm="http://www.w3.org/2001/04/xmlenc#sha256"/>
      <DigestValue>k1BXUjmyt5ioBs/tnkGTeSoqP0dHUNSxokNdhwjc2xA=</DigestValue>
    </Reference>
    <Reference Type="http://uri.etsi.org/01903#SignedProperties" URI="#idSignedProperties">
      <Transforms>
        <Transform Algorithm="http://www.w3.org/TR/2001/REC-xml-c14n-20010315"/>
      </Transforms>
      <DigestMethod Algorithm="http://www.w3.org/2001/04/xmlenc#sha256"/>
      <DigestValue>OXkv/UPeyVbpM85CI96Xvj08vefMXuzLEnWMPK8gc7s=</DigestValue>
    </Reference>
    <Reference Type="http://www.w3.org/2000/09/xmldsig#Object" URI="#idValidSigLnImg">
      <DigestMethod Algorithm="http://www.w3.org/2001/04/xmlenc#sha256"/>
      <DigestValue>48gw0blBMMroGi0Lo3aR2lWmZkbTVmuZz01BnPBleF4=</DigestValue>
    </Reference>
    <Reference Type="http://www.w3.org/2000/09/xmldsig#Object" URI="#idInvalidSigLnImg">
      <DigestMethod Algorithm="http://www.w3.org/2001/04/xmlenc#sha256"/>
      <DigestValue>aw3TmE99bRekuDRk/rEyqmJVVhrrA4QaOBiESGSDMfg=</DigestValue>
    </Reference>
  </SignedInfo>
  <SignatureValue>UShCxR5HCknBB1pbRkUyfQpRmQDej7GVErsjUFhmJQPFMCB9j0VXOVqK7VZXGUFlg1bC6Cf/29gm
6PZFr38DzTQrkU0xDWb1yqwYIRy2RHwgkjnKyqp7iCgXqwQJDVEdj8VIjWU2DOebmoLKyv9JGTkA
JfjEl8XiztXt/FgbbxTKaYKqOCRUojKx46AcC62x46XxEmu/iMQfIoXQetglSQTasUsWCUIFYJX/
FW5PMODM9NtW6ezUlSWvEEkAeSbqicOEXOgybXxet6Vh5/UrPqtswn7hQ/b618KncNeA3mJheGVz
DRIUqPgfgvBIeUSkcCESbORbjltFtK1iQqBxZw==</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2024-12-20T18:47:33Z</mdssi:Value>
        </mdssi:SignatureTime>
      </SignatureProperty>
    </SignatureProperties>
  </Object>
  <Object Id="idOfficeObject">
    <SignatureProperties>
      <SignatureProperty Id="idOfficeV1Details" Target="#idPackageSignature">
        <SignatureInfoV1 xmlns="http://schemas.microsoft.com/office/2006/digsig">
          <SetupID>{046CF4FB-E68C-4294-A4F1-F304AB9889C7}</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2024-12-20T18:47:33Z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EE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8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NCtSfqi1fpgVULd7hhklB+id9uYHfojXx7r7/JQPhwc=</DigestValue>
    </Reference>
    <Reference Type="http://www.w3.org/2000/09/xmldsig#Object" URI="#idOfficeObject">
      <DigestMethod Algorithm="http://www.w3.org/2001/04/xmlenc#sha256"/>
      <DigestValue>JmHbv69VR+UK1UlpigKPhC/Z1uB4/WTKc2AypDic5u8=</DigestValue>
    </Reference>
    <Reference Type="http://uri.etsi.org/01903#SignedProperties" URI="#idSignedProperties">
      <Transforms>
        <Transform Algorithm="http://www.w3.org/TR/2001/REC-xml-c14n-20010315"/>
      </Transforms>
      <DigestMethod Algorithm="http://www.w3.org/2001/04/xmlenc#sha256"/>
      <DigestValue>aPoPfL3W3dpswAG4g7qk8eE1SsP4hkh09zQZfu+/zLs=</DigestValue>
    </Reference>
    <Reference Type="http://www.w3.org/2000/09/xmldsig#Object" URI="#idValidSigLnImg">
      <DigestMethod Algorithm="http://www.w3.org/2001/04/xmlenc#sha256"/>
      <DigestValue>30O+icC4PZcQuTq5BZUW4aYAet2PDZIwLZG6XKyQapQ=</DigestValue>
    </Reference>
    <Reference Type="http://www.w3.org/2000/09/xmldsig#Object" URI="#idInvalidSigLnImg">
      <DigestMethod Algorithm="http://www.w3.org/2001/04/xmlenc#sha256"/>
      <DigestValue>5pZpEl+JlGqL2KBQPE19sLcVlHRju7vSFpdz5LEidV8=</DigestValue>
    </Reference>
  </SignedInfo>
  <SignatureValue>HZfbR2CsOp/+RPA7FGliZV3Ja/+UePvYqbpJY05fVWfI9HxgNy2F6tgPa5/WdHnC4RdEFcQNLnfs
5YnzPVl6nkAF+jAUvKBIY6Qm/crOzUeu7BTKL5MZulFAKHonki1jdv6QeH5tqmYsyI5wqAa7Ob31
x32doFOt5kKas4ANBnGP4TercR7Tmfu09Fod878PYRJnLhnP6KEODwSFBIxbIlalXuITyFJe6rqI
aYA+QIV7AcoRrzOoY501rQqsTjVChdLTCTeK8jvb6E/O8GgNq2WkAiIk4IbMrqaS868ciMXfz8JG
LFgGNBLAqll7W0NEQer5/RjsKsMNPE/cVMl2hQ==</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2024-12-20T18:47:42Z</mdssi:Value>
        </mdssi:SignatureTime>
      </SignatureProperty>
    </SignatureProperties>
  </Object>
  <Object Id="idOfficeObject">
    <SignatureProperties>
      <SignatureProperty Id="idOfficeV1Details" Target="#idPackageSignature">
        <SignatureInfoV1 xmlns="http://schemas.microsoft.com/office/2006/digsig">
          <SetupID>{A7A9E770-4B82-46C9-96B8-00A81CA7B158}</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2024-12-20T18:47:42Z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Bl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H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HJ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8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itgO/GgPzPmQ+hdGJt17HrUoDIYV0F7WapFpuRPN8TM=</DigestValue>
    </Reference>
    <Reference Type="http://www.w3.org/2000/09/xmldsig#Object" URI="#idOfficeObject">
      <DigestMethod Algorithm="http://www.w3.org/2001/04/xmlenc#sha256"/>
      <DigestValue>CJt2Yf2wlrT4BHBLSPOh58XHIoV5FwSwkg3nztZfRWE=</DigestValue>
    </Reference>
    <Reference Type="http://uri.etsi.org/01903#SignedProperties" URI="#idSignedProperties">
      <Transforms>
        <Transform Algorithm="http://www.w3.org/TR/2001/REC-xml-c14n-20010315"/>
      </Transforms>
      <DigestMethod Algorithm="http://www.w3.org/2001/04/xmlenc#sha256"/>
      <DigestValue>WUq3tP8yg1l1jTN8orT/4piV+xBIo1S+1vOumChWeIw=</DigestValue>
    </Reference>
    <Reference Type="http://www.w3.org/2000/09/xmldsig#Object" URI="#idValidSigLnImg">
      <DigestMethod Algorithm="http://www.w3.org/2001/04/xmlenc#sha256"/>
      <DigestValue>cwJDbSV+idHmRvnyaFJMPxUMouMgu3TVZEwybzBqU5Q=</DigestValue>
    </Reference>
    <Reference Type="http://www.w3.org/2000/09/xmldsig#Object" URI="#idInvalidSigLnImg">
      <DigestMethod Algorithm="http://www.w3.org/2001/04/xmlenc#sha256"/>
      <DigestValue>5pZpEl+JlGqL2KBQPE19sLcVlHRju7vSFpdz5LEidV8=</DigestValue>
    </Reference>
  </SignedInfo>
  <SignatureValue>NXgizRoqaBLjY3O7Lvu6Xitjo4IovyPm65LyP0Y4nHRlv43h5HHJQdfoGVrTOVy7XGGG+Ur/RUKL
Ccu3aSJy+Czr88EtZr3aFZa4FkK74YW3uueUqOjVpxCmq0IvvReHpL54bdwygWEte0KkQhbAVsVb
2j68onjUk2VKFbS916LVL7ydv/BCrOJWtc/aSLh4MaCEE+LjVnuqEfgjCYL097x3dFj46t71HX5e
iXZ6XQbLiYrUfciHqn1BeoNpbVraJ8i/hmCEz6ACo1HRdRKBQaoXGbRjKrDmjOaZkqt/UR/gMsk8
V1aMmECkqPljYu1/OZ1d8KW3MLrrf2m5dupvOw==</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2024-12-20T18:47:51Z</mdssi:Value>
        </mdssi:SignatureTime>
      </SignatureProperty>
    </SignatureProperties>
  </Object>
  <Object Id="idOfficeObject">
    <SignatureProperties>
      <SignatureProperty Id="idOfficeV1Details" Target="#idPackageSignature">
        <SignatureInfoV1 xmlns="http://schemas.microsoft.com/office/2006/digsig">
          <SetupID>{FC1E4C4E-EF00-492E-B6BC-9B1456A9F8DC}</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2024-12-20T18:47:51Z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C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HJ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8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4MuLXihR1nJezQGBxvHXttmj94HaMy3IiETGIiyVcag=</DigestValue>
    </Reference>
    <Reference Type="http://www.w3.org/2000/09/xmldsig#Object" URI="#idOfficeObject">
      <DigestMethod Algorithm="http://www.w3.org/2001/04/xmlenc#sha256"/>
      <DigestValue>OZ//+99tEF4+5+/gaK1CyQI4pkz9zBAwCCXwimaXA2s=</DigestValue>
    </Reference>
    <Reference Type="http://uri.etsi.org/01903#SignedProperties" URI="#idSignedProperties">
      <Transforms>
        <Transform Algorithm="http://www.w3.org/TR/2001/REC-xml-c14n-20010315"/>
      </Transforms>
      <DigestMethod Algorithm="http://www.w3.org/2001/04/xmlenc#sha256"/>
      <DigestValue>yShJe3FidqvbysR23s/XFFIicSbKRrYM1B6X3LFor8U=</DigestValue>
    </Reference>
    <Reference Type="http://www.w3.org/2000/09/xmldsig#Object" URI="#idValidSigLnImg">
      <DigestMethod Algorithm="http://www.w3.org/2001/04/xmlenc#sha256"/>
      <DigestValue>30O+icC4PZcQuTq5BZUW4aYAet2PDZIwLZG6XKyQapQ=</DigestValue>
    </Reference>
    <Reference Type="http://www.w3.org/2000/09/xmldsig#Object" URI="#idInvalidSigLnImg">
      <DigestMethod Algorithm="http://www.w3.org/2001/04/xmlenc#sha256"/>
      <DigestValue>aw3TmE99bRekuDRk/rEyqmJVVhrrA4QaOBiESGSDMfg=</DigestValue>
    </Reference>
  </SignedInfo>
  <SignatureValue>V2sERknOBpi60MBC9RaJX5xWLeGOCAobmRqFm7NFownOZ3s0lYFqMAbxBD0TZM77hptEW1LFUmk8
JGqSJ/ZcYH5/6m/GEE4hn9z8iDsmDwRtdu7aWt87d1kXHKvquKPDx4Ka52nIHYibVzPdPRaPUP+Q
nSUeoUSp57+wttdlSYrij8m/T/zdT+9N62QfZ9Nu7MlhUT2tLzi+Edpr9FhQxewVYuLj5/u8LoyL
aG/PtSJ7h/eM6EnxRMmHX4ToxRBQ5JcFEkgZQpk9sH5iGZH3Dpy2XseGVuQyFPODq3l0DGMcJZbO
auCfcic3tYRmaOSoxMCRweGJ2aWfwZP5AWcE0w==</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2024-12-20T18:48:00Z</mdssi:Value>
        </mdssi:SignatureTime>
      </SignatureProperty>
    </SignatureProperties>
  </Object>
  <Object Id="idOfficeObject">
    <SignatureProperties>
      <SignatureProperty Id="idOfficeV1Details" Target="#idPackageSignature">
        <SignatureInfoV1 xmlns="http://schemas.microsoft.com/office/2006/digsig">
          <SetupID>{0882AF83-3D00-43C0-B2E9-A14F5986F43E}</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2024-12-20T18:48:00Z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Bl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H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8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u6uS/48SujD1g25UWFVo2uGHQSTH1UO5B+1WSlg5fKI=</DigestValue>
    </Reference>
    <Reference Type="http://www.w3.org/2000/09/xmldsig#Object" URI="#idOfficeObject">
      <DigestMethod Algorithm="http://www.w3.org/2001/04/xmlenc#sha256"/>
      <DigestValue>QetvVixOoUvWwZvpM3GVoluC2cTWuBVPmqEEfyQzBVU=</DigestValue>
    </Reference>
    <Reference Type="http://uri.etsi.org/01903#SignedProperties" URI="#idSignedProperties">
      <Transforms>
        <Transform Algorithm="http://www.w3.org/TR/2001/REC-xml-c14n-20010315"/>
      </Transforms>
      <DigestMethod Algorithm="http://www.w3.org/2001/04/xmlenc#sha256"/>
      <DigestValue>LrwP9n8g8uUILp/iR67p7JY2olbvu1kkTAp6iXph4Ls=</DigestValue>
    </Reference>
    <Reference Type="http://www.w3.org/2000/09/xmldsig#Object" URI="#idValidSigLnImg">
      <DigestMethod Algorithm="http://www.w3.org/2001/04/xmlenc#sha256"/>
      <DigestValue>wS11rCgk909S32CaPuLFSM4N63/LyZomN0nKLVMvvtA=</DigestValue>
    </Reference>
    <Reference Type="http://www.w3.org/2000/09/xmldsig#Object" URI="#idInvalidSigLnImg">
      <DigestMethod Algorithm="http://www.w3.org/2001/04/xmlenc#sha256"/>
      <DigestValue>aw3TmE99bRekuDRk/rEyqmJVVhrrA4QaOBiESGSDMfg=</DigestValue>
    </Reference>
  </SignedInfo>
  <SignatureValue>WHL0a7Cjfz9KXCqlghkefoJp7yDdgkt58PwYY5fjql4RrM51LbO0N4wAgnznOTrBspUOVB6jKXkv
XGzLSca3aMf2gClDKyCDUkwEETKewidcrC8LvvmE7V2jJc92H3uuCTULwyC8cbSNVeIQWGi3tvDn
oq5ygpbO+26pnRxl3osfjfsluVttSId1fjPa82VlQRD2qHeKp0+td1ATyLYUmQOO/b1OaTkMsgEc
81zr9XyJvt8T8jKiw/fhQkZkc0VnlW5f5acO4Ymq2FkVaB8WM2rCi8hX1kCpe8M/AqkwPMMZ7Y87
r09Y9jRV4avG2d04/Xt4/qxP+v6VfaoJk00FrA==</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2024-12-20T18:48:23Z</mdssi:Value>
        </mdssi:SignatureTime>
      </SignatureProperty>
    </SignatureProperties>
  </Object>
  <Object Id="idOfficeObject">
    <SignatureProperties>
      <SignatureProperty Id="idOfficeV1Details" Target="#idPackageSignature">
        <SignatureInfoV1 xmlns="http://schemas.microsoft.com/office/2006/digsig">
          <SetupID>{1861330A-8174-4B01-ACA5-2761CFABCAFA}</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2024-12-20T18:48:23Z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Ek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8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JS0Do2XsXEhjyDqQhlZCrtCdLL+y36p1duRfMjTpXWU=</DigestValue>
    </Reference>
    <Reference Type="http://www.w3.org/2000/09/xmldsig#Object" URI="#idOfficeObject">
      <DigestMethod Algorithm="http://www.w3.org/2001/04/xmlenc#sha256"/>
      <DigestValue>aHgQrBZyT85vldVWIxn04vecpySizRlerl67hDnen/M=</DigestValue>
    </Reference>
    <Reference Type="http://uri.etsi.org/01903#SignedProperties" URI="#idSignedProperties">
      <Transforms>
        <Transform Algorithm="http://www.w3.org/TR/2001/REC-xml-c14n-20010315"/>
      </Transforms>
      <DigestMethod Algorithm="http://www.w3.org/2001/04/xmlenc#sha256"/>
      <DigestValue>nfPEK4+mxGHtikG3T+Dfh8N6BNYHvhBsJbOdG5E+P5w=</DigestValue>
    </Reference>
    <Reference Type="http://www.w3.org/2000/09/xmldsig#Object" URI="#idValidSigLnImg">
      <DigestMethod Algorithm="http://www.w3.org/2001/04/xmlenc#sha256"/>
      <DigestValue>48gw0blBMMroGi0Lo3aR2lWmZkbTVmuZz01BnPBleF4=</DigestValue>
    </Reference>
    <Reference Type="http://www.w3.org/2000/09/xmldsig#Object" URI="#idInvalidSigLnImg">
      <DigestMethod Algorithm="http://www.w3.org/2001/04/xmlenc#sha256"/>
      <DigestValue>aw3TmE99bRekuDRk/rEyqmJVVhrrA4QaOBiESGSDMfg=</DigestValue>
    </Reference>
  </SignedInfo>
  <SignatureValue>wq2WnO7QtgAy7yt5u8V4pc1SElz1fP6XGVTXWgqeqgzVNDqNO64RYqnzNlvnYrR2ar3mSOnT1d7S
YVJTwIfcnwu2oKul1+UqqQnXbcExmjNfBR/rT7R+hEyn9FVsaduk8VxzzcxodlkpqUQ3a0SSZvmO
6RmOPKZAWNA6bQuDJD2fLPJUXHOTAmJMhejfFh96RoJ6BGJaoWnIZuHbirL9B/09jvTRJ/7Q1lU+
KO/fYVZs4pzO12mVUbKCK8K15SWRk8iFjhz7kXYa9gujx5swn7+GSGFMBYPbnIK7cmIL7KhIsVhF
SipvtW30MaTt3IEfdrN+N/rzDmCoW+jN5FokuQ==</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2024-12-20T18:48:32Z</mdssi:Value>
        </mdssi:SignatureTime>
      </SignatureProperty>
    </SignatureProperties>
  </Object>
  <Object Id="idOfficeObject">
    <SignatureProperties>
      <SignatureProperty Id="idOfficeV1Details" Target="#idPackageSignature">
        <SignatureInfoV1 xmlns="http://schemas.microsoft.com/office/2006/digsig">
          <SetupID>{AABBB3EC-775B-4492-A999-0397FE70E9C7}</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2024-12-20T18:48:32Z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EE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9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JZYiY51XfmcNOU3XkjWNaOrI0kL45EbUMKS3zjLHhz0=</DigestValue>
    </Reference>
    <Reference Type="http://www.w3.org/2000/09/xmldsig#Object" URI="#idOfficeObject">
      <DigestMethod Algorithm="http://www.w3.org/2001/04/xmlenc#sha256"/>
      <DigestValue>3hVDHjFTHhkhkze3EeEF2gy3r7nuDxr1yZSbo3y90vU=</DigestValue>
    </Reference>
    <Reference Type="http://uri.etsi.org/01903#SignedProperties" URI="#idSignedProperties">
      <Transforms>
        <Transform Algorithm="http://www.w3.org/TR/2001/REC-xml-c14n-20010315"/>
      </Transforms>
      <DigestMethod Algorithm="http://www.w3.org/2001/04/xmlenc#sha256"/>
      <DigestValue>poQqjPtnswEP21R9eE/Uf6GIBA+G0zUzVceREjcNysQ=</DigestValue>
    </Reference>
    <Reference Type="http://www.w3.org/2000/09/xmldsig#Object" URI="#idValidSigLnImg">
      <DigestMethod Algorithm="http://www.w3.org/2001/04/xmlenc#sha256"/>
      <DigestValue>48gw0blBMMroGi0Lo3aR2lWmZkbTVmuZz01BnPBleF4=</DigestValue>
    </Reference>
    <Reference Type="http://www.w3.org/2000/09/xmldsig#Object" URI="#idInvalidSigLnImg">
      <DigestMethod Algorithm="http://www.w3.org/2001/04/xmlenc#sha256"/>
      <DigestValue>aw3TmE99bRekuDRk/rEyqmJVVhrrA4QaOBiESGSDMfg=</DigestValue>
    </Reference>
  </SignedInfo>
  <SignatureValue>P+1ANFuMV/jVFZ+ZLwYITgVG5HsEdQPAVZt4WJGR0vVX4g1YtItdTGqmoES0laHNKr/4KS+6K2kh
c3a3LlUR/nLVhu1Arn7UCiM9QNPGqDCevl3KaOX6oEWckYDX/B2ObNf4pA6wyeMq/9Kx9t2xPzSs
yY+t4PpHaubB97nmRS9P4vtdfvMzuvEOPRBTQyprl63/ORkPDc724tnygzfMLL5rRq0mJV0TrqGp
Fn+QUk+57QPuRQAseyQf2Gg3WonpmX9D4Nzo7836V6MoT6EXJmfeAfYQDc0PsVp1pSs3vGKjcCFg
KhiMQtsr8rid7VO6F8AyX62ot7WWJzunH21qeg==</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2024-12-20T18:48:41Z</mdssi:Value>
        </mdssi:SignatureTime>
      </SignatureProperty>
    </SignatureProperties>
  </Object>
  <Object Id="idOfficeObject">
    <SignatureProperties>
      <SignatureProperty Id="idOfficeV1Details" Target="#idPackageSignature">
        <SignatureInfoV1 xmlns="http://schemas.microsoft.com/office/2006/digsig">
          <SetupID>{2DCAF158-687C-4D9A-9133-247932DC2EA9}</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2024-12-20T18:48:41Z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EE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9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0raQA7PTq0Q5MgGj8tfjIdvqSbzzANWjIqA3GY2Oa0g=</DigestValue>
    </Reference>
    <Reference Type="http://www.w3.org/2000/09/xmldsig#Object" URI="#idOfficeObject">
      <DigestMethod Algorithm="http://www.w3.org/2001/04/xmlenc#sha256"/>
      <DigestValue>pbM03vC5xxm7MSbHHTQUUQMTMw8VT/hUc98GwzeLUiU=</DigestValue>
    </Reference>
    <Reference Type="http://uri.etsi.org/01903#SignedProperties" URI="#idSignedProperties">
      <Transforms>
        <Transform Algorithm="http://www.w3.org/TR/2001/REC-xml-c14n-20010315"/>
      </Transforms>
      <DigestMethod Algorithm="http://www.w3.org/2001/04/xmlenc#sha256"/>
      <DigestValue>SxH7PdisPtBcpzpj3a79PF+y5o0K4e/PaipekOfVr4s=</DigestValue>
    </Reference>
    <Reference Type="http://www.w3.org/2000/09/xmldsig#Object" URI="#idValidSigLnImg">
      <DigestMethod Algorithm="http://www.w3.org/2001/04/xmlenc#sha256"/>
      <DigestValue>wS11rCgk909S32CaPuLFSM4N63/LyZomN0nKLVMvvtA=</DigestValue>
    </Reference>
    <Reference Type="http://www.w3.org/2000/09/xmldsig#Object" URI="#idInvalidSigLnImg">
      <DigestMethod Algorithm="http://www.w3.org/2001/04/xmlenc#sha256"/>
      <DigestValue>aw3TmE99bRekuDRk/rEyqmJVVhrrA4QaOBiESGSDMfg=</DigestValue>
    </Reference>
  </SignedInfo>
  <SignatureValue>n6bkd5xxt3rB7Ue4GNBZ7b/UeU7R0ciGp4eA6A8lQDQPiF3nTVYknCALg6Ub+w5mZ0PjW2g2ZDrX
qmJEjkAQFyH3eVDxPqtup2FLz2K9Qx1IPz+XBTfYG3xCXPck+iiOXV2x7RgdJHwtSqMBaR3mgPHp
yiDhAEv+pPXZLAvKyVwZEhm1FjOHesuth22J7EO87ej09c4zmzl5m+MnLp0knUD6FHw8rmeJjKCz
86sN8ytki+FtYXPWs8y8cS1Q86MF/1D6KRmDZhcqLpKHtY19STXQ/cxLNRKx8bocjPOTVC62GGvc
rFOyNaK9shboMOESXuQtm8Vg3sz4n90/2F7MKQ==</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2024-12-20T18:48:50Z</mdssi:Value>
        </mdssi:SignatureTime>
      </SignatureProperty>
    </SignatureProperties>
  </Object>
  <Object Id="idOfficeObject">
    <SignatureProperties>
      <SignatureProperty Id="idOfficeV1Details" Target="#idPackageSignature">
        <SignatureInfoV1 xmlns="http://schemas.microsoft.com/office/2006/digsig">
          <SetupID>{59A67B2F-CFD7-41C6-829F-BEC555D9D19F}</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2024-12-20T18:48:50Z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Ek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9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374MhQCW/aXten/LQCw42+5wxI0HFivQTE+f9gHxOos=</DigestValue>
    </Reference>
    <Reference Type="http://www.w3.org/2000/09/xmldsig#Object" URI="#idOfficeObject">
      <DigestMethod Algorithm="http://www.w3.org/2001/04/xmlenc#sha256"/>
      <DigestValue>ca7VCKusVNXLAyopwHxjhoXI4Q+TsVQRC6FZ7nJUFAY=</DigestValue>
    </Reference>
    <Reference Type="http://uri.etsi.org/01903#SignedProperties" URI="#idSignedProperties">
      <Transforms>
        <Transform Algorithm="http://www.w3.org/TR/2001/REC-xml-c14n-20010315"/>
      </Transforms>
      <DigestMethod Algorithm="http://www.w3.org/2001/04/xmlenc#sha256"/>
      <DigestValue>DSEk6I3o2towiYDsEHkbgtOwbpEugw4/6idnSVjXrSA=</DigestValue>
    </Reference>
    <Reference Type="http://www.w3.org/2000/09/xmldsig#Object" URI="#idValidSigLnImg">
      <DigestMethod Algorithm="http://www.w3.org/2001/04/xmlenc#sha256"/>
      <DigestValue>30O+icC4PZcQuTq5BZUW4aYAet2PDZIwLZG6XKyQapQ=</DigestValue>
    </Reference>
    <Reference Type="http://www.w3.org/2000/09/xmldsig#Object" URI="#idInvalidSigLnImg">
      <DigestMethod Algorithm="http://www.w3.org/2001/04/xmlenc#sha256"/>
      <DigestValue>aw3TmE99bRekuDRk/rEyqmJVVhrrA4QaOBiESGSDMfg=</DigestValue>
    </Reference>
  </SignedInfo>
  <SignatureValue>fbL0odO6vZFCYgTIW1fjHPKUNtdvmOdDrlD66iw3N+h2gFbqhgwHsMIweSOVIDMbyFSd3LqrfKne
GVXAdK9056pLRa8TMqTg2x0JYQ7PzpfkJ//5uqS3LowLP2gxk60hHZ7eYw30hTbmOt5TNSqxodUp
JQaL+5U5sLhuZZnkb6sZMC+IRl8H/yF1uPjSdKcr5VCuQRwaT8RLJv9u2gdz+djK3HDJVJseeN6c
LMF0AlfTjlzEbU+sbVdifY7l51CkU41RhNQwyLi6OOU2rROSbn4MzfLNO914ViqzZ+P7E25AvoS/
fsEwBmFM38q0HRJMHE+rFnItev943ZFoM6AXKg==</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2024-12-20T18:49:00Z</mdssi:Value>
        </mdssi:SignatureTime>
      </SignatureProperty>
    </SignatureProperties>
  </Object>
  <Object Id="idOfficeObject">
    <SignatureProperties>
      <SignatureProperty Id="idOfficeV1Details" Target="#idPackageSignature">
        <SignatureInfoV1 xmlns="http://schemas.microsoft.com/office/2006/digsig">
          <SetupID>{634C5221-55E1-43A8-A084-D01AC73760EE}</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2024-12-20T18:49:00Z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Bl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H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9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uhFDjoTHY2qRkHHicWNpNtul76rwJcjHjnNG1n5en+c=</DigestValue>
    </Reference>
    <Reference Type="http://www.w3.org/2000/09/xmldsig#Object" URI="#idOfficeObject">
      <DigestMethod Algorithm="http://www.w3.org/2001/04/xmlenc#sha256"/>
      <DigestValue>AyTiLQWUKBNh+qUGFXsk9BDNTy8IOz/7gLEb6MsPCm8=</DigestValue>
    </Reference>
    <Reference Type="http://uri.etsi.org/01903#SignedProperties" URI="#idSignedProperties">
      <Transforms>
        <Transform Algorithm="http://www.w3.org/TR/2001/REC-xml-c14n-20010315"/>
      </Transforms>
      <DigestMethod Algorithm="http://www.w3.org/2001/04/xmlenc#sha256"/>
      <DigestValue>b8ewOp1gTYebQSGfq9RbYp0Zz4dES/nQev06+b3+fPs=</DigestValue>
    </Reference>
    <Reference Type="http://www.w3.org/2000/09/xmldsig#Object" URI="#idValidSigLnImg">
      <DigestMethod Algorithm="http://www.w3.org/2001/04/xmlenc#sha256"/>
      <DigestValue>30O+icC4PZcQuTq5BZUW4aYAet2PDZIwLZG6XKyQapQ=</DigestValue>
    </Reference>
    <Reference Type="http://www.w3.org/2000/09/xmldsig#Object" URI="#idInvalidSigLnImg">
      <DigestMethod Algorithm="http://www.w3.org/2001/04/xmlenc#sha256"/>
      <DigestValue>aw3TmE99bRekuDRk/rEyqmJVVhrrA4QaOBiESGSDMfg=</DigestValue>
    </Reference>
  </SignedInfo>
  <SignatureValue>h+YPxWUGfy1uBS74mpG0EmSSj6GKr8z7hi/33t9paupf9cIOf043J9XjT90wlr99LWh1Mh9l3Sl4
mfaaA4eltQoE20PxbL3Qocb1cfAQSeeinLmidqV6NcJjwwHc5mTqbhPp9AiyaEiufL3GdINa0lEA
95Q22NhRKRRbqJqqGJPCV5oJMP6Qvj3Wz4FKuo2FhzeUOaL4C20ENubr2bjWxWeK9tfhi/khJ2hY
vYVonUCKO1Bxmq/NOKl/4Tzrhhx/rj+ApWmQ0hyYqZ5Kh2ea17oCpWFP8YNGWwHotIWjMxK6O/3v
/iHxS/uhKS7jtE6ngDtXfx0BFSxaaIG7eT3KzQ==</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2024-12-20T18:49:09Z</mdssi:Value>
        </mdssi:SignatureTime>
      </SignatureProperty>
    </SignatureProperties>
  </Object>
  <Object Id="idOfficeObject">
    <SignatureProperties>
      <SignatureProperty Id="idOfficeV1Details" Target="#idPackageSignature">
        <SignatureInfoV1 xmlns="http://schemas.microsoft.com/office/2006/digsig">
          <SetupID>{51B6AEE7-A313-49EC-941D-3A28AE258707}</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2024-12-20T18:49:09Z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Bl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H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9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4hVAIaehlVEprVi1ly71bwCUFZa0c4Lv44bf4UUZ8xk=</DigestValue>
    </Reference>
    <Reference Type="http://www.w3.org/2000/09/xmldsig#Object" URI="#idOfficeObject">
      <DigestMethod Algorithm="http://www.w3.org/2001/04/xmlenc#sha256"/>
      <DigestValue>7cjcVmkpNazhGCzegbfaliakLakQyXFbodsIocRGo8s=</DigestValue>
    </Reference>
    <Reference Type="http://uri.etsi.org/01903#SignedProperties" URI="#idSignedProperties">
      <Transforms>
        <Transform Algorithm="http://www.w3.org/TR/2001/REC-xml-c14n-20010315"/>
      </Transforms>
      <DigestMethod Algorithm="http://www.w3.org/2001/04/xmlenc#sha256"/>
      <DigestValue>ies719yeH8/aKrznRXkf4BI8c8vzFQbaehK54FLq6Fg=</DigestValue>
    </Reference>
    <Reference Type="http://www.w3.org/2000/09/xmldsig#Object" URI="#idValidSigLnImg">
      <DigestMethod Algorithm="http://www.w3.org/2001/04/xmlenc#sha256"/>
      <DigestValue>30O+icC4PZcQuTq5BZUW4aYAet2PDZIwLZG6XKyQapQ=</DigestValue>
    </Reference>
    <Reference Type="http://www.w3.org/2000/09/xmldsig#Object" URI="#idInvalidSigLnImg">
      <DigestMethod Algorithm="http://www.w3.org/2001/04/xmlenc#sha256"/>
      <DigestValue>aw3TmE99bRekuDRk/rEyqmJVVhrrA4QaOBiESGSDMfg=</DigestValue>
    </Reference>
  </SignedInfo>
  <SignatureValue>w/Yno6efBIDQHLC2WJPHlz3MWGWnm9fDSuKhC9QukiGMnat6IFVaBdCLUZOk0PJK3hJ271BF/qWw
haUA5HUZ/fNiBOPtEg6Wg5onxC1xxgPgrZBh/MFaOMMzhy2/VdiBCdjlmlWbUYecCGqXu7gubB/P
5XMbi3Tu2isTmPcmurzC06e66wzd3GnksRpGh6fCNhgkkWYFxNQCevSxqlvi9jPJiZNRFKmwqtaU
/cm3lMgUKSC51L7ZSeOkLi6ac1j3aiSuV9J25TRr7vuLFeOtX3gIFKbkJ77DSHi/q0ZGI/nEBDQu
F+pnUFGm6/DPRk0ORUmTu07I/HeaJRNC+OEkpQ==</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2024-12-20T18:49:19Z</mdssi:Value>
        </mdssi:SignatureTime>
      </SignatureProperty>
    </SignatureProperties>
  </Object>
  <Object Id="idOfficeObject">
    <SignatureProperties>
      <SignatureProperty Id="idOfficeV1Details" Target="#idPackageSignature">
        <SignatureInfoV1 xmlns="http://schemas.microsoft.com/office/2006/digsig">
          <SetupID>{4A63FA04-E5AD-444F-84C3-E176BC90E2D4}</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2024-12-20T18:49:19Z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Bl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H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9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WIE0LAAb75NDPrC3XpaO0UOlTUwScppIdw2lI9OLYcU=</DigestValue>
    </Reference>
    <Reference Type="http://www.w3.org/2000/09/xmldsig#Object" URI="#idOfficeObject">
      <DigestMethod Algorithm="http://www.w3.org/2001/04/xmlenc#sha256"/>
      <DigestValue>xkSPQb8MhWVgNjXrmS0zMyRZX+LkopyDpwG4BA3lilc=</DigestValue>
    </Reference>
    <Reference Type="http://uri.etsi.org/01903#SignedProperties" URI="#idSignedProperties">
      <Transforms>
        <Transform Algorithm="http://www.w3.org/TR/2001/REC-xml-c14n-20010315"/>
      </Transforms>
      <DigestMethod Algorithm="http://www.w3.org/2001/04/xmlenc#sha256"/>
      <DigestValue>sg186jIjJ6t0a5RF5s2YJrmbwCAzUqa3iVS4dYYzeQg=</DigestValue>
    </Reference>
    <Reference Type="http://www.w3.org/2000/09/xmldsig#Object" URI="#idValidSigLnImg">
      <DigestMethod Algorithm="http://www.w3.org/2001/04/xmlenc#sha256"/>
      <DigestValue>cwJDbSV+idHmRvnyaFJMPxUMouMgu3TVZEwybzBqU5Q=</DigestValue>
    </Reference>
    <Reference Type="http://www.w3.org/2000/09/xmldsig#Object" URI="#idInvalidSigLnImg">
      <DigestMethod Algorithm="http://www.w3.org/2001/04/xmlenc#sha256"/>
      <DigestValue>aw3TmE99bRekuDRk/rEyqmJVVhrrA4QaOBiESGSDMfg=</DigestValue>
    </Reference>
  </SignedInfo>
  <SignatureValue>wmIbnbVObjQQtQ9ofcHNhfOYKRwQVExlDUldIN26vY23q1l0yLpDXBkSjI8doiEejl79MmJpJIYZ
8emD0WtX8bptGsgPKphgoBUytV70mlJk/QbC01pXALWHRkJUGYTEdxNMOXNWRP/m6t4FCpMX5Mx5
ZazHkc14wOzCVITA/qekk7zOvIbgeICasptIU4ApDnN/KoBU7/wxCzf2tGHfkucGaZQ4sLN38Hga
0DPoQGhbr2CexCL4ijU/On69aAkqvEZF+0203zNO71e52RbxIyk1Ofg1uQMdWE5deF/K9X54/9gU
7jqpFwOOJJSmr58ieofCMtTm+eF9R2acNYpFWw==</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2024-12-20T18:49:31Z</mdssi:Value>
        </mdssi:SignatureTime>
      </SignatureProperty>
    </SignatureProperties>
  </Object>
  <Object Id="idOfficeObject">
    <SignatureProperties>
      <SignatureProperty Id="idOfficeV1Details" Target="#idPackageSignature">
        <SignatureInfoV1 xmlns="http://schemas.microsoft.com/office/2006/digsig">
          <SetupID>{15390544-C272-4137-A35B-43D658115BFE}</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2024-12-20T18:49:31Z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C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9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qWiyvsBCBCW+K77rGpHnDutyiNrw+t+4COvUMkKbjhU=</DigestValue>
    </Reference>
    <Reference Type="http://www.w3.org/2000/09/xmldsig#Object" URI="#idOfficeObject">
      <DigestMethod Algorithm="http://www.w3.org/2001/04/xmlenc#sha256"/>
      <DigestValue>4fXPAT4iEvpbOvdMaoNhiyoO/9NogyJOFhpMXkIbPVs=</DigestValue>
    </Reference>
    <Reference Type="http://uri.etsi.org/01903#SignedProperties" URI="#idSignedProperties">
      <Transforms>
        <Transform Algorithm="http://www.w3.org/TR/2001/REC-xml-c14n-20010315"/>
      </Transforms>
      <DigestMethod Algorithm="http://www.w3.org/2001/04/xmlenc#sha256"/>
      <DigestValue>vk2ZyDHMd0Auib0v9g3A4rG/lkNbOGLKAzFuMR/R+Lc=</DigestValue>
    </Reference>
    <Reference Type="http://www.w3.org/2000/09/xmldsig#Object" URI="#idValidSigLnImg">
      <DigestMethod Algorithm="http://www.w3.org/2001/04/xmlenc#sha256"/>
      <DigestValue>30O+icC4PZcQuTq5BZUW4aYAet2PDZIwLZG6XKyQapQ=</DigestValue>
    </Reference>
    <Reference Type="http://www.w3.org/2000/09/xmldsig#Object" URI="#idInvalidSigLnImg">
      <DigestMethod Algorithm="http://www.w3.org/2001/04/xmlenc#sha256"/>
      <DigestValue>aw3TmE99bRekuDRk/rEyqmJVVhrrA4QaOBiESGSDMfg=</DigestValue>
    </Reference>
  </SignedInfo>
  <SignatureValue>THlmkpg9sFWSSdhLdwcedVecuIwMsxnEjNDuuGyEcH8VkzmiOXk6y6MRXSYb/u9pAWIUpx2/UEsT
jzdoHjeGjEdBp2BguOGBHdL7qlGTpzNHVL++/WPlbpPPyvdePYqh8gd/QUeodBvbCCdBHnnKBSLt
1TYFZgUC1SArfEgzc810IMp9V8N1dctEoMlazVeu1GBc/S6Awi8KnQwI/O/xOp5UV8N+eQITbixS
NNSG9PkPEI4cYjE4hp/IueaIrtcdOOvxE5lyV/oBMR/x6FlK4+wEs2zdUsanvZOIvW05mbYjX0M1
AzUY/AaqtMJ3UF+3s8khci0bi2MEvIhxlcQlNg==</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2024-12-20T18:49:42Z</mdssi:Value>
        </mdssi:SignatureTime>
      </SignatureProperty>
    </SignatureProperties>
  </Object>
  <Object Id="idOfficeObject">
    <SignatureProperties>
      <SignatureProperty Id="idOfficeV1Details" Target="#idPackageSignature">
        <SignatureInfoV1 xmlns="http://schemas.microsoft.com/office/2006/digsig">
          <SetupID>{7D528881-0D13-4A85-B09A-0E3C0CB89ED0}</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2024-12-20T18:49:42Z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Bl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H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9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i4TShsaakceyko6kLDPRgvr87owA6Gbv2vzuwrBT2ig=</DigestValue>
    </Reference>
    <Reference Type="http://www.w3.org/2000/09/xmldsig#Object" URI="#idOfficeObject">
      <DigestMethod Algorithm="http://www.w3.org/2001/04/xmlenc#sha256"/>
      <DigestValue>RwpCuoEBIGbO20hgucusTuDIh/DM77ItNwjP+tsR8uI=</DigestValue>
    </Reference>
    <Reference Type="http://uri.etsi.org/01903#SignedProperties" URI="#idSignedProperties">
      <Transforms>
        <Transform Algorithm="http://www.w3.org/TR/2001/REC-xml-c14n-20010315"/>
      </Transforms>
      <DigestMethod Algorithm="http://www.w3.org/2001/04/xmlenc#sha256"/>
      <DigestValue>vMjk+Mhc9yJ6xWhsOhrYFb30PjXLuvipOYBV5Xdcano=</DigestValue>
    </Reference>
    <Reference Type="http://www.w3.org/2000/09/xmldsig#Object" URI="#idValidSigLnImg">
      <DigestMethod Algorithm="http://www.w3.org/2001/04/xmlenc#sha256"/>
      <DigestValue>cwJDbSV+idHmRvnyaFJMPxUMouMgu3TVZEwybzBqU5Q=</DigestValue>
    </Reference>
    <Reference Type="http://www.w3.org/2000/09/xmldsig#Object" URI="#idInvalidSigLnImg">
      <DigestMethod Algorithm="http://www.w3.org/2001/04/xmlenc#sha256"/>
      <DigestValue>aw3TmE99bRekuDRk/rEyqmJVVhrrA4QaOBiESGSDMfg=</DigestValue>
    </Reference>
  </SignedInfo>
  <SignatureValue>HrRLtfAIRfqJjcG/PbHKkjtolJV9YPYHJMrMrW92/1+7U3fK3cD07ilNWtRQ5NR3WrY1kQKlbtkq
nX+eCDGh0qkP4dp7p1V7fjzZqpEqnEHYlJ4mp4QUPfmQLsHHM9Uln9PuOjdEo1wQg4qOYO1me2Mf
UBcMX6kA6KMJwoE7Ato5wR69JXy786baRGfvpfLMHT5PwLm/DAclstADGjqz4+yO27/maWlzFBWt
nysuAfZiehmZW7iwoS2KmKRofUWEe2iC7Th80hobPE2OQ0sZSWAkb1WixlbAW9Ds6fdOF/25jgIb
jenLJlWL4YM8Q9jID98gUYriVek0E/aEha/XOA==</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2024-12-20T18:49:53Z</mdssi:Value>
        </mdssi:SignatureTime>
      </SignatureProperty>
    </SignatureProperties>
  </Object>
  <Object Id="idOfficeObject">
    <SignatureProperties>
      <SignatureProperty Id="idOfficeV1Details" Target="#idPackageSignature">
        <SignatureInfoV1 xmlns="http://schemas.microsoft.com/office/2006/digsig">
          <SetupID>{9E9E1110-D856-45F5-AD43-9E74B5971EAF}</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2024-12-20T18:49:53Z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C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9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/SdvBjBXWrez3gBqhfv+FvlSp6XRL8Fdfh7NI9nX4F4=</DigestValue>
    </Reference>
    <Reference Type="http://www.w3.org/2000/09/xmldsig#Object" URI="#idOfficeObject">
      <DigestMethod Algorithm="http://www.w3.org/2001/04/xmlenc#sha256"/>
      <DigestValue>jT4VpyGEBFkd4yxYncS+TJtW7PCfptlVeTUfTMpKTo0=</DigestValue>
    </Reference>
    <Reference Type="http://uri.etsi.org/01903#SignedProperties" URI="#idSignedProperties">
      <Transforms>
        <Transform Algorithm="http://www.w3.org/TR/2001/REC-xml-c14n-20010315"/>
      </Transforms>
      <DigestMethod Algorithm="http://www.w3.org/2001/04/xmlenc#sha256"/>
      <DigestValue>PsB/b3CD/TSbD7aNAHSNAV/cZAC5gWFevu57cF/tlV0=</DigestValue>
    </Reference>
    <Reference Type="http://www.w3.org/2000/09/xmldsig#Object" URI="#idValidSigLnImg">
      <DigestMethod Algorithm="http://www.w3.org/2001/04/xmlenc#sha256"/>
      <DigestValue>cwJDbSV+idHmRvnyaFJMPxUMouMgu3TVZEwybzBqU5Q=</DigestValue>
    </Reference>
    <Reference Type="http://www.w3.org/2000/09/xmldsig#Object" URI="#idInvalidSigLnImg">
      <DigestMethod Algorithm="http://www.w3.org/2001/04/xmlenc#sha256"/>
      <DigestValue>aw3TmE99bRekuDRk/rEyqmJVVhrrA4QaOBiESGSDMfg=</DigestValue>
    </Reference>
  </SignedInfo>
  <SignatureValue>fYooETRql2zIHIQtAhItbli2WIPHI8+MaytRWN4WOvHcNZLCXJfexGEh5N1PhiRmKA/IsOi78yng
C48/dmHD0tXlE1f/Pw7CZfdx5LtsANYitsYEWJzRzbt/gUDPrU2iMqKMmxSMeiKyCImDd1Sjsvhi
4aEUBMAfhbqmdDf6MmaqU/EqcNrupHF7CMRkYv6vtUkqmHl7ht/RXdqOVjLMWalEjpy2iOv2iZwS
4edqEwDoUEQtGb9I9xowUBOO5wvJH26sByhtwi+DhqVrnHfJbuM84W0h0rmFJ7Z/orG5BvqotxQt
C75hAYkKecFscT3ofu+LA0ewommacd1mX83gPA==</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2024-12-20T18:50:06Z</mdssi:Value>
        </mdssi:SignatureTime>
      </SignatureProperty>
    </SignatureProperties>
  </Object>
  <Object Id="idOfficeObject">
    <SignatureProperties>
      <SignatureProperty Id="idOfficeV1Details" Target="#idPackageSignature">
        <SignatureInfoV1 xmlns="http://schemas.microsoft.com/office/2006/digsig">
          <SetupID>{DAD73DD9-CEC6-44FE-A44A-A97D4F778226}</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2024-12-20T18:50:06Z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C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9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eOOiBkpr9iL+Tf8jWWIGVa7hWrV4u6rw6Bin/Rj/nc0=</DigestValue>
    </Reference>
    <Reference Type="http://www.w3.org/2000/09/xmldsig#Object" URI="#idOfficeObject">
      <DigestMethod Algorithm="http://www.w3.org/2001/04/xmlenc#sha256"/>
      <DigestValue>Q0T2Jqimrs9unQjvSk/BlbeoJvbfYm7yiMgeoZ6LN+k=</DigestValue>
    </Reference>
    <Reference Type="http://uri.etsi.org/01903#SignedProperties" URI="#idSignedProperties">
      <Transforms>
        <Transform Algorithm="http://www.w3.org/TR/2001/REC-xml-c14n-20010315"/>
      </Transforms>
      <DigestMethod Algorithm="http://www.w3.org/2001/04/xmlenc#sha256"/>
      <DigestValue>eJkUqbJte2hje5S6YnVK2zi+Vvcf2HOIrZ6fpnlzEkI=</DigestValue>
    </Reference>
    <Reference Type="http://www.w3.org/2000/09/xmldsig#Object" URI="#idValidSigLnImg">
      <DigestMethod Algorithm="http://www.w3.org/2001/04/xmlenc#sha256"/>
      <DigestValue>30O+icC4PZcQuTq5BZUW4aYAet2PDZIwLZG6XKyQapQ=</DigestValue>
    </Reference>
    <Reference Type="http://www.w3.org/2000/09/xmldsig#Object" URI="#idInvalidSigLnImg">
      <DigestMethod Algorithm="http://www.w3.org/2001/04/xmlenc#sha256"/>
      <DigestValue>aw3TmE99bRekuDRk/rEyqmJVVhrrA4QaOBiESGSDMfg=</DigestValue>
    </Reference>
  </SignedInfo>
  <SignatureValue>DgttUK+E4MaBz5P2Lwz+s12LGgtgrGX9m2JR0t454HvZMeoOaWdE87vvHUyvWgPlO7lJ+MRp0PBi
8YEIj9r37jvk43wKtBIugtYoeTKAIoB1c2NQRZ+hlPrA6zdKr4oJ1RyTHAy+gSCtt0Neib/0Yr+1
KdXDHFTB67pl3ZKzj3P0smu2gNu5YJv0pFTwxDVpvHDrGG8lAgyyC+GJpS2yLuS+vcj/Ub8Vi7iu
kZkw0BiL/9WOiyt+iIoHBxLYDyNds1rev3dU1wueRx2PqEzxiR3z1CE12BEx2I+DOBagT95rcmqu
NxrmALsyqBOEYAZobWgnP1GzKotaBsQ0dIqh6Q==</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2024-12-20T18:50:14Z</mdssi:Value>
        </mdssi:SignatureTime>
      </SignatureProperty>
    </SignatureProperties>
  </Object>
  <Object Id="idOfficeObject">
    <SignatureProperties>
      <SignatureProperty Id="idOfficeV1Details" Target="#idPackageSignature">
        <SignatureInfoV1 xmlns="http://schemas.microsoft.com/office/2006/digsig">
          <SetupID>{AFD00B62-C053-4CF0-85ED-FF9AA901F856}</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2024-12-20T18:50:14Z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Bl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H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0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9kMXoiFrlfZZg8iLsb+QCYYCZaXu82IYBB7Aaf6Ubsw=</DigestValue>
    </Reference>
    <Reference Type="http://www.w3.org/2000/09/xmldsig#Object" URI="#idOfficeObject">
      <DigestMethod Algorithm="http://www.w3.org/2001/04/xmlenc#sha256"/>
      <DigestValue>xn/74d/aqoJyPfFoPEtWoeCqJx4ueUAvtTtB5leALOY=</DigestValue>
    </Reference>
    <Reference Type="http://uri.etsi.org/01903#SignedProperties" URI="#idSignedProperties">
      <Transforms>
        <Transform Algorithm="http://www.w3.org/TR/2001/REC-xml-c14n-20010315"/>
      </Transforms>
      <DigestMethod Algorithm="http://www.w3.org/2001/04/xmlenc#sha256"/>
      <DigestValue>VzB0XeL2fmCY6GWRFodzH+HACXwiur0yyWtKfQVebzE=</DigestValue>
    </Reference>
    <Reference Type="http://www.w3.org/2000/09/xmldsig#Object" URI="#idValidSigLnImg">
      <DigestMethod Algorithm="http://www.w3.org/2001/04/xmlenc#sha256"/>
      <DigestValue>VWgIaKanE5Kb8fNoddySx29G+VNzzicXZiHJAX5gWaQ=</DigestValue>
    </Reference>
    <Reference Type="http://www.w3.org/2000/09/xmldsig#Object" URI="#idInvalidSigLnImg">
      <DigestMethod Algorithm="http://www.w3.org/2001/04/xmlenc#sha256"/>
      <DigestValue>Aq67/oYld+zVp+JA9zTnjUhiTmZiW/QCdj1TB81dRzE=</DigestValue>
    </Reference>
  </SignedInfo>
  <SignatureValue>WxGc148IgzxDSnNllQZLNC5TXAG7ZUXG9GV6VOHYhs7272c2Vlb2NbtnuCy/fcueU1eT8ue+eid9
/i+MJ00M7IUJeyGmsRFYKymtGNs7e4rlMJ66/cO+mn/meJ/+bHQXgWLzbfEp9VbR9/q3CYHAn9oQ
hcitoaEJyp5P3BuI5ogJetENdbYjJShz1FVyTdETBXcE3cYV5YHhK9YuK6rtJ2+pwFwpqisw9ZfF
Xz1W5o90tQyZfvqCYtxVG4aaoMBbw1NGajtdMH+KCxLqFN0VSw5DemnQqBoOCF2pUWVUDBmJk3hW
YqnabIb/KfYYiXcjsKP6bBClsN27qInhzL15MA==</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2024-12-20T18:50:24Z</mdssi:Value>
        </mdssi:SignatureTime>
      </SignatureProperty>
    </SignatureProperties>
  </Object>
  <Object Id="idOfficeObject">
    <SignatureProperties>
      <SignatureProperty Id="idOfficeV1Details" Target="#idPackageSignature">
        <SignatureInfoV1 xmlns="http://schemas.microsoft.com/office/2006/digsig">
          <SetupID>{B6EC71B8-08E1-49CA-9253-43156796A722}</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2024-12-20T18:50:24Z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a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nAAAAAoAAABQAAAAXQAAAFwAAAABAAAAxN/xQQDA80EKAAAAUAAAAA0AAABMAAAAAAAAAAAAAAAAAAAA//////////9oAAAARQBMAEkAUwBBACAAUgBPAEUATQBFAFIATwAAAAYAAAAFAAAAAwAAAAYAAAAHAAAAAwAAAAcAAAAJAAAABgAAAAo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DE3/FBAMDzQQoAAABgAAAABwAAAEwAAAAAAAAAAAAAAAAAAAD//////////1wAAABTAEkATgBEAEkAQwBPAAAABgAAAAMAAAAIAAAACAAAAAMAAAAHAAAACQAAAEsAAABAAAAAMAAAAAUAAAAgAAAAAQAAAAEAAAAQAAAAAAAAAAAAAAAAAQAAgAAAAAAAAAAAAAAAAAEAAIAAAAAlAAAADAAAAAIAAAAnAAAAGAAAAAUAAAAAAAAA////AAAAAAAlAAAADAAAAAUAAABMAAAAZAAAAAkAAABwAAAA6wAAAHwAAAAJAAAAcAAAAOMAAAANAAAAIQDwAAAAAAAAAAAAAACAPwAAAAAAAAAAAACAPwAAAAAAAAAAAAAAAAAAAAAAAAAAAAAAAAAAAAAAAAAAJQAAAAwAAAAAAACAKAAAAAwAAAAFAAAAJQAAAAwAAAABAAAAGAAAAAwAAAAAAAACEgAAAAwAAAABAAAAFgAAAAwAAAAAAAAAVAAAACwBAAAKAAAAcAAAAOoAAAB8AAAAAQAAAMTf8UEAwPNBCgAAAHAAAAAlAAAATAAAAAQAAAAJAAAAcAAAAOwAAAB9AAAAmAAAAEYAaQByAG0AYQBkAG8AIABwAG8AcgA6ACAARQBMAEkAUwBBACAAUgBPAE0ARQBSAE8AIABGAEwATwBSAEUATgBDAEkAQQBOAE8AAAAGAAAAAwAAAAQAAAAJAAAABgAAAAcAAAAHAAAAAwAAAAcAAAAHAAAABAAAAAMAAAADAAAABgAAAAUAAAADAAAABgAAAAcAAAADAAAABwAAAAkAAAAKAAAABgAAAAcAAAAJAAAAAwAAAAYAAAAFAAAACQAAAAcAAAAGAAAACAAAAAcAAAADAAAABwAAAAgAAAAJAAAAFgAAAAwAAAAAAAAAJQAAAAwAAAACAAAADgAAABQAAAAAAAAAEAAAABQAAAA=</Object>
  <Object Id="idInvalidSigLnImg">AQAAAGwAAAAAAAAAAAAAAP8AAAB/AAAAAAAAAAAAAAA8HgAAPA8AACBFTUYAAAEAB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nAAAAAoAAABQAAAAXQAAAFwAAAABAAAAxN/xQQDA80EKAAAAUAAAAA0AAABMAAAAAAAAAAAAAAAAAAAA//////////9oAAAARQBMAEkAUwBBACAAUgBPAEUATQBFAFIATwAAAAYAAAAFAAAAAwAAAAYAAAAHAAAAAwAAAAcAAAAJAAAABgAAAAo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1AAAAbAAAAAEAAADE3/FBAMDzQQoAAABgAAAABwAAAEwAAAAAAAAAAAAAAAAAAAD//////////1wAAABTAEkATgBEAEkAQwBPAAAABgAAAAMAAAAIAAAACAAAAAMAAAAHAAAACQAAAEsAAABAAAAAMAAAAAUAAAAgAAAAAQAAAAEAAAAQAAAAAAAAAAAAAAAAAQAAgAAAAAAAAAAAAAAAAAEAAIAAAAAlAAAADAAAAAIAAAAnAAAAGAAAAAUAAAAAAAAA////AAAAAAAlAAAADAAAAAUAAABMAAAAZAAAAAkAAABwAAAA6wAAAHwAAAAJAAAAcAAAAOMAAAANAAAAIQDwAAAAAAAAAAAAAACAPwAAAAAAAAAAAACAPwAAAAAAAAAAAAAAAAAAAAAAAAAAAAAAAAAAAAAAAAAAJQAAAAwAAAAAAACAKAAAAAwAAAAFAAAAJQAAAAwAAAABAAAAGAAAAAwAAAAAAAACEgAAAAwAAAABAAAAFgAAAAwAAAAAAAAAVAAAACwBAAAKAAAAcAAAAOoAAAB8AAAAAQAAAMTf8UEAwPNBCgAAAHAAAAAlAAAATAAAAAQAAAAJAAAAcAAAAOwAAAB9AAAAmAAAAEYAaQByAG0AYQBkAG8AIABwAG8AcgA6ACAARQBMAEkAUwBBACAAUgBPAE0ARQBSAE8AIABGAEwATwBSAEUATgBDAEkAQQBOAE8AAAAGAAAAAwAAAAQAAAAJAAAABgAAAAcAAAAHAAAAAwAAAAcAAAAHAAAABAAAAAMAAAADAAAABgAAAAUAAAADAAAABgAAAAcAAAADAAAABwAAAAkAAAAKAAAABgAAAAcAAAAJAAAAAwAAAAYAAAAFAAAACQAAAAcAAAAGAAAACAAAAAcAAAADAAAABwAAAAgAAAAJAAAAFgAAAAwAAAAAAAAAJQAAAAwAAAACAAAADgAAABQAAAAAAAAAEAAAABQAAAA=</Object>
</Signature>
</file>

<file path=_xmlsignatures/sig10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jv+GId+O1ZxHXV/czhVwVqgQiMTtXtpUz4u48UAljJg=</DigestValue>
    </Reference>
    <Reference Type="http://www.w3.org/2000/09/xmldsig#Object" URI="#idOfficeObject">
      <DigestMethod Algorithm="http://www.w3.org/2001/04/xmlenc#sha256"/>
      <DigestValue>uVzfJ7zWSVUmpyHoL0k822Ant33TOLrveTpL7cR2k1w=</DigestValue>
    </Reference>
    <Reference Type="http://uri.etsi.org/01903#SignedProperties" URI="#idSignedProperties">
      <Transforms>
        <Transform Algorithm="http://www.w3.org/TR/2001/REC-xml-c14n-20010315"/>
      </Transforms>
      <DigestMethod Algorithm="http://www.w3.org/2001/04/xmlenc#sha256"/>
      <DigestValue>Vdh0WnjkVbh+wAkhX0kpAN0Cgt6YljhKqvZvE649zIA=</DigestValue>
    </Reference>
    <Reference Type="http://www.w3.org/2000/09/xmldsig#Object" URI="#idValidSigLnImg">
      <DigestMethod Algorithm="http://www.w3.org/2001/04/xmlenc#sha256"/>
      <DigestValue>30O+icC4PZcQuTq5BZUW4aYAet2PDZIwLZG6XKyQapQ=</DigestValue>
    </Reference>
    <Reference Type="http://www.w3.org/2000/09/xmldsig#Object" URI="#idInvalidSigLnImg">
      <DigestMethod Algorithm="http://www.w3.org/2001/04/xmlenc#sha256"/>
      <DigestValue>aw3TmE99bRekuDRk/rEyqmJVVhrrA4QaOBiESGSDMfg=</DigestValue>
    </Reference>
  </SignedInfo>
  <SignatureValue>qAG4EgkIKN5gzm8ZKREhGWhuXOoM9SkR/AdqTiH+1mmi+vWBiyySUpAZp5HqS6wxLKil80lAdl7O
1EIhvYVxqeac70JfUBKky7xYBrvcVAyLUZ7Bc8w1YXiprNcnbWwi/hb358s4NE/+eMKeXVakFznw
EmMfj6jQBkGOLB9Ua2NsB2rn4vSHQbvZ7gOpSgZxFt3OKZNQXPpyLnhd8cy1YbI96sHjpab9cU+a
t/vhze6m2ddZ1lfBBOoq1boGRdgu3aou2i5K74Z3HryeEqesPvwT1YLxN1D56ryRSYNx7V/cQ2G1
QolFJnCcxBO1CbnBdR0I0sTK1ofaasp9H2rDYA==</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2024-12-20T18:50:35Z</mdssi:Value>
        </mdssi:SignatureTime>
      </SignatureProperty>
    </SignatureProperties>
  </Object>
  <Object Id="idOfficeObject">
    <SignatureProperties>
      <SignatureProperty Id="idOfficeV1Details" Target="#idPackageSignature">
        <SignatureInfoV1 xmlns="http://schemas.microsoft.com/office/2006/digsig">
          <SetupID>{F650077F-7A95-429B-894A-656AAA80FCC9}</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2024-12-20T18:50:35Z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Bl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H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0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VaePix9P7CMLKcGQ+TGZtzqiGLcaDyzA/xwGUwwQqBY=</DigestValue>
    </Reference>
    <Reference Type="http://www.w3.org/2000/09/xmldsig#Object" URI="#idOfficeObject">
      <DigestMethod Algorithm="http://www.w3.org/2001/04/xmlenc#sha256"/>
      <DigestValue>jZbz0GCwAwmMK56wxxXgGvKmXpYDmV2bo8u7gdRrXig=</DigestValue>
    </Reference>
    <Reference Type="http://uri.etsi.org/01903#SignedProperties" URI="#idSignedProperties">
      <Transforms>
        <Transform Algorithm="http://www.w3.org/TR/2001/REC-xml-c14n-20010315"/>
      </Transforms>
      <DigestMethod Algorithm="http://www.w3.org/2001/04/xmlenc#sha256"/>
      <DigestValue>nI041Q1jX3zhkvJgyBHYxawpHQ091Uxe8eMcYtzwRUI=</DigestValue>
    </Reference>
    <Reference Type="http://www.w3.org/2000/09/xmldsig#Object" URI="#idValidSigLnImg">
      <DigestMethod Algorithm="http://www.w3.org/2001/04/xmlenc#sha256"/>
      <DigestValue>30O+icC4PZcQuTq5BZUW4aYAet2PDZIwLZG6XKyQapQ=</DigestValue>
    </Reference>
    <Reference Type="http://www.w3.org/2000/09/xmldsig#Object" URI="#idInvalidSigLnImg">
      <DigestMethod Algorithm="http://www.w3.org/2001/04/xmlenc#sha256"/>
      <DigestValue>aw3TmE99bRekuDRk/rEyqmJVVhrrA4QaOBiESGSDMfg=</DigestValue>
    </Reference>
  </SignedInfo>
  <SignatureValue>tDPEWJ5CssnEymXKap3lBObmSS+Qw4EqFrhj7LTf1QN8jLXAjspcJ9UnMYiKbJqyj84BcgvIJme6
kTSRAB9K7K+dpMqCDRmcBSNbsWoHGiBleKDoy2oG7uvODkBjjBtQcSpwBrncmwUfxPVqFaby3LI+
dNiF0cFh9kxN6E7LRYzqsm30+hmsmijxmKq1lhWUI7/39hPHkHKgvPH4v2McaepSRQZ3CDdr+dwz
dF7eOiUY27uBruQm6oFT/Xz5LniNos07jBLlhsG8USujaoLCQO8pElkFZaJdiIVKt768rJ08nSwn
UuCcpuk87/kGP6DbcwGfnoLdmgZIHNWjYAFRlQ==</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2024-12-20T18:50:46Z</mdssi:Value>
        </mdssi:SignatureTime>
      </SignatureProperty>
    </SignatureProperties>
  </Object>
  <Object Id="idOfficeObject">
    <SignatureProperties>
      <SignatureProperty Id="idOfficeV1Details" Target="#idPackageSignature">
        <SignatureInfoV1 xmlns="http://schemas.microsoft.com/office/2006/digsig">
          <SetupID>{D2100CC5-31A3-4DC5-91D1-0E3E152B9529}</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2024-12-20T18:50:46Z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Bl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H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0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BddlRygxyJRRWoPBO7xDtxse/Sd0z88NPO9lby7MODA=</DigestValue>
    </Reference>
    <Reference Type="http://www.w3.org/2000/09/xmldsig#Object" URI="#idOfficeObject">
      <DigestMethod Algorithm="http://www.w3.org/2001/04/xmlenc#sha256"/>
      <DigestValue>XTxUPbHBBLCyBi+1evYa4/gMC+/2jedJ9IOMq8R+nD0=</DigestValue>
    </Reference>
    <Reference Type="http://uri.etsi.org/01903#SignedProperties" URI="#idSignedProperties">
      <Transforms>
        <Transform Algorithm="http://www.w3.org/TR/2001/REC-xml-c14n-20010315"/>
      </Transforms>
      <DigestMethod Algorithm="http://www.w3.org/2001/04/xmlenc#sha256"/>
      <DigestValue>OgGvlvmTbbd8hhl15h+TfDujyLDcQViRzcsv4Vu8NC8=</DigestValue>
    </Reference>
    <Reference Type="http://www.w3.org/2000/09/xmldsig#Object" URI="#idValidSigLnImg">
      <DigestMethod Algorithm="http://www.w3.org/2001/04/xmlenc#sha256"/>
      <DigestValue>VZNteGwwOp2YXqAcgG8PKLSvdNY2m2idiySh/exrtBI=</DigestValue>
    </Reference>
    <Reference Type="http://www.w3.org/2000/09/xmldsig#Object" URI="#idInvalidSigLnImg">
      <DigestMethod Algorithm="http://www.w3.org/2001/04/xmlenc#sha256"/>
      <DigestValue>8cVbfZrItzmUuxT29Jj7XDEIbksl2fLkZ4dh/mcKUSI=</DigestValue>
    </Reference>
  </SignedInfo>
  <SignatureValue>DP8Vh7Okcb8imt8LXOl9AEOXK2yNlYXGATL7QokOFKDxGmmlcMTZ4MJlT6+eF8zRczGTzisVnJOg
giJi8sqsE1vQfITSDCfeGXdsXA5F+w+Y/eXuJBfO9iV+eC5YLNx4Um18/pRScFm0TDsObXspUTAw
+wTAOR1D7sQYV6xPToXBS7Geotm4I7p2ASFSO7Ve3dTavAJ7nEVd23/aU+5DXQyyZB+dXvMvvgfU
x3WWJrISk0QX6FsGJ+INkXcGfFV6zW2q9Ez1tCvNV/qG3blvqT3BCHUOPBdeHgOgEaua0Pfimm50
kzg+tVr/Cc4FITIrClSLxdlP+3v16lclBRCRJw==</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2024-12-20T18:50:56Z</mdssi:Value>
        </mdssi:SignatureTime>
      </SignatureProperty>
    </SignatureProperties>
  </Object>
  <Object Id="idOfficeObject">
    <SignatureProperties>
      <SignatureProperty Id="idOfficeV1Details" Target="#idPackageSignature">
        <SignatureInfoV1 xmlns="http://schemas.microsoft.com/office/2006/digsig">
          <SetupID>{2F87B4DC-F426-4333-9959-AF742A610E67}</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2024-12-20T18:50:56Z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Z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fAAAAAoAAABgAAAARgAAAGwAAAABAAAAxN/xQQDA80EKAAAAYAAAAAgAAABMAAAAAAAAAAAAAAAAAAAA//////////9cAAAAQwBPAE4AVABBAEQATwBSAAcAAAAJAAAACAAAAAYAAAAHAAAACAAAAAkAAAAHAAAASwAAAEAAAAAwAAAABQAAACAAAAABAAAAAQAAABAAAAAAAAAAAAAAAAABAACAAAAAAAAAAAAAAAAAAQAAgAAAACUAAAAMAAAAAgAAACcAAAAYAAAABQAAAAAAAAD///8AAAAAACUAAAAMAAAABQAAAEwAAABkAAAACQAAAHAAAADrAAAAfAAAAAkAAABwAAAA4wAAAA0AAAAhAPAAAAAAAAAAAAAAAIA/AAAAAAAAAAAAAIA/AAAAAAAAAAAAAAAAAAAAAAAAAAAAAAAAAAAAAAAAAAAlAAAADAAAAAAAAIAoAAAADAAAAAUAAAAlAAAADAAAAAEAAAAYAAAADAAAAAAAAAISAAAADAAAAAEAAAAWAAAADAAAAAAAAABUAAAALAEAAAoAAABwAAAA6gAAAHwAAAABAAAAxN/xQQDA80EKAAAAcAAAACUAAABMAAAABAAAAAkAAABwAAAA7AAAAH0AAACYAAAARgBpAHIAbQBhAGQAbwAgAHAAbwByADoAIABFAEwASQBTAEEAIABSAE8ATQBFAFIATwAgAEYATABPAFIARQBOAEMASQBBAE4ATwAAAAYAAAADAAAABAAAAAkAAAAGAAAABwAAAAcAAAADAAAABwAAAAcAAAAEAAAAAwAAAAMAAAAGAAAABQAAAAMAAAAGAAAABwAAAAMAAAAHAAAACQAAAAoAAAAGAAAABwAAAAkAAAADAAAABgAAAAUAAAAJAAAABwAAAAYAAAAIAAAABwAAAAMAAAAHAAAACAAAAAkAAAAWAAAADAAAAAAAAAAlAAAADAAAAAIAAAAOAAAAFAAAAAAAAAAQAAAAFAAAAA==</Object>
  <Object Id="idInvalidSigLnImg">AQAAAGwAAAAAAAAAAAAAAP8AAAB/AAAAAAAAAAAAAAA8HgAAPA8AACBFTUYAAAEAA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fAAAAAoAAABgAAAARgAAAGwAAAABAAAAxN/xQQDA80EKAAAAYAAAAAgAAABMAAAAAAAAAAAAAAAAAAAA//////////9cAAAAQwBPAE4AVABBAEQATwBSAAcAAAAJAAAACAAAAAYAAAAHAAAACAAAAAkAAAAHAAAASwAAAEAAAAAwAAAABQAAACAAAAABAAAAAQAAABAAAAAAAAAAAAAAAAABAACAAAAAAAAAAAAAAAAAAQAAgAAAACUAAAAMAAAAAgAAACcAAAAYAAAABQAAAAAAAAD///8AAAAAACUAAAAMAAAABQAAAEwAAABkAAAACQAAAHAAAADrAAAAfAAAAAkAAABwAAAA4wAAAA0AAAAhAPAAAAAAAAAAAAAAAIA/AAAAAAAAAAAAAIA/AAAAAAAAAAAAAAAAAAAAAAAAAAAAAAAAAAAAAAAAAAAlAAAADAAAAAAAAIAoAAAADAAAAAUAAAAlAAAADAAAAAEAAAAYAAAADAAAAAAAAAISAAAADAAAAAEAAAAWAAAADAAAAAAAAABUAAAALAEAAAoAAABwAAAA6gAAAHwAAAABAAAAxN/xQQDA80EKAAAAcAAAACUAAABMAAAABAAAAAkAAABwAAAA7AAAAH0AAACYAAAARgBpAHIAbQBhAGQAbwAgAHAAbwByADoAIABFAEwASQBTAEEAIABSAE8ATQBFAFIATwAgAEYATABPAFIARQBOAEMASQBBAE4ATwAvAAYAAAADAAAABAAAAAkAAAAGAAAABwAAAAcAAAADAAAABwAAAAcAAAAEAAAAAwAAAAMAAAAGAAAABQAAAAMAAAAGAAAABwAAAAMAAAAHAAAACQAAAAoAAAAGAAAABwAAAAkAAAADAAAABgAAAAUAAAAJAAAABwAAAAYAAAAIAAAABwAAAAMAAAAHAAAACAAAAAkAAAAWAAAADAAAAAAAAAAlAAAADAAAAAIAAAAOAAAAFAAAAAAAAAAQAAAAFAAAAA==</Object>
</Signature>
</file>

<file path=_xmlsignatures/sig10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SQa/IG6esNXTkMm2p0vnaeq5UgnmPe7t9kvp6ZjLL9s=</DigestValue>
    </Reference>
    <Reference Type="http://www.w3.org/2000/09/xmldsig#Object" URI="#idOfficeObject">
      <DigestMethod Algorithm="http://www.w3.org/2001/04/xmlenc#sha256"/>
      <DigestValue>IiPhUpNSKlTkkhG/SzG5F2k58CdaygBEti7sFjjtHFg=</DigestValue>
    </Reference>
    <Reference Type="http://uri.etsi.org/01903#SignedProperties" URI="#idSignedProperties">
      <Transforms>
        <Transform Algorithm="http://www.w3.org/TR/2001/REC-xml-c14n-20010315"/>
      </Transforms>
      <DigestMethod Algorithm="http://www.w3.org/2001/04/xmlenc#sha256"/>
      <DigestValue>ckk1+IqHzCUhfXVBWiTIurXIujDAKOs0yVS1FsqFWkw=</DigestValue>
    </Reference>
    <Reference Type="http://www.w3.org/2000/09/xmldsig#Object" URI="#idValidSigLnImg">
      <DigestMethod Algorithm="http://www.w3.org/2001/04/xmlenc#sha256"/>
      <DigestValue>30O+icC4PZcQuTq5BZUW4aYAet2PDZIwLZG6XKyQapQ=</DigestValue>
    </Reference>
    <Reference Type="http://www.w3.org/2000/09/xmldsig#Object" URI="#idInvalidSigLnImg">
      <DigestMethod Algorithm="http://www.w3.org/2001/04/xmlenc#sha256"/>
      <DigestValue>aw3TmE99bRekuDRk/rEyqmJVVhrrA4QaOBiESGSDMfg=</DigestValue>
    </Reference>
  </SignedInfo>
  <SignatureValue>taqUkykQXHR/RfBu9dpu2ERMMNCJMCRbW879JfR4smNCL5D+RbBWcGLMp9znDEUGeiouIVjNh4PJ
T2scex3URIGg8geockFwCZH/6HvI6X2jxsMG/RyxdYF3IU20V9DlwoZ0cecVIFFq6w+ABOXicgyc
EODNKez7QgOGNg6IdDNRCVaUySSNDKu2dnm6IB+Ai9yye9p1oGbxbYUmk4/d9+K7bdYE6WVkXx6J
hITsRC1Hr3fr1NaVlpxR+Cd9VYpsBcJPERkP69Q+USYhZHjWC7vjI4KBd2i2Ghs5nVyqYo22IuF2
4FFta+ffvdsxZUiPO9TNVniFNOtRQmrwW0g1NQ==</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2024-12-20T18:51:09Z</mdssi:Value>
        </mdssi:SignatureTime>
      </SignatureProperty>
    </SignatureProperties>
  </Object>
  <Object Id="idOfficeObject">
    <SignatureProperties>
      <SignatureProperty Id="idOfficeV1Details" Target="#idPackageSignature">
        <SignatureInfoV1 xmlns="http://schemas.microsoft.com/office/2006/digsig">
          <SetupID>{CF534FE3-F94F-43F7-ACAA-F6830DAF36B5}</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2024-12-20T18:51:09Z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Bl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H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0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8e2zuVjAlCFA0d1ZbrsGwQnsblDPpm+ja/8sqmIQcm8=</DigestValue>
    </Reference>
    <Reference Type="http://www.w3.org/2000/09/xmldsig#Object" URI="#idOfficeObject">
      <DigestMethod Algorithm="http://www.w3.org/2001/04/xmlenc#sha256"/>
      <DigestValue>o/EjZPiI6BD41fGGBnoy7UUXpnTJLXYDiSlUSc/oPwg=</DigestValue>
    </Reference>
    <Reference Type="http://uri.etsi.org/01903#SignedProperties" URI="#idSignedProperties">
      <Transforms>
        <Transform Algorithm="http://www.w3.org/TR/2001/REC-xml-c14n-20010315"/>
      </Transforms>
      <DigestMethod Algorithm="http://www.w3.org/2001/04/xmlenc#sha256"/>
      <DigestValue>lbGDXYHIHBDrhfuYn/4Qn/p2XkN2Virojb9xS8m704Y=</DigestValue>
    </Reference>
    <Reference Type="http://www.w3.org/2000/09/xmldsig#Object" URI="#idValidSigLnImg">
      <DigestMethod Algorithm="http://www.w3.org/2001/04/xmlenc#sha256"/>
      <DigestValue>cwJDbSV+idHmRvnyaFJMPxUMouMgu3TVZEwybzBqU5Q=</DigestValue>
    </Reference>
    <Reference Type="http://www.w3.org/2000/09/xmldsig#Object" URI="#idInvalidSigLnImg">
      <DigestMethod Algorithm="http://www.w3.org/2001/04/xmlenc#sha256"/>
      <DigestValue>aw3TmE99bRekuDRk/rEyqmJVVhrrA4QaOBiESGSDMfg=</DigestValue>
    </Reference>
  </SignedInfo>
  <SignatureValue>HmP1DqruPvN6faFO+sR3CK2JAzUFsrJzlFHmBeTOcZrBJ7oakprC1a7m9kI/xh5DTz/S7X7TvsQI
ZWuGBD6CvisebVi5yytv0ib4bG7oPCMiqWKRlvM7QlaKhkeXugaMtZXJOfAohktbT9wqj6D1XRFN
h6/0TqYYHI+iUtSVXsvr+gfF9Ok5giDju9IXtyUd3lMyMG9oxyFRDI+HXmhhl7Cce1uzxbh998Pl
IupGb1Vig/AMQu/S5Gqc7vKxOno09HbsDmU4fGh+rpQ0aZKcp5BbpqnvwtTLPjvN13U2rl/HyIOd
Lc6aA9qcrWQff/pvCpzqZm5Tp8Lnrxm4WzWstw==</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2024-12-20T18:51:18Z</mdssi:Value>
        </mdssi:SignatureTime>
      </SignatureProperty>
    </SignatureProperties>
  </Object>
  <Object Id="idOfficeObject">
    <SignatureProperties>
      <SignatureProperty Id="idOfficeV1Details" Target="#idPackageSignature">
        <SignatureInfoV1 xmlns="http://schemas.microsoft.com/office/2006/digsig">
          <SetupID>{8474C29B-C5D3-4C39-BD8B-F4F81631BC06}</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2024-12-20T18:51:18Z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C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0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vpUuDHUB1wzR8XbDxFCaf165QhB0GmJNjzTns+kFCu8=</DigestValue>
    </Reference>
    <Reference Type="http://www.w3.org/2000/09/xmldsig#Object" URI="#idOfficeObject">
      <DigestMethod Algorithm="http://www.w3.org/2001/04/xmlenc#sha256"/>
      <DigestValue>JBVaHWX6jDyPc5SgBzvp3aRGo4jcsuM5VcUb+ZRG3gI=</DigestValue>
    </Reference>
    <Reference Type="http://uri.etsi.org/01903#SignedProperties" URI="#idSignedProperties">
      <Transforms>
        <Transform Algorithm="http://www.w3.org/TR/2001/REC-xml-c14n-20010315"/>
      </Transforms>
      <DigestMethod Algorithm="http://www.w3.org/2001/04/xmlenc#sha256"/>
      <DigestValue>m7r6DOx7UlUSzJbLSusPqWlV2jo2uZrw/wQLMegDzKw=</DigestValue>
    </Reference>
    <Reference Type="http://www.w3.org/2000/09/xmldsig#Object" URI="#idValidSigLnImg">
      <DigestMethod Algorithm="http://www.w3.org/2001/04/xmlenc#sha256"/>
      <DigestValue>30O+icC4PZcQuTq5BZUW4aYAet2PDZIwLZG6XKyQapQ=</DigestValue>
    </Reference>
    <Reference Type="http://www.w3.org/2000/09/xmldsig#Object" URI="#idInvalidSigLnImg">
      <DigestMethod Algorithm="http://www.w3.org/2001/04/xmlenc#sha256"/>
      <DigestValue>aw3TmE99bRekuDRk/rEyqmJVVhrrA4QaOBiESGSDMfg=</DigestValue>
    </Reference>
  </SignedInfo>
  <SignatureValue>Isvt3nVQjJSQaGW8PW202E+iOSyvLh6vTTY6Tdu/pB4cFIMMKa4AEjWB/eiiETqDPqwMfKAyo0rD
5KeBU7SJyFtotknRVQ8syGebRG9Sf1Ps5RISgdowRlJKUqbc1+dH6Cm7HcOSsBB2CekSnF91GM7F
rpupCMB+7bHI/nU4QyWBgqCGhHgwDONIDp7Om9V2JVgWFAyilRP2JRMVQtbaAkzPgsaK4LURKp1l
iiPc/TtglvdpGVOY86hvHXHqDW28o9RQuMNWbeDnSw84tTY1AAaQWoTEIAkv2Vc6PeCoakG8zHnM
3h3zBk+jxPwd7sZRI2tuI3ozZCnHDAvdptxwqA==</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2024-12-20T18:51:28Z</mdssi:Value>
        </mdssi:SignatureTime>
      </SignatureProperty>
    </SignatureProperties>
  </Object>
  <Object Id="idOfficeObject">
    <SignatureProperties>
      <SignatureProperty Id="idOfficeV1Details" Target="#idPackageSignature">
        <SignatureInfoV1 xmlns="http://schemas.microsoft.com/office/2006/digsig">
          <SetupID>{8C0B3FF6-9337-4A93-B8A2-29E6F52612B1}</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2024-12-20T18:51:28Z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Bl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H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0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4cweSaQuMZDIFdaoaQwly/Ov6SMmasPPcODjjTHYyOM=</DigestValue>
    </Reference>
    <Reference Type="http://www.w3.org/2000/09/xmldsig#Object" URI="#idOfficeObject">
      <DigestMethod Algorithm="http://www.w3.org/2001/04/xmlenc#sha256"/>
      <DigestValue>NPSlYpcIKDrrGbjDsnSbmSp040LWrcVxurjatGLtrXQ=</DigestValue>
    </Reference>
    <Reference Type="http://uri.etsi.org/01903#SignedProperties" URI="#idSignedProperties">
      <Transforms>
        <Transform Algorithm="http://www.w3.org/TR/2001/REC-xml-c14n-20010315"/>
      </Transforms>
      <DigestMethod Algorithm="http://www.w3.org/2001/04/xmlenc#sha256"/>
      <DigestValue>+RRZqKk1ua6xHQwnIfUfojs2PJdBSmx5JYcEbc3r8oI=</DigestValue>
    </Reference>
    <Reference Type="http://www.w3.org/2000/09/xmldsig#Object" URI="#idValidSigLnImg">
      <DigestMethod Algorithm="http://www.w3.org/2001/04/xmlenc#sha256"/>
      <DigestValue>30O+icC4PZcQuTq5BZUW4aYAet2PDZIwLZG6XKyQapQ=</DigestValue>
    </Reference>
    <Reference Type="http://www.w3.org/2000/09/xmldsig#Object" URI="#idInvalidSigLnImg">
      <DigestMethod Algorithm="http://www.w3.org/2001/04/xmlenc#sha256"/>
      <DigestValue>aw3TmE99bRekuDRk/rEyqmJVVhrrA4QaOBiESGSDMfg=</DigestValue>
    </Reference>
  </SignedInfo>
  <SignatureValue>H7+TarD0jsa+fj1TF+kBTKJtR4E6FH6X7Ri3k6OOcLmw6bxLln9NlB6eq0kzwgwjjJ7tkw7oaZXv
GAhfdTBh8LfgqpW5ClGWHONae7JBl/m21Laeq1SF//at0TbSQCKW8utYk9aZ+zHR/vCPxU2Rf6U7
5lTolsQPGqMBekDFX8LsRefSORGDtKq159U7rqaqTIBR4P1SSE0BD10M+MzHTo2z+0kRjk6Hdlxx
JIM4e3ICKq47hokKxn1snvkLX/EtSm8L8FV/mp7tYPM7rchu0QSAw5IJ1HKIKa+PIswc1/Af5+C2
vzaIS//nl7bI2jyPvvYBkOyqlvb44W5WkgKSwA==</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2024-12-20T18:51:38Z</mdssi:Value>
        </mdssi:SignatureTime>
      </SignatureProperty>
    </SignatureProperties>
  </Object>
  <Object Id="idOfficeObject">
    <SignatureProperties>
      <SignatureProperty Id="idOfficeV1Details" Target="#idPackageSignature">
        <SignatureInfoV1 xmlns="http://schemas.microsoft.com/office/2006/digsig">
          <SetupID>{5296EA1E-3E6F-4290-9FB6-AC0B543F0D00}</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2024-12-20T18:51:38Z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Bl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H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0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WKuTB0x6puHDs0talRebHH3hHb5f3Ko5MceVhVpxW1w=</DigestValue>
    </Reference>
    <Reference Type="http://www.w3.org/2000/09/xmldsig#Object" URI="#idOfficeObject">
      <DigestMethod Algorithm="http://www.w3.org/2001/04/xmlenc#sha256"/>
      <DigestValue>G7AinEdpA7VcfnrOSTaxFp1/uUe7tmGw4fG4n22Faos=</DigestValue>
    </Reference>
    <Reference Type="http://uri.etsi.org/01903#SignedProperties" URI="#idSignedProperties">
      <Transforms>
        <Transform Algorithm="http://www.w3.org/TR/2001/REC-xml-c14n-20010315"/>
      </Transforms>
      <DigestMethod Algorithm="http://www.w3.org/2001/04/xmlenc#sha256"/>
      <DigestValue>wQfzpmH/OLVFqzIe1+S3vyWxuLaCXV3UCL5Ja5hp6VI=</DigestValue>
    </Reference>
    <Reference Type="http://www.w3.org/2000/09/xmldsig#Object" URI="#idValidSigLnImg">
      <DigestMethod Algorithm="http://www.w3.org/2001/04/xmlenc#sha256"/>
      <DigestValue>cwJDbSV+idHmRvnyaFJMPxUMouMgu3TVZEwybzBqU5Q=</DigestValue>
    </Reference>
    <Reference Type="http://www.w3.org/2000/09/xmldsig#Object" URI="#idInvalidSigLnImg">
      <DigestMethod Algorithm="http://www.w3.org/2001/04/xmlenc#sha256"/>
      <DigestValue>aw3TmE99bRekuDRk/rEyqmJVVhrrA4QaOBiESGSDMfg=</DigestValue>
    </Reference>
  </SignedInfo>
  <SignatureValue>OogjLPCqRyTZHZ6UtgLPrRw0txDKL6gvQIm9UTtXSRXBklQXBtoQmfcTkw3HDB58uDIuIayohYJF
jTB0Z/3bqTT4r43f/RlNBaHV1LN4WaPuKcoPxU19awk/m77V/B3OSTi1/iEGkQW1yEEVU60YmLhP
0DlcQKQGV0dlLgGtjC8etkQIlKepRNp9FaPZ3Kf8HxfgDwuCBwWD+q5BZ86WqxQQAeyYg5zSDimH
0vjgHcsp/mTGBkLCdAJnGJ4Qc4Bm8ajRLgKdnoEHvv9ubEy/NaaWx0PnHd+IrhnEs+5r4q3loshk
/ku88F2R9OGiPnNrAo/VHfdiVpY1TeZYwIZKXA==</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2024-12-20T18:51:48Z</mdssi:Value>
        </mdssi:SignatureTime>
      </SignatureProperty>
    </SignatureProperties>
  </Object>
  <Object Id="idOfficeObject">
    <SignatureProperties>
      <SignatureProperty Id="idOfficeV1Details" Target="#idPackageSignature">
        <SignatureInfoV1 xmlns="http://schemas.microsoft.com/office/2006/digsig">
          <SetupID>{6C66076F-EF6F-46EF-A50B-DC940DDC6437}</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2024-12-20T18:51:48Z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C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0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3nvCn9rb2VLK8Uzp0n4p5BQErnOpWhl5LbfmZ33vlAU=</DigestValue>
    </Reference>
    <Reference Type="http://www.w3.org/2000/09/xmldsig#Object" URI="#idOfficeObject">
      <DigestMethod Algorithm="http://www.w3.org/2001/04/xmlenc#sha256"/>
      <DigestValue>rpRGLnqnAH9F3k/ccUTbt95ArknUgpcRwof99X+aohk=</DigestValue>
    </Reference>
    <Reference Type="http://uri.etsi.org/01903#SignedProperties" URI="#idSignedProperties">
      <Transforms>
        <Transform Algorithm="http://www.w3.org/TR/2001/REC-xml-c14n-20010315"/>
      </Transforms>
      <DigestMethod Algorithm="http://www.w3.org/2001/04/xmlenc#sha256"/>
      <DigestValue>2UK/dkbbEWsiaonO8CtJCsyOCm/e1crSnhN1I/UrZxo=</DigestValue>
    </Reference>
    <Reference Type="http://www.w3.org/2000/09/xmldsig#Object" URI="#idValidSigLnImg">
      <DigestMethod Algorithm="http://www.w3.org/2001/04/xmlenc#sha256"/>
      <DigestValue>30O+icC4PZcQuTq5BZUW4aYAet2PDZIwLZG6XKyQapQ=</DigestValue>
    </Reference>
    <Reference Type="http://www.w3.org/2000/09/xmldsig#Object" URI="#idInvalidSigLnImg">
      <DigestMethod Algorithm="http://www.w3.org/2001/04/xmlenc#sha256"/>
      <DigestValue>aw3TmE99bRekuDRk/rEyqmJVVhrrA4QaOBiESGSDMfg=</DigestValue>
    </Reference>
  </SignedInfo>
  <SignatureValue>Ynm0yu9FcSjNG6EDUGCwNCFwqiaqnoEXj4xPGo4EtnSNkGneJ1p91xVqI15/zOp09+Q+rqUJhcJm
GenW+RBa/Iy5R/LgwKDohKW1TcQoZe7/BPsQSpr/bCh+KQcW0YSZjMj95ZN/RSW3DS9DhZDHhoJt
ZR9xGWvn4r7dtcqWw/JUf29WXpqnWVg9DDOUKLbwsevd1cjSqzW1M/KAGuqlEm6QzbxlA/IoaP2G
14nrdm9dMtZaBJFHIrlPGAoTcW9F9wvNc2Oq057+NFByCjgWuP0gZRxI6OzN+xD5iMDvNllkqxev
QCksEuF0EkKneq3btFu7AyYj83xaZCPVsQkXEQ==</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2024-12-20T18:52:03Z</mdssi:Value>
        </mdssi:SignatureTime>
      </SignatureProperty>
    </SignatureProperties>
  </Object>
  <Object Id="idOfficeObject">
    <SignatureProperties>
      <SignatureProperty Id="idOfficeV1Details" Target="#idPackageSignature">
        <SignatureInfoV1 xmlns="http://schemas.microsoft.com/office/2006/digsig">
          <SetupID>{2B93F18B-4EEB-4E25-9C0F-F0575125DC11}</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2024-12-20T18:52:03Z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Bl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H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aorDK9stYJoYyl6566tJ0rJIDluVotu9t2eHnWHDZaE=</DigestValue>
    </Reference>
    <Reference Type="http://www.w3.org/2000/09/xmldsig#Object" URI="#idOfficeObject">
      <DigestMethod Algorithm="http://www.w3.org/2001/04/xmlenc#sha256"/>
      <DigestValue>ZonDaD7K1RwC60plcUvDOdOD0jxSmCXB9Su8kydqu9k=</DigestValue>
    </Reference>
    <Reference Type="http://uri.etsi.org/01903#SignedProperties" URI="#idSignedProperties">
      <Transforms>
        <Transform Algorithm="http://www.w3.org/TR/2001/REC-xml-c14n-20010315"/>
      </Transforms>
      <DigestMethod Algorithm="http://www.w3.org/2001/04/xmlenc#sha256"/>
      <DigestValue>gsvel5hNjSVTxg0h+QV/p+ZmGshQZF6C+zA9KTl/Mjc=</DigestValue>
    </Reference>
    <Reference Type="http://www.w3.org/2000/09/xmldsig#Object" URI="#idValidSigLnImg">
      <DigestMethod Algorithm="http://www.w3.org/2001/04/xmlenc#sha256"/>
      <DigestValue>30O+icC4PZcQuTq5BZUW4aYAet2PDZIwLZG6XKyQapQ=</DigestValue>
    </Reference>
    <Reference Type="http://www.w3.org/2000/09/xmldsig#Object" URI="#idInvalidSigLnImg">
      <DigestMethod Algorithm="http://www.w3.org/2001/04/xmlenc#sha256"/>
      <DigestValue>aw3TmE99bRekuDRk/rEyqmJVVhrrA4QaOBiESGSDMfg=</DigestValue>
    </Reference>
  </SignedInfo>
  <SignatureValue>f8tu1HSmjwQEvNCYLOHdCc1+e1XmZeOVBtrM974nRT8rO0tm51u25KC28w2w0Erlh9B9NYJ+B+gq
bknSHvShMaB3bxIBP0TW3MU9t0KacnM3cHV512t0QlkROraSX2IgorRXEY4agXPXWxc3WLdDgVTN
SVqPwUH6zvgvqqcFBtqyGJTDC3RcpsqMqlb6w6YEINjF7tVNVbAk68Kky82VPc566ryM3cjnrV/E
kIDQUFFYBHIIRgCK6cDyD0dqWNzgk19U0TzEYqKA3dzjT1JSNS8WY9WGRXUtVjOku/tWhO7tV0Pn
lsJJ/AvW6uI0EoWSmBjk8SMwN/fH0FUctzFaKg==</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2024-12-20T18:52:23Z</mdssi:Value>
        </mdssi:SignatureTime>
      </SignatureProperty>
    </SignatureProperties>
  </Object>
  <Object Id="idOfficeObject">
    <SignatureProperties>
      <SignatureProperty Id="idOfficeV1Details" Target="#idPackageSignature">
        <SignatureInfoV1 xmlns="http://schemas.microsoft.com/office/2006/digsig">
          <SetupID>{09516E86-3590-46AC-9D83-3D556A755BA7}</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2024-12-20T18:52:23Z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Bl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H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H0EB8rIfDaR0jOXIKwPujA4DyoSu/mhccluLc8URIr8=</DigestValue>
    </Reference>
    <Reference Type="http://www.w3.org/2000/09/xmldsig#Object" URI="#idOfficeObject">
      <DigestMethod Algorithm="http://www.w3.org/2001/04/xmlenc#sha256"/>
      <DigestValue>qvrastopkB88wwNSXFzdWnlPKjKyyjSKQjeOub95QM0=</DigestValue>
    </Reference>
    <Reference Type="http://uri.etsi.org/01903#SignedProperties" URI="#idSignedProperties">
      <Transforms>
        <Transform Algorithm="http://www.w3.org/TR/2001/REC-xml-c14n-20010315"/>
      </Transforms>
      <DigestMethod Algorithm="http://www.w3.org/2001/04/xmlenc#sha256"/>
      <DigestValue>eHzSqbPx0ZFY/AArlk39EBFgnXgG94ZjzRoy1O7DxPQ=</DigestValue>
    </Reference>
    <Reference Type="http://www.w3.org/2000/09/xmldsig#Object" URI="#idValidSigLnImg">
      <DigestMethod Algorithm="http://www.w3.org/2001/04/xmlenc#sha256"/>
      <DigestValue>30O+icC4PZcQuTq5BZUW4aYAet2PDZIwLZG6XKyQapQ=</DigestValue>
    </Reference>
    <Reference Type="http://www.w3.org/2000/09/xmldsig#Object" URI="#idInvalidSigLnImg">
      <DigestMethod Algorithm="http://www.w3.org/2001/04/xmlenc#sha256"/>
      <DigestValue>aw3TmE99bRekuDRk/rEyqmJVVhrrA4QaOBiESGSDMfg=</DigestValue>
    </Reference>
  </SignedInfo>
  <SignatureValue>Fh2t784MH/MhPoyv9yYY85g/xaYbndMHlus+x2VZcInjRjEUdzKQavYdL/qQA2XwL/zh9euiVrfk
YVoeZUYHMl/v6uYGaY1QMKSh6HSQZYKShPgV10tWFKYUPnZT52DVC2fCMdKBGCHLPZ2FGNygtYM9
MS/cxrWihov4e/SeTHP1CAqjDpMLSLsoGCn+mSSbE+Ar4Nw4cb9txLcgUDwrbhpzzp55HhG9e7hQ
RooT3PNVCE4bDM+niVJ5DhUwXblG3IxgpEWxwhCTwrzf5iFlz3R6oaI7FGRm5DWJv5KD7+kGCa4O
Mu53fyyDPqu9jJI2bXJnvdTXhQywTem9W2WJFg==</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2024-12-20T18:52:33Z</mdssi:Value>
        </mdssi:SignatureTime>
      </SignatureProperty>
    </SignatureProperties>
  </Object>
  <Object Id="idOfficeObject">
    <SignatureProperties>
      <SignatureProperty Id="idOfficeV1Details" Target="#idPackageSignature">
        <SignatureInfoV1 xmlns="http://schemas.microsoft.com/office/2006/digsig">
          <SetupID>{69AD320A-9108-4D72-ADFB-D9523596C726}</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2024-12-20T18:52:33Z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Bl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H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8haq+8xXU1krg8zpHHHxsoovTybPyDDLpEtqrqJ3/eo=</DigestValue>
    </Reference>
    <Reference Type="http://www.w3.org/2000/09/xmldsig#Object" URI="#idOfficeObject">
      <DigestMethod Algorithm="http://www.w3.org/2001/04/xmlenc#sha256"/>
      <DigestValue>TxmvKu66+L0AZO8nJEIl2T6zH44eXxGa8xsawfkARnM=</DigestValue>
    </Reference>
    <Reference Type="http://uri.etsi.org/01903#SignedProperties" URI="#idSignedProperties">
      <Transforms>
        <Transform Algorithm="http://www.w3.org/TR/2001/REC-xml-c14n-20010315"/>
      </Transforms>
      <DigestMethod Algorithm="http://www.w3.org/2001/04/xmlenc#sha256"/>
      <DigestValue>G29LRin/5YbjWIFiewbIfJ4w7ggCgTBEF/u/3N1vOp8=</DigestValue>
    </Reference>
    <Reference Type="http://www.w3.org/2000/09/xmldsig#Object" URI="#idValidSigLnImg">
      <DigestMethod Algorithm="http://www.w3.org/2001/04/xmlenc#sha256"/>
      <DigestValue>cwJDbSV+idHmRvnyaFJMPxUMouMgu3TVZEwybzBqU5Q=</DigestValue>
    </Reference>
    <Reference Type="http://www.w3.org/2000/09/xmldsig#Object" URI="#idInvalidSigLnImg">
      <DigestMethod Algorithm="http://www.w3.org/2001/04/xmlenc#sha256"/>
      <DigestValue>aw3TmE99bRekuDRk/rEyqmJVVhrrA4QaOBiESGSDMfg=</DigestValue>
    </Reference>
  </SignedInfo>
  <SignatureValue>jcNyuBiWWTaF6rRUd/7XlXv7SOQ4TXMPCFl3URE86n3iKwSTKt1GEuTxFO8zbFD3jMi4bdq771B5
Ul9KYSeMcn7ogGbGs81dLYBrH/NazY3DaeZYF05X8WEu5rq2sgQsPwWh+S3Zfe2+WXkDIq1o+gBp
hWJGQ7G0bGziVv8IXGQ6bcR00y4GvGgx4wOojVEbG8PFeSEelsART68Thi4JZ8MF+TT2mMA3qI6/
/7TTrVh44y+vd1m2AUvoX1TUikm+g6pNoSbE4G8lNaJF7CjE5x7Bg7CSW4jHIN+2CxxusScQ0+zL
eDVAsJZ3g+mh+Wx//zxVT4uauDB0Iyjz8x+48g==</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2024-12-20T18:52:43Z</mdssi:Value>
        </mdssi:SignatureTime>
      </SignatureProperty>
    </SignatureProperties>
  </Object>
  <Object Id="idOfficeObject">
    <SignatureProperties>
      <SignatureProperty Id="idOfficeV1Details" Target="#idPackageSignature">
        <SignatureInfoV1 xmlns="http://schemas.microsoft.com/office/2006/digsig">
          <SetupID>{CE68BD02-871F-4441-9A01-505035C38BD2}</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2024-12-20T18:52:43Z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C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v7u2XIChWzZGRmpXg+2GibnkUtiGQrROfSNNTvfKRek=</DigestValue>
    </Reference>
    <Reference Type="http://www.w3.org/2000/09/xmldsig#Object" URI="#idOfficeObject">
      <DigestMethod Algorithm="http://www.w3.org/2001/04/xmlenc#sha256"/>
      <DigestValue>0+zFfJc0pmdQBhTfI1dYj1jPRM36rU560w9Rm4VBWyc=</DigestValue>
    </Reference>
    <Reference Type="http://uri.etsi.org/01903#SignedProperties" URI="#idSignedProperties">
      <Transforms>
        <Transform Algorithm="http://www.w3.org/TR/2001/REC-xml-c14n-20010315"/>
      </Transforms>
      <DigestMethod Algorithm="http://www.w3.org/2001/04/xmlenc#sha256"/>
      <DigestValue>/Ep5sFKfl1srzingDk7Nf3dh6kaqa6ms53NzpNJ+Ti0=</DigestValue>
    </Reference>
    <Reference Type="http://www.w3.org/2000/09/xmldsig#Object" URI="#idValidSigLnImg">
      <DigestMethod Algorithm="http://www.w3.org/2001/04/xmlenc#sha256"/>
      <DigestValue>cwJDbSV+idHmRvnyaFJMPxUMouMgu3TVZEwybzBqU5Q=</DigestValue>
    </Reference>
    <Reference Type="http://www.w3.org/2000/09/xmldsig#Object" URI="#idInvalidSigLnImg">
      <DigestMethod Algorithm="http://www.w3.org/2001/04/xmlenc#sha256"/>
      <DigestValue>aw3TmE99bRekuDRk/rEyqmJVVhrrA4QaOBiESGSDMfg=</DigestValue>
    </Reference>
  </SignedInfo>
  <SignatureValue>E3pF5IVyd/00oiCVfA4Sko99wqbvUDiNSKH9RTKVs2+4NCemcw22cByave2gL46rZKP8hRYfPf3g
crovePk/etBVtFbbAswpXlYEUTWbui/hiR3P9LXt6HJqylwg/hEUZVPnVM0Ti1951hEReq0ZqGMJ
erF7pkR/C3Q+giurZ6lH1/iLUOj5kwrFN9YhnmnRT8SCZqhJUEK+VzO7TFgK5+thfVCBhf9dxyDX
BH10h5ztJ7z02qGipTskF1R3G6LTnlpfyWNSnB5Dz8/NDi/j+TUBGZwuTzA8ecf7ZK7SqQlwhfUq
28SzWRBiCebuSeTbpDRComM/k/ESt5xwcC44uQ==</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2024-12-20T18:52:53Z</mdssi:Value>
        </mdssi:SignatureTime>
      </SignatureProperty>
    </SignatureProperties>
  </Object>
  <Object Id="idOfficeObject">
    <SignatureProperties>
      <SignatureProperty Id="idOfficeV1Details" Target="#idPackageSignature">
        <SignatureInfoV1 xmlns="http://schemas.microsoft.com/office/2006/digsig">
          <SetupID>{8FBB450F-88F7-4FAF-876B-3985CDF71B66}</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2024-12-20T18:52:53Z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C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kdtbzZdR8abJFQWQ24535JQoc5rGfgYEnUPCQHUHkWI=</DigestValue>
    </Reference>
    <Reference Type="http://www.w3.org/2000/09/xmldsig#Object" URI="#idOfficeObject">
      <DigestMethod Algorithm="http://www.w3.org/2001/04/xmlenc#sha256"/>
      <DigestValue>LxCziVoNRrh824ReyMvmgfl8/b6KR0EsSL0gRrj5zNc=</DigestValue>
    </Reference>
    <Reference Type="http://uri.etsi.org/01903#SignedProperties" URI="#idSignedProperties">
      <Transforms>
        <Transform Algorithm="http://www.w3.org/TR/2001/REC-xml-c14n-20010315"/>
      </Transforms>
      <DigestMethod Algorithm="http://www.w3.org/2001/04/xmlenc#sha256"/>
      <DigestValue>d5RxRkL/e0GOX8+I9iynQ/JTDBUbro+hYFoh6N9iV8Y=</DigestValue>
    </Reference>
    <Reference Type="http://www.w3.org/2000/09/xmldsig#Object" URI="#idValidSigLnImg">
      <DigestMethod Algorithm="http://www.w3.org/2001/04/xmlenc#sha256"/>
      <DigestValue>30O+icC4PZcQuTq5BZUW4aYAet2PDZIwLZG6XKyQapQ=</DigestValue>
    </Reference>
    <Reference Type="http://www.w3.org/2000/09/xmldsig#Object" URI="#idInvalidSigLnImg">
      <DigestMethod Algorithm="http://www.w3.org/2001/04/xmlenc#sha256"/>
      <DigestValue>aw3TmE99bRekuDRk/rEyqmJVVhrrA4QaOBiESGSDMfg=</DigestValue>
    </Reference>
  </SignedInfo>
  <SignatureValue>Eg21W5z2HjHt/1l8OXF4Kk76JRUC+4O5dIf1MxFU+k1PGB2YI5XEbt9DTCWHxG+zrCL+ASDc9Tc6
AfdkD9gdCPqcneBBoj/QBxOQsBy69//BndhTzi7YSkgWqjwaNZePwvcsp6ou/zWkeUKulL3RyotI
yRYt2DhqFL1mUDE6uwHt/xEh1BhVMGpH1jELPf6OwywhV2G101MHZ528q1hSmYIh2ptajcEo0P0b
zHzp5ZvA7L8QHDgNoJMlC0aHJKncPAM9E6mXV7KL0jZ0eyIGl/WX9Khb6nzHSVWIhWzJpHdXYrEC
p6ByRDUrpCuh639E49oc02avHBklxDuEaCCamA==</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2024-12-20T18:53:03Z</mdssi:Value>
        </mdssi:SignatureTime>
      </SignatureProperty>
    </SignatureProperties>
  </Object>
  <Object Id="idOfficeObject">
    <SignatureProperties>
      <SignatureProperty Id="idOfficeV1Details" Target="#idPackageSignature">
        <SignatureInfoV1 xmlns="http://schemas.microsoft.com/office/2006/digsig">
          <SetupID>{C5E18BB1-F66F-4DD9-9A3C-37D42932915D}</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2024-12-20T18:53:03Z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Bl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H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mhmIrJO4iZcE7efpIKZ12+lfG0BIiqYdyoiwfwEW8Rk=</DigestValue>
    </Reference>
    <Reference Type="http://www.w3.org/2000/09/xmldsig#Object" URI="#idOfficeObject">
      <DigestMethod Algorithm="http://www.w3.org/2001/04/xmlenc#sha256"/>
      <DigestValue>pOFOjv53X54Vu//PeJvlk2nAOE+mJZLfdfhXJp060Cw=</DigestValue>
    </Reference>
    <Reference Type="http://uri.etsi.org/01903#SignedProperties" URI="#idSignedProperties">
      <Transforms>
        <Transform Algorithm="http://www.w3.org/TR/2001/REC-xml-c14n-20010315"/>
      </Transforms>
      <DigestMethod Algorithm="http://www.w3.org/2001/04/xmlenc#sha256"/>
      <DigestValue>u6YPevvcZrlyCXFYED9uuCwNNrIYol/Dkt5LS1s65ow=</DigestValue>
    </Reference>
    <Reference Type="http://www.w3.org/2000/09/xmldsig#Object" URI="#idValidSigLnImg">
      <DigestMethod Algorithm="http://www.w3.org/2001/04/xmlenc#sha256"/>
      <DigestValue>cwJDbSV+idHmRvnyaFJMPxUMouMgu3TVZEwybzBqU5Q=</DigestValue>
    </Reference>
    <Reference Type="http://www.w3.org/2000/09/xmldsig#Object" URI="#idInvalidSigLnImg">
      <DigestMethod Algorithm="http://www.w3.org/2001/04/xmlenc#sha256"/>
      <DigestValue>aw3TmE99bRekuDRk/rEyqmJVVhrrA4QaOBiESGSDMfg=</DigestValue>
    </Reference>
  </SignedInfo>
  <SignatureValue>MvenCHy0ADmD1hksk1+jwEeTBWDtA8nTWrPvrBeYvof4qkrAVBf/8KEx4IN8G9Aeo7C8C8Gqy7Yp
Wd2CuNSzU4eJ5Lp3rzdP3zduBjuQ1Se/QnsOjgBFVku9m7Jy7OvBSBCUVsDDv6HbbFhB9EMNH7iR
1drf3Ij6APlyhiyxJfbgfjysI+6vhcImErnHCqKW5JDO5ZQFH2iGOCINUFSDgEZ0DNOEdYhJczjo
AU0FGbjmnQusaur9/mk81gxzTtJSgT4wkqahrSXNIpIfZJuAlG2s7xtjq3lrvVtrYnR3OBXvyjhG
82HY9v3zxhr0nX+wd1fzRyCCV3Tnm6OCKxghEA==</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2024-12-20T18:53:29Z</mdssi:Value>
        </mdssi:SignatureTime>
      </SignatureProperty>
    </SignatureProperties>
  </Object>
  <Object Id="idOfficeObject">
    <SignatureProperties>
      <SignatureProperty Id="idOfficeV1Details" Target="#idPackageSignature">
        <SignatureInfoV1 xmlns="http://schemas.microsoft.com/office/2006/digsig">
          <SetupID>{8A4878D7-4650-40C9-B445-B15925040B5C}</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2024-12-20T18:53:29Z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C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RzAL837lD7KnvZN5pLdvTKQroZWlNlOzscYBMeaJ1cY=</DigestValue>
    </Reference>
    <Reference Type="http://www.w3.org/2000/09/xmldsig#Object" URI="#idOfficeObject">
      <DigestMethod Algorithm="http://www.w3.org/2001/04/xmlenc#sha256"/>
      <DigestValue>6sNtZcL/qFf3uKUCyx365Fhn9frwLnf9ohqAHZ8fKBU=</DigestValue>
    </Reference>
    <Reference Type="http://uri.etsi.org/01903#SignedProperties" URI="#idSignedProperties">
      <Transforms>
        <Transform Algorithm="http://www.w3.org/TR/2001/REC-xml-c14n-20010315"/>
      </Transforms>
      <DigestMethod Algorithm="http://www.w3.org/2001/04/xmlenc#sha256"/>
      <DigestValue>wxJj6n1K8G0esGQ+9TrkeWt9IpcMDz2wPZ8wkbVzdfo=</DigestValue>
    </Reference>
    <Reference Type="http://www.w3.org/2000/09/xmldsig#Object" URI="#idValidSigLnImg">
      <DigestMethod Algorithm="http://www.w3.org/2001/04/xmlenc#sha256"/>
      <DigestValue>30O+icC4PZcQuTq5BZUW4aYAet2PDZIwLZG6XKyQapQ=</DigestValue>
    </Reference>
    <Reference Type="http://www.w3.org/2000/09/xmldsig#Object" URI="#idInvalidSigLnImg">
      <DigestMethod Algorithm="http://www.w3.org/2001/04/xmlenc#sha256"/>
      <DigestValue>aw3TmE99bRekuDRk/rEyqmJVVhrrA4QaOBiESGSDMfg=</DigestValue>
    </Reference>
  </SignedInfo>
  <SignatureValue>ofN7y+0UVUlQssPyqv8vXDXpuS30ng2bHkYfuAHYIVOFGlYtAyVm58kRWEU66wTCYxJuGXKOBkez
vI97HNEfiTWqz0usu5F7/e0w7cA+9aag9rkN9mU7yDgLubwOm3Q/POost/F9GP1piHrOX6+ahuAr
PQMYr+xVQjzUgcPL+Rd9jDXQg/TnZnLvZZROlPnyg9mUUgChRPRm373ovR0LvUGCcAO1bY+E2tL/
3a/lRfwVo1vkj/tKbzlLxAg0V1UNgnnb8uKqAUpFUKZ38rJap4zuSH0KzR3sFIuMjVzRUpEvinTw
QCzH0GAt4c0DZ6IXEyE5io01uLw2XzmVlG5bsQ==</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2024-12-20T18:53:39Z</mdssi:Value>
        </mdssi:SignatureTime>
      </SignatureProperty>
    </SignatureProperties>
  </Object>
  <Object Id="idOfficeObject">
    <SignatureProperties>
      <SignatureProperty Id="idOfficeV1Details" Target="#idPackageSignature">
        <SignatureInfoV1 xmlns="http://schemas.microsoft.com/office/2006/digsig">
          <SetupID>{5ACC8FFC-730B-4EDF-8BA9-C11FC2201063}</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2024-12-20T18:53:39Z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Bl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H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MaZfeqT4XVrGV2o5zsQ0Awd8OZvFCMf+XnOrIqlpxcg=</DigestValue>
    </Reference>
    <Reference Type="http://www.w3.org/2000/09/xmldsig#Object" URI="#idOfficeObject">
      <DigestMethod Algorithm="http://www.w3.org/2001/04/xmlenc#sha256"/>
      <DigestValue>QvIwrGnJdPeOzEK5fcYS3nsPI2Mw6odNjdREFaXiMJ0=</DigestValue>
    </Reference>
    <Reference Type="http://uri.etsi.org/01903#SignedProperties" URI="#idSignedProperties">
      <Transforms>
        <Transform Algorithm="http://www.w3.org/TR/2001/REC-xml-c14n-20010315"/>
      </Transforms>
      <DigestMethod Algorithm="http://www.w3.org/2001/04/xmlenc#sha256"/>
      <DigestValue>aulm4BzRmS0dOZlpmRCOmZf9ZLRV2fozywLm4CQHEkE=</DigestValue>
    </Reference>
    <Reference Type="http://www.w3.org/2000/09/xmldsig#Object" URI="#idValidSigLnImg">
      <DigestMethod Algorithm="http://www.w3.org/2001/04/xmlenc#sha256"/>
      <DigestValue>VC+FMPdQFgM/JeCnHRe/XEmh3sXQbXZ1WYyPcTq6Nr4=</DigestValue>
    </Reference>
    <Reference Type="http://www.w3.org/2000/09/xmldsig#Object" URI="#idInvalidSigLnImg">
      <DigestMethod Algorithm="http://www.w3.org/2001/04/xmlenc#sha256"/>
      <DigestValue>aw3TmE99bRekuDRk/rEyqmJVVhrrA4QaOBiESGSDMfg=</DigestValue>
    </Reference>
  </SignedInfo>
  <SignatureValue>m3gQhPxM89ZMqEvDrkiPT15Hg5j9gVKzSHK80eDGMPx1IHEh6TMaIYFzbA2I6pBdGEkUx18faS8U
r1LlVasIEbOqXLH+eBlnDs5Cdfpkzh+MF5eHBB7XIDM9U7TLyTfhAePSgHsYNC+qXt88FxOpqK8g
0QjgLRyWQmdxKf+rYC8Rmk5tp6iKHEPsWi4cI6Pd+5hpk3ELFHuivF5BCmCmX5O1RWYisd0lwD4i
uvSuFBO+gwigvQyl1ymnJfHA3fLkifbRzBkrq44lKJIPCiY6XjPk+te1VFizxtXoKeQAhjoMDZGh
A67WM31aelOy0oLTtOPUbw0UdpKETUBngUE9dw==</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2024-12-20T18:53:50Z</mdssi:Value>
        </mdssi:SignatureTime>
      </SignatureProperty>
    </SignatureProperties>
  </Object>
  <Object Id="idOfficeObject">
    <SignatureProperties>
      <SignatureProperty Id="idOfficeV1Details" Target="#idPackageSignature">
        <SignatureInfoV1 xmlns="http://schemas.microsoft.com/office/2006/digsig">
          <SetupID>{08D537BE-279E-4ADE-BD35-3E087119C2A2}</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2024-12-20T18:53:50Z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VE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sq4x1kxGfOgfmsuD34cxssQsoCaqjoIFxzrC1go18H8=</DigestValue>
    </Reference>
    <Reference Type="http://www.w3.org/2000/09/xmldsig#Object" URI="#idOfficeObject">
      <DigestMethod Algorithm="http://www.w3.org/2001/04/xmlenc#sha256"/>
      <DigestValue>MlpvtfTPjv2VOBuyaRT7b6rykbGfNE3cZyH93M5lCx8=</DigestValue>
    </Reference>
    <Reference Type="http://uri.etsi.org/01903#SignedProperties" URI="#idSignedProperties">
      <Transforms>
        <Transform Algorithm="http://www.w3.org/TR/2001/REC-xml-c14n-20010315"/>
      </Transforms>
      <DigestMethod Algorithm="http://www.w3.org/2001/04/xmlenc#sha256"/>
      <DigestValue>UhyQGBpA48hUqy7+WeiCSVs2bcLc2dXg3PvnOMKptz4=</DigestValue>
    </Reference>
    <Reference Type="http://www.w3.org/2000/09/xmldsig#Object" URI="#idValidSigLnImg">
      <DigestMethod Algorithm="http://www.w3.org/2001/04/xmlenc#sha256"/>
      <DigestValue>cwJDbSV+idHmRvnyaFJMPxUMouMgu3TVZEwybzBqU5Q=</DigestValue>
    </Reference>
    <Reference Type="http://www.w3.org/2000/09/xmldsig#Object" URI="#idInvalidSigLnImg">
      <DigestMethod Algorithm="http://www.w3.org/2001/04/xmlenc#sha256"/>
      <DigestValue>aw3TmE99bRekuDRk/rEyqmJVVhrrA4QaOBiESGSDMfg=</DigestValue>
    </Reference>
  </SignedInfo>
  <SignatureValue>M7g2rYTs/1yq6QcN03Mo5hzkrFAnDb+tmr+XzjNZ2kvpOg1AfLplS2ud0auqbDp60dYKww370mCe
N/ytjup0FoICrFwycSCRf3pIpl0VXhBPls5ZqSgIf5nWUXH1eRsWrzR8to8OLZ+LPq8dESJdBAu2
IpemnONZWZXCELqGldYPor2B2s4Y+vxApaeG6klcy8MdmkHydXdfOwWQKGuSLhlmQ7JLR2TAOhk/
kkc0qZhA73VY0nevF6Qb0bC1FlMZFhwDRR6Ih2alj9uJwun8ydY8InekuKsF9ulGuB1U+J763o8g
zYvdTcbnB8KONum6QFn2cM9D4vVeqbrOkjP+kw==</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2024-12-20T18:54:01Z</mdssi:Value>
        </mdssi:SignatureTime>
      </SignatureProperty>
    </SignatureProperties>
  </Object>
  <Object Id="idOfficeObject">
    <SignatureProperties>
      <SignatureProperty Id="idOfficeV1Details" Target="#idPackageSignature">
        <SignatureInfoV1 xmlns="http://schemas.microsoft.com/office/2006/digsig">
          <SetupID>{2199873A-4257-42F0-872B-6402BB67F634}</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2024-12-20T18:54:01Z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C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+wjL6ZPvRT6lbPNAFakRdw8gji5MbJ9e2ZHY/BhaDLA=</DigestValue>
    </Reference>
    <Reference Type="http://www.w3.org/2000/09/xmldsig#Object" URI="#idOfficeObject">
      <DigestMethod Algorithm="http://www.w3.org/2001/04/xmlenc#sha256"/>
      <DigestValue>GOP76xea1HTSlaMfxhRH+Anz6HyhLDi+37VWLzIqxP8=</DigestValue>
    </Reference>
    <Reference Type="http://uri.etsi.org/01903#SignedProperties" URI="#idSignedProperties">
      <Transforms>
        <Transform Algorithm="http://www.w3.org/TR/2001/REC-xml-c14n-20010315"/>
      </Transforms>
      <DigestMethod Algorithm="http://www.w3.org/2001/04/xmlenc#sha256"/>
      <DigestValue>1lKGZ24hdhPM2xXG75x5EP+Ex60CnOPg4fseKwq4ido=</DigestValue>
    </Reference>
    <Reference Type="http://www.w3.org/2000/09/xmldsig#Object" URI="#idValidSigLnImg">
      <DigestMethod Algorithm="http://www.w3.org/2001/04/xmlenc#sha256"/>
      <DigestValue>cwJDbSV+idHmRvnyaFJMPxUMouMgu3TVZEwybzBqU5Q=</DigestValue>
    </Reference>
    <Reference Type="http://www.w3.org/2000/09/xmldsig#Object" URI="#idInvalidSigLnImg">
      <DigestMethod Algorithm="http://www.w3.org/2001/04/xmlenc#sha256"/>
      <DigestValue>aw3TmE99bRekuDRk/rEyqmJVVhrrA4QaOBiESGSDMfg=</DigestValue>
    </Reference>
  </SignedInfo>
  <SignatureValue>pb9tLdC3ONfH8FQa/Cbb+7OyCLEiXWP+Vy2WN19H6v17MzSULQc648brzhjR81alhIGM4/wWCVw4
6F/KbT6v8O4i3ZyMNUVIQLNzZsK7uAc0bjnoFqXCPWp0QMtz1EeBvIh6OaMAR6aVkGJxzDREc9qX
PXHkLJca6hHSM8FpSQEuwgXECLXszykJ5ycoO0zxEBPJSN8prSJtmfmHud1ZYIcUwy1Uqpr8JlUN
qpKMeWynhqdOkEjKaCd5D0DUWxzDMYT+ZWx8BCI2k0gom/Lmie7HdQbicrGDPMMJ76vPJKZ02uVn
6inCiSFRCxIJepdLdt7GbDcURzFi6IoD0FYnfw==</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2024-12-20T18:54:11Z</mdssi:Value>
        </mdssi:SignatureTime>
      </SignatureProperty>
    </SignatureProperties>
  </Object>
  <Object Id="idOfficeObject">
    <SignatureProperties>
      <SignatureProperty Id="idOfficeV1Details" Target="#idPackageSignature">
        <SignatureInfoV1 xmlns="http://schemas.microsoft.com/office/2006/digsig">
          <SetupID>{0A0CB374-62BF-4A90-9BEF-D11290D79EE7}</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2024-12-20T18:54:11Z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C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HIISbe5xEuV/ee8AzkpFJB6QYaqDJbZWx6zEeUy/004=</DigestValue>
    </Reference>
    <Reference Type="http://www.w3.org/2000/09/xmldsig#Object" URI="#idOfficeObject">
      <DigestMethod Algorithm="http://www.w3.org/2001/04/xmlenc#sha256"/>
      <DigestValue>VZlAqM3v3G6uReo4tFI9eo0ichsCXDyYOnF1S9qatNA=</DigestValue>
    </Reference>
    <Reference Type="http://uri.etsi.org/01903#SignedProperties" URI="#idSignedProperties">
      <Transforms>
        <Transform Algorithm="http://www.w3.org/TR/2001/REC-xml-c14n-20010315"/>
      </Transforms>
      <DigestMethod Algorithm="http://www.w3.org/2001/04/xmlenc#sha256"/>
      <DigestValue>qEM/1kmrewqQSc40xGGQL7EiAxDn6qqKJMopG3c7jBQ=</DigestValue>
    </Reference>
    <Reference Type="http://www.w3.org/2000/09/xmldsig#Object" URI="#idValidSigLnImg">
      <DigestMethod Algorithm="http://www.w3.org/2001/04/xmlenc#sha256"/>
      <DigestValue>cwJDbSV+idHmRvnyaFJMPxUMouMgu3TVZEwybzBqU5Q=</DigestValue>
    </Reference>
    <Reference Type="http://www.w3.org/2000/09/xmldsig#Object" URI="#idInvalidSigLnImg">
      <DigestMethod Algorithm="http://www.w3.org/2001/04/xmlenc#sha256"/>
      <DigestValue>aw3TmE99bRekuDRk/rEyqmJVVhrrA4QaOBiESGSDMfg=</DigestValue>
    </Reference>
  </SignedInfo>
  <SignatureValue>wqcJhO+PyacqlYskXCC+iZxx+j9hk1pMjJilhmj2eqP3WeoP4q+fHMWpPLwnaZLYAghLjxazoab9
OF38zMqb5rwKUQCzCQ9QftaiWKrbnI7/gYRRVYlz767hlGffQiyAgHy/3iJrF/AThnkSRGTvuoqG
pW5jimJuwdYk9Gge2rVld5n7jNvN8SY+iXWrkqz/qZWcGVsCTWewR8o1BrkTlr8w2J0wpcMz7cvu
7l716lobPeW7qmcZmR659173U80/NBC+t/LJ8xUst4XvGzUhufUrGgVGe3+xftAnhFsXZTrPnr1B
B1HtyEGm6anB1607cjjFQsbGCsibwpJFylXArQ==</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2024-12-20T18:54:22Z</mdssi:Value>
        </mdssi:SignatureTime>
      </SignatureProperty>
    </SignatureProperties>
  </Object>
  <Object Id="idOfficeObject">
    <SignatureProperties>
      <SignatureProperty Id="idOfficeV1Details" Target="#idPackageSignature">
        <SignatureInfoV1 xmlns="http://schemas.microsoft.com/office/2006/digsig">
          <SetupID>{13A5AFC1-A94B-4D5D-A5C5-9343B867304A}</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2024-12-20T18:54:22Z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C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XFMLzlscSIEAJXQuLXEupe8i7wyAlRr5obfiuvxsoPc=</DigestValue>
    </Reference>
    <Reference Type="http://www.w3.org/2000/09/xmldsig#Object" URI="#idOfficeObject">
      <DigestMethod Algorithm="http://www.w3.org/2001/04/xmlenc#sha256"/>
      <DigestValue>eLJHPcRKD+FY2auyvZA+a1yp4tG8iijSThCbZg9gytc=</DigestValue>
    </Reference>
    <Reference Type="http://uri.etsi.org/01903#SignedProperties" URI="#idSignedProperties">
      <Transforms>
        <Transform Algorithm="http://www.w3.org/TR/2001/REC-xml-c14n-20010315"/>
      </Transforms>
      <DigestMethod Algorithm="http://www.w3.org/2001/04/xmlenc#sha256"/>
      <DigestValue>aGExgGILJL9EdBcQS970iDZ87PHlSDyPXmbt6Xvc1YA=</DigestValue>
    </Reference>
    <Reference Type="http://www.w3.org/2000/09/xmldsig#Object" URI="#idValidSigLnImg">
      <DigestMethod Algorithm="http://www.w3.org/2001/04/xmlenc#sha256"/>
      <DigestValue>VC+FMPdQFgM/JeCnHRe/XEmh3sXQbXZ1WYyPcTq6Nr4=</DigestValue>
    </Reference>
    <Reference Type="http://www.w3.org/2000/09/xmldsig#Object" URI="#idInvalidSigLnImg">
      <DigestMethod Algorithm="http://www.w3.org/2001/04/xmlenc#sha256"/>
      <DigestValue>aw3TmE99bRekuDRk/rEyqmJVVhrrA4QaOBiESGSDMfg=</DigestValue>
    </Reference>
  </SignedInfo>
  <SignatureValue>wB/MN0IAA/37Q+j9mXt0Jq7NRa4g82upbFP4NwXSpoa5DHran44+Yi+4Pfg5bAm5TQlhZpSXM8lr
4LIE3cbfdNLXj4ZcTdhY21Gg+B3hXzXcPjS4iuU1XQl+XAqgnZ5s8goWgfiRY1pb/tcEN804k9IW
dN7OsfpZAcY8lWdbFLcEnvbRxKE3OdQ2hpwDzkRF5HXI687EUr27Nh64WTlsXRzpUuaAnh3qir1b
U1ZTxuJyK7XugaKWsafyjD9fbV7oRAdBbz/hdFvXwIlestKsoArhQ/6W3ZyyUmmVLNMjerreJ8YL
f07kwWFIUheYm0Gzvf0wbBnb9L4mXfLwRzC41Q==</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2024-12-20T18:54:31Z</mdssi:Value>
        </mdssi:SignatureTime>
      </SignatureProperty>
    </SignatureProperties>
  </Object>
  <Object Id="idOfficeObject">
    <SignatureProperties>
      <SignatureProperty Id="idOfficeV1Details" Target="#idPackageSignature">
        <SignatureInfoV1 xmlns="http://schemas.microsoft.com/office/2006/digsig">
          <SetupID>{A6BD1894-2C47-47E8-8917-BD8D6B87290A}</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2024-12-20T18:54:31Z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BVE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B4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xN/xQQDA80EKAAAAUAAAAAwAAABMAAAAAAAAAAAAAAAAAAAA//////////9kAAAARQBMAEkAUwBBACAAUgBPAE0ARQBSAE8ABgAAAAUAAAADAAAABgAAAAcAAAADAAAABwAAAAkAAAAK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1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MoaqHSPp3i5p9MCnhnRj2k+qxcZVZ4uIOgzGAmooCR8=</DigestValue>
    </Reference>
    <Reference Type="http://www.w3.org/2000/09/xmldsig#Object" URI="#idOfficeObject">
      <DigestMethod Algorithm="http://www.w3.org/2001/04/xmlenc#sha256"/>
      <DigestValue>QGV2IiDME866t0s6vEcLPJ/4jr7h4SEXpNjbJsOsMu8=</DigestValue>
    </Reference>
    <Reference Type="http://uri.etsi.org/01903#SignedProperties" URI="#idSignedProperties">
      <Transforms>
        <Transform Algorithm="http://www.w3.org/TR/2001/REC-xml-c14n-20010315"/>
      </Transforms>
      <DigestMethod Algorithm="http://www.w3.org/2001/04/xmlenc#sha256"/>
      <DigestValue>SNmi4L+U4mMlZ1jILiZoh614pPv/J3wi6e1qbSjMAKw=</DigestValue>
    </Reference>
    <Reference Type="http://www.w3.org/2000/09/xmldsig#Object" URI="#idValidSigLnImg">
      <DigestMethod Algorithm="http://www.w3.org/2001/04/xmlenc#sha256"/>
      <DigestValue>qWgaBcfBSXKeywRZPx9RFmFKmgYy1O97fDI/PoKcZjs=</DigestValue>
    </Reference>
    <Reference Type="http://www.w3.org/2000/09/xmldsig#Object" URI="#idInvalidSigLnImg">
      <DigestMethod Algorithm="http://www.w3.org/2001/04/xmlenc#sha256"/>
      <DigestValue>pw1Wl06vFzrWS5lUfQd3JE+eIo1DeL9S2ynQ9QMkwjY=</DigestValue>
    </Reference>
  </SignedInfo>
  <SignatureValue>GjgNJQoETsU6tJkCGMU/rLw51Ji03SuGp0RQDDoC16nYcENUPAnkjXE6RUXzsnXtzwRrJtM39GPK
xSncdiBG2mqhh6gZuewjQ0Z+qEKYQOiSxtIKH6ozIVw3OxlJgj4270IjxHW5U7TydanHbfIa73JA
PG5eq5y9y2YBIDChgNJh34JYg5hOKG7lY2cXJII/rQaSfW5P8AuccXy3MVgGYELN3Hq4BlY6a7It
kStGDAlPFNW5a/8D8zLzcD7zagTp+yJyMpWsjvYVF0HitoMJoEgUaOa1mTMCG33Zrizlj9ycDXn4
L96q7/kUjONGoK9U7PxMRkTeDxqBP033qgz7Kg==</SignatureValue>
  <KeyInfo>
    <X509Data>
      <X509Certificate>MIIIhDCCBmygAwIBAgIIZpt0e5Pu4SQwDQYJKoZIhvcNAQELBQAwWjEaMBgGA1UEAwwRQ0EtRE9DVU1FTlRBIFMuQS4xFjAUBgNVBAUTDVJVQzgwMDUwMTcyLTExFzAVBgNVBAoMDkRPQ1VNRU5UQSBTLkEuMQswCQYDVQQGEwJQWTAeFw0yNDA2MjgxMjU1MDBaFw0yNjA2MjgxMjU1MDBaMIG1MSEwHwYDVQQDDBhFTElTQSBST01FUk8gRkxPUkVOQ0lBTk8xEjAQBgNVBAUTCUNJNTA1OTk3MzEOMAwGA1UEKgwFRUxJU0ExGzAZBgNVBAQMElJPTUVSTyBGTE9SRU5DSUFOTzELMAkGA1UECwwCRjIxNTAzBgNVBAoMLENFUlRJRklDQURPIENVQUxJRklDQURPIERFIEZJUk1BIEVMRUNUUk9OSUNBMQswCQYDVQQGEwJQWTCCASIwDQYJKoZIhvcNAQEBBQADggEPADCCAQoCggEBAMSbhOvPN8CXMTeVg+bcg37Zb3cw4rzyjiRJv1pjCWjvHeRjHj/9IUkdKfoCT/nuMr0ovg09A1S8NPUzlQcNZOobGgV1OVFtYamSaGPc6HOdgAbdQICo2Dvjdo4h1guWOjhdS/PT30ZsXiYiB5adEfF0kPa2YYJlU+1paQUEjuCIuToMgjB7SfMI/67jtzbTnJELFmOrS17LLVAOlMDaPi59aC6jmVzujUEmqBPXtL9cdXe1ZHsCpfh0PyVWWSNd1DKi3R4fZK2VU7lhpVQ2Pd3uBgDP015o4AedLy7wwZWr5WdiBkYH0hI3zD/BpwS2oOeMAyI4UzPE2WPvoBZVn8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VsaXNhZmxvcmVuY2lhbm9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YBee5l6GYyOcp/BuUox2LAIJUbzAOBgNVHQ8BAf8EBAMCBeAwDQYJKoZIhvcNAQELBQADggIBAKM6D7gfhm4YXhN92fWO4VI0KW04KO1TSsdev+Q6ilicD/jDfcMoP470DRETlfGDApDS4vVFsFOPSNwoTrcJyC8XVawEm4Z0jw+cO3QozERUt4vN/7S780uJAlQQO6DRwWNl5232vQdX5G3dHpaDRTpNCV7QF356iTkhfjjpKokBTReYaRadJaFgWUHuuAL9IH+RQszCjkha/T2D3LNifbDkC+2h6Dlh9GPfr5cqQV3+x4+ENJuoJ3QCHM8DMZDVZWraO1yhlV+c2hDIp40+OhbYarxOEYtq1t7ZSSFdZ7gxU8LipVmceQaXEf7HS2Qd4cSL1Qx4xq/oP3E2bw3bcplmAGp0DFzQNI520oXoEuX88oV4ZwJ5tospOo1ZYtd1w42XWiUBj2PI/93GoZLHFHvGh4FDo8KO+l2fm8bHmgzT2/2RkrjRhdISCEW4lIqrqsBi9DWhnwpxbTxGt5Z+Bh031YmsaeD8Hyv2IjHo3pPFrIGwrusFNTeSfWD9kpIPnaNuHy++rrU7Q5AOGSYqg+Nr1pqY9r00hdCo5AYbjuJ7/qpOjJVgtyYjWZPboQaA/zOYeVCnxYoJucXX5HRlHCIvg+bF8fAKkB4afl/YLD+KX80a1HLdOHX+AiHbPKuo/yi+G5zMJpSrKWaLXyWBnLgdQIL/xzQNX/+IUjMHb/W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9o0Z1gJoTkeQdqh2mEvA2hJiGbX64i3iHi8/lBElVBs=</DigestValue>
      </Reference>
      <Reference URI="/xl/calcChain.xml?ContentType=application/vnd.openxmlformats-officedocument.spreadsheetml.calcChain+xml">
        <DigestMethod Algorithm="http://www.w3.org/2001/04/xmlenc#sha256"/>
        <DigestValue>pgoUl4aoIABKOu8vQred5I9sqRDipNXY0bPanS9g44E=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yOzwsYqZcPZhH/8lzkD9b3OV5rkMNyNNIz9gpQGwaCk=</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keACWVUIX1T2+Ypge0rBKCT0TudZHLWXuf/50bdYje8=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0b8TIOK43bidxLCZe/Wl9CiXNxR1s9gQ5b/DoTw+M1Y=</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0b8TIOK43bidxLCZe/Wl9CiXNxR1s9gQ5b/DoTw+M1Y=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0b8TIOK43bidxLCZe/Wl9CiXNxR1s9gQ5b/DoTw+M1Y=</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8H9W/UO6QIAVN8/FlO3DIicPwjpZnO9oct3CcheI+48=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yYAcX9m/AR7nXFraJljBxjcAaACWFAZzgKZmmEhYujs=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9+yNxv6chNlSthQhuxC8Ni0l4XpLMiztwlPoi+1r7Pk=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hvX/RuGpjUNB6beFsA5OVV/cD5MAfUdZ1uYkSqiY6Ns=</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shZjHdipui0thA0ez+iz5NdTjJiZZAEZQG4xLqTo5jU=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wPZtMCqx76K9MC8xZJE3rCfwlqSY5mGq2j2mGg9KkcM=</DigestValue>
      </Reference>
      <Reference URI="/xl/drawings/vmlDrawing10.vml?ContentType=application/vnd.openxmlformats-officedocument.vmlDrawing">
        <DigestMethod Algorithm="http://www.w3.org/2001/04/xmlenc#sha256"/>
        <DigestValue>/hFrI67GMuX5sGfe192N4WA3+RiwdQuEM9fGwkMkfWg=</DigestValue>
      </Reference>
      <Reference URI="/xl/drawings/vmlDrawing11.vml?ContentType=application/vnd.openxmlformats-officedocument.vmlDrawing">
        <DigestMethod Algorithm="http://www.w3.org/2001/04/xmlenc#sha256"/>
        <DigestValue>IouXNZt4nU2MWREzXJkkim8rd/x9E+FX3UtJMY91cTY=</DigestValue>
      </Reference>
      <Reference URI="/xl/drawings/vmlDrawing12.vml?ContentType=application/vnd.openxmlformats-officedocument.vmlDrawing">
        <DigestMethod Algorithm="http://www.w3.org/2001/04/xmlenc#sha256"/>
        <DigestValue>7s/d/SDuLgt6fe1i4aJll3cIgg9U42XvebnKB36ArZI=</DigestValue>
      </Reference>
      <Reference URI="/xl/drawings/vmlDrawing13.vml?ContentType=application/vnd.openxmlformats-officedocument.vmlDrawing">
        <DigestMethod Algorithm="http://www.w3.org/2001/04/xmlenc#sha256"/>
        <DigestValue>3zHHj+Y+1ZjToRphgHBs1p9jFVyxe+STr0UAfXuv+hw=</DigestValue>
      </Reference>
      <Reference URI="/xl/drawings/vmlDrawing14.vml?ContentType=application/vnd.openxmlformats-officedocument.vmlDrawing">
        <DigestMethod Algorithm="http://www.w3.org/2001/04/xmlenc#sha256"/>
        <DigestValue>bwM5yliZO6+sCXY0cwx1dU8MkyGXJf8/STD3bLPZ5QY=</DigestValue>
      </Reference>
      <Reference URI="/xl/drawings/vmlDrawing15.vml?ContentType=application/vnd.openxmlformats-officedocument.vmlDrawing">
        <DigestMethod Algorithm="http://www.w3.org/2001/04/xmlenc#sha256"/>
        <DigestValue>2vkbLjcHQA1Z/sa0v5XQl4eEOFWyQixe94MTXvTFarA=</DigestValue>
      </Reference>
      <Reference URI="/xl/drawings/vmlDrawing16.vml?ContentType=application/vnd.openxmlformats-officedocument.vmlDrawing">
        <DigestMethod Algorithm="http://www.w3.org/2001/04/xmlenc#sha256"/>
        <DigestValue>WCB6Y1bdr+QDaErYigGdFkqsX2meXklDVmI+qBMQWqY=</DigestValue>
      </Reference>
      <Reference URI="/xl/drawings/vmlDrawing17.vml?ContentType=application/vnd.openxmlformats-officedocument.vmlDrawing">
        <DigestMethod Algorithm="http://www.w3.org/2001/04/xmlenc#sha256"/>
        <DigestValue>iQ+MUkCtYuk4hot72W/P1MlrfkhOcEhJHhTUm9O1sN8=</DigestValue>
      </Reference>
      <Reference URI="/xl/drawings/vmlDrawing18.vml?ContentType=application/vnd.openxmlformats-officedocument.vmlDrawing">
        <DigestMethod Algorithm="http://www.w3.org/2001/04/xmlenc#sha256"/>
        <DigestValue>hTcR4dU7R9f5S4LOncyw6NylzdcyY8OxCzRwGSoUu58=</DigestValue>
      </Reference>
      <Reference URI="/xl/drawings/vmlDrawing19.vml?ContentType=application/vnd.openxmlformats-officedocument.vmlDrawing">
        <DigestMethod Algorithm="http://www.w3.org/2001/04/xmlenc#sha256"/>
        <DigestValue>xgNyJp1mLjayu91FNoRTRLEiRsTP/323tOfOz6y5ldc=</DigestValue>
      </Reference>
      <Reference URI="/xl/drawings/vmlDrawing2.vml?ContentType=application/vnd.openxmlformats-officedocument.vmlDrawing">
        <DigestMethod Algorithm="http://www.w3.org/2001/04/xmlenc#sha256"/>
        <DigestValue>/YCY761P7yesPr1EHtrW5HYS0LMKpCPD89aEIijKFPw=</DigestValue>
      </Reference>
      <Reference URI="/xl/drawings/vmlDrawing20.vml?ContentType=application/vnd.openxmlformats-officedocument.vmlDrawing">
        <DigestMethod Algorithm="http://www.w3.org/2001/04/xmlenc#sha256"/>
        <DigestValue>pRIeWUE/swTpy2xpap9rPzIEWdM2DeVjjyKJSVRt+HU=</DigestValue>
      </Reference>
      <Reference URI="/xl/drawings/vmlDrawing21.vml?ContentType=application/vnd.openxmlformats-officedocument.vmlDrawing">
        <DigestMethod Algorithm="http://www.w3.org/2001/04/xmlenc#sha256"/>
        <DigestValue>asXnqerUPkjxWz2laetvervCSTUZTLctPXdzN7cJA3s=</DigestValue>
      </Reference>
      <Reference URI="/xl/drawings/vmlDrawing22.vml?ContentType=application/vnd.openxmlformats-officedocument.vmlDrawing">
        <DigestMethod Algorithm="http://www.w3.org/2001/04/xmlenc#sha256"/>
        <DigestValue>BO81oV7yG/KA+458JYRPvpIBD0RHOTCcN6irxlpFEeU=</DigestValue>
      </Reference>
      <Reference URI="/xl/drawings/vmlDrawing23.vml?ContentType=application/vnd.openxmlformats-officedocument.vmlDrawing">
        <DigestMethod Algorithm="http://www.w3.org/2001/04/xmlenc#sha256"/>
        <DigestValue>7354hNu/upVRo9kmDcr/S6Q953iXHj0SQqsttsop1Q0=</DigestValue>
      </Reference>
      <Reference URI="/xl/drawings/vmlDrawing24.vml?ContentType=application/vnd.openxmlformats-officedocument.vmlDrawing">
        <DigestMethod Algorithm="http://www.w3.org/2001/04/xmlenc#sha256"/>
        <DigestValue>NsOWVyZcoz8VwApQ4oSlBurrs+4Nrba74qe3z5x7ZcI=</DigestValue>
      </Reference>
      <Reference URI="/xl/drawings/vmlDrawing25.vml?ContentType=application/vnd.openxmlformats-officedocument.vmlDrawing">
        <DigestMethod Algorithm="http://www.w3.org/2001/04/xmlenc#sha256"/>
        <DigestValue>IJEJohrPTpqNmSWGGGSr99xZci8L+ACun9bCwRqfst4=</DigestValue>
      </Reference>
      <Reference URI="/xl/drawings/vmlDrawing26.vml?ContentType=application/vnd.openxmlformats-officedocument.vmlDrawing">
        <DigestMethod Algorithm="http://www.w3.org/2001/04/xmlenc#sha256"/>
        <DigestValue>HrpXL1nwuoeVX78sz6pPh6s85UxXfYX1CbyCkiOYtRc=</DigestValue>
      </Reference>
      <Reference URI="/xl/drawings/vmlDrawing27.vml?ContentType=application/vnd.openxmlformats-officedocument.vmlDrawing">
        <DigestMethod Algorithm="http://www.w3.org/2001/04/xmlenc#sha256"/>
        <DigestValue>heL6nioQ9VSF0GcKn+tzTjvJQADmxhAP84UTfeA/440=</DigestValue>
      </Reference>
      <Reference URI="/xl/drawings/vmlDrawing28.vml?ContentType=application/vnd.openxmlformats-officedocument.vmlDrawing">
        <DigestMethod Algorithm="http://www.w3.org/2001/04/xmlenc#sha256"/>
        <DigestValue>mtP9TwEM+XTsXjlovGC/YcdGcoO0KnBcDZGCS8ZCS0o=</DigestValue>
      </Reference>
      <Reference URI="/xl/drawings/vmlDrawing29.vml?ContentType=application/vnd.openxmlformats-officedocument.vmlDrawing">
        <DigestMethod Algorithm="http://www.w3.org/2001/04/xmlenc#sha256"/>
        <DigestValue>HX8QzmHGhg57esFJgJfSo0UsVuV8O2asQe8dONMn888=</DigestValue>
      </Reference>
      <Reference URI="/xl/drawings/vmlDrawing3.vml?ContentType=application/vnd.openxmlformats-officedocument.vmlDrawing">
        <DigestMethod Algorithm="http://www.w3.org/2001/04/xmlenc#sha256"/>
        <DigestValue>tnEsCw9ffdW/hE1tI/NBCnxK5XwqeQX/8fPhkic8vlM=</DigestValue>
      </Reference>
      <Reference URI="/xl/drawings/vmlDrawing30.vml?ContentType=application/vnd.openxmlformats-officedocument.vmlDrawing">
        <DigestMethod Algorithm="http://www.w3.org/2001/04/xmlenc#sha256"/>
        <DigestValue>kipPjCYT2hxXlk3LEJjml5lLJrx2Ylr9ADfw9+ZR6mM=</DigestValue>
      </Reference>
      <Reference URI="/xl/drawings/vmlDrawing31.vml?ContentType=application/vnd.openxmlformats-officedocument.vmlDrawing">
        <DigestMethod Algorithm="http://www.w3.org/2001/04/xmlenc#sha256"/>
        <DigestValue>Z4ZNEGU7m26ncPJYoefYVGliFG6KC1A3F9gsCObGE+8=</DigestValue>
      </Reference>
      <Reference URI="/xl/drawings/vmlDrawing32.vml?ContentType=application/vnd.openxmlformats-officedocument.vmlDrawing">
        <DigestMethod Algorithm="http://www.w3.org/2001/04/xmlenc#sha256"/>
        <DigestValue>1hKq6+Uoig+MMvbkK7nuPHu1/NxnYPs0L7jtsYSTofs=</DigestValue>
      </Reference>
      <Reference URI="/xl/drawings/vmlDrawing33.vml?ContentType=application/vnd.openxmlformats-officedocument.vmlDrawing">
        <DigestMethod Algorithm="http://www.w3.org/2001/04/xmlenc#sha256"/>
        <DigestValue>gGm0fYB9MgcLzwDeYz4Lz5hIYwdZ1dzuEpkBTdUKJCA=</DigestValue>
      </Reference>
      <Reference URI="/xl/drawings/vmlDrawing34.vml?ContentType=application/vnd.openxmlformats-officedocument.vmlDrawing">
        <DigestMethod Algorithm="http://www.w3.org/2001/04/xmlenc#sha256"/>
        <DigestValue>VlLOyJmZcPL8yfSBdbc7DHgbzpzV1Msw6MIANV9y5LM=</DigestValue>
      </Reference>
      <Reference URI="/xl/drawings/vmlDrawing35.vml?ContentType=application/vnd.openxmlformats-officedocument.vmlDrawing">
        <DigestMethod Algorithm="http://www.w3.org/2001/04/xmlenc#sha256"/>
        <DigestValue>uZ6QJLaGSh+GawrphzrssooTDr0T+D1N7TTAhdf8RMA=</DigestValue>
      </Reference>
      <Reference URI="/xl/drawings/vmlDrawing36.vml?ContentType=application/vnd.openxmlformats-officedocument.vmlDrawing">
        <DigestMethod Algorithm="http://www.w3.org/2001/04/xmlenc#sha256"/>
        <DigestValue>TUDYrLkNVZIFAiwIH6JId7vxrehOiGX/6c0OEfYa4RQ=</DigestValue>
      </Reference>
      <Reference URI="/xl/drawings/vmlDrawing37.vml?ContentType=application/vnd.openxmlformats-officedocument.vmlDrawing">
        <DigestMethod Algorithm="http://www.w3.org/2001/04/xmlenc#sha256"/>
        <DigestValue>kwF6VPAbXpW2zwX2b3NO4Rzqonw7FdL2UmpeMaMji6U=</DigestValue>
      </Reference>
      <Reference URI="/xl/drawings/vmlDrawing38.vml?ContentType=application/vnd.openxmlformats-officedocument.vmlDrawing">
        <DigestMethod Algorithm="http://www.w3.org/2001/04/xmlenc#sha256"/>
        <DigestValue>tf5Fe+E67WY1NliWGs2Q53fvH1xAS7nlM7oeMPH61LQ=</DigestValue>
      </Reference>
      <Reference URI="/xl/drawings/vmlDrawing39.vml?ContentType=application/vnd.openxmlformats-officedocument.vmlDrawing">
        <DigestMethod Algorithm="http://www.w3.org/2001/04/xmlenc#sha256"/>
        <DigestValue>LENy8frNIFIh6swmr0sopXhtn61hGJCekNaXzt24tXU=</DigestValue>
      </Reference>
      <Reference URI="/xl/drawings/vmlDrawing4.vml?ContentType=application/vnd.openxmlformats-officedocument.vmlDrawing">
        <DigestMethod Algorithm="http://www.w3.org/2001/04/xmlenc#sha256"/>
        <DigestValue>vxWwWYzEqmOIV/krN5pUxYcf2ipCCOsVRC3YCP2UZYI=</DigestValue>
      </Reference>
      <Reference URI="/xl/drawings/vmlDrawing40.vml?ContentType=application/vnd.openxmlformats-officedocument.vmlDrawing">
        <DigestMethod Algorithm="http://www.w3.org/2001/04/xmlenc#sha256"/>
        <DigestValue>OHKSnC6wRpChR7Nf1EYGEPJI7rl9PTaXjD2v8AKN1IM=</DigestValue>
      </Reference>
      <Reference URI="/xl/drawings/vmlDrawing5.vml?ContentType=application/vnd.openxmlformats-officedocument.vmlDrawing">
        <DigestMethod Algorithm="http://www.w3.org/2001/04/xmlenc#sha256"/>
        <DigestValue>6/PhGHOYyFdX0OYcc3MGsuZsAR48ykysntUHtphPzjk=</DigestValue>
      </Reference>
      <Reference URI="/xl/drawings/vmlDrawing6.vml?ContentType=application/vnd.openxmlformats-officedocument.vmlDrawing">
        <DigestMethod Algorithm="http://www.w3.org/2001/04/xmlenc#sha256"/>
        <DigestValue>YDuCfP+8ZRfD5FgY3F2J3HvyivKSAdY3JJQdo4+q4Xs=</DigestValue>
      </Reference>
      <Reference URI="/xl/drawings/vmlDrawing7.vml?ContentType=application/vnd.openxmlformats-officedocument.vmlDrawing">
        <DigestMethod Algorithm="http://www.w3.org/2001/04/xmlenc#sha256"/>
        <DigestValue>45vlcdQQRu8vSL8B4J5Rva/PDO1nOh6Wm1a0f+V90+U=</DigestValue>
      </Reference>
      <Reference URI="/xl/drawings/vmlDrawing8.vml?ContentType=application/vnd.openxmlformats-officedocument.vmlDrawing">
        <DigestMethod Algorithm="http://www.w3.org/2001/04/xmlenc#sha256"/>
        <DigestValue>GMZZ6cYjctcjpqSvovg1DrLRgsKl0Fo+LeX/wKTn4Rk=</DigestValue>
      </Reference>
      <Reference URI="/xl/drawings/vmlDrawing9.vml?ContentType=application/vnd.openxmlformats-officedocument.vmlDrawing">
        <DigestMethod Algorithm="http://www.w3.org/2001/04/xmlenc#sha256"/>
        <DigestValue>C+Z/lgmyx39Wf+ylkJBSqxRgGFmDsvT69rSMiHZNiaA=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JhhnmuLIiZoc6BRPtC33tL0vJGF+jNRKpBIft5My/bc=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y5iVy7SL6ow1gxyX20ULevNYddB8kJ5xM1HZ45yxG1k=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YfsAdTniSK13f9eYmcBpZYuHoKVteC86xj+UxNEcqO8=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inv5HPWtnp/To3wYXffsIi7plwElCBXJi2PaQkuN4+o=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2Oyue3ECG/+XLnT6QLuhhwO6I+lNUiOD5Fm/0O2d/Pc=</DigestValue>
      </Reference>
      <Reference URI="/xl/externalLinks/externalLink1.xml?ContentType=application/vnd.openxmlformats-officedocument.spreadsheetml.externalLink+xml">
        <DigestMethod Algorithm="http://www.w3.org/2001/04/xmlenc#sha256"/>
        <DigestValue>E2E1NDcXAuV/mqCMSnFUMf3IoDJ30STGIz9WtjoEEkg=</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externalLinks/externalLink5.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I8cBN1ttWyWY3HbSzaO2p9lG13bzleyM0ZkpcxR/aWw=</DigestValue>
      </Reference>
      <Reference URI="/xl/media/image10.emf?ContentType=image/x-emf">
        <DigestMethod Algorithm="http://www.w3.org/2001/04/xmlenc#sha256"/>
        <DigestValue>KVE0WbnENJY/baVmVVv0RfEsUhjcmEO94bEUOTZq9j4=</DigestValue>
      </Reference>
      <Reference URI="/xl/media/image11.emf?ContentType=image/x-emf">
        <DigestMethod Algorithm="http://www.w3.org/2001/04/xmlenc#sha256"/>
        <DigestValue>C8mWRSmCcQfwrby/VJ4ViNIVqTh8b9V1Llfr+/o316A=</DigestValue>
      </Reference>
      <Reference URI="/xl/media/image12.emf?ContentType=image/x-emf">
        <DigestMethod Algorithm="http://www.w3.org/2001/04/xmlenc#sha256"/>
        <DigestValue>ZW2VXZ9QcinF1i00anRVUwqMBUVw/MEgXMIVADH6fy4=</DigestValue>
      </Reference>
      <Reference URI="/xl/media/image13.emf?ContentType=image/x-emf">
        <DigestMethod Algorithm="http://www.w3.org/2001/04/xmlenc#sha256"/>
        <DigestValue>Y/L+YJm8i2WPm3CK9ukbCgdNuN9t95g+dufDBcah8kE=</DigestValue>
      </Reference>
      <Reference URI="/xl/media/image2.emf?ContentType=image/x-emf">
        <DigestMethod Algorithm="http://www.w3.org/2001/04/xmlenc#sha256"/>
        <DigestValue>7LWJl8b5Yku9KnxmzzHIQ2YVm9Gvvm0PMht0faFcnoo=</DigestValue>
      </Reference>
      <Reference URI="/xl/media/image3.emf?ContentType=image/x-emf">
        <DigestMethod Algorithm="http://www.w3.org/2001/04/xmlenc#sha256"/>
        <DigestValue>D3Cfzbd6YYcbIf6joYaVi+3ZCUIOJqKYwB8aTpTZ90E=</DigestValue>
      </Reference>
      <Reference URI="/xl/media/image4.emf?ContentType=image/x-emf">
        <DigestMethod Algorithm="http://www.w3.org/2001/04/xmlenc#sha256"/>
        <DigestValue>ASJ1lpAO18Y3HiOhRPQzvKrLvZ+G/jKk7UPOToTim5U=</DigestValue>
      </Reference>
      <Reference URI="/xl/media/image5.emf?ContentType=image/x-emf">
        <DigestMethod Algorithm="http://www.w3.org/2001/04/xmlenc#sha256"/>
        <DigestValue>qJ8C3je4o2IUn5qjLs4cYFDlOOLqNuF+rXvV72Rvq50=</DigestValue>
      </Reference>
      <Reference URI="/xl/media/image6.emf?ContentType=image/x-emf">
        <DigestMethod Algorithm="http://www.w3.org/2001/04/xmlenc#sha256"/>
        <DigestValue>TiwV0IcNil2b5+1upt/1sVlAiL0tovPQVvkUqCvbKMc=</DigestValue>
      </Reference>
      <Reference URI="/xl/media/image7.emf?ContentType=image/x-emf">
        <DigestMethod Algorithm="http://www.w3.org/2001/04/xmlenc#sha256"/>
        <DigestValue>z5rj73yKu/hMUYi+JD+aHYagnHE4AeA8LSEXhXPRB7o=</DigestValue>
      </Reference>
      <Reference URI="/xl/media/image8.emf?ContentType=image/x-emf">
        <DigestMethod Algorithm="http://www.w3.org/2001/04/xmlenc#sha256"/>
        <DigestValue>9PUjASUDGt9nYASurriBIsSXv1mdYmiXzmCdw3jvhjI=</DigestValue>
      </Reference>
      <Reference URI="/xl/media/image9.emf?ContentType=image/x-emf">
        <DigestMethod Algorithm="http://www.w3.org/2001/04/xmlenc#sha256"/>
        <DigestValue>kn0ecAVslNi7SmCR86ToOGF4S618gGuumtCwEkFgkX8=</DigestValue>
      </Reference>
      <Reference URI="/xl/printerSettings/printerSettings1.bin?ContentType=application/vnd.openxmlformats-officedocument.spreadsheetml.printerSettings">
        <DigestMethod Algorithm="http://www.w3.org/2001/04/xmlenc#sha256"/>
        <DigestValue>2l1taR/Wejza7kWOXKzInfgDx1LOSXJmgV9v6nNB1nI=</DigestValue>
      </Reference>
      <Reference URI="/xl/printerSettings/printerSettings10.bin?ContentType=application/vnd.openxmlformats-officedocument.spreadsheetml.printerSettings">
        <DigestMethod Algorithm="http://www.w3.org/2001/04/xmlenc#sha256"/>
        <DigestValue>2l1taR/Wejza7kWOXKzInfgDx1LOSXJmgV9v6nNB1nI=</DigestValue>
      </Reference>
      <Reference URI="/xl/printerSettings/printerSettings11.bin?ContentType=application/vnd.openxmlformats-officedocument.spreadsheetml.printerSettings">
        <DigestMethod Algorithm="http://www.w3.org/2001/04/xmlenc#sha256"/>
        <DigestValue>BhMldhgDRio/eWbOBNMMmDaw5ehhoNfaq9x9OuUjnto=</DigestValue>
      </Reference>
      <Reference URI="/xl/printerSettings/printerSettings12.bin?ContentType=application/vnd.openxmlformats-officedocument.spreadsheetml.printerSettings">
        <DigestMethod Algorithm="http://www.w3.org/2001/04/xmlenc#sha256"/>
        <DigestValue>2l1taR/Wejza7kWOXKzInfgDx1LOSXJmgV9v6nNB1nI=</DigestValue>
      </Reference>
      <Reference URI="/xl/printerSettings/printerSettings13.bin?ContentType=application/vnd.openxmlformats-officedocument.spreadsheetml.printerSettings">
        <DigestMethod Algorithm="http://www.w3.org/2001/04/xmlenc#sha256"/>
        <DigestValue>2l1taR/Wejza7kWOXKzInfgDx1LOSXJmgV9v6nNB1nI=</DigestValue>
      </Reference>
      <Reference URI="/xl/printerSettings/printerSettings14.bin?ContentType=application/vnd.openxmlformats-officedocument.spreadsheetml.printerSettings">
        <DigestMethod Algorithm="http://www.w3.org/2001/04/xmlenc#sha256"/>
        <DigestValue>2l1taR/Wejza7kWOXKzInfgDx1LOSXJmgV9v6nNB1nI=</DigestValue>
      </Reference>
      <Reference URI="/xl/printerSettings/printerSettings15.bin?ContentType=application/vnd.openxmlformats-officedocument.spreadsheetml.printerSettings">
        <DigestMethod Algorithm="http://www.w3.org/2001/04/xmlenc#sha256"/>
        <DigestValue>BhMldhgDRio/eWbOBNMMmDaw5ehhoNfaq9x9OuUjnto=</DigestValue>
      </Reference>
      <Reference URI="/xl/printerSettings/printerSettings16.bin?ContentType=application/vnd.openxmlformats-officedocument.spreadsheetml.printerSettings">
        <DigestMethod Algorithm="http://www.w3.org/2001/04/xmlenc#sha256"/>
        <DigestValue>2l1taR/Wejza7kWOXKzInfgDx1LOSXJmgV9v6nNB1nI=</DigestValue>
      </Reference>
      <Reference URI="/xl/printerSettings/printerSettings17.bin?ContentType=application/vnd.openxmlformats-officedocument.spreadsheetml.printerSettings">
        <DigestMethod Algorithm="http://www.w3.org/2001/04/xmlenc#sha256"/>
        <DigestValue>2l1taR/Wejza7kWOXKzInfgDx1LOSXJmgV9v6nNB1nI=</DigestValue>
      </Reference>
      <Reference URI="/xl/printerSettings/printerSettings18.bin?ContentType=application/vnd.openxmlformats-officedocument.spreadsheetml.printerSettings">
        <DigestMethod Algorithm="http://www.w3.org/2001/04/xmlenc#sha256"/>
        <DigestValue>JeMBjLpXmiVxev29Y8fq98yIV37XFoK6AlJAxjEJQOg=</DigestValue>
      </Reference>
      <Reference URI="/xl/printerSettings/printerSettings19.bin?ContentType=application/vnd.openxmlformats-officedocument.spreadsheetml.printerSettings">
        <DigestMethod Algorithm="http://www.w3.org/2001/04/xmlenc#sha256"/>
        <DigestValue>BhMldhgDRio/eWbOBNMMmDaw5ehhoNfaq9x9OuUjnto=</DigestValue>
      </Reference>
      <Reference URI="/xl/printerSettings/printerSettings2.bin?ContentType=application/vnd.openxmlformats-officedocument.spreadsheetml.printerSettings">
        <DigestMethod Algorithm="http://www.w3.org/2001/04/xmlenc#sha256"/>
        <DigestValue>2l1taR/Wejza7kWOXKzInfgDx1LOSXJmgV9v6nNB1nI=</DigestValue>
      </Reference>
      <Reference URI="/xl/printerSettings/printerSettings20.bin?ContentType=application/vnd.openxmlformats-officedocument.spreadsheetml.printerSettings">
        <DigestMethod Algorithm="http://www.w3.org/2001/04/xmlenc#sha256"/>
        <DigestValue>2l1taR/Wejza7kWOXKzInfgDx1LOSXJmgV9v6nNB1nI=</DigestValue>
      </Reference>
      <Reference URI="/xl/printerSettings/printerSettings21.bin?ContentType=application/vnd.openxmlformats-officedocument.spreadsheetml.printerSettings">
        <DigestMethod Algorithm="http://www.w3.org/2001/04/xmlenc#sha256"/>
        <DigestValue>2l1taR/Wejza7kWOXKzInfgDx1LOSXJmgV9v6nNB1nI=</DigestValue>
      </Reference>
      <Reference URI="/xl/printerSettings/printerSettings22.bin?ContentType=application/vnd.openxmlformats-officedocument.spreadsheetml.printerSettings">
        <DigestMethod Algorithm="http://www.w3.org/2001/04/xmlenc#sha256"/>
        <DigestValue>2l1taR/Wejza7kWOXKzInfgDx1LOSXJmgV9v6nNB1nI=</DigestValue>
      </Reference>
      <Reference URI="/xl/printerSettings/printerSettings23.bin?ContentType=application/vnd.openxmlformats-officedocument.spreadsheetml.printerSettings">
        <DigestMethod Algorithm="http://www.w3.org/2001/04/xmlenc#sha256"/>
        <DigestValue>2l1taR/Wejza7kWOXKzInfgDx1LOSXJmgV9v6nNB1nI=</DigestValue>
      </Reference>
      <Reference URI="/xl/printerSettings/printerSettings24.bin?ContentType=application/vnd.openxmlformats-officedocument.spreadsheetml.printerSettings">
        <DigestMethod Algorithm="http://www.w3.org/2001/04/xmlenc#sha256"/>
        <DigestValue>2l1taR/Wejza7kWOXKzInfgDx1LOSXJmgV9v6nNB1nI=</DigestValue>
      </Reference>
      <Reference URI="/xl/printerSettings/printerSettings25.bin?ContentType=application/vnd.openxmlformats-officedocument.spreadsheetml.printerSettings">
        <DigestMethod Algorithm="http://www.w3.org/2001/04/xmlenc#sha256"/>
        <DigestValue>2l1taR/Wejza7kWOXKzInfgDx1LOSXJmgV9v6nNB1nI=</DigestValue>
      </Reference>
      <Reference URI="/xl/printerSettings/printerSettings26.bin?ContentType=application/vnd.openxmlformats-officedocument.spreadsheetml.printerSettings">
        <DigestMethod Algorithm="http://www.w3.org/2001/04/xmlenc#sha256"/>
        <DigestValue>2l1taR/Wejza7kWOXKzInfgDx1LOSXJmgV9v6nNB1nI=</DigestValue>
      </Reference>
      <Reference URI="/xl/printerSettings/printerSettings27.bin?ContentType=application/vnd.openxmlformats-officedocument.spreadsheetml.printerSettings">
        <DigestMethod Algorithm="http://www.w3.org/2001/04/xmlenc#sha256"/>
        <DigestValue>2l1taR/Wejza7kWOXKzInfgDx1LOSXJmgV9v6nNB1nI=</DigestValue>
      </Reference>
      <Reference URI="/xl/printerSettings/printerSettings28.bin?ContentType=application/vnd.openxmlformats-officedocument.spreadsheetml.printerSettings">
        <DigestMethod Algorithm="http://www.w3.org/2001/04/xmlenc#sha256"/>
        <DigestValue>2l1taR/Wejza7kWOXKzInfgDx1LOSXJmgV9v6nNB1nI=</DigestValue>
      </Reference>
      <Reference URI="/xl/printerSettings/printerSettings29.bin?ContentType=application/vnd.openxmlformats-officedocument.spreadsheetml.printerSettings">
        <DigestMethod Algorithm="http://www.w3.org/2001/04/xmlenc#sha256"/>
        <DigestValue>BhMldhgDRio/eWbOBNMMmDaw5ehhoNfaq9x9OuUjnto=</DigestValue>
      </Reference>
      <Reference URI="/xl/printerSettings/printerSettings3.bin?ContentType=application/vnd.openxmlformats-officedocument.spreadsheetml.printerSettings">
        <DigestMethod Algorithm="http://www.w3.org/2001/04/xmlenc#sha256"/>
        <DigestValue>2l1taR/Wejza7kWOXKzInfgDx1LOSXJmgV9v6nNB1nI=</DigestValue>
      </Reference>
      <Reference URI="/xl/printerSettings/printerSettings30.bin?ContentType=application/vnd.openxmlformats-officedocument.spreadsheetml.printerSettings">
        <DigestMethod Algorithm="http://www.w3.org/2001/04/xmlenc#sha256"/>
        <DigestValue>LcePC3J3Wc39gYjDNj2xzx70Ajs33WDJObDXiZoy2o0=</DigestValue>
      </Reference>
      <Reference URI="/xl/printerSettings/printerSettings31.bin?ContentType=application/vnd.openxmlformats-officedocument.spreadsheetml.printerSettings">
        <DigestMethod Algorithm="http://www.w3.org/2001/04/xmlenc#sha256"/>
        <DigestValue>JeMBjLpXmiVxev29Y8fq98yIV37XFoK6AlJAxjEJQOg=</DigestValue>
      </Reference>
      <Reference URI="/xl/printerSettings/printerSettings32.bin?ContentType=application/vnd.openxmlformats-officedocument.spreadsheetml.printerSettings">
        <DigestMethod Algorithm="http://www.w3.org/2001/04/xmlenc#sha256"/>
        <DigestValue>2l1taR/Wejza7kWOXKzInfgDx1LOSXJmgV9v6nNB1nI=</DigestValue>
      </Reference>
      <Reference URI="/xl/printerSettings/printerSettings33.bin?ContentType=application/vnd.openxmlformats-officedocument.spreadsheetml.printerSettings">
        <DigestMethod Algorithm="http://www.w3.org/2001/04/xmlenc#sha256"/>
        <DigestValue>2l1taR/Wejza7kWOXKzInfgDx1LOSXJmgV9v6nNB1nI=</DigestValue>
      </Reference>
      <Reference URI="/xl/printerSettings/printerSettings34.bin?ContentType=application/vnd.openxmlformats-officedocument.spreadsheetml.printerSettings">
        <DigestMethod Algorithm="http://www.w3.org/2001/04/xmlenc#sha256"/>
        <DigestValue>2l1taR/Wejza7kWOXKzInfgDx1LOSXJmgV9v6nNB1nI=</DigestValue>
      </Reference>
      <Reference URI="/xl/printerSettings/printerSettings35.bin?ContentType=application/vnd.openxmlformats-officedocument.spreadsheetml.printerSettings">
        <DigestMethod Algorithm="http://www.w3.org/2001/04/xmlenc#sha256"/>
        <DigestValue>2l1taR/Wejza7kWOXKzInfgDx1LOSXJmgV9v6nNB1nI=</DigestValue>
      </Reference>
      <Reference URI="/xl/printerSettings/printerSettings36.bin?ContentType=application/vnd.openxmlformats-officedocument.spreadsheetml.printerSettings">
        <DigestMethod Algorithm="http://www.w3.org/2001/04/xmlenc#sha256"/>
        <DigestValue>2l1taR/Wejza7kWOXKzInfgDx1LOSXJmgV9v6nNB1nI=</DigestValue>
      </Reference>
      <Reference URI="/xl/printerSettings/printerSettings37.bin?ContentType=application/vnd.openxmlformats-officedocument.spreadsheetml.printerSettings">
        <DigestMethod Algorithm="http://www.w3.org/2001/04/xmlenc#sha256"/>
        <DigestValue>2l1taR/Wejza7kWOXKzInfgDx1LOSXJmgV9v6nNB1nI=</DigestValue>
      </Reference>
      <Reference URI="/xl/printerSettings/printerSettings38.bin?ContentType=application/vnd.openxmlformats-officedocument.spreadsheetml.printerSettings">
        <DigestMethod Algorithm="http://www.w3.org/2001/04/xmlenc#sha256"/>
        <DigestValue>2l1taR/Wejza7kWOXKzInfgDx1LOSXJmgV9v6nNB1nI=</DigestValue>
      </Reference>
      <Reference URI="/xl/printerSettings/printerSettings39.bin?ContentType=application/vnd.openxmlformats-officedocument.spreadsheetml.printerSettings">
        <DigestMethod Algorithm="http://www.w3.org/2001/04/xmlenc#sha256"/>
        <DigestValue>2l1taR/Wejza7kWOXKzInfgDx1LOSXJmgV9v6nNB1nI=</DigestValue>
      </Reference>
      <Reference URI="/xl/printerSettings/printerSettings4.bin?ContentType=application/vnd.openxmlformats-officedocument.spreadsheetml.printerSettings">
        <DigestMethod Algorithm="http://www.w3.org/2001/04/xmlenc#sha256"/>
        <DigestValue>JeMBjLpXmiVxev29Y8fq98yIV37XFoK6AlJAxjEJQOg=</DigestValue>
      </Reference>
      <Reference URI="/xl/printerSettings/printerSettings40.bin?ContentType=application/vnd.openxmlformats-officedocument.spreadsheetml.printerSettings">
        <DigestMethod Algorithm="http://www.w3.org/2001/04/xmlenc#sha256"/>
        <DigestValue>2l1taR/Wejza7kWOXKzInfgDx1LOSXJmgV9v6nNB1nI=</DigestValue>
      </Reference>
      <Reference URI="/xl/printerSettings/printerSettings5.bin?ContentType=application/vnd.openxmlformats-officedocument.spreadsheetml.printerSettings">
        <DigestMethod Algorithm="http://www.w3.org/2001/04/xmlenc#sha256"/>
        <DigestValue>BhMldhgDRio/eWbOBNMMmDaw5ehhoNfaq9x9OuUjnto=</DigestValue>
      </Reference>
      <Reference URI="/xl/printerSettings/printerSettings6.bin?ContentType=application/vnd.openxmlformats-officedocument.spreadsheetml.printerSettings">
        <DigestMethod Algorithm="http://www.w3.org/2001/04/xmlenc#sha256"/>
        <DigestValue>2l1taR/Wejza7kWOXKzInfgDx1LOSXJmgV9v6nNB1nI=</DigestValue>
      </Reference>
      <Reference URI="/xl/printerSettings/printerSettings7.bin?ContentType=application/vnd.openxmlformats-officedocument.spreadsheetml.printerSettings">
        <DigestMethod Algorithm="http://www.w3.org/2001/04/xmlenc#sha256"/>
        <DigestValue>2l1taR/Wejza7kWOXKzInfgDx1LOSXJmgV9v6nNB1nI=</DigestValue>
      </Reference>
      <Reference URI="/xl/printerSettings/printerSettings8.bin?ContentType=application/vnd.openxmlformats-officedocument.spreadsheetml.printerSettings">
        <DigestMethod Algorithm="http://www.w3.org/2001/04/xmlenc#sha256"/>
        <DigestValue>2l1taR/Wejza7kWOXKzInfgDx1LOSXJmgV9v6nNB1nI=</DigestValue>
      </Reference>
      <Reference URI="/xl/printerSettings/printerSettings9.bin?ContentType=application/vnd.openxmlformats-officedocument.spreadsheetml.printerSettings">
        <DigestMethod Algorithm="http://www.w3.org/2001/04/xmlenc#sha256"/>
        <DigestValue>2l1taR/Wejza7kWOXKzInfgDx1LOSXJmgV9v6nNB1nI=</DigestValue>
      </Reference>
      <Reference URI="/xl/sharedStrings.xml?ContentType=application/vnd.openxmlformats-officedocument.spreadsheetml.sharedStrings+xml">
        <DigestMethod Algorithm="http://www.w3.org/2001/04/xmlenc#sha256"/>
        <DigestValue>rt7CdvvR8209MBEa6Pr6tMpl+OzC5P/4suMrmc4xOaQ=</DigestValue>
      </Reference>
      <Reference URI="/xl/styles.xml?ContentType=application/vnd.openxmlformats-officedocument.spreadsheetml.styles+xml">
        <DigestMethod Algorithm="http://www.w3.org/2001/04/xmlenc#sha256"/>
        <DigestValue>WScrIjrQr5TrDtrKL9lFnbzmIOeN+JYxnr8RYuAZYCg=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QiuNf5DE2J/yAxOu5d0EMmeTdC8tMmmkJf/dblHdqVw=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KtygUAKpxAbNnRYAUjSxiiz53SpeFaJAPOdH5ldoqU8=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i9XtM31Ntplv8Iz5Nli6TMKgz1waTNvphk0AyfqkVEA=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0ZcghNfLIpjm0hgqIaScYCOvqLG/bkk8ttsh6gT8pEc=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bQm0zF8GwQInT9HYC1yQh5CS4rbMpgpz7ID29hIS/YE=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qggYg/Cv7cMnKTZreoLgV+bwLlIsF11nusyZqBhxLzk=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FthJeGRbIahNA4KL2jEdYOnNT+rMyvg6C4QWuJw4HT8=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cPZH5NGOC/GDKSzRW3CB096MB9OoRZSRPqCdb0FsweY=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Ydpf6EEXQg54yXLi54prvDCp+MfsOd5Dk89Ob5IcMEw=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4vfeb1kOB1swAaGtmlxszev9iISUAUuhqDJAw/nOVr8=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14amlEVWWiPxAxe0cXz1IFQQJeggnR4sjAjMyIrhdyA=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ZL0zvYXhqwbDqwRw/iAkGD9ycN5bXeLR4efA2SInaJw=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1OI96tCEtQkxdf2dj+mhu7sC0BjEBcxFbXmJiEde6S8=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nIBX20OQrD8Rwajkg+cA6rUY7c7xql8UCoc9LRPn3Wc=</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AUaHtjUp2eFOcZG0L8RAO3jByL+YkWVf/hKuQ+xKzyk=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rJNRkqhqClZBzz0fVuq/ANzC9gHOGD0PvAg6pJqxlu0=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nZOTyJ084AASCsx3c6fMDDUMdHcTo6tBNw4ZE7Td+r0=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OOepIF5NX8mQiqipCvLMWyxSGBf5wfXPys2Z8fyDLR8=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bnGXsG0Z/rRPoMJnCTvd93P7PTbUIpf0ZHuMaY3Fu/c=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DNoanE9+8NfADkXBRGqJQituzezHGMfasFQzmVM9Das=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tX/iP0jY3qbwq6ESecuDdJRrbB3N0dVCRF6ZEjJy5aI=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BZq/zt+UF8/hktSavugujKnh/kms9fL/gZyg99K5LcM=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jqk/yhOMIyCZrNC97vr0P/HIvMNiouxRuIOhmgtuX+I=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ogJKUvrQ4LhalLDmtiLnyeghsOUqt/2pNzZla0hUlLc=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pYp8fpISBNJSpmAezxG4O8XzBYibk3qTZ/9DZR/77k0=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OUyBtjU9VW3GbE4VxbC+h3RyAZtzPLlNI1hT+O/gOV4=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Iwc4Yh7Pfcp20YorCFE64wzpBgWmz6bgMiJ+jZ7nD5M=</DigestValue>
      </Reference>
      <Reference URI="/xl/worksheets/sheet10.xml?ContentType=application/vnd.openxmlformats-officedocument.spreadsheetml.worksheet+xml">
        <DigestMethod Algorithm="http://www.w3.org/2001/04/xmlenc#sha256"/>
        <DigestValue>nNhYwZF8B3/uZQfyVHp0vJ7119I60HlZhL8oCBt+GaQ=</DigestValue>
      </Reference>
      <Reference URI="/xl/worksheets/sheet11.xml?ContentType=application/vnd.openxmlformats-officedocument.spreadsheetml.worksheet+xml">
        <DigestMethod Algorithm="http://www.w3.org/2001/04/xmlenc#sha256"/>
        <DigestValue>tFQhWmUVGZgBnPguYlQVr4N8NldKCZrLxHSsvlu4qoM=</DigestValue>
      </Reference>
      <Reference URI="/xl/worksheets/sheet12.xml?ContentType=application/vnd.openxmlformats-officedocument.spreadsheetml.worksheet+xml">
        <DigestMethod Algorithm="http://www.w3.org/2001/04/xmlenc#sha256"/>
        <DigestValue>6hb5yw2ioH/b1WXwQWPYDHdWXed78dhGjqulMVtplDI=</DigestValue>
      </Reference>
      <Reference URI="/xl/worksheets/sheet13.xml?ContentType=application/vnd.openxmlformats-officedocument.spreadsheetml.worksheet+xml">
        <DigestMethod Algorithm="http://www.w3.org/2001/04/xmlenc#sha256"/>
        <DigestValue>wPobSE+Xs0XSRdGEWJkzX9P/q16TwBXJzAGI5/HGveA=</DigestValue>
      </Reference>
      <Reference URI="/xl/worksheets/sheet14.xml?ContentType=application/vnd.openxmlformats-officedocument.spreadsheetml.worksheet+xml">
        <DigestMethod Algorithm="http://www.w3.org/2001/04/xmlenc#sha256"/>
        <DigestValue>2vIrGpSO0UmIew0Buo1xwgpwZNeff78h1NPRjHbbNYw=</DigestValue>
      </Reference>
      <Reference URI="/xl/worksheets/sheet15.xml?ContentType=application/vnd.openxmlformats-officedocument.spreadsheetml.worksheet+xml">
        <DigestMethod Algorithm="http://www.w3.org/2001/04/xmlenc#sha256"/>
        <DigestValue>zIpzcKV5bW1GqMYtfleCOV3onKWAbI8Bi1XBlGAPdZs=</DigestValue>
      </Reference>
      <Reference URI="/xl/worksheets/sheet16.xml?ContentType=application/vnd.openxmlformats-officedocument.spreadsheetml.worksheet+xml">
        <DigestMethod Algorithm="http://www.w3.org/2001/04/xmlenc#sha256"/>
        <DigestValue>gXXakMd54lDAH110hO0Ay9uSJEixSiVnVI39RTKMrpM=</DigestValue>
      </Reference>
      <Reference URI="/xl/worksheets/sheet17.xml?ContentType=application/vnd.openxmlformats-officedocument.spreadsheetml.worksheet+xml">
        <DigestMethod Algorithm="http://www.w3.org/2001/04/xmlenc#sha256"/>
        <DigestValue>YEqI9CWvbYf0alTv/LTLBNlOcUTldl8DbyWdUui7dZQ=</DigestValue>
      </Reference>
      <Reference URI="/xl/worksheets/sheet18.xml?ContentType=application/vnd.openxmlformats-officedocument.spreadsheetml.worksheet+xml">
        <DigestMethod Algorithm="http://www.w3.org/2001/04/xmlenc#sha256"/>
        <DigestValue>dg/kc1rYjb9t9boaYlnU4YR3YJoKqMLa8aPTeSOlD2A=</DigestValue>
      </Reference>
      <Reference URI="/xl/worksheets/sheet19.xml?ContentType=application/vnd.openxmlformats-officedocument.spreadsheetml.worksheet+xml">
        <DigestMethod Algorithm="http://www.w3.org/2001/04/xmlenc#sha256"/>
        <DigestValue>1DZFMqcshAohB9v5uESE9BQX1qTGuXNSRbjMfvponA8=</DigestValue>
      </Reference>
      <Reference URI="/xl/worksheets/sheet2.xml?ContentType=application/vnd.openxmlformats-officedocument.spreadsheetml.worksheet+xml">
        <DigestMethod Algorithm="http://www.w3.org/2001/04/xmlenc#sha256"/>
        <DigestValue>s+4+Y8XXL+dcu+NfYhyNJxrI9/eXLJCASFbc7GzpKf4=</DigestValue>
      </Reference>
      <Reference URI="/xl/worksheets/sheet20.xml?ContentType=application/vnd.openxmlformats-officedocument.spreadsheetml.worksheet+xml">
        <DigestMethod Algorithm="http://www.w3.org/2001/04/xmlenc#sha256"/>
        <DigestValue>F4yNPiPKPNYl4Z+xFgyBnZGpkEm1DR3hNTfSz+rlFCY=</DigestValue>
      </Reference>
      <Reference URI="/xl/worksheets/sheet21.xml?ContentType=application/vnd.openxmlformats-officedocument.spreadsheetml.worksheet+xml">
        <DigestMethod Algorithm="http://www.w3.org/2001/04/xmlenc#sha256"/>
        <DigestValue>Q6nQjBgfG/sr+ZvTI4OcEidG6DWQrBLmUrUDGPmvoMY=</DigestValue>
      </Reference>
      <Reference URI="/xl/worksheets/sheet22.xml?ContentType=application/vnd.openxmlformats-officedocument.spreadsheetml.worksheet+xml">
        <DigestMethod Algorithm="http://www.w3.org/2001/04/xmlenc#sha256"/>
        <DigestValue>ntIrnFnOCy+6S/ABVT27VfXrFP83GfBQXVSfP3tPvcI=</DigestValue>
      </Reference>
      <Reference URI="/xl/worksheets/sheet23.xml?ContentType=application/vnd.openxmlformats-officedocument.spreadsheetml.worksheet+xml">
        <DigestMethod Algorithm="http://www.w3.org/2001/04/xmlenc#sha256"/>
        <DigestValue>iPdGY1X7IzawqRFpGysGjsYQ4deWM7PuuxcjT54zoE0=</DigestValue>
      </Reference>
      <Reference URI="/xl/worksheets/sheet24.xml?ContentType=application/vnd.openxmlformats-officedocument.spreadsheetml.worksheet+xml">
        <DigestMethod Algorithm="http://www.w3.org/2001/04/xmlenc#sha256"/>
        <DigestValue>heDU/u6Vg27anvn4W8zz8kZPXjN8b4Ow1K8yh7EmAH0=</DigestValue>
      </Reference>
      <Reference URI="/xl/worksheets/sheet25.xml?ContentType=application/vnd.openxmlformats-officedocument.spreadsheetml.worksheet+xml">
        <DigestMethod Algorithm="http://www.w3.org/2001/04/xmlenc#sha256"/>
        <DigestValue>N6bcegRRFf00rl+jNpbgsYyHIImntLt2cGQjbTJJDKo=</DigestValue>
      </Reference>
      <Reference URI="/xl/worksheets/sheet26.xml?ContentType=application/vnd.openxmlformats-officedocument.spreadsheetml.worksheet+xml">
        <DigestMethod Algorithm="http://www.w3.org/2001/04/xmlenc#sha256"/>
        <DigestValue>CFI6ToOWrV4AxMlnRPX9tq4Id0sDyYUF3XXLRBvk8fI=</DigestValue>
      </Reference>
      <Reference URI="/xl/worksheets/sheet27.xml?ContentType=application/vnd.openxmlformats-officedocument.spreadsheetml.worksheet+xml">
        <DigestMethod Algorithm="http://www.w3.org/2001/04/xmlenc#sha256"/>
        <DigestValue>WsvsDyqGBKE2KmXJr254pknyR/Lb6NjEFxSHRyzUo5Y=</DigestValue>
      </Reference>
      <Reference URI="/xl/worksheets/sheet28.xml?ContentType=application/vnd.openxmlformats-officedocument.spreadsheetml.worksheet+xml">
        <DigestMethod Algorithm="http://www.w3.org/2001/04/xmlenc#sha256"/>
        <DigestValue>9MNSIF5fD6dU3/atZ7+aGzrepIYt6EzUnZrEtJd6p9k=</DigestValue>
      </Reference>
      <Reference URI="/xl/worksheets/sheet29.xml?ContentType=application/vnd.openxmlformats-officedocument.spreadsheetml.worksheet+xml">
        <DigestMethod Algorithm="http://www.w3.org/2001/04/xmlenc#sha256"/>
        <DigestValue>ezlSMDGjoK40wKWohwzhtTIZ6d/711IntGQZ3DgXZhc=</DigestValue>
      </Reference>
      <Reference URI="/xl/worksheets/sheet3.xml?ContentType=application/vnd.openxmlformats-officedocument.spreadsheetml.worksheet+xml">
        <DigestMethod Algorithm="http://www.w3.org/2001/04/xmlenc#sha256"/>
        <DigestValue>HuFjeYfrH6L0h5VGYjhDg/XuBiwSdkdopOeWUU8cpOY=</DigestValue>
      </Reference>
      <Reference URI="/xl/worksheets/sheet30.xml?ContentType=application/vnd.openxmlformats-officedocument.spreadsheetml.worksheet+xml">
        <DigestMethod Algorithm="http://www.w3.org/2001/04/xmlenc#sha256"/>
        <DigestValue>9kgz+PI56aHYAmMejAfctZJ+O/UjJHLS3yaldz5xocI=</DigestValue>
      </Reference>
      <Reference URI="/xl/worksheets/sheet31.xml?ContentType=application/vnd.openxmlformats-officedocument.spreadsheetml.worksheet+xml">
        <DigestMethod Algorithm="http://www.w3.org/2001/04/xmlenc#sha256"/>
        <DigestValue>kRtimcStfg+15pFA5dxwjUOqgiVmhClIr3Yj4D6lWZQ=</DigestValue>
      </Reference>
      <Reference URI="/xl/worksheets/sheet32.xml?ContentType=application/vnd.openxmlformats-officedocument.spreadsheetml.worksheet+xml">
        <DigestMethod Algorithm="http://www.w3.org/2001/04/xmlenc#sha256"/>
        <DigestValue>GdKYiayhWcW/aQ1svEGIWLdvPQJ/+vwVfrKh4s7AyEc=</DigestValue>
      </Reference>
      <Reference URI="/xl/worksheets/sheet33.xml?ContentType=application/vnd.openxmlformats-officedocument.spreadsheetml.worksheet+xml">
        <DigestMethod Algorithm="http://www.w3.org/2001/04/xmlenc#sha256"/>
        <DigestValue>x9ahjQMRv9b2WrZgJWDLQiqhHas9lQNzQW9WF08nyqM=</DigestValue>
      </Reference>
      <Reference URI="/xl/worksheets/sheet34.xml?ContentType=application/vnd.openxmlformats-officedocument.spreadsheetml.worksheet+xml">
        <DigestMethod Algorithm="http://www.w3.org/2001/04/xmlenc#sha256"/>
        <DigestValue>+A+clTJBVsAo9NqB4BjfE10Nw6WFN2ckurB89jXm8OU=</DigestValue>
      </Reference>
      <Reference URI="/xl/worksheets/sheet35.xml?ContentType=application/vnd.openxmlformats-officedocument.spreadsheetml.worksheet+xml">
        <DigestMethod Algorithm="http://www.w3.org/2001/04/xmlenc#sha256"/>
        <DigestValue>OLUYpQByRM+ITlZIzRM9RFsENB42/pmsCmqiN8Tl6sk=</DigestValue>
      </Reference>
      <Reference URI="/xl/worksheets/sheet36.xml?ContentType=application/vnd.openxmlformats-officedocument.spreadsheetml.worksheet+xml">
        <DigestMethod Algorithm="http://www.w3.org/2001/04/xmlenc#sha256"/>
        <DigestValue>7ZLdxx+KNoAzRPv/akWf6qNk1DXJ0YpDeFgNXpHVwWU=</DigestValue>
      </Reference>
      <Reference URI="/xl/worksheets/sheet37.xml?ContentType=application/vnd.openxmlformats-officedocument.spreadsheetml.worksheet+xml">
        <DigestMethod Algorithm="http://www.w3.org/2001/04/xmlenc#sha256"/>
        <DigestValue>2SoCEMXo35om2InoIRjFaaxITmezq8uY44HqV3YGf8g=</DigestValue>
      </Reference>
      <Reference URI="/xl/worksheets/sheet38.xml?ContentType=application/vnd.openxmlformats-officedocument.spreadsheetml.worksheet+xml">
        <DigestMethod Algorithm="http://www.w3.org/2001/04/xmlenc#sha256"/>
        <DigestValue>pnhNMB9ENdp6Svd3WkX/sGXL5SctlAiJ7W1r28dl6aA=</DigestValue>
      </Reference>
      <Reference URI="/xl/worksheets/sheet39.xml?ContentType=application/vnd.openxmlformats-officedocument.spreadsheetml.worksheet+xml">
        <DigestMethod Algorithm="http://www.w3.org/2001/04/xmlenc#sha256"/>
        <DigestValue>1reJJ5hu5qaCs0wMfEIjlcCpcliQBP9V71zEOoBIcQU=</DigestValue>
      </Reference>
      <Reference URI="/xl/worksheets/sheet4.xml?ContentType=application/vnd.openxmlformats-officedocument.spreadsheetml.worksheet+xml">
        <DigestMethod Algorithm="http://www.w3.org/2001/04/xmlenc#sha256"/>
        <DigestValue>FUlS0QtWm3/jH49ssKKuPi81/cOhPf9on7+iAAqqV6s=</DigestValue>
      </Reference>
      <Reference URI="/xl/worksheets/sheet40.xml?ContentType=application/vnd.openxmlformats-officedocument.spreadsheetml.worksheet+xml">
        <DigestMethod Algorithm="http://www.w3.org/2001/04/xmlenc#sha256"/>
        <DigestValue>EEP287N6L7TSTUJcx9/cmatT8Eo3QoHu2s1rURa4Mm0=</DigestValue>
      </Reference>
      <Reference URI="/xl/worksheets/sheet5.xml?ContentType=application/vnd.openxmlformats-officedocument.spreadsheetml.worksheet+xml">
        <DigestMethod Algorithm="http://www.w3.org/2001/04/xmlenc#sha256"/>
        <DigestValue>J7Tzo09EIMWBgL2E2Lrwx3NjZtB3VGiTZH+xqYX21mg=</DigestValue>
      </Reference>
      <Reference URI="/xl/worksheets/sheet6.xml?ContentType=application/vnd.openxmlformats-officedocument.spreadsheetml.worksheet+xml">
        <DigestMethod Algorithm="http://www.w3.org/2001/04/xmlenc#sha256"/>
        <DigestValue>JunRCO0OYaY2cB6o4+Sh1C52R46GeqwpoXG90TWCSK0=</DigestValue>
      </Reference>
      <Reference URI="/xl/worksheets/sheet7.xml?ContentType=application/vnd.openxmlformats-officedocument.spreadsheetml.worksheet+xml">
        <DigestMethod Algorithm="http://www.w3.org/2001/04/xmlenc#sha256"/>
        <DigestValue>6Ta9V8YcDlLIxDPkzwpi7kSGG54kW3JocSGLVk/YGmw=</DigestValue>
      </Reference>
      <Reference URI="/xl/worksheets/sheet8.xml?ContentType=application/vnd.openxmlformats-officedocument.spreadsheetml.worksheet+xml">
        <DigestMethod Algorithm="http://www.w3.org/2001/04/xmlenc#sha256"/>
        <DigestValue>Dvnsd6vscg6pkJ5idnzjP1bKYxNDG+sbGTEltaw1H/E=</DigestValue>
      </Reference>
      <Reference URI="/xl/worksheets/sheet9.xml?ContentType=application/vnd.openxmlformats-officedocument.spreadsheetml.worksheet+xml">
        <DigestMethod Algorithm="http://www.w3.org/2001/04/xmlenc#sha256"/>
        <DigestValue>Cn8C/aZU2cZntOVO9MsZrOD8TOjxMAERa0bd4yXESV4=</DigestValue>
      </Reference>
    </Manifest>
    <SignatureProperties>
      <SignatureProperty Id="idSignatureTime" Target="#idPackageSignature">
        <mdssi:SignatureTime xmlns:mdssi="http://schemas.openxmlformats.org/package/2006/digital-signature">
          <mdssi:Format>YYYY-MM-DDThh:mm:ssTZD</mdssi:Format>
          <mdssi:Value>2024-12-20T18:54:41Z</mdssi:Value>
        </mdssi:SignatureTime>
      </SignatureProperty>
    </SignatureProperties>
  </Object>
  <Object Id="idOfficeObject">
    <SignatureProperties>
      <SignatureProperty Id="idOfficeV1Details" Target="#idPackageSignature">
        <SignatureInfoV1 xmlns="http://schemas.microsoft.com/office/2006/digsig">
          <SetupID>{5F940E8D-0900-43A8-AA5B-BE2BA53DCDDE}</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2024-12-20T18:54:41Z</xd:SigningTime>
          <xd:SigningCertificate>
            <xd:Cert>
              <xd:CertDigest>
                <DigestMethod Algorithm="http://www.w3.org/2001/04/xmlenc#sha256"/>
                <DigestValue>/U6HNE0fNy+VybJOOT2NooXXt8qGFK2Gyqe5CcUa8TE=</DigestValue>
              </xd:CertDigest>
              <xd:IssuerSerial>
                <X509IssuerName>C=PY, O=DOCUMENTA S.A., SERIALNUMBER=RUC80050172-1, CN=CA-DOCUMENTA S.A.</X509IssuerName>
                <X509SerialNumber>7393631287370506532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q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mP5/AACAtjNtZQAAAAAAAADfAQAA0N7+2/5/AAAAAAAAAAAAAC7Mv5r+fwAAAABx3P5/AAB4Gf6Y/n8AAAAAAAAAAAAAAAAAAAAAAACME5MZhHAAAGhUv5r+fwAASAAAAN8BAACQAQAAAAAAAPApxEXfAQAAaLgzbQAAAAAAAAAAAAAAAAkAAAAAAAAAAAAAAAAAAACMtzNtZQAAACC4M21lAAAAwR/V2/5/AAAAAAAAAAAAAJABAAAAAAAA8CnERd8BAABouDNtZQAAAPApxEXfAQAAu1TZ2/5/AAAwtzNtZQAAACC4M21lAAAAAAAAAAAAAAAAAAAAZHYACAAAAAAlAAAADAAAAAEAAAAYAAAADAAAAAAAAAISAAAADAAAAAEAAAAeAAAAGAAAAL0AAAAEAAAA9wAAABEAAAAlAAAADAAAAAEAAABUAAAAiAAAAL4AAAAEAAAA9QAAABAAAAABAAAAxN/xQQDA80G+AAAABAAAAAoAAABMAAAAAAAAAAAAAAAAAAAA//////////9gAAAAMgAwAC8AMQAy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3AAAAAoAAABQAAAApQAAAFwAAAABAAAAxN/xQQDA80EKAAAAUAAAABgAAABMAAAAAAAAAAAAAAAAAAAA//////////98AAAARQBMAEkAUwBBACAAUgBPAE0ARQBSAE8AIABGAEwATwBSAEUATgBDAEkAQQBOAE8ABgAAAAUAAAADAAAABgAAAAcAAAADAAAABwAAAAkAAAAKAAAABgAAAAcAAAAJAAAAAwAAAAYAAAAFAAAACQAAAAcAAAAGAAAACAAAAAcAAAADAAAABwAAAAg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Object Id="idInvalidSigLnImg">AQAAAGwAAAAAAAAAAAAAAP8AAAB/AAAAAAAAAAAAAAA8HgAAPA8AACBFTUYAAAEAR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pj+fwAAgLYzbWUAAAAAAAAA3wEAANDe/tv+fwAAAAAAAAAAAAAuzL+a/n8AAAAAcdz+fwAAeBn+mP5/AAAAAAAAAAAAAAAAAAAAAAAAjBOTGYRwAABoVL+a/n8AAEgAAADfAQAAkAEAAAAAAADwKcRF3wEAAGi4M20AAAAAAAAAAAAAAAAJAAAAAAAAAAAAAAAAAAAAjLczbWUAAAAguDNtZQAAAMEf1dv+fwAAAAAAAAAAAACQAQAAAAAAAPApxEXfAQAAaLgzbWUAAADwKcRF3wEAALtU2dv+fwAAMLczbWUAAAAguDNtZ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pBE3fAQAAwNgybWUAAABgDAAAAAAAANDe/tv+fwAAAAAAAAAAAABMHQo0AAAAAACkuUDfAQAAAAAAAAAAAAAAAAAAAAAAAAAAAAAAAAAAnHCSGYRwAAD4AwAAAAAAABDZMm1lAAAAtACKBQAAAADwKcRF3wEAAEDbMm0AAAAAAAAAAAAAAAAHAAAAAAAAAHC5x0XfAQAAfNoybWUAAAAQ2zJtZQAAAMEf1dv+fwAAAAAAAAAAAADAPXtQAAAAAAAAAAAAAAAA8CnERd8BAADwKcRF3wEAALtU2dv+fwAAINoybWUAAAAQ2zJtZ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jmv5/AACQKgSZ/n8AAHANtVDfAQAA0N7+2/5/AAAAAAAAAAAAAIJDBJn+fwAAAQAAAAAAAABQTbpA3wEAAAAAAAAAAAAAAAAAAAAAAADccZIZhHAAAAEAAAAAAAAAkNgybWUAAACQAQAAAAAAAPApxEXfAQAAmNoybQAAAAAAAAAAAAAAAAYAAAAAAAAAAgAAAAAAAAC82TJtZQAAAFDaMm1lAAAAwR/V2/5/AAAAAAAAAAAAADDVXZoAAAAAuOkETd8BAADA2DJtZQAAAPApxEXfAQAAu1TZ2/5/AABg2TJtZQAAAFDaMm1l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I97+fwAA1ADrAQAAAADQ3v7b/n8AAAAAAAAAAAAAAAEAAAAAAAAAAAAAAAAAAAABAAAAAAAAAAAAAAAAAAAAAAAAAAAAAJxykhmEcAAAAACuQN8BAACsAq5A3wEAAJABAAAAAAAA8CnERd8BAABY2TJtAAAAAAAAAAAAAAAACQAAAAAAAAADAAAAAAAAAHzYMm1lAAAAENkybWUAAADBH9Xb/n8AAAAAAAAAAAAA6dcybQAAAADwD41Q3wEAAIDXMm1lAAAA8CnERd8BAAC7VNnb/n8AACDYMm1lAAAAENkybWUAAADAzXRM3wE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3AAAAAoAAABQAAAApQAAAFwAAAABAAAAxN/xQQDA80EKAAAAUAAAABgAAABMAAAAAAAAAAAAAAAAAAAA//////////98AAAARQBMAEkAUwBBACAAUgBPAE0ARQBSAE8AIABGAEwATwBSAEUATgBDAEkAQQBOAE8ABgAAAAUAAAADAAAABgAAAAcAAAADAAAABwAAAAkAAAAKAAAABgAAAAcAAAAJAAAAAwAAAAYAAAAFAAAACQAAAAcAAAAGAAAACAAAAAcAAAADAAAABwAAAAg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eAAAAAoAAABgAAAANQAAAGwAAAABAAAAxN/xQQDA80EKAAAAYAAAAAcAAABMAAAAAAAAAAAAAAAAAAAA//////////9cAAAAUwBJAE4ARABJAEMATwAAAAYAAAADAAAACAAAAAgAAAADAAAAB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40</vt:i4>
      </vt:variant>
    </vt:vector>
  </HeadingPairs>
  <TitlesOfParts>
    <vt:vector size="40" baseType="lpstr">
      <vt:lpstr>PORTADA</vt:lpstr>
      <vt:lpstr>INDICE</vt:lpstr>
      <vt:lpstr>BG</vt:lpstr>
      <vt:lpstr>ER</vt:lpstr>
      <vt:lpstr>EVPN</vt:lpstr>
      <vt:lpstr>EFE</vt:lpstr>
      <vt:lpstr>NOTA 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BASE DE MONEDAS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dc:creator>
  <cp:lastModifiedBy>conta</cp:lastModifiedBy>
  <cp:lastPrinted>2024-12-20T13:30:13Z</cp:lastPrinted>
  <dcterms:created xsi:type="dcterms:W3CDTF">2022-08-09T19:04:11Z</dcterms:created>
  <dcterms:modified xsi:type="dcterms:W3CDTF">2024-12-20T18:22:00Z</dcterms:modified>
</cp:coreProperties>
</file>