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drawings/drawing3.xml" ContentType="application/vnd.openxmlformats-officedocument.drawing+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comments1.xml" ContentType="application/vnd.openxmlformats-officedocument.spreadsheetml.comments+xml"/>
  <Override PartName="/xl/calcChain.xml" ContentType="application/vnd.openxmlformats-officedocument.spreadsheetml.calcChain+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Override PartName="/_xmlsignatures/sig50.xml" ContentType="application/vnd.openxmlformats-package.digital-signature-xmlsignature+xml"/>
  <Override PartName="/_xmlsignatures/sig51.xml" ContentType="application/vnd.openxmlformats-package.digital-signature-xmlsignature+xml"/>
  <Override PartName="/_xmlsignatures/sig52.xml" ContentType="application/vnd.openxmlformats-package.digital-signature-xmlsignature+xml"/>
  <Override PartName="/_xmlsignatures/sig53.xml" ContentType="application/vnd.openxmlformats-package.digital-signature-xmlsignature+xml"/>
  <Override PartName="/_xmlsignatures/sig54.xml" ContentType="application/vnd.openxmlformats-package.digital-signature-xmlsignature+xml"/>
  <Override PartName="/_xmlsignatures/sig55.xml" ContentType="application/vnd.openxmlformats-package.digital-signature-xmlsignature+xml"/>
  <Override PartName="/_xmlsignatures/sig56.xml" ContentType="application/vnd.openxmlformats-package.digital-signature-xmlsignature+xml"/>
  <Override PartName="/_xmlsignatures/sig57.xml" ContentType="application/vnd.openxmlformats-package.digital-signature-xmlsignature+xml"/>
  <Override PartName="/_xmlsignatures/sig58.xml" ContentType="application/vnd.openxmlformats-package.digital-signature-xmlsignature+xml"/>
  <Override PartName="/_xmlsignatures/sig59.xml" ContentType="application/vnd.openxmlformats-package.digital-signature-xmlsignature+xml"/>
  <Override PartName="/_xmlsignatures/sig60.xml" ContentType="application/vnd.openxmlformats-package.digital-signature-xmlsignature+xml"/>
  <Override PartName="/_xmlsignatures/sig61.xml" ContentType="application/vnd.openxmlformats-package.digital-signature-xmlsignature+xml"/>
  <Override PartName="/_xmlsignatures/sig62.xml" ContentType="application/vnd.openxmlformats-package.digital-signature-xmlsignature+xml"/>
  <Override PartName="/_xmlsignatures/sig63.xml" ContentType="application/vnd.openxmlformats-package.digital-signature-xmlsignature+xml"/>
  <Override PartName="/_xmlsignatures/sig64.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65.xml" ContentType="application/vnd.openxmlformats-package.digital-signature-xmlsignature+xml"/>
  <Override PartName="/_xmlsignatures/sig66.xml" ContentType="application/vnd.openxmlformats-package.digital-signature-xmlsignature+xml"/>
  <Override PartName="/_xmlsignatures/sig67.xml" ContentType="application/vnd.openxmlformats-package.digital-signature-xmlsignature+xml"/>
  <Override PartName="/_xmlsignatures/sig68.xml" ContentType="application/vnd.openxmlformats-package.digital-signature-xmlsignature+xml"/>
  <Override PartName="/_xmlsignatures/sig69.xml" ContentType="application/vnd.openxmlformats-package.digital-signature-xmlsignature+xml"/>
  <Override PartName="/_xmlsignatures/sig70.xml" ContentType="application/vnd.openxmlformats-package.digital-signature-xmlsignature+xml"/>
  <Override PartName="/_xmlsignatures/sig71.xml" ContentType="application/vnd.openxmlformats-package.digital-signature-xmlsignature+xml"/>
  <Override PartName="/_xmlsignatures/sig72.xml" ContentType="application/vnd.openxmlformats-package.digital-signature-xmlsignature+xml"/>
  <Override PartName="/_xmlsignatures/sig73.xml" ContentType="application/vnd.openxmlformats-package.digital-signature-xmlsignature+xml"/>
  <Override PartName="/_xmlsignatures/sig74.xml" ContentType="application/vnd.openxmlformats-package.digital-signature-xmlsignature+xml"/>
  <Override PartName="/_xmlsignatures/sig75.xml" ContentType="application/vnd.openxmlformats-package.digital-signature-xmlsignature+xml"/>
  <Override PartName="/_xmlsignatures/sig76.xml" ContentType="application/vnd.openxmlformats-package.digital-signature-xmlsignature+xml"/>
  <Override PartName="/_xmlsignatures/sig77.xml" ContentType="application/vnd.openxmlformats-package.digital-signature-xmlsignature+xml"/>
  <Override PartName="/_xmlsignatures/sig78.xml" ContentType="application/vnd.openxmlformats-package.digital-signature-xmlsignature+xml"/>
  <Override PartName="/_xmlsignatures/sig79.xml" ContentType="application/vnd.openxmlformats-package.digital-signature-xmlsignature+xml"/>
  <Override PartName="/_xmlsignatures/sig80.xml" ContentType="application/vnd.openxmlformats-package.digital-signature-xmlsignature+xml"/>
  <Override PartName="/_xmlsignatures/sig81.xml" ContentType="application/vnd.openxmlformats-package.digital-signature-xmlsignature+xml"/>
  <Override PartName="/_xmlsignatures/sig82.xml" ContentType="application/vnd.openxmlformats-package.digital-signature-xmlsignature+xml"/>
  <Override PartName="/_xmlsignatures/sig83.xml" ContentType="application/vnd.openxmlformats-package.digital-signature-xmlsignature+xml"/>
  <Override PartName="/_xmlsignatures/sig84.xml" ContentType="application/vnd.openxmlformats-package.digital-signature-xmlsignature+xml"/>
  <Override PartName="/_xmlsignatures/sig85.xml" ContentType="application/vnd.openxmlformats-package.digital-signature-xmlsignature+xml"/>
  <Override PartName="/_xmlsignatures/sig86.xml" ContentType="application/vnd.openxmlformats-package.digital-signature-xmlsignature+xml"/>
  <Override PartName="/_xmlsignatures/sig87.xml" ContentType="application/vnd.openxmlformats-package.digital-signature-xmlsignature+xml"/>
  <Override PartName="/_xmlsignatures/sig89.xml" ContentType="application/vnd.openxmlformats-package.digital-signature-xmlsignature+xml"/>
  <Override PartName="/_xmlsignatures/sig90.xml" ContentType="application/vnd.openxmlformats-package.digital-signature-xmlsignature+xml"/>
  <Override PartName="/_xmlsignatures/sig91.xml" ContentType="application/vnd.openxmlformats-package.digital-signature-xmlsignature+xml"/>
  <Override PartName="/_xmlsignatures/sig92.xml" ContentType="application/vnd.openxmlformats-package.digital-signature-xmlsignature+xml"/>
  <Override PartName="/_xmlsignatures/sig93.xml" ContentType="application/vnd.openxmlformats-package.digital-signature-xmlsignature+xml"/>
  <Override PartName="/_xmlsignatures/sig94.xml" ContentType="application/vnd.openxmlformats-package.digital-signature-xmlsignature+xml"/>
  <Override PartName="/_xmlsignatures/sig95.xml" ContentType="application/vnd.openxmlformats-package.digital-signature-xmlsignature+xml"/>
  <Override PartName="/_xmlsignatures/sig96.xml" ContentType="application/vnd.openxmlformats-package.digital-signature-xmlsignature+xml"/>
  <Override PartName="/_xmlsignatures/sig97.xml" ContentType="application/vnd.openxmlformats-package.digital-signature-xmlsignature+xml"/>
  <Override PartName="/_xmlsignatures/sig98.xml" ContentType="application/vnd.openxmlformats-package.digital-signature-xmlsignature+xml"/>
  <Override PartName="/_xmlsignatures/sig99.xml" ContentType="application/vnd.openxmlformats-package.digital-signature-xmlsignature+xml"/>
  <Override PartName="/_xmlsignatures/sig100.xml" ContentType="application/vnd.openxmlformats-package.digital-signature-xmlsignature+xml"/>
  <Override PartName="/_xmlsignatures/sig101.xml" ContentType="application/vnd.openxmlformats-package.digital-signature-xmlsignature+xml"/>
  <Override PartName="/_xmlsignatures/sig102.xml" ContentType="application/vnd.openxmlformats-package.digital-signature-xmlsignature+xml"/>
  <Override PartName="/_xmlsignatures/sig103.xml" ContentType="application/vnd.openxmlformats-package.digital-signature-xmlsignature+xml"/>
  <Override PartName="/_xmlsignatures/sig104.xml" ContentType="application/vnd.openxmlformats-package.digital-signature-xmlsignature+xml"/>
  <Override PartName="/_xmlsignatures/sig105.xml" ContentType="application/vnd.openxmlformats-package.digital-signature-xmlsignature+xml"/>
  <Override PartName="/_xmlsignatures/sig106.xml" ContentType="application/vnd.openxmlformats-package.digital-signature-xmlsignature+xml"/>
  <Override PartName="/_xmlsignatures/sig107.xml" ContentType="application/vnd.openxmlformats-package.digital-signature-xmlsignature+xml"/>
  <Override PartName="/_xmlsignatures/sig108.xml" ContentType="application/vnd.openxmlformats-package.digital-signature-xmlsignature+xml"/>
  <Override PartName="/_xmlsignatures/sig109.xml" ContentType="application/vnd.openxmlformats-package.digital-signature-xmlsignature+xml"/>
  <Override PartName="/_xmlsignatures/sig110.xml" ContentType="application/vnd.openxmlformats-package.digital-signature-xmlsignature+xml"/>
  <Override PartName="/_xmlsignatures/sig111.xml" ContentType="application/vnd.openxmlformats-package.digital-signature-xmlsignature+xml"/>
  <Override PartName="/_xmlsignatures/sig112.xml" ContentType="application/vnd.openxmlformats-package.digital-signature-xmlsignature+xml"/>
  <Override PartName="/_xmlsignatures/sig113.xml" ContentType="application/vnd.openxmlformats-package.digital-signature-xmlsignature+xml"/>
  <Override PartName="/_xmlsignatures/sig114.xml" ContentType="application/vnd.openxmlformats-package.digital-signature-xmlsignature+xml"/>
  <Override PartName="/_xmlsignatures/sig115.xml" ContentType="application/vnd.openxmlformats-package.digital-signature-xmlsignature+xml"/>
  <Override PartName="/_xmlsignatures/sig116.xml" ContentType="application/vnd.openxmlformats-package.digital-signature-xmlsignature+xml"/>
  <Override PartName="/_xmlsignatures/sig117.xml" ContentType="application/vnd.openxmlformats-package.digital-signature-xmlsignature+xml"/>
  <Override PartName="/_xmlsignatures/sig118.xml" ContentType="application/vnd.openxmlformats-package.digital-signature-xmlsignature+xml"/>
  <Override PartName="/_xmlsignatures/sig119.xml" ContentType="application/vnd.openxmlformats-package.digital-signature-xmlsignature+xml"/>
  <Override PartName="/_xmlsignatures/sig120.xml" ContentType="application/vnd.openxmlformats-package.digital-signature-xmlsignature+xml"/>
  <Override PartName="/_xmlsignatures/sig88.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ublic\Documents\CNV XT\CNV AL 30-09-2024\EEFF-XTREME-80018281-20240930\"/>
    </mc:Choice>
  </mc:AlternateContent>
  <bookViews>
    <workbookView xWindow="0" yWindow="0" windowWidth="20490" windowHeight="7755" firstSheet="33" activeTab="39"/>
  </bookViews>
  <sheets>
    <sheet name="PORTADA" sheetId="1" r:id="rId1"/>
    <sheet name="INDICE" sheetId="2" r:id="rId2"/>
    <sheet name="BG" sheetId="3" r:id="rId3"/>
    <sheet name="ER" sheetId="4" r:id="rId4"/>
    <sheet name="EVPN" sheetId="5" r:id="rId5"/>
    <sheet name="EFE" sheetId="6" r:id="rId6"/>
    <sheet name="NOTA 1" sheetId="7" r:id="rId7"/>
    <sheet name="NOTA 2" sheetId="8" r:id="rId8"/>
    <sheet name="NOTA 3" sheetId="9" r:id="rId9"/>
    <sheet name="NOTA 4" sheetId="10" r:id="rId10"/>
    <sheet name="NOTA 5" sheetId="11" r:id="rId11"/>
    <sheet name="NOTA 6" sheetId="13" r:id="rId12"/>
    <sheet name="NOTA 7" sheetId="14" r:id="rId13"/>
    <sheet name="NOTA 8" sheetId="15" r:id="rId14"/>
    <sheet name="NOTA 9" sheetId="16" r:id="rId15"/>
    <sheet name="NOTA 10" sheetId="17" r:id="rId16"/>
    <sheet name="NOTA 11" sheetId="18" r:id="rId17"/>
    <sheet name="NOTA 12" sheetId="19" r:id="rId18"/>
    <sheet name="NOTA 13" sheetId="20" r:id="rId19"/>
    <sheet name="NOTA 14" sheetId="21" r:id="rId20"/>
    <sheet name="NOTA 15" sheetId="22" r:id="rId21"/>
    <sheet name="NOTA 16" sheetId="23" r:id="rId22"/>
    <sheet name="NOTA 17" sheetId="24" r:id="rId23"/>
    <sheet name="NOTA 18" sheetId="25" r:id="rId24"/>
    <sheet name="NOTA 19" sheetId="26" r:id="rId25"/>
    <sheet name="NOTA 20" sheetId="27" r:id="rId26"/>
    <sheet name="NOTA 21" sheetId="28" r:id="rId27"/>
    <sheet name="NOTA 22" sheetId="29" r:id="rId28"/>
    <sheet name="NOTA 23" sheetId="30" r:id="rId29"/>
    <sheet name="NOTA 24" sheetId="31" r:id="rId30"/>
    <sheet name="NOTA 25" sheetId="32" r:id="rId31"/>
    <sheet name="NOTA 26" sheetId="33" r:id="rId32"/>
    <sheet name="NOTA 27" sheetId="34" r:id="rId33"/>
    <sheet name="NOTA 28" sheetId="35" r:id="rId34"/>
    <sheet name="NOTA 29" sheetId="36" r:id="rId35"/>
    <sheet name="NOTA 30" sheetId="37" r:id="rId36"/>
    <sheet name="NOTA 31" sheetId="38" r:id="rId37"/>
    <sheet name="NOTA 32" sheetId="39" r:id="rId38"/>
    <sheet name="NOTA 33" sheetId="40" r:id="rId39"/>
    <sheet name="BASE DE MONEDAS" sheetId="41" r:id="rId40"/>
  </sheets>
  <externalReferences>
    <externalReference r:id="rId4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3" i="20" l="1"/>
  <c r="L63" i="20"/>
  <c r="C8" i="16" l="1"/>
  <c r="C10" i="16"/>
  <c r="B9" i="13" l="1"/>
  <c r="B16" i="17"/>
  <c r="B16" i="13" l="1"/>
  <c r="N20" i="5" l="1"/>
  <c r="D34" i="8"/>
  <c r="F79" i="20"/>
  <c r="F73" i="20" s="1"/>
  <c r="F37" i="20"/>
  <c r="F15" i="20"/>
  <c r="E25" i="19"/>
  <c r="D6" i="19"/>
  <c r="C37" i="6" l="1"/>
  <c r="C31" i="6"/>
  <c r="B31" i="6"/>
  <c r="C9" i="25"/>
  <c r="B9" i="25"/>
  <c r="L30" i="20"/>
  <c r="L6" i="20"/>
  <c r="E38" i="19"/>
  <c r="H19" i="8"/>
  <c r="F12" i="32"/>
  <c r="L6" i="16" l="1"/>
  <c r="T25" i="5" l="1"/>
  <c r="T28" i="5"/>
  <c r="B13" i="28" l="1"/>
  <c r="F63" i="20"/>
  <c r="F93" i="20"/>
  <c r="F89" i="20"/>
  <c r="F40" i="30"/>
  <c r="B12" i="22"/>
  <c r="F6" i="20"/>
  <c r="F30" i="20"/>
  <c r="B9" i="17"/>
  <c r="G6" i="16"/>
  <c r="M6" i="16" s="1"/>
  <c r="C16" i="13"/>
  <c r="C16" i="6"/>
  <c r="F84" i="20" l="1"/>
  <c r="F94" i="20" s="1"/>
  <c r="F38" i="3" s="1"/>
  <c r="C6" i="4"/>
  <c r="G48" i="3"/>
  <c r="F48" i="3"/>
  <c r="G47" i="3"/>
  <c r="F47" i="3"/>
  <c r="G46" i="3"/>
  <c r="F46" i="3"/>
  <c r="F45" i="3"/>
  <c r="G45" i="3"/>
  <c r="G44" i="3"/>
  <c r="F44" i="3"/>
  <c r="G31" i="3"/>
  <c r="F31" i="3"/>
  <c r="K98" i="20"/>
  <c r="K97" i="20"/>
  <c r="K95" i="20"/>
  <c r="K94" i="20"/>
  <c r="K92" i="20"/>
  <c r="K87" i="20"/>
  <c r="K86" i="20"/>
  <c r="K85" i="20"/>
  <c r="K84" i="20"/>
  <c r="E97" i="20"/>
  <c r="E96" i="20"/>
  <c r="E95" i="20"/>
  <c r="E94" i="20"/>
  <c r="E92" i="20"/>
  <c r="E91" i="20"/>
  <c r="E90" i="20"/>
  <c r="E88" i="20"/>
  <c r="E87" i="20"/>
  <c r="E86" i="20"/>
  <c r="E85" i="20"/>
  <c r="E84" i="20"/>
  <c r="K73" i="20"/>
  <c r="E73" i="20"/>
  <c r="K63" i="20"/>
  <c r="E63" i="20"/>
  <c r="K50" i="20"/>
  <c r="K49" i="20"/>
  <c r="K48" i="20"/>
  <c r="K46" i="20"/>
  <c r="K45" i="20"/>
  <c r="K44" i="20"/>
  <c r="K43" i="20"/>
  <c r="K41" i="20"/>
  <c r="E52" i="20"/>
  <c r="E50" i="20"/>
  <c r="E49" i="20"/>
  <c r="E48" i="20"/>
  <c r="E46" i="20"/>
  <c r="E45" i="20"/>
  <c r="E44" i="20"/>
  <c r="E43" i="20"/>
  <c r="E41" i="20"/>
  <c r="E30" i="20"/>
  <c r="E6" i="20"/>
  <c r="C60" i="19"/>
  <c r="F39" i="3"/>
  <c r="F35" i="3"/>
  <c r="C17" i="9"/>
  <c r="F11" i="3" s="1"/>
  <c r="C14" i="4"/>
  <c r="F32" i="3"/>
  <c r="D38" i="19"/>
  <c r="D25" i="19"/>
  <c r="G14" i="3"/>
  <c r="F16" i="3"/>
  <c r="F14" i="3"/>
  <c r="D53" i="19" l="1"/>
  <c r="H14" i="11"/>
  <c r="D19" i="8"/>
  <c r="C10" i="36" l="1"/>
  <c r="G12" i="32"/>
  <c r="D14" i="4" s="1"/>
  <c r="C12" i="32"/>
  <c r="D13" i="4" s="1"/>
  <c r="C11" i="31"/>
  <c r="D11" i="4" s="1"/>
  <c r="I40" i="30"/>
  <c r="D10" i="4" s="1"/>
  <c r="H40" i="30"/>
  <c r="D9" i="4" s="1"/>
  <c r="E40" i="30"/>
  <c r="C9" i="4" s="1"/>
  <c r="J7" i="30"/>
  <c r="J8" i="30"/>
  <c r="J9" i="30"/>
  <c r="J10" i="30"/>
  <c r="J11" i="30"/>
  <c r="J12" i="30"/>
  <c r="J13" i="30"/>
  <c r="J14" i="30"/>
  <c r="J15" i="30"/>
  <c r="J16" i="30"/>
  <c r="J17" i="30"/>
  <c r="J18" i="30"/>
  <c r="J19" i="30"/>
  <c r="J20" i="30"/>
  <c r="J21" i="30"/>
  <c r="J22" i="30"/>
  <c r="J23" i="30"/>
  <c r="J24" i="30"/>
  <c r="J25" i="30"/>
  <c r="J26" i="30"/>
  <c r="J27" i="30"/>
  <c r="J28" i="30"/>
  <c r="J29" i="30"/>
  <c r="J30" i="30"/>
  <c r="J31" i="30"/>
  <c r="J32" i="30"/>
  <c r="J33" i="30"/>
  <c r="J34" i="30"/>
  <c r="J35" i="30"/>
  <c r="J36" i="30"/>
  <c r="J37" i="30"/>
  <c r="J38" i="30"/>
  <c r="J39" i="30"/>
  <c r="J6" i="30"/>
  <c r="G6" i="30"/>
  <c r="C10" i="29"/>
  <c r="D7" i="4" s="1"/>
  <c r="C13" i="28"/>
  <c r="D6" i="4" s="1"/>
  <c r="C9" i="24"/>
  <c r="G34" i="3" s="1"/>
  <c r="C11" i="23"/>
  <c r="G33" i="3" s="1"/>
  <c r="C12" i="22"/>
  <c r="G32" i="3" s="1"/>
  <c r="H42" i="20"/>
  <c r="H52" i="20" s="1"/>
  <c r="K42" i="20"/>
  <c r="K52" i="20" s="1"/>
  <c r="E6" i="19"/>
  <c r="E53" i="19" s="1"/>
  <c r="C7" i="18"/>
  <c r="G23" i="3" s="1"/>
  <c r="C16" i="17"/>
  <c r="G20" i="3" s="1"/>
  <c r="C9" i="17"/>
  <c r="G16" i="3" s="1"/>
  <c r="C10" i="15"/>
  <c r="G17" i="3" s="1"/>
  <c r="E9" i="11"/>
  <c r="G13" i="3" s="1"/>
  <c r="C10" i="10"/>
  <c r="G12" i="3" s="1"/>
  <c r="D17" i="9"/>
  <c r="G11" i="3" s="1"/>
  <c r="J40" i="30" l="1"/>
  <c r="D8" i="4"/>
  <c r="D12" i="4" s="1"/>
  <c r="D15" i="4" s="1"/>
  <c r="G29" i="3"/>
  <c r="L42" i="20"/>
  <c r="C9" i="34"/>
  <c r="C10" i="27"/>
  <c r="G50" i="3" s="1"/>
  <c r="G51" i="3" s="1"/>
  <c r="G53" i="3" s="1"/>
  <c r="L93" i="20"/>
  <c r="L89" i="20"/>
  <c r="C12" i="14"/>
  <c r="G15" i="3" s="1"/>
  <c r="G18" i="3" s="1"/>
  <c r="L84" i="20" l="1"/>
  <c r="L94" i="20" s="1"/>
  <c r="G38" i="3" s="1"/>
  <c r="D22" i="4"/>
  <c r="D20" i="4"/>
  <c r="D21" i="4" s="1"/>
  <c r="L52" i="20"/>
  <c r="G30" i="3"/>
  <c r="G36" i="3" s="1"/>
  <c r="L97" i="20" l="1"/>
  <c r="G40" i="3"/>
  <c r="G42" i="3" s="1"/>
  <c r="G54" i="3" s="1"/>
  <c r="H34" i="8"/>
  <c r="H29" i="8"/>
  <c r="D29" i="8"/>
  <c r="D35" i="8" s="1"/>
  <c r="H24" i="8"/>
  <c r="D24" i="8"/>
  <c r="D37" i="8" l="1"/>
  <c r="H35" i="8"/>
  <c r="H37" i="8" s="1"/>
  <c r="E38" i="40"/>
  <c r="D38" i="40"/>
  <c r="E33" i="40"/>
  <c r="D33" i="40"/>
  <c r="E23" i="40"/>
  <c r="D23" i="40"/>
  <c r="E17" i="40"/>
  <c r="D17" i="40"/>
  <c r="E12" i="40"/>
  <c r="D12" i="40"/>
  <c r="C37" i="37"/>
  <c r="C42" i="37" s="1"/>
  <c r="C23" i="37"/>
  <c r="B10" i="36"/>
  <c r="C10" i="35"/>
  <c r="B10" i="35"/>
  <c r="B9" i="34"/>
  <c r="C10" i="33"/>
  <c r="D16" i="4" s="1"/>
  <c r="D17" i="4" s="1"/>
  <c r="D24" i="4" s="1"/>
  <c r="D25" i="4" s="1"/>
  <c r="B10" i="33"/>
  <c r="C16" i="4" s="1"/>
  <c r="B12" i="32"/>
  <c r="C13" i="4" s="1"/>
  <c r="G11" i="31"/>
  <c r="F11" i="31"/>
  <c r="B11" i="31"/>
  <c r="C11" i="4" s="1"/>
  <c r="G39" i="30"/>
  <c r="G38" i="30"/>
  <c r="G37" i="30"/>
  <c r="G36" i="30"/>
  <c r="G35" i="30"/>
  <c r="G34" i="30"/>
  <c r="G33" i="30"/>
  <c r="G32" i="30"/>
  <c r="G31" i="30"/>
  <c r="G30" i="30"/>
  <c r="G29" i="30"/>
  <c r="G28" i="30"/>
  <c r="G27" i="30"/>
  <c r="G26" i="30"/>
  <c r="G25" i="30"/>
  <c r="G24" i="30"/>
  <c r="G23" i="30"/>
  <c r="G22" i="30"/>
  <c r="G21" i="30"/>
  <c r="G20" i="30"/>
  <c r="C10" i="4"/>
  <c r="G18" i="30"/>
  <c r="G17" i="30"/>
  <c r="G16" i="30"/>
  <c r="G15" i="30"/>
  <c r="G14" i="30"/>
  <c r="G13" i="30"/>
  <c r="G12" i="30"/>
  <c r="G11" i="30"/>
  <c r="G10" i="30"/>
  <c r="G9" i="30"/>
  <c r="G8" i="30"/>
  <c r="G7" i="30"/>
  <c r="D1" i="30"/>
  <c r="B10" i="29"/>
  <c r="C7" i="4" s="1"/>
  <c r="C8" i="4" s="1"/>
  <c r="B10" i="27"/>
  <c r="F50" i="3" s="1"/>
  <c r="F51" i="3" l="1"/>
  <c r="F53" i="3" s="1"/>
  <c r="E18" i="40"/>
  <c r="C12" i="4"/>
  <c r="C15" i="4" s="1"/>
  <c r="C17" i="4" s="1"/>
  <c r="C22" i="4"/>
  <c r="C20" i="4"/>
  <c r="D18" i="40"/>
  <c r="G19" i="30"/>
  <c r="G40" i="30" s="1"/>
  <c r="B9" i="24"/>
  <c r="F34" i="3" s="1"/>
  <c r="B11" i="23"/>
  <c r="F33" i="3" s="1"/>
  <c r="F51" i="20"/>
  <c r="F47" i="20"/>
  <c r="F42" i="20"/>
  <c r="F30" i="3" s="1"/>
  <c r="D61" i="19"/>
  <c r="B7" i="18"/>
  <c r="F23" i="3" s="1"/>
  <c r="N16" i="16"/>
  <c r="K16" i="16"/>
  <c r="J16" i="16"/>
  <c r="I16" i="16"/>
  <c r="H16" i="16"/>
  <c r="E16" i="16"/>
  <c r="D16" i="16"/>
  <c r="C16" i="16"/>
  <c r="L15" i="16"/>
  <c r="G15" i="16"/>
  <c r="M15" i="16" s="1"/>
  <c r="L14" i="16"/>
  <c r="G14" i="16"/>
  <c r="M14" i="16" s="1"/>
  <c r="L13" i="16"/>
  <c r="G13" i="16"/>
  <c r="M13" i="16" s="1"/>
  <c r="L12" i="16"/>
  <c r="G12" i="16"/>
  <c r="M12" i="16" s="1"/>
  <c r="L11" i="16"/>
  <c r="G11" i="16"/>
  <c r="M11" i="16" s="1"/>
  <c r="L10" i="16"/>
  <c r="G10" i="16"/>
  <c r="M10" i="16" s="1"/>
  <c r="L9" i="16"/>
  <c r="G9" i="16"/>
  <c r="M9" i="16" s="1"/>
  <c r="L8" i="16"/>
  <c r="G8" i="16"/>
  <c r="M8" i="16" s="1"/>
  <c r="L7" i="16"/>
  <c r="G7" i="16"/>
  <c r="M7" i="16" s="1"/>
  <c r="B10" i="15"/>
  <c r="F17" i="3" s="1"/>
  <c r="F20" i="3"/>
  <c r="B12" i="14"/>
  <c r="F15" i="3" s="1"/>
  <c r="G16" i="13"/>
  <c r="F16" i="13"/>
  <c r="E19" i="11"/>
  <c r="D19" i="11"/>
  <c r="H16" i="11"/>
  <c r="H18" i="11" s="1"/>
  <c r="J11" i="11"/>
  <c r="I11" i="11" s="1"/>
  <c r="J10" i="11"/>
  <c r="I10" i="11" s="1"/>
  <c r="D9" i="11"/>
  <c r="F13" i="3" s="1"/>
  <c r="I8" i="11"/>
  <c r="B10" i="10"/>
  <c r="F12" i="3" s="1"/>
  <c r="F18" i="3" s="1"/>
  <c r="I18" i="3" s="1"/>
  <c r="B25" i="6"/>
  <c r="B16" i="6"/>
  <c r="G32" i="5"/>
  <c r="D32" i="5"/>
  <c r="T30" i="5"/>
  <c r="T26" i="5"/>
  <c r="T24" i="5"/>
  <c r="R20" i="5"/>
  <c r="R22" i="5" s="1"/>
  <c r="R32" i="5" s="1"/>
  <c r="P22" i="5"/>
  <c r="P32" i="5" s="1"/>
  <c r="O20" i="5"/>
  <c r="N22" i="5"/>
  <c r="N32" i="5" s="1"/>
  <c r="L20" i="5"/>
  <c r="L22" i="5" s="1"/>
  <c r="L32" i="5" s="1"/>
  <c r="J20" i="5"/>
  <c r="J22" i="5" s="1"/>
  <c r="J32" i="5" s="1"/>
  <c r="H20" i="5"/>
  <c r="H22" i="5" s="1"/>
  <c r="H32" i="5" s="1"/>
  <c r="F20" i="5"/>
  <c r="F22" i="5" s="1"/>
  <c r="F32" i="5" s="1"/>
  <c r="C20" i="5"/>
  <c r="C22" i="5" s="1"/>
  <c r="C32" i="5" s="1"/>
  <c r="T18" i="5"/>
  <c r="T17" i="5"/>
  <c r="T14" i="5"/>
  <c r="T12" i="5"/>
  <c r="T10" i="5"/>
  <c r="G22" i="3" l="1"/>
  <c r="G25" i="3" s="1"/>
  <c r="G26" i="3" s="1"/>
  <c r="B33" i="6"/>
  <c r="B37" i="6" s="1"/>
  <c r="F40" i="3"/>
  <c r="C21" i="4"/>
  <c r="C24" i="4"/>
  <c r="C25" i="4" s="1"/>
  <c r="F52" i="20"/>
  <c r="F97" i="20" s="1"/>
  <c r="F29" i="3"/>
  <c r="F36" i="3" s="1"/>
  <c r="G16" i="16"/>
  <c r="L16" i="16"/>
  <c r="M16" i="16"/>
  <c r="T20" i="5"/>
  <c r="T22" i="5" s="1"/>
  <c r="T32" i="5" s="1"/>
  <c r="F22" i="3" l="1"/>
  <c r="F25" i="3" s="1"/>
  <c r="F42" i="3"/>
  <c r="F54" i="3" s="1"/>
  <c r="F26" i="3"/>
  <c r="F57" i="3" l="1"/>
</calcChain>
</file>

<file path=xl/comments1.xml><?xml version="1.0" encoding="utf-8"?>
<comments xmlns="http://schemas.openxmlformats.org/spreadsheetml/2006/main">
  <authors>
    <author>rodrigojokyb@hotmail.com</author>
  </authors>
  <commentList>
    <comment ref="R25" authorId="0" shapeId="0">
      <text>
        <r>
          <rPr>
            <b/>
            <sz val="11"/>
            <color indexed="81"/>
            <rFont val="Tahoma"/>
            <family val="2"/>
          </rPr>
          <t>rodrigojokyb@hotmail.com:</t>
        </r>
        <r>
          <rPr>
            <sz val="11"/>
            <color indexed="81"/>
            <rFont val="Tahoma"/>
            <family val="2"/>
          </rPr>
          <t xml:space="preserve">
</t>
        </r>
      </text>
    </comment>
  </commentList>
</comments>
</file>

<file path=xl/comments2.xml><?xml version="1.0" encoding="utf-8"?>
<comments xmlns="http://schemas.openxmlformats.org/spreadsheetml/2006/main">
  <authors>
    <author>conta</author>
  </authors>
  <commentList>
    <comment ref="D16" authorId="0" shapeId="0">
      <text>
        <r>
          <rPr>
            <b/>
            <sz val="9"/>
            <color indexed="81"/>
            <rFont val="Tahoma"/>
            <family val="2"/>
          </rPr>
          <t xml:space="preserve">VER SI SOLO BANCO DÓLAR
</t>
        </r>
      </text>
    </comment>
  </commentList>
</comments>
</file>

<file path=xl/sharedStrings.xml><?xml version="1.0" encoding="utf-8"?>
<sst xmlns="http://schemas.openxmlformats.org/spreadsheetml/2006/main" count="1474" uniqueCount="1008">
  <si>
    <t>XTREME S.R.L.</t>
  </si>
  <si>
    <t xml:space="preserve">Estados financieros correspondientes al </t>
  </si>
  <si>
    <t>CONTADOR</t>
  </si>
  <si>
    <t>REPRESENTANTE LEGAL</t>
  </si>
  <si>
    <t>SINDICO</t>
  </si>
  <si>
    <t>Sociedad:</t>
  </si>
  <si>
    <t>Fecha Presentación:</t>
  </si>
  <si>
    <t>INDICE</t>
  </si>
  <si>
    <t>Informacion General</t>
  </si>
  <si>
    <t>Descripción de la naturaleza y del negocio de la Sociedad</t>
  </si>
  <si>
    <t>Resumen de las principales políticas contables</t>
  </si>
  <si>
    <t>Balance General</t>
  </si>
  <si>
    <t>Efectivo y equivalente de efectivo</t>
  </si>
  <si>
    <t>Inversiones temporales</t>
  </si>
  <si>
    <t>Cuentas por cobrar comerciales</t>
  </si>
  <si>
    <t>Otros créditos</t>
  </si>
  <si>
    <t>Inventarios</t>
  </si>
  <si>
    <t>Inversión en asociadas</t>
  </si>
  <si>
    <t>Propiedades, planta y equipo</t>
  </si>
  <si>
    <t>Gastos Pagados por adelantados</t>
  </si>
  <si>
    <t>Activos intangibles</t>
  </si>
  <si>
    <t>Cuentas por pagar comerciales</t>
  </si>
  <si>
    <t>Préstamos a corto plazo</t>
  </si>
  <si>
    <t>Porción corriente de la deuda a largo plazo</t>
  </si>
  <si>
    <t>Remuneraciones y cargas sociales a pagar</t>
  </si>
  <si>
    <t>Impuestos a pagar</t>
  </si>
  <si>
    <t>Ingresos Diferidos</t>
  </si>
  <si>
    <t>Otros pasivos corrientes</t>
  </si>
  <si>
    <t>Prestamos a largo plazo</t>
  </si>
  <si>
    <t>Capital integrado</t>
  </si>
  <si>
    <t>Reserva de revalúo</t>
  </si>
  <si>
    <t>Reserva legal</t>
  </si>
  <si>
    <t>Reservas estatutarias</t>
  </si>
  <si>
    <t>Reservas facultativas</t>
  </si>
  <si>
    <t>Diferencia transitoria por conversión</t>
  </si>
  <si>
    <t>Resultados acumulados</t>
  </si>
  <si>
    <t>Interés minoritario</t>
  </si>
  <si>
    <t xml:space="preserve">Estado de Resultados </t>
  </si>
  <si>
    <t>Ventas</t>
  </si>
  <si>
    <t>Costo de ventas</t>
  </si>
  <si>
    <t>Gastos de ventas</t>
  </si>
  <si>
    <t>Gastos administrativos</t>
  </si>
  <si>
    <t>Otros ingresos y gastos operativos</t>
  </si>
  <si>
    <t>Ingresos financieros - neto</t>
  </si>
  <si>
    <t>Resultado participación minoritaria</t>
  </si>
  <si>
    <t>Impuesto a la renta</t>
  </si>
  <si>
    <t>Resultado extraordinario neto de impuesto a la renta</t>
  </si>
  <si>
    <t>Resultado sobre actividades discontinuadas neto de impuesto a la renta</t>
  </si>
  <si>
    <t>Utilidad neta por acción ordinaria</t>
  </si>
  <si>
    <t>Estado de Evolución del Patrimonio Neto</t>
  </si>
  <si>
    <t>Estado de Flujos de Efectivo</t>
  </si>
  <si>
    <t>Otras Notas de los Estados Financieros</t>
  </si>
  <si>
    <t>Activos gravados</t>
  </si>
  <si>
    <t>Contingencias y compromisos</t>
  </si>
  <si>
    <t>Hechos posteriores</t>
  </si>
  <si>
    <t>Saldos y transacciones con partes relacionadas</t>
  </si>
  <si>
    <t>REF.</t>
  </si>
  <si>
    <t>BG</t>
  </si>
  <si>
    <t>Indice</t>
  </si>
  <si>
    <t>BALANCE GENERAL</t>
  </si>
  <si>
    <t>Nota</t>
  </si>
  <si>
    <t>ACTIVOS</t>
  </si>
  <si>
    <t>Activos Corrientes</t>
  </si>
  <si>
    <t>Gastos pagados por adelantado</t>
  </si>
  <si>
    <t>Otros Activos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</si>
  <si>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</si>
  <si>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</si>
  <si>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</si>
  <si>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</si>
  <si>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</si>
  <si>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</si>
  <si>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</si>
  <si>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</si>
  <si>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</si>
  <si>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Provisiones</t>
  </si>
  <si>
    <t>Total Pasivos Corrientes</t>
  </si>
  <si>
    <t>Pasivos no corrientes</t>
  </si>
  <si>
    <t xml:space="preserve">Préstamos a largo plazo </t>
  </si>
  <si>
    <t>Otros pasivos  no corrientes</t>
  </si>
  <si>
    <t>Total pasivos no corrientes</t>
  </si>
  <si>
    <t>Total Pasivos</t>
  </si>
  <si>
    <t>Patrimonio Neto</t>
  </si>
  <si>
    <t>Capital suscripto</t>
  </si>
  <si>
    <t>Capital a integrar</t>
  </si>
  <si>
    <t>Reservas Facultativas</t>
  </si>
  <si>
    <t>Subtotal</t>
  </si>
  <si>
    <t>Total Patrimonio Neto</t>
  </si>
  <si>
    <t>Total Pasivos y Patrimonio Neto</t>
  </si>
  <si>
    <t>Las notas que se acompañan forman parte integrante de estos estados.</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</si>
  <si>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</si>
  <si>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</si>
  <si>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</si>
  <si>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</si>
  <si>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</si>
  <si>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</si>
  <si>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</si>
  <si>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Diversos</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</si>
  <si>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</si>
  <si>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</si>
  <si>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</si>
  <si>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</si>
  <si>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</si>
  <si>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</si>
  <si>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</si>
  <si>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</si>
  <si>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</si>
  <si>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</si>
  <si>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</si>
  <si>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</si>
  <si>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</si>
  <si>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</si>
  <si>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</si>
  <si>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</si>
  <si>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</si>
  <si>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</si>
  <si>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</si>
  <si>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</si>
  <si>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</si>
  <si>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Transferencia a Resultados Acumulados</t>
  </si>
  <si>
    <t>Revalúo de activos fijos</t>
  </si>
  <si>
    <t>Resultado del año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</si>
  <si>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</si>
  <si>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</si>
  <si>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</si>
  <si>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</si>
  <si>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</si>
  <si>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</si>
  <si>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</si>
  <si>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</si>
  <si>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</si>
  <si>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</si>
  <si>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</si>
  <si>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</si>
  <si>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Inversiones</t>
  </si>
  <si>
    <t>Ventas de bienes de uso</t>
  </si>
  <si>
    <t>Cobro de inversiones</t>
  </si>
  <si>
    <t>Aquisición de inversiones</t>
  </si>
  <si>
    <t>Flujo neto de efectivo de actividades de inversión</t>
  </si>
  <si>
    <t>FLUJO DE EFECTIVO DE ACTIVIDADES DE FINANCIACIÓN</t>
  </si>
  <si>
    <t>(Disminución) Incremento de préstamos</t>
  </si>
  <si>
    <t>Aportes de capital recibidos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</si>
  <si>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</si>
  <si>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</si>
  <si>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</si>
  <si>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</si>
  <si>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</si>
  <si>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</si>
  <si>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3 - EFECTIVO Y EQUIVALENTE DE EFECTIVO</t>
  </si>
  <si>
    <t>En miles de guaranies</t>
  </si>
  <si>
    <t>La composición de la cuenta es la siguiente:</t>
  </si>
  <si>
    <t>Concepto</t>
  </si>
  <si>
    <t xml:space="preserve">Caja Efectivo </t>
  </si>
  <si>
    <t>Fondos Fijos</t>
  </si>
  <si>
    <t>Bancos</t>
  </si>
  <si>
    <t>Itau S.A..</t>
  </si>
  <si>
    <t>Financiera El Comercio S.A.E.C.A.</t>
  </si>
  <si>
    <t>Banco Rio S.A.</t>
  </si>
  <si>
    <t xml:space="preserve">Solar S.A. </t>
  </si>
  <si>
    <t>Banco Amambay S.A..</t>
  </si>
  <si>
    <t>Banco Itapua S.A.</t>
  </si>
  <si>
    <t>Otros Bancos</t>
  </si>
  <si>
    <t>NOTA 4 - INVERSIONES TEMPORALES</t>
  </si>
  <si>
    <t>Inversiones en Titulos del Sistema Financiero Local - Moneda Local Guaraníes</t>
  </si>
  <si>
    <t>Inversiones en Titulos del Sistema Financiero Local - Moneda Extranjera Dólares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</si>
  <si>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</si>
  <si>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</si>
  <si>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</si>
  <si>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</si>
  <si>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</si>
  <si>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</si>
  <si>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</si>
  <si>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</si>
  <si>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</si>
  <si>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</si>
  <si>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</si>
  <si>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Menos: Intereses a vencer s/ créditos</t>
  </si>
  <si>
    <t>A  Total Cartera no Vencida</t>
  </si>
  <si>
    <t>Menos: Previsión para deudores incobrables</t>
  </si>
  <si>
    <t>B. Total Cartera Vencida</t>
  </si>
  <si>
    <t>Composición Cartera Vencida</t>
  </si>
  <si>
    <t>Normal</t>
  </si>
  <si>
    <t>En Gestión de Cobro</t>
  </si>
  <si>
    <t>Las cuentas a cobrar comerciales a largo plazo se integran como sigue:</t>
  </si>
  <si>
    <t>En Gestión de Cobro Judicial</t>
  </si>
  <si>
    <t>Total de la cartera de créditos (A+B)</t>
  </si>
  <si>
    <t>Deudores por ventas locales.</t>
  </si>
  <si>
    <t>Menos: Intereses a vencer s/ créditos.</t>
  </si>
  <si>
    <t>(-) Total Previsiones</t>
  </si>
  <si>
    <t>Créditos judiciales.</t>
  </si>
  <si>
    <t>Menos: Previsión para deudores incobrables.</t>
  </si>
  <si>
    <t>TOTAL  NETO DE LA CARTERA DE CRÉDITOS</t>
  </si>
  <si>
    <t>Observaciones</t>
  </si>
  <si>
    <t>Criterios de Clasificación utilizados</t>
  </si>
  <si>
    <t>mas de 30 días</t>
  </si>
  <si>
    <t>mas de 60 días</t>
  </si>
  <si>
    <t>Cartera Judicializada</t>
  </si>
  <si>
    <t>Corrientes</t>
  </si>
  <si>
    <t>No corrientes</t>
  </si>
  <si>
    <t>Créditos fiscales</t>
  </si>
  <si>
    <t>Honorarios a vencer.</t>
  </si>
  <si>
    <t>Gastos a recuperar de clientes</t>
  </si>
  <si>
    <t>Documentos a cobrar.</t>
  </si>
  <si>
    <t>Anticipos al Proveedores del Exterior</t>
  </si>
  <si>
    <t>Anticipo  a acreedores</t>
  </si>
  <si>
    <t>Deudores varios</t>
  </si>
  <si>
    <t>Documentos a cobrar</t>
  </si>
  <si>
    <t>Prestamos a personas vinculadas</t>
  </si>
  <si>
    <t>NOTA 7 – INVENTARIOS</t>
  </si>
  <si>
    <t>Los bienes de cambio están compuestos de la siguiente manera:</t>
  </si>
  <si>
    <t>Mercaderias Gravadas 10%</t>
  </si>
  <si>
    <t>Mercaderias Gravadas 5%</t>
  </si>
  <si>
    <t>Mercaderias Regimen de Turismo</t>
  </si>
  <si>
    <t>Materias Primas</t>
  </si>
  <si>
    <t xml:space="preserve">Total </t>
  </si>
  <si>
    <t>NOTA 10 – GASTOS PAGADOS POR ADELANTADOS</t>
  </si>
  <si>
    <t>Seguros a Devengar</t>
  </si>
  <si>
    <t>Intereses a Vencer</t>
  </si>
  <si>
    <t>Intereses a Vencer LP</t>
  </si>
  <si>
    <t>Nota 8 - OTROS ACTIVOS</t>
  </si>
  <si>
    <t>Periodo</t>
  </si>
  <si>
    <t>Tarjetas de Credito</t>
  </si>
  <si>
    <t>Garantias Pagadas</t>
  </si>
  <si>
    <t>NOTA 9 - PROPIEDADES, PLANTA Y EQUIPO - NETO</t>
  </si>
  <si>
    <t>Costo histórico revaluado al inicio del año</t>
  </si>
  <si>
    <t>Adquisiciones</t>
  </si>
  <si>
    <t>Bajas</t>
  </si>
  <si>
    <t>Revalúo del año</t>
  </si>
  <si>
    <t>Valor  al cierre del periodo</t>
  </si>
  <si>
    <t>Depreciación acumulada  al inicio del año</t>
  </si>
  <si>
    <t>Depreciación del año</t>
  </si>
  <si>
    <t>Bajas de depreciaciones acumuladas</t>
  </si>
  <si>
    <t>Revalúo depreciación acumulada del año</t>
  </si>
  <si>
    <t>Depreciación acumulada revaluada al final del periodo</t>
  </si>
  <si>
    <t>Valor neto contable</t>
  </si>
  <si>
    <t>Edificios</t>
  </si>
  <si>
    <t>Rodados</t>
  </si>
  <si>
    <t>Muebles y Equipos de Oficina</t>
  </si>
  <si>
    <t>Instalaciones</t>
  </si>
  <si>
    <t>Maquinarias</t>
  </si>
  <si>
    <t>Mejoras en Propiedad de Terceros</t>
  </si>
  <si>
    <t>Terrenos</t>
  </si>
  <si>
    <t>Equipos</t>
  </si>
  <si>
    <t>Construcciones en Curso</t>
  </si>
  <si>
    <t>Otros bienes</t>
  </si>
  <si>
    <t>Totales</t>
  </si>
  <si>
    <t>NOTA 11 – ACTIVOS INTANGIBLES</t>
  </si>
  <si>
    <t>Registro de Marcas</t>
  </si>
  <si>
    <t>Llaves de Negocios</t>
  </si>
  <si>
    <t>Menos amortización acumulada</t>
  </si>
  <si>
    <t>Total general</t>
  </si>
  <si>
    <t>Las cuentas por pagar comerciales se componen como sigue:</t>
  </si>
  <si>
    <t>Simbología según ISO 4217</t>
  </si>
  <si>
    <t>Indicación de Moneda</t>
  </si>
  <si>
    <t>Proveedores Locales</t>
  </si>
  <si>
    <t>PYG</t>
  </si>
  <si>
    <t>Guarani</t>
  </si>
  <si>
    <t>A.M LAS PIEDRAS S.A.</t>
  </si>
  <si>
    <t>VICENTE SCAVONE CIA</t>
  </si>
  <si>
    <t>DISTRIBUIDORA DIRIGIDA</t>
  </si>
  <si>
    <t>J.L.M IMPORT EXPORT S.A.</t>
  </si>
  <si>
    <t>BRUMADO S.A.</t>
  </si>
  <si>
    <t>DISTRIBUIDORA GLORIA S.A.</t>
  </si>
  <si>
    <t>DISTRIBUIDORA DEL PARAGUAY</t>
  </si>
  <si>
    <t>EMBOTELLADORA CENTRAL</t>
  </si>
  <si>
    <t>PROFARCO S.A.</t>
  </si>
  <si>
    <t>APOLO IMPORT S.A.</t>
  </si>
  <si>
    <t>PARAGUAY REFRESCOS S.A.</t>
  </si>
  <si>
    <t>Otros Proveedores Locales</t>
  </si>
  <si>
    <t>Proveedores del Exterior</t>
  </si>
  <si>
    <t>TIYERS TRADING</t>
  </si>
  <si>
    <t>NUTREX</t>
  </si>
  <si>
    <t>GNC</t>
  </si>
  <si>
    <t>AUSTRALIAN GOLD</t>
  </si>
  <si>
    <t>ARAGON INTL.EXP.CORP COM</t>
  </si>
  <si>
    <t>PHOSPHOPURE</t>
  </si>
  <si>
    <t>NATURAL VITAMINS</t>
  </si>
  <si>
    <t>Otros acreedores</t>
  </si>
  <si>
    <t>CTAS A PAGAR - LUCELENA AURELIO NUNES</t>
  </si>
  <si>
    <t>CTAS A PAGAR - PLAYMET</t>
  </si>
  <si>
    <t>CTAS A PAGAR - QCUARTO MULTIM</t>
  </si>
  <si>
    <t>CTAS A PAGAR - CACERES SCHNEID</t>
  </si>
  <si>
    <t>CTAS A PAGAR - INSIDE</t>
  </si>
  <si>
    <t>CTAS A PAGAR - OUTSIDE S.R.L.</t>
  </si>
  <si>
    <t>CTAS A PAGAR - EL SOL DEL PY</t>
  </si>
  <si>
    <t>CTAS A PAGAR - LA CONSOLIDADA</t>
  </si>
  <si>
    <t>CTAS A PAGAR  - TIGO S.A.</t>
  </si>
  <si>
    <t>CTAS A PAGAR - TEISA</t>
  </si>
  <si>
    <t>CTAS A PAGAR - TOYOTOSHI S.A.</t>
  </si>
  <si>
    <t>CTAS A PAGAR - CORP SANTA ANA S.A.</t>
  </si>
  <si>
    <t>CTAS A PAGAR - AMADA TALAVERA</t>
  </si>
  <si>
    <t>Total cuentas a pagar por comerciales</t>
  </si>
  <si>
    <t>No Corrientes</t>
  </si>
  <si>
    <t>Proveedores - Entidades Relacionadas</t>
  </si>
  <si>
    <t>Otros proveedores</t>
  </si>
  <si>
    <t>-</t>
  </si>
  <si>
    <t>Proveedores locales</t>
  </si>
  <si>
    <t>NOTA 12 – CUENTAS POR PAGAR COMERCIALES</t>
  </si>
  <si>
    <t>Deudas Financieras</t>
  </si>
  <si>
    <t>Vencimiento</t>
  </si>
  <si>
    <t>Símbolo de Moneda</t>
  </si>
  <si>
    <t>Moneda</t>
  </si>
  <si>
    <t>Importe (miles de Gs)</t>
  </si>
  <si>
    <t>Tipo de Garantía</t>
  </si>
  <si>
    <t>Prestamos de bancos y Otras Entidades Fin</t>
  </si>
  <si>
    <t>S/tipo de Negociación</t>
  </si>
  <si>
    <t xml:space="preserve">A sola firma </t>
  </si>
  <si>
    <t>Guaraní</t>
  </si>
  <si>
    <t>BNF - PRESTAMOS</t>
  </si>
  <si>
    <t>BCO. CONTINENTAL - PRESTAMOS</t>
  </si>
  <si>
    <t>CEFISA FINANCIERA PRESTAMOS</t>
  </si>
  <si>
    <t>PRESTAMOS CONTI - REFINANCIAMIENTO</t>
  </si>
  <si>
    <t>BCO. ATLAS - PRESTAMOS U$</t>
  </si>
  <si>
    <t>PRESTAMOS SUDAMERIS</t>
  </si>
  <si>
    <t>BCO. ATLAS SOBREGIRO</t>
  </si>
  <si>
    <t xml:space="preserve">CEFISA Gs. A ACTUALIZAR </t>
  </si>
  <si>
    <t xml:space="preserve">BCO. BASA Gs. A  ACTUALIZAR  </t>
  </si>
  <si>
    <t xml:space="preserve">TARJETA 4152660004000898 </t>
  </si>
  <si>
    <t>TARJETA 4152660000021070</t>
  </si>
  <si>
    <t>TARJETA 4331718505002021</t>
  </si>
  <si>
    <t>Otros Prestamos a pagar</t>
  </si>
  <si>
    <t>Intereses a pagar</t>
  </si>
  <si>
    <t>INTERESES A PAGAR U$ CONTINENT</t>
  </si>
  <si>
    <t>INTERESES A PAGAR U$ CEFISA</t>
  </si>
  <si>
    <t>INTERESES A PAGAR -  ATLAS</t>
  </si>
  <si>
    <t>INTERESES A PAGAR POR REFIN</t>
  </si>
  <si>
    <t>INTERESES A PAGAR SUDAMERIS</t>
  </si>
  <si>
    <t>INTERESES A PAGAR - BNF</t>
  </si>
  <si>
    <t>Menos: Intereses a Vencer</t>
  </si>
  <si>
    <t>Deudas Financieras con Fideicomiso</t>
  </si>
  <si>
    <t>Fideicomiso</t>
  </si>
  <si>
    <t>Deudas por Bonos</t>
  </si>
  <si>
    <t>Bonos Emitidos</t>
  </si>
  <si>
    <t>(-)Intereses no devengados</t>
  </si>
  <si>
    <t>Préstamos de Entidades Locales</t>
  </si>
  <si>
    <t>Tipo de garantía</t>
  </si>
  <si>
    <t>Prestamos de bancos y otras Entidades Financieras</t>
  </si>
  <si>
    <t>PRESTAMO BCO. SUDAMERIS LP</t>
  </si>
  <si>
    <t>PRESTAMO BNF L/P</t>
  </si>
  <si>
    <t>Intereses a Pagar</t>
  </si>
  <si>
    <t>INTERESES A PAGAR LP SUDAMERIS. U$</t>
  </si>
  <si>
    <t>INTERESES A PAGAR LP CONTIN. U$</t>
  </si>
  <si>
    <t>INTERESES A A PAGAR L/P BNF L/P</t>
  </si>
  <si>
    <t xml:space="preserve">PYG </t>
  </si>
  <si>
    <t>INTERESES A PAGAR LP ATLAS</t>
  </si>
  <si>
    <t>Menos: Intereses a Vencer..</t>
  </si>
  <si>
    <t>Bonos Emitidos.</t>
  </si>
  <si>
    <t>(-)Intereses no devengados.</t>
  </si>
  <si>
    <t>NOTA 13 –  PRESTAMOS A CORTO Y LARGO PLAZO</t>
  </si>
  <si>
    <t>Préstamos bancarios</t>
  </si>
  <si>
    <t>Bonos bursátiles</t>
  </si>
  <si>
    <t>Intereses bancarios a pagar</t>
  </si>
  <si>
    <t>Intereses bursatiles a pagar</t>
  </si>
  <si>
    <t>(nuevas cuentas a incluir)</t>
  </si>
  <si>
    <t>NOTA 14 – PORCION CORRIENTE DE LA DEUDA A LARGO PLAZO</t>
  </si>
  <si>
    <t>Sueldo y otras remuneraciones a pagar</t>
  </si>
  <si>
    <t>Aportes y retenciones a pagar</t>
  </si>
  <si>
    <t>Gastos de despachos a pagar</t>
  </si>
  <si>
    <t>Aguinaldos a Pagar</t>
  </si>
  <si>
    <t>NOTA 15 – REMUNERACIONES Y CARGAS SOCIALES A PAGAR</t>
  </si>
  <si>
    <t>Impuesto a la renta a pagar</t>
  </si>
  <si>
    <t>Otros impuestos a pagar</t>
  </si>
  <si>
    <t>NOTA 16 –  IMPUESTOS A PAGAR</t>
  </si>
  <si>
    <t>Anticipo de Clientes</t>
  </si>
  <si>
    <t>osb definir</t>
  </si>
  <si>
    <t>Fecha</t>
  </si>
  <si>
    <t>Monto Capital Suscripto</t>
  </si>
  <si>
    <t>Monto Capital a Integrar</t>
  </si>
  <si>
    <t>Cantidad de Cuotas</t>
  </si>
  <si>
    <t>Valor Nominal de Cuotas</t>
  </si>
  <si>
    <t>NOTA 18 – CAPITAL INTEGRADO</t>
  </si>
  <si>
    <t>a  Reserva de revalúo</t>
  </si>
  <si>
    <t>b Reserva legal</t>
  </si>
  <si>
    <t>c Reserva Facultativas</t>
  </si>
  <si>
    <t>NOTA 19 – RESERVAS</t>
  </si>
  <si>
    <t>Resultado de ejercicios anteriores</t>
  </si>
  <si>
    <t>Resultado del ejercicio actual</t>
  </si>
  <si>
    <t>NOTA 20 –  RESULTADOS ACUMULADOS</t>
  </si>
  <si>
    <t>ER</t>
  </si>
  <si>
    <t>Ventas de Mercaderias</t>
  </si>
  <si>
    <t>Ventas de Mercaderias Gravadas del IVA</t>
  </si>
  <si>
    <t>Ventas de Mercaderias Exenta</t>
  </si>
  <si>
    <t>NOTA 21 –  VENTAS</t>
  </si>
  <si>
    <t>Costo de ventas de Mercaderias</t>
  </si>
  <si>
    <t>Costo de Mercaderias Gravadas del IVA</t>
  </si>
  <si>
    <t>Costo de Mercaderias Exentas</t>
  </si>
  <si>
    <t>Total costo de ventas</t>
  </si>
  <si>
    <t>NOTA 22 - COSTO DE VENTAS</t>
  </si>
  <si>
    <t xml:space="preserve">El rubro está compuesto de la siguiente forma: </t>
  </si>
  <si>
    <t>Gastos de Ventas</t>
  </si>
  <si>
    <t>Gastos Administrativos</t>
  </si>
  <si>
    <t>Viaticos a Vendedores</t>
  </si>
  <si>
    <t>Gastos de alquiler</t>
  </si>
  <si>
    <t>Gastos de Publicidad</t>
  </si>
  <si>
    <t>Descuentos concedidos</t>
  </si>
  <si>
    <t>Gastos pagados en el exterior</t>
  </si>
  <si>
    <t>Agua, Luz, telefono e Internet</t>
  </si>
  <si>
    <t>Honorarios profesionales y asesoramiento</t>
  </si>
  <si>
    <t>Acuerdos comerciales</t>
  </si>
  <si>
    <t>Comisiones Pagadas</t>
  </si>
  <si>
    <t>Comisiones del exterior No dedu</t>
  </si>
  <si>
    <t>Comisiones y Gastos Bancarios</t>
  </si>
  <si>
    <t>Diferencias de Cambio</t>
  </si>
  <si>
    <t>IVA gastos</t>
  </si>
  <si>
    <t>Gastos de Reparación y Mantenimiento</t>
  </si>
  <si>
    <t>Utiles de oficina</t>
  </si>
  <si>
    <t>Seguros pagados</t>
  </si>
  <si>
    <t>Gastos Generales</t>
  </si>
  <si>
    <t>Remuneraciones de administradores, directores, síndicos y consejo de vigilancia</t>
  </si>
  <si>
    <t>Sueldos y Jornales</t>
  </si>
  <si>
    <t>Contribuciones Sociales</t>
  </si>
  <si>
    <t>Combustibles y Lubricantes</t>
  </si>
  <si>
    <t>Otros Beneficios al personal</t>
  </si>
  <si>
    <t>Gastos de representacion</t>
  </si>
  <si>
    <t>Intereses, multas y recargos impositivos</t>
  </si>
  <si>
    <t>Intereses pagados a Entidades Bancarias y financieras</t>
  </si>
  <si>
    <t>Otros Intereses pagados</t>
  </si>
  <si>
    <t>Donaciones y Contribuiciones</t>
  </si>
  <si>
    <t>Gastos no deducibles</t>
  </si>
  <si>
    <t>Servicios pagados</t>
  </si>
  <si>
    <t>Fletes y Acarreos</t>
  </si>
  <si>
    <t>Depreciacion del ejercicio</t>
  </si>
  <si>
    <t>Otros Gastos</t>
  </si>
  <si>
    <t>NOTA 23 - GASTOS</t>
  </si>
  <si>
    <t>Otros ingresos</t>
  </si>
  <si>
    <t>Otros gastos</t>
  </si>
  <si>
    <t>Descuentos Obtenidos</t>
  </si>
  <si>
    <t>Otros Ingresos varios</t>
  </si>
  <si>
    <t>Alquileres cobrados</t>
  </si>
  <si>
    <t>Venta de Activos fijos</t>
  </si>
  <si>
    <t>Nota 24 - Otros Ingresos y gastos operativos</t>
  </si>
  <si>
    <t>Ingresos Financieros netos</t>
  </si>
  <si>
    <t>Gastos Financieros netos</t>
  </si>
  <si>
    <t>Diferencia de cambio</t>
  </si>
  <si>
    <t>Comisiones pagadas</t>
  </si>
  <si>
    <t>Total ingresos financieros</t>
  </si>
  <si>
    <t>Total gastos financieros</t>
  </si>
  <si>
    <t>NOTA 25 - INGRESOS Y GASTOS FINANCIEROS NETOS</t>
  </si>
  <si>
    <t>Resultados por venta de bienes de uso</t>
  </si>
  <si>
    <t xml:space="preserve">Resultado por venta de las inversiones inmuebles </t>
  </si>
  <si>
    <t>Nota 26 - Resultados Diversos</t>
  </si>
  <si>
    <t xml:space="preserve">Las operaciones de la Sociedad, en general, están gravadas por el impuesto a la renta empresarial (IRE) cuya tasa general es del 10%. </t>
  </si>
  <si>
    <t>Nota 27 - IMPUESTO A LA RENTA</t>
  </si>
  <si>
    <t>Conceptos</t>
  </si>
  <si>
    <t>Nota 28 - Resultado extraordinario neto de impuesto a la renta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</si>
  <si>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</si>
  <si>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</si>
  <si>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</si>
  <si>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</si>
  <si>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29- UTILIDAD (PÉRDIDA) NETA DEL AÑO Y POR ACCION ORDINARIA</t>
  </si>
  <si>
    <t>Tipo de Activo</t>
  </si>
  <si>
    <t>C.C.Ctral.</t>
  </si>
  <si>
    <t>Importe Gs.</t>
  </si>
  <si>
    <t>Un Terreno Km. 22 Monday</t>
  </si>
  <si>
    <t>Un Terreno Salto de Guaira</t>
  </si>
  <si>
    <t>Un Terreno 420 m2 Hernandarias</t>
  </si>
  <si>
    <t>Un Terreno Bo. Obrero Finca No. 30109, 5411</t>
  </si>
  <si>
    <t>Dos Terreno Hernandarias Lote 04 Manzana Nro. 212 (los Velazquez)</t>
  </si>
  <si>
    <t>Un Terreno Plaza Out Side Bo. Boqueron</t>
  </si>
  <si>
    <t>Un Terreno Fernando de la Mora Finca No. 5002</t>
  </si>
  <si>
    <t>Un Terreno Santa Rita Lote No. 08</t>
  </si>
  <si>
    <t>Un Terreno Santa Rita Lote No. 09</t>
  </si>
  <si>
    <t>Un Terreno Bo. Boqueron  Carlos Ortiz</t>
  </si>
  <si>
    <t>Terrenos Tierra Propia Inmobiliaria</t>
  </si>
  <si>
    <t>Terrenos Corp. Santa Ana</t>
  </si>
  <si>
    <t>Un Terreno Barrio Obrero Lote 18 Manz 1</t>
  </si>
  <si>
    <t>Un Terreno Barrio Boqueron - La Plaza</t>
  </si>
  <si>
    <t>OBS. No hubo adquisiciones a partir del Pdo 2020 en adelante, ademas siguen el mismo monto de los bienes</t>
  </si>
  <si>
    <t>por que el coeficiente del Revaluo es equivalente a 1</t>
  </si>
  <si>
    <t>NOTA 30 - ACTIVOS GRAVADOS</t>
  </si>
  <si>
    <t>a.     Compromisos Socios</t>
  </si>
  <si>
    <t xml:space="preserve">A la fecha de emisión de los presentes estados financieros la Sociedad no posee compromisos de los Socios. </t>
  </si>
  <si>
    <t>b.    Contingencias legales</t>
  </si>
  <si>
    <t>A la fecha de emisión de los presentes estados contables la Sociedad no registra juicios u otras acciones legales que pudieran producir variaciones sobre los importes reportados como saldos al cierre.</t>
  </si>
  <si>
    <t>c.     Garantías constituidas</t>
  </si>
  <si>
    <t>A la fecha del presente informe la Sociedad no posee Garantías constituidas.</t>
  </si>
  <si>
    <t xml:space="preserve">Obs.: Esta información debe estar ajustada  a lo requerido por la Norma de Información Financiera N° 5 Contingencias y sucesos que ocurren después de la fecha del balance. </t>
  </si>
  <si>
    <t xml:space="preserve">NOTA 31 - CONTINGENCIAS Y COMPROMISOS </t>
  </si>
  <si>
    <t>NOTA 32 - HECHOS POSTERIORES</t>
  </si>
  <si>
    <t>a). Saldos</t>
  </si>
  <si>
    <t>Nombre</t>
  </si>
  <si>
    <t>Relación</t>
  </si>
  <si>
    <t>Cuenta Contable</t>
  </si>
  <si>
    <t>Activo Corriente</t>
  </si>
  <si>
    <t>Total Activo Corriente</t>
  </si>
  <si>
    <t>Activo no Corriente</t>
  </si>
  <si>
    <t>Total Activo no Corriente</t>
  </si>
  <si>
    <t>Total Activo</t>
  </si>
  <si>
    <t>Pasivo</t>
  </si>
  <si>
    <t>Total Pasivo</t>
  </si>
  <si>
    <t>b). Transacciones</t>
  </si>
  <si>
    <t>Ingresos</t>
  </si>
  <si>
    <t>Total Ingresos</t>
  </si>
  <si>
    <t>Egresos</t>
  </si>
  <si>
    <t>Índice</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</si>
  <si>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</si>
  <si>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</si>
  <si>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</si>
  <si>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</si>
  <si>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</si>
  <si>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</si>
  <si>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</si>
  <si>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</si>
  <si>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</si>
  <si>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</si>
  <si>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</si>
  <si>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</si>
  <si>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</si>
  <si>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</si>
  <si>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</si>
  <si>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</si>
  <si>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</si>
  <si>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</si>
  <si>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</si>
  <si>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</si>
  <si>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</si>
  <si>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</si>
  <si>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</si>
  <si>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</si>
  <si>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</si>
  <si>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</si>
  <si>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</si>
  <si>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</si>
  <si>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</si>
  <si>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</si>
  <si>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</si>
  <si>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</si>
  <si>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</si>
  <si>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</si>
  <si>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</si>
  <si>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</si>
  <si>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</si>
  <si>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</si>
  <si>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</si>
  <si>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</si>
  <si>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</si>
  <si>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</si>
  <si>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</si>
  <si>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</si>
  <si>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</si>
  <si>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</si>
  <si>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</si>
  <si>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</si>
  <si>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</si>
  <si>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</si>
  <si>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</si>
  <si>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</si>
  <si>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</si>
  <si>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</si>
  <si>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</si>
  <si>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</si>
  <si>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</si>
  <si>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</si>
  <si>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</si>
  <si>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</si>
  <si>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</si>
  <si>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</si>
  <si>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</si>
  <si>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</si>
  <si>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</si>
  <si>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</si>
  <si>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</si>
  <si>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</si>
  <si>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</si>
  <si>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</si>
  <si>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</si>
  <si>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</si>
  <si>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</si>
  <si>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</si>
  <si>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</si>
  <si>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</si>
  <si>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</si>
  <si>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</si>
  <si>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</si>
  <si>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</si>
  <si>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</si>
  <si>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</si>
  <si>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</si>
  <si>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</si>
  <si>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</si>
  <si>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</si>
  <si>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</si>
  <si>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</si>
  <si>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</si>
  <si>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</si>
  <si>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</si>
  <si>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</si>
  <si>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</si>
  <si>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</si>
  <si>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</si>
  <si>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</si>
  <si>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</si>
  <si>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</si>
  <si>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</si>
  <si>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</si>
  <si>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</si>
  <si>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</si>
  <si>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</si>
  <si>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</si>
  <si>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</si>
  <si>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</si>
  <si>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</si>
  <si>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</si>
  <si>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</si>
  <si>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</si>
  <si>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</si>
  <si>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</si>
  <si>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</si>
  <si>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</si>
  <si>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</si>
  <si>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</si>
  <si>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</si>
  <si>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</si>
  <si>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</si>
  <si>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</si>
  <si>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</si>
  <si>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</si>
  <si>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</si>
  <si>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</si>
  <si>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</si>
  <si>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</si>
  <si>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</si>
  <si>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</si>
  <si>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</si>
  <si>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</si>
  <si>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</si>
  <si>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</si>
  <si>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</si>
  <si>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</si>
  <si>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</si>
  <si>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</si>
  <si>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</si>
  <si>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</si>
  <si>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</si>
  <si>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</si>
  <si>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</si>
  <si>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</si>
  <si>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</si>
  <si>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</si>
  <si>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</si>
  <si>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</si>
  <si>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</si>
  <si>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</si>
  <si>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</si>
  <si>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</si>
  <si>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</si>
  <si>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</si>
  <si>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</si>
  <si>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</si>
  <si>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</si>
  <si>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</si>
  <si>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</si>
  <si>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</si>
  <si>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</si>
  <si>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</si>
  <si>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</si>
  <si>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</si>
  <si>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</si>
  <si>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</si>
  <si>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</si>
  <si>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</si>
  <si>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</si>
  <si>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</si>
  <si>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</si>
  <si>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</si>
  <si>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</si>
  <si>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</si>
  <si>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</si>
  <si>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</si>
  <si>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</si>
  <si>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</si>
  <si>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</si>
  <si>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</si>
  <si>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</si>
  <si>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</si>
  <si>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</si>
  <si>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</si>
  <si>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</si>
  <si>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</si>
  <si>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</si>
  <si>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</si>
  <si>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</si>
  <si>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</si>
  <si>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</si>
  <si>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</si>
  <si>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</si>
  <si>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</si>
  <si>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</si>
  <si>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</si>
  <si>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</si>
  <si>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</si>
  <si>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</si>
  <si>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</si>
  <si>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</si>
  <si>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</si>
  <si>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</si>
  <si>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</si>
  <si>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</si>
  <si>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</si>
  <si>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</si>
  <si>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</si>
  <si>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</si>
  <si>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</si>
  <si>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</si>
  <si>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</si>
  <si>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</si>
  <si>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</si>
  <si>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</si>
  <si>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</si>
  <si>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</si>
  <si>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</si>
  <si>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</si>
  <si>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</si>
  <si>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</si>
  <si>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</si>
  <si>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</si>
  <si>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</si>
  <si>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</si>
  <si>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</si>
  <si>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</si>
  <si>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</si>
  <si>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</si>
  <si>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</si>
  <si>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</si>
  <si>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</si>
  <si>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</si>
  <si>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</si>
  <si>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</si>
  <si>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</si>
  <si>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</si>
  <si>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</si>
  <si>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</si>
  <si>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</si>
  <si>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</si>
  <si>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</si>
  <si>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</si>
  <si>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</si>
  <si>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</si>
  <si>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</si>
  <si>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</si>
  <si>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</si>
  <si>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</si>
  <si>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</si>
  <si>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</si>
  <si>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</si>
  <si>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</si>
  <si>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</si>
  <si>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</si>
  <si>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</si>
  <si>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</si>
  <si>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</si>
  <si>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</si>
  <si>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</si>
  <si>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</si>
  <si>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</si>
  <si>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</si>
  <si>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</si>
  <si>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</si>
  <si>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</si>
  <si>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</si>
  <si>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</si>
  <si>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</si>
  <si>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</si>
  <si>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</si>
  <si>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</si>
  <si>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</si>
  <si>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</si>
  <si>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</si>
  <si>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</si>
  <si>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</si>
  <si>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</si>
  <si>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</si>
  <si>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</si>
  <si>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</si>
  <si>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</si>
  <si>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</si>
  <si>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</si>
  <si>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</si>
  <si>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</si>
  <si>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</si>
  <si>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</si>
  <si>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</si>
  <si>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</si>
  <si>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</si>
  <si>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</si>
  <si>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</si>
  <si>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</si>
  <si>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</si>
  <si>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</si>
  <si>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</si>
  <si>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</si>
  <si>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</si>
  <si>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</si>
  <si>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</si>
  <si>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</si>
  <si>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</si>
  <si>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</si>
  <si>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</si>
  <si>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</si>
  <si>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</si>
  <si>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</si>
  <si>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</si>
  <si>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</si>
  <si>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</si>
  <si>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</si>
  <si>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</si>
  <si>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</si>
  <si>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</si>
  <si>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</si>
  <si>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</si>
  <si>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</si>
  <si>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</si>
  <si>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</si>
  <si>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</si>
  <si>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</si>
  <si>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</si>
  <si>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</si>
  <si>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</si>
  <si>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</si>
  <si>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</si>
  <si>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</si>
  <si>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</si>
  <si>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</si>
  <si>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</si>
  <si>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</si>
  <si>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</si>
  <si>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</si>
  <si>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</si>
  <si>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</si>
  <si>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</si>
  <si>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</si>
  <si>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</si>
  <si>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</si>
  <si>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</si>
  <si>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</si>
  <si>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</si>
  <si>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</si>
  <si>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</si>
  <si>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</si>
  <si>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</si>
  <si>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</si>
  <si>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</si>
  <si>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</si>
  <si>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</si>
  <si>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</si>
  <si>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</si>
  <si>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</si>
  <si>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</si>
  <si>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</si>
  <si>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</si>
  <si>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</si>
  <si>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NOTAS A LOS ESTADOS FINANCIEROS CORRESPONDIENTES AL PERIODO TERMINADO </t>
  </si>
  <si>
    <t xml:space="preserve">Presentadas en forma comparativa con el periodo terminado </t>
  </si>
  <si>
    <t>NOTA 1 – DESCRIPCIÓN DE LA NATURALEZA Y DEL NEGOCIO DE LA COMPAÑÍA</t>
  </si>
  <si>
    <t>La Firma XTREME S.R.L. fue constituida por Esritura Publica Nro. 29, de fecha 07 de Abril de 1998, e inscripta en el Registro Publico de Comercio anotado bajo el Nro. 334, serie B, folio 8036, Serie D, en fecha 25 de octubre del 2000</t>
  </si>
  <si>
    <t>Por Escritura Publica Nro. 66 de fecha 06 de Noviembre del 2000 fue formalizado la cesion de cuotas sociales y modificacion parcial de sus estatutos, inscribiendose en el Registro Publico de Comercio anotado bajo el Nr. 980, serie A folio 7534 y siguientes, seccion contratos en fecha 16 de noviembre del 2000 y en la seccion Personas Juridicas y Asociaciones, anotado bajo el Nro. 8733 serie D en la fecha 16 de Noviembre del 2000.</t>
  </si>
  <si>
    <t>Por Escritura Publica Nro. 92 de fecha 20 de octubre de 2005 fue formalizado la cesion de cuotas sociales, aumento de capital y modificacion parcial de sus estatutos, inscribiendose en el Registro Publico de Comercio anotado bajo el Nro. 701 serie a, folio 4592 y siguientes, seccion contratos en fecha 27 de Diciembre 200 y en la seccion de personas Juridicas y Asociaciones, anotado bajo el nro. 1512 al folio 16813, serie C en la fecha 11 de Diciembre de 2006.</t>
  </si>
  <si>
    <t>Por Escritura Publica Nro 57 de fecha 23 de Agosto del 2013 fue formalizado la cesion de cuotas sociales, aumento de capital y modificacion parcial de sus estatutos, inscribiendose en el Registro Publico de Comercio anotado bajo el Nro 980, serie A folio 7534 y siguientes, seccion Contratos en fecha 11 de setiembre de 2013 y en la Seccion Personas Juridicas y Asociaciones, anotado bajo el Nro. 1115 al folio 12137, serie A en la fecha 11 de setiembre de 2013.</t>
  </si>
  <si>
    <t>Por Escritura Publica Nro. 37 de fecha 22 de Mayo del 2014 fue formalizado la cesion de cuotas sociales, y modificacion del Estatuto Social, inscribiendose en el Registro Publico de Comercio bajo el Nro. 313, Serie A, folio 3271 de fecha 09 de Junio de 2014 y en la Seccion Personas Juridicas Asociaciones, anotado bajo el Nro. 609, folio Nro. 96893 de fecha 9 de Junio del 2014, serie A.</t>
  </si>
  <si>
    <t>Por Escritura Nro. 64 de fecha 18 de Noviembre del 2020, se realizo la Modificacion del Estatuto Social de la firma, inscribiendose en el Registro Publico de Comercio No. 02, folio 10/20 de fecha 18 e Mayo de 2021, y en la Seccion Personas Juridicas y Asociaciones No. 02, Folio 10 de fecha 18 de Mayo de 2021, consistente en el aumento de Capital</t>
  </si>
  <si>
    <t>Por Escritura Nro. 124 de fecha 25 de Octubre de 2021 se realiza la Modificacion del Estatuto Social por Aumento de Capital, inscribiendose en el Registro Publico de Comercio Nro. 2, Folio 2, con Matricula Juridica Nro. 18.255 de fecha 19 de Noviembre de 2021</t>
  </si>
  <si>
    <t>La Sociedad tiene por objeto principal dedicarse  a la venta de productos farmaceuticos y medicinales, cosmeticos y articulos de tocador, ademas al comercio al por mayor de productos diversos (Importador-Exportador) por cuenta propia o de terceros, o asociaciones a terceros. En general podra realizar todo acto licito de comercio sin mas limitaciones que las legales.</t>
  </si>
  <si>
    <t>NOTA 2 - RESUMEN DE LAS PRINCIPALES POLÍTICAS CONTABLES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</si>
  <si>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</si>
  <si>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</si>
  <si>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</si>
  <si>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aplicación de estimaciones contables se producen  conforme  a las dicisiones que tomen el Directorio, los cuales seran registradas en los informes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</si>
  <si>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</si>
  <si>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</si>
  <si>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</si>
  <si>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</si>
  <si>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Miles de G.</t>
  </si>
  <si>
    <t>Activos</t>
  </si>
  <si>
    <t>ACTIVOS CORRIENTES</t>
  </si>
  <si>
    <t>DÓLAR</t>
  </si>
  <si>
    <t>Deudores por Venta</t>
  </si>
  <si>
    <t>Adelanto a Proveedores</t>
  </si>
  <si>
    <t>SUBTOTALES</t>
  </si>
  <si>
    <t>ACTIVOS NO CORRIENTES</t>
  </si>
  <si>
    <t>Creditos en Gestion de Cobro</t>
  </si>
  <si>
    <t>TOTALES</t>
  </si>
  <si>
    <t>PASIVOS CORRIENTES</t>
  </si>
  <si>
    <t>Proveedores</t>
  </si>
  <si>
    <t>Prestamos de terceros</t>
  </si>
  <si>
    <t>PASIVOS NO CORRIENTES</t>
  </si>
  <si>
    <t>Posición neta</t>
  </si>
  <si>
    <t>d.   Efectivo y equivalentes de efectivo</t>
  </si>
  <si>
    <t>Se considerarán dentro del concepto de efectivo los saldos en efectivo, disponibilidades en cuentas bancarias que se verifican al cierre del mes por medio de  arqueos y conciliaciones bancarias.</t>
  </si>
  <si>
    <t>e.   Inversiones</t>
  </si>
  <si>
    <t>f. Previsión para cuentas de dudoso cobro/incobrables</t>
  </si>
  <si>
    <t>g. Inventarios</t>
  </si>
  <si>
    <t>h. Previsiones para desvalorización y deterioro de inventarios</t>
  </si>
  <si>
    <t>Las previsiones para desvalorización y deterioro de inventarios han sido estimadas tomando como base la valorización del stock deteriorado existente al cierre del ejercicio.</t>
  </si>
  <si>
    <t xml:space="preserve">i. Propiedades, planta y equipo  </t>
  </si>
  <si>
    <t xml:space="preserve">Los bienes de uso estan registrados a su costo de adquisicion, de acuerdo con las disposiciones de la Ley 125/91, utilizando los coeficientes que reflejan la inflacion en el Pais. El incremento neto del valor de los bienes tiene como comtrapartida una reserva especial que forma parte del patrimonio neto. Los bienes son depreciados utilizando en metodo lineal de acuerdo con las siguientes vidas utiles. El poder ejecutivo podra establecer el revaluo obligatorio de los bienes del activo fijo, cuando la variacion del Indice de Precios del Consumo determinado por el Banco Central del Paraguay alcance un 20 % acumulado desde el ejercicio en el cual se haya dispuesto en el ultimo ajuste por revaluo. El incremento neto en el valor de los bienes tiene como contrapartida una Reserva especial que forma parte del Patrimonio Neto cuyo unico destino podra ser la capitalizacion. </t>
  </si>
  <si>
    <t>j.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</si>
  <si>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</si>
  <si>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</si>
  <si>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</si>
  <si>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k. Reconocimiento de ingresos y egresos</t>
  </si>
  <si>
    <t xml:space="preserve">Intereses sobre Titulos y otros valores: Los intereses generados son reconocidos como ingresos conforme se devengan, Venta de Titulos: se reconoce como ingreso la diferencia de precio entre el valor de venta de un activo propio y el valor de adquisicion. </t>
  </si>
  <si>
    <t>l.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</si>
  <si>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</si>
  <si>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m. Otros principios, prácticas y métodos</t>
  </si>
  <si>
    <t>No aplicable. Los presentes Estados Financieros no incluyen informacion consolidada. Cambio de politicas y procedimeinto de Contabilidad</t>
  </si>
  <si>
    <t>Las politicas y procedimientos aplicados para la preparacion de los presentes estados finacieros, no presentan cambios respecto a los utilizados en el ejercicio anterior.</t>
  </si>
  <si>
    <t>n. Distribución de utilidades</t>
  </si>
  <si>
    <t xml:space="preserve">Las utilidades del ejercicio depende netamente de la decisión del directorio por optar en la distribución o Aumentar el Capital. </t>
  </si>
  <si>
    <t>Nota 1</t>
  </si>
  <si>
    <t>Nota 2</t>
  </si>
  <si>
    <t>Nota 3</t>
  </si>
  <si>
    <t>Nota 4</t>
  </si>
  <si>
    <t>Nota 5</t>
  </si>
  <si>
    <t>Nota 6</t>
  </si>
  <si>
    <t>Nota 7</t>
  </si>
  <si>
    <t>Nota 9</t>
  </si>
  <si>
    <t>Nota 10</t>
  </si>
  <si>
    <t>Nota 11</t>
  </si>
  <si>
    <t>Nota 12</t>
  </si>
  <si>
    <t>Nota 13</t>
  </si>
  <si>
    <t>Nota 14</t>
  </si>
  <si>
    <t>Nota 15</t>
  </si>
  <si>
    <t>Nota 16</t>
  </si>
  <si>
    <t>Nota 18</t>
  </si>
  <si>
    <t>Nota 19</t>
  </si>
  <si>
    <t>Nota 20</t>
  </si>
  <si>
    <t>Nota 21</t>
  </si>
  <si>
    <t>Nota 22</t>
  </si>
  <si>
    <t>Nota 23</t>
  </si>
  <si>
    <t>Nota 24</t>
  </si>
  <si>
    <t>Nota 25</t>
  </si>
  <si>
    <t>Nota 27</t>
  </si>
  <si>
    <t>Nota 28</t>
  </si>
  <si>
    <t>Nota 29</t>
  </si>
  <si>
    <t>Nota 30</t>
  </si>
  <si>
    <t>Nota 31</t>
  </si>
  <si>
    <t>Nota 32</t>
  </si>
  <si>
    <t>Nota 33</t>
  </si>
  <si>
    <r>
      <t xml:space="preserve">OBS: </t>
    </r>
    <r>
      <rPr>
        <sz val="10"/>
        <color theme="1"/>
        <rFont val="Arial"/>
        <family val="2"/>
      </rPr>
      <t>Las mismas ya se encuentran detallados en la  Nota 13</t>
    </r>
  </si>
  <si>
    <t>NO APLICA</t>
  </si>
  <si>
    <t>Nota 8</t>
  </si>
  <si>
    <t>Nota 26</t>
  </si>
  <si>
    <t>NOTA 17 -  INGRESOS DIFERIDOS</t>
  </si>
  <si>
    <t>Nota 17</t>
  </si>
  <si>
    <t>EVPN</t>
  </si>
  <si>
    <t>EFE</t>
  </si>
  <si>
    <t xml:space="preserve">Las existencias se valúan al precio promedio ponderado (PPP)  y para el calculo del costo se aplican la formula INV. INICIAL + COMPRAS -INV. FINAL , y para las bajas de inventarios se se evaluaran conforme a creterios aceptados por los principios contables. </t>
  </si>
  <si>
    <t>Las previsiones para incobrables son estimadas y constituidas en base al analisis individual de los deudores,realizado por la gerencia de la sociedad sobre el total de sus cuentas por cobrar judicializadas.</t>
  </si>
  <si>
    <t>NOTA 33 - SALDOS Y TRANSACCIONES CON PARTES RELACIONADAS</t>
  </si>
  <si>
    <t>OBSERVACION: CON RELACION A LA NO UTILIZACION DE  PREVISIONES SOBRE LAS CUENTAS A COBRAR ,DICHA SITUACION CORRESPONDE A QUE APROXIMADAMENTE EL 85% DE LAS VENTAS SON</t>
  </si>
  <si>
    <t xml:space="preserve">BAJO LA MODALIDAD DE CONTADO Y EL SALDO CREDITO MAXIMO 30 A 45 DIAS </t>
  </si>
  <si>
    <t>Por Escritura Nro. 139 de fecha 11 de Octubre 2022, se realiza el Aumento de Capital Social y Modificacion de Estatutos Sociales, inscribiendose en el Registro Publicos de Comercio Nro. 4, Folio 32, con Matricula Juridica n° 18.255 de fecha 03 de abril de 2023</t>
  </si>
  <si>
    <t>Recaudaciones a Depositar</t>
  </si>
  <si>
    <t>INTERFISA BANCO - PRESTAMOS</t>
  </si>
  <si>
    <t>BANCO BASA - PRESTAMOS</t>
  </si>
  <si>
    <t>CREDISOLUCION - PRESTAMOS</t>
  </si>
  <si>
    <t>BANCO RIO - PRESTAMOS</t>
  </si>
  <si>
    <t>BCO. ATLAS A ACTUALIZAR/AMOBLART</t>
  </si>
  <si>
    <t>BCO. SUDAMERIS A ACTUALIZAR U$</t>
  </si>
  <si>
    <t>TARJETA CONTINENTAL</t>
  </si>
  <si>
    <t>INTERESES A PAGAR - BASA</t>
  </si>
  <si>
    <t>INTERESES A PAGAR - BANCO RIO</t>
  </si>
  <si>
    <t>INTERESES A PAGAR - CREDISOLUCION</t>
  </si>
  <si>
    <t>PRESTAMO BCO. BASA</t>
  </si>
  <si>
    <t>INTERESES A PAGAR LP CEFISA</t>
  </si>
  <si>
    <t>INTERESES A PAGAR LP BASA</t>
  </si>
  <si>
    <t>Al 30 de Septiembre del 2023</t>
  </si>
  <si>
    <t>Cheque Diferido Pendientes de Cobro</t>
  </si>
  <si>
    <t>HEMMY</t>
  </si>
  <si>
    <t>W.R S.A</t>
  </si>
  <si>
    <t>MOLIPAR</t>
  </si>
  <si>
    <t>PASTAS DEL ESTE</t>
  </si>
  <si>
    <t>SPORT NUTRITION S.N.I</t>
  </si>
  <si>
    <t>WOODDBOLT-NUTRABOLT</t>
  </si>
  <si>
    <t>NBTY</t>
  </si>
  <si>
    <t>SANTACRUZ Y CIA S.A.</t>
  </si>
  <si>
    <t>SUPERMERCADO LA MODERNA</t>
  </si>
  <si>
    <t>BANCO FAMILIAR ACTUAL</t>
  </si>
  <si>
    <t xml:space="preserve">BCO. INTERFISA  A ACTUALIZAR Gs. </t>
  </si>
  <si>
    <t>INTERESES A PAGAR - INTERFISA</t>
  </si>
  <si>
    <t>INTERFISA PRESTAMO L/P</t>
  </si>
  <si>
    <t>PRESTAMO BANCO RIO L/P</t>
  </si>
  <si>
    <t>INTERESES A PAGAR LP INTERFISA</t>
  </si>
  <si>
    <t>INTERESES A PAGAR LP BANCO RIO</t>
  </si>
  <si>
    <t>ejercicio finalizado el 30 de Septiembre  de 2024</t>
  </si>
  <si>
    <t xml:space="preserve">                                                                     Al 30 de Septiembre del 2024</t>
  </si>
  <si>
    <t>Al 30 de Septiembre de 2024</t>
  </si>
  <si>
    <t>al 30 de Septiembre del 2024</t>
  </si>
  <si>
    <t>AL 30  DE SEPTIEMBRE DEL  2024</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</si>
  <si>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al 30 De Septiembre del 2024 y 30 de septiembre del 2023. Según el índice general de precios del consumo (IPC) publicado por el Banco Central del Paraguay, la inflación fue de 3,5% al 30 de Septiembre de 2024 y 9,3% al 30 de Setiempbre de 2023. </t>
    </r>
    <r>
      <rPr>
        <i/>
        <sz val="14"/>
        <color theme="1"/>
        <rFont val="Arial"/>
        <family val="2"/>
      </rPr>
      <t>Obs: Datos a incorporar para cierre del ejercicio</t>
    </r>
    <r>
      <rPr>
        <sz val="14"/>
        <color theme="1"/>
        <rFont val="Arial"/>
        <family val="2"/>
      </rPr>
      <t xml:space="preserve">
</t>
    </r>
  </si>
  <si>
    <t>AL 30 de Septiembre del 2024</t>
  </si>
  <si>
    <t>Los principales contratos suscriptos por la Sociedad, vigentes al  30 de Septiembre de 2024 son:</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</si>
  <si>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de 2024.</t>
  </si>
  <si>
    <t>A la fecha de emisión de estos estados financieros, el tipo de cambio de la moneda extranjera Dólar  no varió sustancialmente con respecto al vigente al 30 de Septiembre de  2024.</t>
  </si>
  <si>
    <t>GLAMBIA PERFOMANCE</t>
  </si>
  <si>
    <t xml:space="preserve">BCO. CONTIN/$. A  ACTUALIZAR </t>
  </si>
  <si>
    <t>INTERESES A PAGAR LP - CREDISOLUCION</t>
  </si>
  <si>
    <t>PRESTAMOS CREDISOLUCION</t>
  </si>
  <si>
    <t>Saldo al 31 de Diciembre 2022</t>
  </si>
  <si>
    <t>Saldo al 31 de Diciembre 2023</t>
  </si>
  <si>
    <t>Saldo al 3 de Septiembre 2024</t>
  </si>
  <si>
    <t>Anticipo a Proveedores</t>
  </si>
  <si>
    <t>PRESTAMO DE TERCERO L/P</t>
  </si>
  <si>
    <t>PRESTAMO BCO. ATLAS L/P</t>
  </si>
  <si>
    <t>PRESTAMO BCO. CONTINENTAL U$ L/P</t>
  </si>
  <si>
    <t>Impuestos y Tasas Municipales</t>
  </si>
  <si>
    <t xml:space="preserve">NOTA 6 – OTROS CREDITOS </t>
  </si>
  <si>
    <t>Inversiones Acciones en CEFISA</t>
  </si>
  <si>
    <t xml:space="preserve">No aplica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</si>
</sst>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 #,##0_ ;_ * \-#,##0_ ;_ * &quot;-&quot;_ ;_ @_ "/>
    <numFmt numFmtId="43" formatCode="_ * #,##0.00_ ;_ * \-#,##0.00_ ;_ * &quot;-&quot;??_ ;_ @_ "/>
    <numFmt numFmtId="164" formatCode="dd/mm/yyyy;@"/>
    <numFmt numFmtId="165" formatCode="_ * #,##0_ ;_ * \-#,##0_ ;_ * &quot;-&quot;??_ ;_ @_ "/>
    <numFmt numFmtId="166" formatCode="_(* #,##0_);_(* \(#,##0\);_(* &quot;-&quot;??_);_(@_)"/>
    <numFmt numFmtId="167" formatCode="_ * #,##0.00_ ;_ * \-#,##0.00_ ;_ * &quot;-&quot;_ ;_ @_ "/>
    <numFmt numFmtId="168" formatCode="#,###,##0"/>
    <numFmt numFmtId="169" formatCode="_(* #,##0.00_);_(* \(#,##0.00\);_(* &quot;-&quot;??_);_(@_)"/>
    <numFmt numFmtId="170" formatCode="_-* #,##0_-;\-* #,##0_-;_-* &quot;-&quot;??_-;_-@_-"/>
    <numFmt numFmtId="171" formatCode="dd\.mm\.yyyy;@"/>
    <numFmt numFmtId="172" formatCode="_-* #,##0\ _€_-;\-* #,##0\ _€_-;_-* &quot;-&quot;??\ _€_-;_-@_-"/>
    <numFmt numFmtId="173" formatCode="dd\.m\.yyyy;@"/>
    <numFmt numFmtId="174" formatCode="dd/mm/yy;@"/>
  </numFmts>
  <fonts count="7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1"/>
      <name val="Arial"/>
      <family val="2"/>
    </font>
    <font>
      <b/>
      <sz val="11"/>
      <color theme="1"/>
      <name val="Arial"/>
      <family val="2"/>
    </font>
    <font>
      <sz val="11"/>
      <name val="Arial"/>
      <family val="2"/>
    </font>
    <font>
      <b/>
      <sz val="10"/>
      <color theme="1"/>
      <name val="Arial"/>
      <family val="2"/>
    </font>
    <font>
      <b/>
      <sz val="11"/>
      <name val="Arial"/>
      <family val="2"/>
    </font>
    <font>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b/>
      <i/>
      <u/>
      <sz val="11"/>
      <color theme="8" tint="-0.499984740745262"/>
      <name val="Arial Black"/>
      <family val="2"/>
    </font>
    <font>
      <sz val="1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name val="Arial Black"/>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sz val="12"/>
      <name val="Arial"/>
      <family val="2"/>
    </font>
    <font>
      <b/>
      <sz val="8"/>
      <name val="Arial"/>
      <family val="2"/>
    </font>
    <font>
      <b/>
      <i/>
      <u/>
      <sz val="10"/>
      <color theme="8" tint="-0.499984740745262"/>
      <name val="Arial"/>
      <family val="2"/>
    </font>
    <font>
      <b/>
      <sz val="10"/>
      <color theme="0"/>
      <name val="Arial"/>
      <family val="2"/>
    </font>
    <font>
      <sz val="10"/>
      <color rgb="FFFF0000"/>
      <name val="Arial"/>
      <family val="2"/>
    </font>
    <font>
      <sz val="10"/>
      <color theme="0"/>
      <name val="Arial Black"/>
      <family val="2"/>
    </font>
    <font>
      <i/>
      <sz val="10"/>
      <color theme="1"/>
      <name val="Arial"/>
      <family val="2"/>
    </font>
    <font>
      <b/>
      <sz val="10"/>
      <color rgb="FF000000"/>
      <name val="Arial"/>
      <family val="2"/>
    </font>
    <font>
      <sz val="9"/>
      <color theme="1"/>
      <name val="Calibri"/>
      <family val="2"/>
      <scheme val="minor"/>
    </font>
    <font>
      <sz val="10"/>
      <color rgb="FF000000"/>
      <name val="Arial"/>
      <family val="2"/>
    </font>
    <font>
      <b/>
      <u/>
      <sz val="10"/>
      <name val="Arial"/>
      <family val="2"/>
    </font>
    <font>
      <sz val="11"/>
      <color indexed="8"/>
      <name val="Calibri"/>
      <family val="2"/>
    </font>
    <font>
      <u/>
      <sz val="10"/>
      <color theme="1"/>
      <name val="Arial"/>
      <family val="2"/>
    </font>
    <font>
      <sz val="10"/>
      <color theme="1"/>
      <name val="Calibri"/>
      <family val="2"/>
      <scheme val="minor"/>
    </font>
    <font>
      <b/>
      <sz val="10"/>
      <color theme="1"/>
      <name val="Calibri"/>
      <family val="2"/>
      <scheme val="minor"/>
    </font>
    <font>
      <b/>
      <sz val="9"/>
      <color rgb="FFFFFFFF"/>
      <name val="Arial"/>
      <family val="2"/>
    </font>
    <font>
      <sz val="9"/>
      <name val="Arial"/>
      <family val="2"/>
    </font>
    <font>
      <sz val="9"/>
      <color rgb="FFFFFFFF"/>
      <name val="Arial"/>
      <family val="2"/>
    </font>
    <font>
      <b/>
      <sz val="11"/>
      <color theme="0"/>
      <name val="Arial"/>
      <family val="2"/>
    </font>
    <font>
      <b/>
      <i/>
      <sz val="10"/>
      <color theme="1"/>
      <name val="Arial"/>
      <family val="2"/>
    </font>
    <font>
      <b/>
      <i/>
      <sz val="11"/>
      <color theme="1"/>
      <name val="Arial"/>
      <family val="2"/>
    </font>
    <font>
      <sz val="11"/>
      <color rgb="FFFF0000"/>
      <name val="Calibri"/>
      <family val="2"/>
      <scheme val="minor"/>
    </font>
    <font>
      <b/>
      <u/>
      <sz val="10"/>
      <color theme="1"/>
      <name val="Arial"/>
      <family val="2"/>
    </font>
    <font>
      <sz val="10"/>
      <name val="Times New Roman"/>
      <family val="1"/>
    </font>
    <font>
      <sz val="11"/>
      <name val="Calibri"/>
      <family val="2"/>
      <scheme val="minor"/>
    </font>
    <font>
      <b/>
      <sz val="9"/>
      <color theme="0"/>
      <name val="Arial"/>
      <family val="2"/>
    </font>
    <font>
      <sz val="10"/>
      <name val="Calibri"/>
      <family val="2"/>
      <scheme val="minor"/>
    </font>
    <font>
      <sz val="11"/>
      <color indexed="8"/>
      <name val="Calibri"/>
      <family val="2"/>
      <charset val="1"/>
    </font>
    <font>
      <i/>
      <sz val="10"/>
      <name val="Arial"/>
      <family val="2"/>
    </font>
    <font>
      <b/>
      <sz val="10"/>
      <color rgb="FFFFFFFF"/>
      <name val="Arial"/>
      <family val="2"/>
    </font>
    <font>
      <sz val="14"/>
      <color theme="1"/>
      <name val="Arial"/>
      <family val="2"/>
    </font>
    <font>
      <u/>
      <sz val="14"/>
      <color theme="10"/>
      <name val="Calibri"/>
      <family val="2"/>
      <scheme val="minor"/>
    </font>
    <font>
      <b/>
      <sz val="14"/>
      <color theme="0"/>
      <name val="Arial"/>
      <family val="2"/>
    </font>
    <font>
      <b/>
      <sz val="14"/>
      <name val="Arial"/>
      <family val="2"/>
    </font>
    <font>
      <b/>
      <sz val="14"/>
      <color theme="1"/>
      <name val="Arial"/>
      <family val="2"/>
    </font>
    <font>
      <sz val="14"/>
      <color rgb="FF000000"/>
      <name val="Arial"/>
      <family val="2"/>
    </font>
    <font>
      <sz val="14"/>
      <color theme="1"/>
      <name val="Calibri"/>
      <family val="2"/>
      <scheme val="minor"/>
    </font>
    <font>
      <b/>
      <sz val="14"/>
      <color theme="1"/>
      <name val="Calibri"/>
      <family val="2"/>
      <scheme val="minor"/>
    </font>
    <font>
      <b/>
      <sz val="14"/>
      <name val="Calibri"/>
      <family val="2"/>
      <scheme val="minor"/>
    </font>
    <font>
      <sz val="14"/>
      <color rgb="FFFF0000"/>
      <name val="Calibri"/>
      <family val="2"/>
      <scheme val="minor"/>
    </font>
    <font>
      <sz val="14"/>
      <name val="Arial"/>
      <family val="2"/>
    </font>
    <font>
      <sz val="14"/>
      <color rgb="FFFF0000"/>
      <name val="Arial"/>
      <family val="2"/>
    </font>
    <font>
      <b/>
      <sz val="9"/>
      <color indexed="81"/>
      <name val="Tahoma"/>
      <family val="2"/>
    </font>
    <font>
      <sz val="11"/>
      <color indexed="81"/>
      <name val="Tahoma"/>
      <family val="2"/>
    </font>
    <font>
      <b/>
      <sz val="11"/>
      <color indexed="81"/>
      <name val="Tahoma"/>
      <family val="2"/>
    </font>
    <font>
      <i/>
      <sz val="14"/>
      <color theme="1"/>
      <name val="Arial"/>
      <family val="2"/>
    </font>
  </fonts>
  <fills count="14">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theme="4" tint="0.79998168889431442"/>
        <bgColor indexed="64"/>
      </patternFill>
    </fill>
    <fill>
      <patternFill patternType="solid">
        <fgColor theme="4" tint="0.39997558519241921"/>
        <bgColor indexed="64"/>
      </patternFill>
    </fill>
    <fill>
      <patternFill patternType="solid">
        <fgColor rgb="FF203764"/>
        <bgColor rgb="FF000000"/>
      </patternFill>
    </fill>
    <fill>
      <patternFill patternType="solid">
        <fgColor rgb="FFFFFFFF"/>
        <bgColor rgb="FF000000"/>
      </patternFill>
    </fill>
  </fills>
  <borders count="3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right style="thin">
        <color indexed="64"/>
      </right>
      <top/>
      <bottom/>
      <diagonal/>
    </border>
    <border>
      <left/>
      <right/>
      <top style="thin">
        <color indexed="64"/>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thin">
        <color indexed="64"/>
      </top>
      <bottom/>
      <diagonal/>
    </border>
    <border>
      <left/>
      <right/>
      <top/>
      <bottom style="double">
        <color indexed="64"/>
      </bottom>
      <diagonal/>
    </border>
  </borders>
  <cellStyleXfs count="15">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3" fillId="0" borderId="0" applyNumberFormat="0" applyFill="0" applyBorder="0" applyAlignment="0" applyProtection="0"/>
    <xf numFmtId="0" fontId="16" fillId="0" borderId="0" applyNumberFormat="0" applyFill="0" applyBorder="0" applyAlignment="0" applyProtection="0"/>
    <xf numFmtId="0" fontId="16" fillId="0" borderId="0"/>
    <xf numFmtId="169" fontId="39" fillId="0" borderId="0" applyFont="0" applyFill="0" applyBorder="0" applyAlignment="0" applyProtection="0"/>
    <xf numFmtId="0" fontId="16" fillId="0" borderId="0"/>
    <xf numFmtId="169" fontId="1" fillId="0" borderId="0" applyFont="0" applyFill="0" applyBorder="0" applyAlignment="0" applyProtection="0"/>
    <xf numFmtId="43" fontId="16" fillId="0" borderId="0" applyFont="0" applyFill="0" applyBorder="0" applyAlignment="0" applyProtection="0"/>
    <xf numFmtId="0" fontId="16" fillId="0" borderId="0"/>
    <xf numFmtId="169" fontId="16" fillId="0" borderId="0" applyFont="0" applyFill="0" applyBorder="0" applyAlignment="0" applyProtection="0"/>
    <xf numFmtId="169" fontId="16" fillId="0" borderId="0" applyFont="0" applyFill="0" applyBorder="0" applyAlignment="0" applyProtection="0"/>
    <xf numFmtId="0" fontId="55" fillId="0" borderId="0"/>
  </cellStyleXfs>
  <cellXfs count="616">
    <xf numFmtId="0" fontId="0" fillId="0" borderId="0" xfId="0"/>
    <xf numFmtId="0" fontId="4" fillId="0" borderId="0" xfId="0" applyFont="1"/>
    <xf numFmtId="0" fontId="4" fillId="2" borderId="0" xfId="0" applyFont="1" applyFill="1"/>
    <xf numFmtId="0" fontId="5" fillId="2" borderId="0" xfId="0" applyFont="1" applyFill="1" applyAlignment="1">
      <alignment horizontal="center" vertical="center"/>
    </xf>
    <xf numFmtId="0" fontId="5" fillId="2" borderId="0" xfId="0" applyFont="1" applyFill="1" applyAlignment="1">
      <alignment vertical="center"/>
    </xf>
    <xf numFmtId="0" fontId="4" fillId="2" borderId="0" xfId="0" applyFont="1" applyFill="1" applyAlignment="1">
      <alignment horizontal="center"/>
    </xf>
    <xf numFmtId="0" fontId="6" fillId="2" borderId="0" xfId="0" applyFont="1" applyFill="1" applyAlignment="1">
      <alignment horizontal="center"/>
    </xf>
    <xf numFmtId="0" fontId="4" fillId="2" borderId="0" xfId="0" applyFont="1" applyFill="1" applyAlignment="1">
      <alignment horizontal="left"/>
    </xf>
    <xf numFmtId="0" fontId="7" fillId="0" borderId="0" xfId="0" applyFont="1" applyAlignment="1">
      <alignment horizontal="right"/>
    </xf>
    <xf numFmtId="0" fontId="8" fillId="2" borderId="0" xfId="0" applyFont="1" applyFill="1"/>
    <xf numFmtId="0" fontId="9" fillId="0" borderId="0" xfId="0" applyFont="1"/>
    <xf numFmtId="14" fontId="10" fillId="3" borderId="0" xfId="0" applyNumberFormat="1" applyFont="1" applyFill="1"/>
    <xf numFmtId="0" fontId="9" fillId="4" borderId="0" xfId="0" applyFont="1" applyFill="1"/>
    <xf numFmtId="0" fontId="11" fillId="0" borderId="0" xfId="0" applyFont="1" applyAlignment="1">
      <alignment horizontal="center" vertical="center"/>
    </xf>
    <xf numFmtId="0" fontId="9" fillId="0" borderId="1" xfId="0" applyFont="1" applyBorder="1"/>
    <xf numFmtId="0" fontId="12" fillId="2" borderId="2" xfId="0" applyFont="1" applyFill="1" applyBorder="1" applyAlignment="1">
      <alignment horizontal="center" vertical="center"/>
    </xf>
    <xf numFmtId="0" fontId="12" fillId="2" borderId="3" xfId="0" applyFont="1" applyFill="1" applyBorder="1" applyAlignment="1">
      <alignment vertical="center"/>
    </xf>
    <xf numFmtId="0" fontId="12" fillId="2" borderId="0" xfId="0" applyFont="1" applyFill="1" applyAlignment="1">
      <alignment vertical="center"/>
    </xf>
    <xf numFmtId="0" fontId="9" fillId="0" borderId="0" xfId="0" applyFont="1" applyAlignment="1">
      <alignment horizontal="left"/>
    </xf>
    <xf numFmtId="0" fontId="9" fillId="0" borderId="3" xfId="0" applyFont="1" applyBorder="1"/>
    <xf numFmtId="0" fontId="9" fillId="0" borderId="4" xfId="0" applyFont="1" applyBorder="1"/>
    <xf numFmtId="0" fontId="9" fillId="0" borderId="5" xfId="0" applyFont="1" applyBorder="1"/>
    <xf numFmtId="0" fontId="9" fillId="4" borderId="0" xfId="0" applyFont="1" applyFill="1" applyAlignment="1">
      <alignment horizontal="left"/>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3" fillId="0" borderId="7" xfId="4" applyBorder="1" applyAlignment="1">
      <alignment horizontal="center"/>
    </xf>
    <xf numFmtId="0" fontId="13" fillId="0" borderId="7" xfId="4" quotePrefix="1" applyBorder="1" applyAlignment="1">
      <alignment horizontal="center"/>
    </xf>
    <xf numFmtId="0" fontId="13" fillId="0" borderId="8" xfId="4" applyBorder="1" applyAlignment="1">
      <alignment horizontal="center" vertical="center"/>
    </xf>
    <xf numFmtId="0" fontId="7" fillId="0" borderId="0" xfId="0" applyFont="1" applyAlignment="1">
      <alignment horizontal="center"/>
    </xf>
    <xf numFmtId="0" fontId="14" fillId="0" borderId="0" xfId="4" quotePrefix="1" applyFont="1" applyBorder="1" applyAlignment="1">
      <alignment horizontal="left"/>
    </xf>
    <xf numFmtId="0" fontId="9" fillId="0" borderId="0" xfId="0" applyFont="1" applyAlignment="1">
      <alignment horizontal="right"/>
    </xf>
    <xf numFmtId="0" fontId="9" fillId="0" borderId="0" xfId="0" applyFont="1" applyAlignment="1">
      <alignment horizontal="center"/>
    </xf>
    <xf numFmtId="0" fontId="11" fillId="0" borderId="0" xfId="0" applyFont="1"/>
    <xf numFmtId="0" fontId="15" fillId="0" borderId="0" xfId="0" applyFont="1" applyAlignment="1">
      <alignment vertical="center"/>
    </xf>
    <xf numFmtId="0" fontId="13" fillId="2" borderId="0" xfId="4" applyFill="1" applyAlignment="1">
      <alignment horizontal="center" vertical="center"/>
    </xf>
    <xf numFmtId="0" fontId="11" fillId="2" borderId="0" xfId="0" applyFont="1" applyFill="1"/>
    <xf numFmtId="41" fontId="11" fillId="0" borderId="0" xfId="0" applyNumberFormat="1" applyFont="1"/>
    <xf numFmtId="0" fontId="17" fillId="0" borderId="0" xfId="0" applyFont="1"/>
    <xf numFmtId="0" fontId="17" fillId="2" borderId="0" xfId="0" applyFont="1" applyFill="1"/>
    <xf numFmtId="0" fontId="17" fillId="5" borderId="0" xfId="0" applyFont="1" applyFill="1"/>
    <xf numFmtId="0" fontId="18" fillId="5" borderId="0" xfId="1" applyNumberFormat="1" applyFont="1" applyFill="1" applyAlignment="1">
      <alignment horizontal="center"/>
    </xf>
    <xf numFmtId="164" fontId="18" fillId="5" borderId="0" xfId="1" applyNumberFormat="1" applyFont="1" applyFill="1" applyAlignment="1">
      <alignment horizontal="center"/>
    </xf>
    <xf numFmtId="14" fontId="18" fillId="5" borderId="0" xfId="1" applyNumberFormat="1" applyFont="1" applyFill="1" applyAlignment="1">
      <alignment horizontal="center"/>
    </xf>
    <xf numFmtId="0" fontId="18" fillId="2" borderId="0" xfId="0" applyFont="1" applyFill="1" applyAlignment="1">
      <alignment horizontal="center" vertical="center"/>
    </xf>
    <xf numFmtId="0" fontId="12" fillId="0" borderId="0" xfId="0" applyFont="1"/>
    <xf numFmtId="0" fontId="9" fillId="2" borderId="0" xfId="0" applyFont="1" applyFill="1" applyAlignment="1">
      <alignment horizontal="center" vertical="center"/>
    </xf>
    <xf numFmtId="165" fontId="9" fillId="0" borderId="0" xfId="1" applyNumberFormat="1" applyFont="1" applyFill="1"/>
    <xf numFmtId="0" fontId="13" fillId="0" borderId="0" xfId="4" applyAlignment="1">
      <alignment horizontal="center"/>
    </xf>
    <xf numFmtId="41" fontId="9" fillId="2" borderId="0" xfId="2" applyFont="1" applyFill="1"/>
    <xf numFmtId="41" fontId="9" fillId="0" borderId="0" xfId="2" applyFont="1" applyFill="1"/>
    <xf numFmtId="165" fontId="17" fillId="0" borderId="0" xfId="0" applyNumberFormat="1" applyFont="1"/>
    <xf numFmtId="165" fontId="12" fillId="0" borderId="9" xfId="1" applyNumberFormat="1" applyFont="1" applyFill="1" applyBorder="1"/>
    <xf numFmtId="165" fontId="9" fillId="2" borderId="0" xfId="1" applyNumberFormat="1" applyFont="1" applyFill="1" applyBorder="1"/>
    <xf numFmtId="0" fontId="12" fillId="0" borderId="0" xfId="0" applyFont="1" applyAlignment="1">
      <alignment horizontal="left"/>
    </xf>
    <xf numFmtId="0" fontId="19" fillId="2" borderId="0" xfId="0" applyFont="1" applyFill="1" applyAlignment="1">
      <alignment horizontal="center" vertical="center"/>
    </xf>
    <xf numFmtId="165" fontId="18" fillId="5" borderId="0" xfId="1" applyNumberFormat="1" applyFont="1" applyFill="1" applyBorder="1"/>
    <xf numFmtId="164" fontId="20" fillId="2" borderId="0" xfId="1" applyNumberFormat="1" applyFont="1" applyFill="1" applyAlignment="1">
      <alignment horizontal="center"/>
    </xf>
    <xf numFmtId="164" fontId="20" fillId="2" borderId="0" xfId="1" applyNumberFormat="1" applyFont="1" applyFill="1" applyBorder="1" applyAlignment="1">
      <alignment horizontal="center"/>
    </xf>
    <xf numFmtId="165" fontId="11" fillId="0" borderId="0" xfId="0" applyNumberFormat="1" applyFont="1"/>
    <xf numFmtId="0" fontId="10" fillId="0" borderId="0" xfId="0" applyFont="1"/>
    <xf numFmtId="165" fontId="9" fillId="0" borderId="0" xfId="0" applyNumberFormat="1" applyFont="1"/>
    <xf numFmtId="165" fontId="9" fillId="2" borderId="0" xfId="0" applyNumberFormat="1" applyFont="1" applyFill="1" applyAlignment="1">
      <alignment horizontal="center" vertical="center"/>
    </xf>
    <xf numFmtId="0" fontId="12" fillId="2" borderId="0" xfId="0" applyFont="1" applyFill="1" applyAlignment="1">
      <alignment horizontal="center" vertical="center"/>
    </xf>
    <xf numFmtId="0" fontId="12" fillId="2" borderId="0" xfId="0" applyFont="1" applyFill="1" applyAlignment="1">
      <alignment horizontal="left" vertical="center"/>
    </xf>
    <xf numFmtId="3" fontId="9" fillId="0" borderId="0" xfId="1" applyNumberFormat="1" applyFont="1"/>
    <xf numFmtId="166" fontId="16" fillId="2" borderId="0" xfId="1" applyNumberFormat="1" applyFont="1" applyFill="1" applyBorder="1"/>
    <xf numFmtId="0" fontId="21" fillId="2" borderId="0" xfId="0" applyFont="1" applyFill="1" applyAlignment="1">
      <alignment horizontal="center" vertical="center"/>
    </xf>
    <xf numFmtId="0" fontId="17" fillId="2" borderId="0" xfId="0" applyFont="1" applyFill="1" applyAlignment="1">
      <alignment horizontal="center" vertical="center"/>
    </xf>
    <xf numFmtId="0" fontId="22" fillId="0" borderId="0" xfId="0" applyFont="1"/>
    <xf numFmtId="167" fontId="23" fillId="0" borderId="0" xfId="2" applyNumberFormat="1" applyFont="1" applyFill="1"/>
    <xf numFmtId="0" fontId="24" fillId="0" borderId="0" xfId="0" applyFont="1"/>
    <xf numFmtId="165" fontId="25" fillId="0" borderId="0" xfId="1" applyNumberFormat="1" applyFont="1" applyFill="1" applyAlignment="1"/>
    <xf numFmtId="165" fontId="25" fillId="2" borderId="0" xfId="1" applyNumberFormat="1" applyFont="1" applyFill="1" applyAlignment="1">
      <alignment horizontal="center" vertical="center"/>
    </xf>
    <xf numFmtId="0" fontId="25" fillId="0" borderId="0" xfId="0" applyFont="1"/>
    <xf numFmtId="0" fontId="26" fillId="0" borderId="0" xfId="0" applyFont="1"/>
    <xf numFmtId="0" fontId="26" fillId="2" borderId="0" xfId="0" applyFont="1" applyFill="1" applyAlignment="1">
      <alignment horizontal="center" vertical="center"/>
    </xf>
    <xf numFmtId="0" fontId="28" fillId="0" borderId="0" xfId="0" applyFont="1"/>
    <xf numFmtId="0" fontId="16" fillId="0" borderId="0" xfId="0" applyFont="1" applyAlignment="1">
      <alignment horizontal="center"/>
    </xf>
    <xf numFmtId="165" fontId="9" fillId="0" borderId="0" xfId="1" applyNumberFormat="1" applyFont="1" applyFill="1" applyAlignment="1"/>
    <xf numFmtId="165" fontId="27" fillId="0" borderId="0" xfId="1" applyNumberFormat="1" applyFont="1" applyFill="1" applyAlignment="1"/>
    <xf numFmtId="165" fontId="29" fillId="0" borderId="0" xfId="1" applyNumberFormat="1" applyFont="1" applyFill="1"/>
    <xf numFmtId="0" fontId="29" fillId="0" borderId="0" xfId="0" applyFont="1"/>
    <xf numFmtId="0" fontId="29" fillId="2" borderId="0" xfId="0" applyFont="1" applyFill="1" applyAlignment="1">
      <alignment horizontal="center" vertical="center"/>
    </xf>
    <xf numFmtId="43" fontId="11" fillId="0" borderId="0" xfId="1" applyFont="1" applyFill="1"/>
    <xf numFmtId="43" fontId="11" fillId="2" borderId="0" xfId="1" applyFont="1" applyFill="1" applyAlignment="1">
      <alignment horizontal="center" vertical="center"/>
    </xf>
    <xf numFmtId="0" fontId="11" fillId="2" borderId="0" xfId="0" applyFont="1" applyFill="1" applyAlignment="1">
      <alignment horizontal="center" vertical="center"/>
    </xf>
    <xf numFmtId="165" fontId="11" fillId="0" borderId="0" xfId="1" applyNumberFormat="1" applyFont="1" applyFill="1"/>
    <xf numFmtId="0" fontId="29" fillId="2" borderId="0" xfId="0" applyFont="1" applyFill="1"/>
    <xf numFmtId="0" fontId="30" fillId="0" borderId="0" xfId="0" applyFont="1" applyAlignment="1">
      <alignment vertical="center"/>
    </xf>
    <xf numFmtId="0" fontId="14" fillId="2" borderId="0" xfId="4" applyFont="1" applyFill="1" applyAlignment="1">
      <alignment horizontal="center" vertical="center"/>
    </xf>
    <xf numFmtId="165" fontId="10" fillId="5" borderId="0" xfId="0" applyNumberFormat="1" applyFont="1" applyFill="1" applyAlignment="1">
      <alignment horizontal="center" vertical="center"/>
    </xf>
    <xf numFmtId="164" fontId="31" fillId="5" borderId="0" xfId="1" applyNumberFormat="1" applyFont="1" applyFill="1" applyAlignment="1">
      <alignment horizontal="center" vertical="center"/>
    </xf>
    <xf numFmtId="164" fontId="31" fillId="5" borderId="0" xfId="1" applyNumberFormat="1" applyFont="1" applyFill="1" applyAlignment="1">
      <alignment horizontal="center"/>
    </xf>
    <xf numFmtId="14" fontId="31" fillId="5" borderId="0" xfId="1" applyNumberFormat="1" applyFont="1" applyFill="1" applyAlignment="1">
      <alignment horizontal="center"/>
    </xf>
    <xf numFmtId="0" fontId="14" fillId="0" borderId="0" xfId="4" applyFont="1" applyAlignment="1">
      <alignment horizontal="center"/>
    </xf>
    <xf numFmtId="166" fontId="9" fillId="0" borderId="0" xfId="2" applyNumberFormat="1" applyFont="1" applyFill="1" applyAlignment="1">
      <alignment horizontal="center"/>
    </xf>
    <xf numFmtId="0" fontId="7" fillId="0" borderId="0" xfId="0" applyFont="1"/>
    <xf numFmtId="0" fontId="7" fillId="2" borderId="0" xfId="0" applyFont="1" applyFill="1" applyAlignment="1">
      <alignment horizontal="center" vertical="center"/>
    </xf>
    <xf numFmtId="0" fontId="12" fillId="0" borderId="0" xfId="0" applyFont="1" applyAlignment="1">
      <alignment wrapText="1"/>
    </xf>
    <xf numFmtId="3" fontId="12" fillId="0" borderId="0" xfId="1" applyNumberFormat="1" applyFont="1" applyFill="1" applyBorder="1" applyAlignment="1">
      <alignment horizontal="center"/>
    </xf>
    <xf numFmtId="165" fontId="9" fillId="0" borderId="0" xfId="1" applyNumberFormat="1" applyFont="1" applyFill="1" applyAlignment="1">
      <alignment horizontal="center"/>
    </xf>
    <xf numFmtId="165" fontId="9" fillId="2" borderId="0" xfId="1" applyNumberFormat="1" applyFont="1" applyFill="1" applyAlignment="1">
      <alignment horizontal="center" vertical="center"/>
    </xf>
    <xf numFmtId="3" fontId="9" fillId="0" borderId="0" xfId="0" applyNumberFormat="1" applyFont="1" applyAlignment="1">
      <alignment horizontal="center"/>
    </xf>
    <xf numFmtId="165" fontId="12" fillId="0" borderId="0" xfId="1" applyNumberFormat="1" applyFont="1" applyFill="1"/>
    <xf numFmtId="165"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165" fontId="9" fillId="0" borderId="0" xfId="1" applyNumberFormat="1" applyFont="1"/>
    <xf numFmtId="165" fontId="9" fillId="0" borderId="0" xfId="1" applyNumberFormat="1" applyFont="1" applyBorder="1"/>
    <xf numFmtId="165" fontId="13" fillId="0" borderId="0" xfId="4" applyNumberFormat="1" applyAlignment="1">
      <alignment horizontal="center" vertical="center"/>
    </xf>
    <xf numFmtId="165" fontId="10" fillId="0" borderId="0" xfId="1" applyNumberFormat="1" applyFont="1"/>
    <xf numFmtId="0" fontId="8" fillId="0" borderId="0" xfId="0" applyFont="1"/>
    <xf numFmtId="0" fontId="4" fillId="0" borderId="0" xfId="0" applyFont="1" applyAlignment="1">
      <alignment horizontal="center"/>
    </xf>
    <xf numFmtId="165" fontId="9" fillId="0" borderId="0" xfId="1" applyNumberFormat="1" applyFont="1" applyAlignment="1">
      <alignment horizontal="center"/>
    </xf>
    <xf numFmtId="165" fontId="9" fillId="0" borderId="0" xfId="1" applyNumberFormat="1" applyFont="1" applyBorder="1" applyAlignment="1">
      <alignment horizontal="center"/>
    </xf>
    <xf numFmtId="0" fontId="31" fillId="3" borderId="0" xfId="0" applyFont="1" applyFill="1" applyAlignment="1">
      <alignment vertical="center"/>
    </xf>
    <xf numFmtId="165" fontId="31" fillId="3" borderId="0" xfId="1" applyNumberFormat="1" applyFont="1" applyFill="1" applyBorder="1"/>
    <xf numFmtId="0" fontId="9" fillId="0" borderId="0" xfId="0" applyFont="1" applyAlignment="1">
      <alignment wrapText="1"/>
    </xf>
    <xf numFmtId="166" fontId="16" fillId="0" borderId="0" xfId="1" applyNumberFormat="1" applyFont="1"/>
    <xf numFmtId="165" fontId="32" fillId="0" borderId="0" xfId="1" applyNumberFormat="1" applyFont="1"/>
    <xf numFmtId="166" fontId="9" fillId="0" borderId="0" xfId="0" applyNumberFormat="1" applyFont="1"/>
    <xf numFmtId="165" fontId="31" fillId="3" borderId="0" xfId="1" applyNumberFormat="1" applyFont="1" applyFill="1" applyBorder="1" applyAlignment="1">
      <alignment vertical="center"/>
    </xf>
    <xf numFmtId="165" fontId="12" fillId="0" borderId="10" xfId="1" applyNumberFormat="1" applyFont="1" applyBorder="1"/>
    <xf numFmtId="165" fontId="12" fillId="0" borderId="0" xfId="1" applyNumberFormat="1" applyFont="1" applyBorder="1"/>
    <xf numFmtId="0" fontId="31" fillId="2" borderId="0" xfId="0" applyFont="1" applyFill="1" applyAlignment="1">
      <alignment vertical="center"/>
    </xf>
    <xf numFmtId="0" fontId="12" fillId="2" borderId="0" xfId="0" applyFont="1" applyFill="1"/>
    <xf numFmtId="165" fontId="31" fillId="2" borderId="0" xfId="1" applyNumberFormat="1" applyFont="1" applyFill="1" applyBorder="1" applyAlignment="1">
      <alignment vertical="center"/>
    </xf>
    <xf numFmtId="165" fontId="12" fillId="2" borderId="0" xfId="1" applyNumberFormat="1" applyFont="1" applyFill="1" applyBorder="1"/>
    <xf numFmtId="165" fontId="32" fillId="2" borderId="0" xfId="1" applyNumberFormat="1" applyFont="1" applyFill="1"/>
    <xf numFmtId="0" fontId="9" fillId="2" borderId="0" xfId="0" applyFont="1" applyFill="1"/>
    <xf numFmtId="0" fontId="31" fillId="2" borderId="0" xfId="0" applyFont="1" applyFill="1"/>
    <xf numFmtId="165" fontId="31" fillId="2" borderId="0" xfId="1" applyNumberFormat="1" applyFont="1" applyFill="1" applyBorder="1"/>
    <xf numFmtId="165" fontId="10" fillId="2" borderId="0" xfId="1" applyNumberFormat="1" applyFont="1" applyFill="1"/>
    <xf numFmtId="0" fontId="10" fillId="2" borderId="0" xfId="0" applyFont="1" applyFill="1"/>
    <xf numFmtId="165" fontId="31" fillId="2" borderId="0" xfId="1" applyNumberFormat="1" applyFont="1" applyFill="1" applyBorder="1" applyAlignment="1">
      <alignment horizontal="left" vertical="top"/>
    </xf>
    <xf numFmtId="165" fontId="32" fillId="0" borderId="0" xfId="1" applyNumberFormat="1" applyFont="1" applyBorder="1"/>
    <xf numFmtId="168" fontId="9" fillId="0" borderId="0" xfId="0" applyNumberFormat="1" applyFont="1" applyAlignment="1">
      <alignment horizontal="right"/>
    </xf>
    <xf numFmtId="0" fontId="16" fillId="2" borderId="0" xfId="0" applyFont="1" applyFill="1" applyAlignment="1">
      <alignment horizontal="center"/>
    </xf>
    <xf numFmtId="0" fontId="33" fillId="5" borderId="0" xfId="0" applyFont="1" applyFill="1" applyAlignment="1">
      <alignment horizontal="center" vertical="center"/>
    </xf>
    <xf numFmtId="14" fontId="18" fillId="2" borderId="0" xfId="1" applyNumberFormat="1" applyFont="1" applyFill="1" applyAlignment="1">
      <alignment horizontal="center"/>
    </xf>
    <xf numFmtId="165" fontId="9" fillId="2" borderId="0" xfId="1" applyNumberFormat="1" applyFont="1" applyFill="1" applyAlignment="1">
      <alignment horizontal="center"/>
    </xf>
    <xf numFmtId="165" fontId="9" fillId="2" borderId="0" xfId="1" applyNumberFormat="1" applyFont="1" applyFill="1"/>
    <xf numFmtId="3" fontId="9" fillId="0" borderId="0" xfId="2" applyNumberFormat="1" applyFont="1"/>
    <xf numFmtId="3" fontId="9" fillId="2" borderId="0" xfId="2" applyNumberFormat="1" applyFont="1" applyFill="1"/>
    <xf numFmtId="166" fontId="9" fillId="0" borderId="0" xfId="1" applyNumberFormat="1" applyFont="1"/>
    <xf numFmtId="166" fontId="9" fillId="2" borderId="0" xfId="1" applyNumberFormat="1" applyFont="1" applyFill="1"/>
    <xf numFmtId="3" fontId="9" fillId="2" borderId="0" xfId="2" applyNumberFormat="1" applyFont="1" applyFill="1" applyBorder="1"/>
    <xf numFmtId="165" fontId="9" fillId="2" borderId="0" xfId="1" applyNumberFormat="1" applyFont="1" applyFill="1" applyAlignment="1">
      <alignment horizontal="right"/>
    </xf>
    <xf numFmtId="0" fontId="31" fillId="5" borderId="0" xfId="0" applyFont="1" applyFill="1"/>
    <xf numFmtId="166" fontId="31" fillId="5" borderId="0" xfId="1" applyNumberFormat="1" applyFont="1" applyFill="1" applyBorder="1"/>
    <xf numFmtId="166" fontId="31" fillId="2" borderId="0" xfId="1" applyNumberFormat="1" applyFont="1" applyFill="1" applyBorder="1"/>
    <xf numFmtId="165" fontId="9" fillId="2" borderId="0" xfId="0" applyNumberFormat="1" applyFont="1" applyFill="1"/>
    <xf numFmtId="166" fontId="9" fillId="0" borderId="0" xfId="1" applyNumberFormat="1" applyFont="1" applyAlignment="1">
      <alignment horizontal="right"/>
    </xf>
    <xf numFmtId="166" fontId="9" fillId="2" borderId="0" xfId="1" applyNumberFormat="1" applyFont="1" applyFill="1" applyAlignment="1">
      <alignment horizontal="right"/>
    </xf>
    <xf numFmtId="0" fontId="31" fillId="0" borderId="0" xfId="0" applyFont="1"/>
    <xf numFmtId="166" fontId="31" fillId="0" borderId="0" xfId="1" applyNumberFormat="1" applyFont="1" applyFill="1" applyBorder="1"/>
    <xf numFmtId="0" fontId="34" fillId="0" borderId="0" xfId="0" applyFont="1"/>
    <xf numFmtId="0" fontId="18" fillId="5" borderId="0" xfId="0" applyFont="1" applyFill="1"/>
    <xf numFmtId="166" fontId="18" fillId="5" borderId="0" xfId="1" applyNumberFormat="1" applyFont="1" applyFill="1" applyBorder="1"/>
    <xf numFmtId="166" fontId="18" fillId="2" borderId="0" xfId="1" applyNumberFormat="1" applyFont="1" applyFill="1" applyBorder="1"/>
    <xf numFmtId="0" fontId="35" fillId="0" borderId="0" xfId="0" applyFont="1" applyAlignment="1">
      <alignment vertical="center"/>
    </xf>
    <xf numFmtId="0" fontId="36" fillId="2" borderId="0" xfId="0" applyFont="1" applyFill="1"/>
    <xf numFmtId="0" fontId="37" fillId="0" borderId="0" xfId="0" applyFont="1" applyAlignment="1">
      <alignment vertical="center"/>
    </xf>
    <xf numFmtId="0" fontId="12" fillId="2" borderId="5" xfId="5" applyFont="1" applyFill="1" applyBorder="1" applyAlignment="1">
      <alignment horizontal="left"/>
    </xf>
    <xf numFmtId="0" fontId="38" fillId="2" borderId="0" xfId="5" applyFont="1" applyFill="1" applyBorder="1" applyAlignment="1">
      <alignment horizontal="center"/>
    </xf>
    <xf numFmtId="0" fontId="38" fillId="2" borderId="0" xfId="5" applyFont="1" applyFill="1" applyAlignment="1">
      <alignment horizontal="center"/>
    </xf>
    <xf numFmtId="14" fontId="22" fillId="2" borderId="0" xfId="6" applyNumberFormat="1" applyFont="1" applyFill="1" applyAlignment="1">
      <alignment horizontal="center"/>
    </xf>
    <xf numFmtId="0" fontId="16" fillId="2" borderId="0" xfId="6" applyFill="1"/>
    <xf numFmtId="0" fontId="12" fillId="2" borderId="0" xfId="6" applyFont="1" applyFill="1"/>
    <xf numFmtId="165" fontId="12" fillId="2" borderId="10" xfId="7" applyNumberFormat="1" applyFont="1" applyFill="1" applyBorder="1"/>
    <xf numFmtId="0" fontId="0" fillId="6" borderId="0" xfId="0" applyFill="1"/>
    <xf numFmtId="0" fontId="9" fillId="6" borderId="0" xfId="0" applyFont="1" applyFill="1"/>
    <xf numFmtId="0" fontId="37" fillId="6" borderId="0" xfId="0" applyFont="1" applyFill="1" applyAlignment="1">
      <alignment vertical="center"/>
    </xf>
    <xf numFmtId="0" fontId="9" fillId="2" borderId="0" xfId="0" applyFont="1" applyFill="1" applyAlignment="1">
      <alignment horizontal="center"/>
    </xf>
    <xf numFmtId="3" fontId="9" fillId="6" borderId="0" xfId="0" applyNumberFormat="1" applyFont="1" applyFill="1"/>
    <xf numFmtId="0" fontId="0" fillId="6" borderId="0" xfId="0" applyFill="1" applyAlignment="1">
      <alignment horizontal="center"/>
    </xf>
    <xf numFmtId="0" fontId="16" fillId="6" borderId="0" xfId="0" applyFont="1" applyFill="1"/>
    <xf numFmtId="0" fontId="13" fillId="2" borderId="0" xfId="4" applyFill="1"/>
    <xf numFmtId="0" fontId="31" fillId="5" borderId="0" xfId="0" applyFont="1" applyFill="1" applyAlignment="1">
      <alignment vertical="center"/>
    </xf>
    <xf numFmtId="0" fontId="31" fillId="0" borderId="0" xfId="0" applyFont="1" applyAlignment="1">
      <alignment vertical="center"/>
    </xf>
    <xf numFmtId="0" fontId="32" fillId="2" borderId="0" xfId="0" applyFont="1" applyFill="1"/>
    <xf numFmtId="0" fontId="7" fillId="2" borderId="11" xfId="0" applyFont="1" applyFill="1" applyBorder="1" applyAlignment="1">
      <alignment vertical="center"/>
    </xf>
    <xf numFmtId="0" fontId="7" fillId="2" borderId="0" xfId="0" applyFont="1" applyFill="1" applyAlignment="1">
      <alignment vertical="center"/>
    </xf>
    <xf numFmtId="0" fontId="9" fillId="2" borderId="13" xfId="0" applyFont="1" applyFill="1" applyBorder="1"/>
    <xf numFmtId="165" fontId="9" fillId="2" borderId="13" xfId="1" applyNumberFormat="1" applyFont="1" applyFill="1" applyBorder="1"/>
    <xf numFmtId="0" fontId="7" fillId="2" borderId="1" xfId="0" applyFont="1" applyFill="1" applyBorder="1" applyAlignment="1">
      <alignment vertical="center"/>
    </xf>
    <xf numFmtId="0" fontId="7" fillId="2" borderId="13" xfId="0" applyFont="1" applyFill="1" applyBorder="1" applyAlignment="1">
      <alignment horizontal="center" vertical="center" wrapText="1"/>
    </xf>
    <xf numFmtId="166" fontId="16" fillId="2" borderId="13" xfId="1" applyNumberFormat="1" applyFont="1" applyFill="1" applyBorder="1"/>
    <xf numFmtId="0" fontId="9" fillId="2" borderId="11" xfId="0" applyFont="1" applyFill="1" applyBorder="1"/>
    <xf numFmtId="9" fontId="9" fillId="0" borderId="14" xfId="3" applyFont="1" applyFill="1" applyBorder="1" applyAlignment="1">
      <alignment horizontal="center"/>
    </xf>
    <xf numFmtId="0" fontId="9" fillId="2" borderId="6" xfId="0" applyFont="1" applyFill="1" applyBorder="1"/>
    <xf numFmtId="170" fontId="9" fillId="0" borderId="13" xfId="1" applyNumberFormat="1" applyFont="1" applyFill="1" applyBorder="1"/>
    <xf numFmtId="9" fontId="9" fillId="0" borderId="12" xfId="3" applyFont="1" applyFill="1" applyBorder="1" applyAlignment="1">
      <alignment horizontal="center"/>
    </xf>
    <xf numFmtId="0" fontId="7" fillId="2" borderId="13" xfId="0" applyFont="1" applyFill="1" applyBorder="1"/>
    <xf numFmtId="165" fontId="7" fillId="2" borderId="13" xfId="1" applyNumberFormat="1" applyFont="1" applyFill="1" applyBorder="1"/>
    <xf numFmtId="0" fontId="34" fillId="2" borderId="11" xfId="0" applyFont="1" applyFill="1" applyBorder="1"/>
    <xf numFmtId="9" fontId="10" fillId="2" borderId="0" xfId="3" applyFont="1" applyFill="1"/>
    <xf numFmtId="170" fontId="9" fillId="2" borderId="9" xfId="1" applyNumberFormat="1" applyFont="1" applyFill="1" applyBorder="1"/>
    <xf numFmtId="170" fontId="9" fillId="2" borderId="12" xfId="1" applyNumberFormat="1" applyFont="1" applyFill="1" applyBorder="1"/>
    <xf numFmtId="0" fontId="9" fillId="2" borderId="13" xfId="0" applyFont="1" applyFill="1" applyBorder="1" applyAlignment="1">
      <alignment wrapText="1"/>
    </xf>
    <xf numFmtId="170" fontId="9" fillId="2" borderId="13" xfId="1" applyNumberFormat="1" applyFont="1" applyFill="1" applyBorder="1"/>
    <xf numFmtId="170" fontId="9" fillId="2" borderId="14" xfId="1" applyNumberFormat="1" applyFont="1" applyFill="1" applyBorder="1"/>
    <xf numFmtId="0" fontId="16" fillId="2" borderId="13" xfId="0" applyFont="1" applyFill="1" applyBorder="1"/>
    <xf numFmtId="9" fontId="9" fillId="2" borderId="14" xfId="3" applyFont="1" applyFill="1" applyBorder="1"/>
    <xf numFmtId="0" fontId="9" fillId="2" borderId="9" xfId="0" applyFont="1" applyFill="1" applyBorder="1"/>
    <xf numFmtId="0" fontId="9" fillId="2" borderId="12" xfId="0" applyFont="1" applyFill="1" applyBorder="1"/>
    <xf numFmtId="0" fontId="16" fillId="2" borderId="13" xfId="0" applyFont="1" applyFill="1" applyBorder="1" applyAlignment="1">
      <alignment wrapText="1"/>
    </xf>
    <xf numFmtId="170" fontId="9" fillId="2" borderId="11" xfId="1" applyNumberFormat="1" applyFont="1" applyFill="1" applyBorder="1" applyAlignment="1">
      <alignment vertical="center"/>
    </xf>
    <xf numFmtId="0" fontId="9" fillId="0" borderId="11" xfId="0" applyFont="1" applyBorder="1"/>
    <xf numFmtId="0" fontId="9" fillId="2" borderId="2" xfId="0" applyFont="1" applyFill="1" applyBorder="1"/>
    <xf numFmtId="0" fontId="40" fillId="2" borderId="13" xfId="0" applyFont="1" applyFill="1" applyBorder="1"/>
    <xf numFmtId="0" fontId="7" fillId="2" borderId="0" xfId="0" applyFont="1" applyFill="1"/>
    <xf numFmtId="0" fontId="41" fillId="2" borderId="0" xfId="0" applyFont="1" applyFill="1" applyAlignment="1">
      <alignment horizontal="center"/>
    </xf>
    <xf numFmtId="0" fontId="12" fillId="2" borderId="5" xfId="8" applyFont="1" applyFill="1" applyBorder="1" applyAlignment="1">
      <alignment horizontal="left"/>
    </xf>
    <xf numFmtId="166" fontId="9" fillId="2" borderId="0" xfId="2" applyNumberFormat="1" applyFont="1" applyFill="1" applyAlignment="1">
      <alignment horizontal="center"/>
    </xf>
    <xf numFmtId="166" fontId="16" fillId="2" borderId="0" xfId="9" applyNumberFormat="1" applyFont="1" applyFill="1"/>
    <xf numFmtId="166" fontId="12" fillId="2" borderId="10" xfId="1" applyNumberFormat="1" applyFont="1" applyFill="1" applyBorder="1"/>
    <xf numFmtId="166" fontId="12" fillId="2" borderId="0" xfId="1" applyNumberFormat="1" applyFont="1" applyFill="1" applyBorder="1"/>
    <xf numFmtId="165" fontId="12" fillId="2" borderId="0" xfId="10" applyNumberFormat="1" applyFont="1" applyFill="1" applyBorder="1"/>
    <xf numFmtId="3" fontId="9" fillId="0" borderId="0" xfId="0" applyNumberFormat="1" applyFont="1"/>
    <xf numFmtId="3" fontId="0" fillId="0" borderId="0" xfId="0" applyNumberFormat="1"/>
    <xf numFmtId="0" fontId="0" fillId="0" borderId="0" xfId="0" applyAlignment="1">
      <alignment horizontal="right"/>
    </xf>
    <xf numFmtId="3" fontId="7" fillId="0" borderId="0" xfId="0" applyNumberFormat="1" applyFont="1"/>
    <xf numFmtId="0" fontId="13" fillId="0" borderId="0" xfId="4"/>
    <xf numFmtId="0" fontId="31" fillId="5" borderId="0" xfId="0" applyFont="1" applyFill="1" applyAlignment="1">
      <alignment horizontal="left" vertical="center"/>
    </xf>
    <xf numFmtId="0" fontId="16" fillId="2" borderId="0" xfId="8" applyFill="1" applyAlignment="1">
      <alignment horizontal="left"/>
    </xf>
    <xf numFmtId="166" fontId="16" fillId="2" borderId="0" xfId="1" applyNumberFormat="1" applyFont="1" applyFill="1"/>
    <xf numFmtId="165" fontId="16" fillId="2" borderId="0" xfId="10" applyNumberFormat="1" applyFont="1" applyFill="1"/>
    <xf numFmtId="165" fontId="12" fillId="2" borderId="10" xfId="10" applyNumberFormat="1" applyFont="1" applyFill="1" applyBorder="1"/>
    <xf numFmtId="41" fontId="12" fillId="2" borderId="10" xfId="2" applyFont="1" applyFill="1" applyBorder="1"/>
    <xf numFmtId="0" fontId="9" fillId="0" borderId="0" xfId="0" applyFont="1" applyAlignment="1">
      <alignment vertical="justify" wrapText="1"/>
    </xf>
    <xf numFmtId="0" fontId="7"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vertical="top" wrapText="1"/>
    </xf>
    <xf numFmtId="3" fontId="9" fillId="0" borderId="5" xfId="0" applyNumberFormat="1" applyFont="1" applyBorder="1" applyAlignment="1">
      <alignment vertical="justify" wrapText="1"/>
    </xf>
    <xf numFmtId="41" fontId="1" fillId="0" borderId="2" xfId="2" applyFont="1" applyBorder="1"/>
    <xf numFmtId="41" fontId="9" fillId="0" borderId="2" xfId="2" applyFont="1" applyBorder="1" applyAlignment="1">
      <alignment vertical="top" wrapText="1"/>
    </xf>
    <xf numFmtId="0" fontId="3" fillId="0" borderId="0" xfId="0" applyFont="1"/>
    <xf numFmtId="0" fontId="7" fillId="0" borderId="0" xfId="0" applyFont="1" applyAlignment="1">
      <alignment vertical="top" wrapText="1"/>
    </xf>
    <xf numFmtId="0" fontId="14" fillId="6" borderId="0" xfId="4" applyFont="1" applyFill="1"/>
    <xf numFmtId="0" fontId="4" fillId="6" borderId="0" xfId="0" applyFont="1" applyFill="1"/>
    <xf numFmtId="0" fontId="7" fillId="6" borderId="11" xfId="0" applyFont="1" applyFill="1" applyBorder="1"/>
    <xf numFmtId="0" fontId="9" fillId="6" borderId="12" xfId="0" applyFont="1" applyFill="1" applyBorder="1"/>
    <xf numFmtId="0" fontId="31" fillId="2" borderId="0" xfId="0" applyFont="1" applyFill="1" applyAlignment="1">
      <alignment horizontal="left" vertical="center"/>
    </xf>
    <xf numFmtId="0" fontId="9" fillId="6" borderId="0" xfId="0" applyFont="1" applyFill="1" applyAlignment="1">
      <alignment horizontal="right"/>
    </xf>
    <xf numFmtId="0" fontId="4" fillId="6" borderId="0" xfId="0" applyFont="1" applyFill="1" applyAlignment="1">
      <alignment horizontal="left"/>
    </xf>
    <xf numFmtId="0" fontId="44" fillId="6" borderId="0" xfId="11" applyFont="1" applyFill="1"/>
    <xf numFmtId="3" fontId="44" fillId="6" borderId="0" xfId="11" applyNumberFormat="1" applyFont="1" applyFill="1"/>
    <xf numFmtId="0" fontId="22" fillId="8" borderId="15" xfId="11" applyFont="1" applyFill="1" applyBorder="1" applyAlignment="1">
      <alignment vertical="center"/>
    </xf>
    <xf numFmtId="0" fontId="45" fillId="6" borderId="0" xfId="11" applyFont="1" applyFill="1"/>
    <xf numFmtId="0" fontId="0" fillId="2" borderId="0" xfId="0" applyFill="1"/>
    <xf numFmtId="0" fontId="43" fillId="8" borderId="15" xfId="11" applyFont="1" applyFill="1" applyBorder="1" applyAlignment="1">
      <alignment vertical="center"/>
    </xf>
    <xf numFmtId="0" fontId="44" fillId="2" borderId="0" xfId="11" applyFont="1" applyFill="1"/>
    <xf numFmtId="3" fontId="44" fillId="2" borderId="0" xfId="11" applyNumberFormat="1" applyFont="1" applyFill="1"/>
    <xf numFmtId="0" fontId="43" fillId="7" borderId="16" xfId="11" applyFont="1" applyFill="1" applyBorder="1" applyAlignment="1">
      <alignment horizontal="center" vertical="center"/>
    </xf>
    <xf numFmtId="0" fontId="43" fillId="7" borderId="17" xfId="11" applyFont="1" applyFill="1" applyBorder="1" applyAlignment="1">
      <alignment horizontal="center" vertical="center" wrapText="1"/>
    </xf>
    <xf numFmtId="0" fontId="0" fillId="3" borderId="0" xfId="0" applyFill="1"/>
    <xf numFmtId="0" fontId="43" fillId="7" borderId="20" xfId="11" applyFont="1" applyFill="1" applyBorder="1" applyAlignment="1">
      <alignment vertical="center"/>
    </xf>
    <xf numFmtId="0" fontId="43" fillId="7" borderId="20" xfId="11" applyFont="1" applyFill="1" applyBorder="1" applyAlignment="1">
      <alignment vertical="center" wrapText="1"/>
    </xf>
    <xf numFmtId="0" fontId="31" fillId="5" borderId="21" xfId="8" quotePrefix="1" applyFont="1" applyFill="1" applyBorder="1" applyAlignment="1">
      <alignment horizontal="center"/>
    </xf>
    <xf numFmtId="0" fontId="31" fillId="5" borderId="22" xfId="8" quotePrefix="1" applyFont="1" applyFill="1" applyBorder="1" applyAlignment="1">
      <alignment horizontal="center"/>
    </xf>
    <xf numFmtId="0" fontId="41" fillId="0" borderId="0" xfId="0" applyFont="1"/>
    <xf numFmtId="0" fontId="16" fillId="0" borderId="3" xfId="11" applyBorder="1"/>
    <xf numFmtId="166" fontId="16" fillId="6" borderId="23" xfId="12" applyNumberFormat="1" applyFont="1" applyFill="1" applyBorder="1"/>
    <xf numFmtId="166" fontId="16" fillId="6" borderId="7" xfId="12" applyNumberFormat="1" applyFont="1" applyFill="1" applyBorder="1"/>
    <xf numFmtId="169" fontId="16" fillId="6" borderId="3" xfId="12" applyFont="1" applyFill="1" applyBorder="1" applyAlignment="1">
      <alignment horizontal="right"/>
    </xf>
    <xf numFmtId="165" fontId="16" fillId="6" borderId="7" xfId="1" applyNumberFormat="1" applyFont="1" applyFill="1" applyBorder="1"/>
    <xf numFmtId="166" fontId="16" fillId="2" borderId="7" xfId="12" applyNumberFormat="1" applyFont="1" applyFill="1" applyBorder="1"/>
    <xf numFmtId="0" fontId="16" fillId="6" borderId="0" xfId="11" applyFill="1"/>
    <xf numFmtId="166" fontId="16" fillId="6" borderId="0" xfId="12" applyNumberFormat="1" applyFont="1" applyFill="1" applyBorder="1"/>
    <xf numFmtId="0" fontId="41" fillId="6" borderId="0" xfId="0" applyFont="1" applyFill="1"/>
    <xf numFmtId="166" fontId="16" fillId="6" borderId="3" xfId="12" applyNumberFormat="1" applyFont="1" applyFill="1" applyBorder="1"/>
    <xf numFmtId="166" fontId="12" fillId="6" borderId="3" xfId="12" applyNumberFormat="1" applyFont="1" applyFill="1" applyBorder="1"/>
    <xf numFmtId="0" fontId="16" fillId="6" borderId="3" xfId="11" applyFill="1" applyBorder="1"/>
    <xf numFmtId="0" fontId="22" fillId="9" borderId="13" xfId="11" applyFont="1" applyFill="1" applyBorder="1"/>
    <xf numFmtId="166" fontId="22" fillId="9" borderId="13" xfId="12" applyNumberFormat="1" applyFont="1" applyFill="1" applyBorder="1"/>
    <xf numFmtId="166" fontId="22" fillId="0" borderId="13" xfId="12" applyNumberFormat="1" applyFont="1" applyFill="1" applyBorder="1"/>
    <xf numFmtId="3" fontId="22" fillId="6" borderId="0" xfId="11" applyNumberFormat="1" applyFont="1" applyFill="1"/>
    <xf numFmtId="166" fontId="0" fillId="6" borderId="0" xfId="0" applyNumberFormat="1" applyFill="1"/>
    <xf numFmtId="3" fontId="0" fillId="6" borderId="0" xfId="0" applyNumberFormat="1" applyFill="1"/>
    <xf numFmtId="0" fontId="16" fillId="2" borderId="0" xfId="0" applyFont="1" applyFill="1"/>
    <xf numFmtId="166" fontId="0" fillId="0" borderId="0" xfId="0" applyNumberFormat="1"/>
    <xf numFmtId="3" fontId="41" fillId="6" borderId="0" xfId="0" applyNumberFormat="1" applyFont="1" applyFill="1"/>
    <xf numFmtId="0" fontId="7" fillId="6" borderId="0" xfId="0" applyFont="1" applyFill="1" applyAlignment="1">
      <alignment vertical="justify" wrapText="1"/>
    </xf>
    <xf numFmtId="0" fontId="9" fillId="6" borderId="0" xfId="0" applyFont="1" applyFill="1" applyAlignment="1">
      <alignment vertical="justify" wrapText="1"/>
    </xf>
    <xf numFmtId="0" fontId="9" fillId="2" borderId="0" xfId="0" applyFont="1" applyFill="1" applyAlignment="1">
      <alignment vertical="justify" wrapText="1"/>
    </xf>
    <xf numFmtId="0" fontId="9" fillId="6" borderId="0" xfId="0" applyFont="1" applyFill="1" applyAlignment="1">
      <alignment horizontal="left" vertical="top" wrapText="1"/>
    </xf>
    <xf numFmtId="0" fontId="9" fillId="6" borderId="0" xfId="0" applyFont="1" applyFill="1" applyAlignment="1">
      <alignment vertical="top" wrapText="1"/>
    </xf>
    <xf numFmtId="0" fontId="3" fillId="6" borderId="0" xfId="0" applyFont="1" applyFill="1"/>
    <xf numFmtId="166" fontId="7" fillId="2" borderId="10" xfId="2" applyNumberFormat="1" applyFont="1" applyFill="1" applyBorder="1" applyAlignment="1">
      <alignment horizontal="center"/>
    </xf>
    <xf numFmtId="0" fontId="7" fillId="6" borderId="0" xfId="0" applyFont="1" applyFill="1" applyAlignment="1">
      <alignment vertical="top" wrapText="1"/>
    </xf>
    <xf numFmtId="0" fontId="9" fillId="6" borderId="0" xfId="0" applyFont="1" applyFill="1" applyAlignment="1">
      <alignment horizontal="center"/>
    </xf>
    <xf numFmtId="0" fontId="31" fillId="5" borderId="5" xfId="8" applyFont="1" applyFill="1" applyBorder="1" applyAlignment="1">
      <alignment horizontal="center"/>
    </xf>
    <xf numFmtId="0" fontId="7" fillId="10" borderId="0" xfId="0" applyFont="1" applyFill="1"/>
    <xf numFmtId="0" fontId="3" fillId="10" borderId="0" xfId="0" applyFont="1" applyFill="1" applyAlignment="1">
      <alignment horizontal="center"/>
    </xf>
    <xf numFmtId="0" fontId="12" fillId="10" borderId="0" xfId="8" applyFont="1" applyFill="1" applyAlignment="1">
      <alignment horizontal="center"/>
    </xf>
    <xf numFmtId="165" fontId="12" fillId="10" borderId="0" xfId="1" applyNumberFormat="1" applyFont="1" applyFill="1" applyBorder="1" applyAlignment="1">
      <alignment horizontal="center"/>
    </xf>
    <xf numFmtId="0" fontId="0" fillId="0" borderId="0" xfId="0" applyAlignment="1">
      <alignment horizontal="center"/>
    </xf>
    <xf numFmtId="0" fontId="16" fillId="2" borderId="0" xfId="8" applyFill="1" applyAlignment="1">
      <alignment horizontal="center"/>
    </xf>
    <xf numFmtId="165" fontId="16" fillId="2" borderId="0" xfId="1" applyNumberFormat="1" applyFont="1" applyFill="1" applyBorder="1" applyAlignment="1"/>
    <xf numFmtId="165" fontId="16" fillId="2" borderId="0" xfId="1" applyNumberFormat="1" applyFont="1" applyFill="1" applyBorder="1" applyAlignment="1">
      <alignment horizontal="center"/>
    </xf>
    <xf numFmtId="3" fontId="16" fillId="2" borderId="0" xfId="1" applyNumberFormat="1" applyFont="1" applyFill="1" applyBorder="1" applyAlignment="1">
      <alignment horizontal="right"/>
    </xf>
    <xf numFmtId="165" fontId="16" fillId="2" borderId="0" xfId="1" applyNumberFormat="1" applyFont="1" applyFill="1" applyBorder="1" applyAlignment="1">
      <alignment horizontal="right"/>
    </xf>
    <xf numFmtId="3" fontId="16" fillId="0" borderId="0" xfId="1" applyNumberFormat="1" applyFont="1" applyFill="1" applyAlignment="1">
      <alignment horizontal="right"/>
    </xf>
    <xf numFmtId="165" fontId="12" fillId="10" borderId="0" xfId="1" quotePrefix="1" applyNumberFormat="1" applyFont="1" applyFill="1" applyAlignment="1">
      <alignment horizontal="center"/>
    </xf>
    <xf numFmtId="165" fontId="16" fillId="2" borderId="0" xfId="1" quotePrefix="1" applyNumberFormat="1" applyFont="1" applyFill="1" applyAlignment="1">
      <alignment horizontal="center"/>
    </xf>
    <xf numFmtId="3" fontId="16" fillId="2" borderId="0" xfId="1" quotePrefix="1" applyNumberFormat="1" applyFont="1" applyFill="1" applyAlignment="1">
      <alignment horizontal="right"/>
    </xf>
    <xf numFmtId="165" fontId="16" fillId="2" borderId="0" xfId="1" applyNumberFormat="1" applyFont="1" applyFill="1" applyAlignment="1">
      <alignment horizontal="center"/>
    </xf>
    <xf numFmtId="166" fontId="12" fillId="10" borderId="10" xfId="1" applyNumberFormat="1" applyFont="1" applyFill="1" applyBorder="1"/>
    <xf numFmtId="0" fontId="12" fillId="2" borderId="0" xfId="8" applyFont="1" applyFill="1" applyAlignment="1">
      <alignment horizontal="center"/>
    </xf>
    <xf numFmtId="0" fontId="41" fillId="2" borderId="0" xfId="0" applyFont="1" applyFill="1"/>
    <xf numFmtId="0" fontId="3" fillId="0" borderId="0" xfId="0" applyFont="1" applyAlignment="1">
      <alignment horizontal="center"/>
    </xf>
    <xf numFmtId="166" fontId="12" fillId="2" borderId="0" xfId="1" applyNumberFormat="1" applyFont="1" applyFill="1"/>
    <xf numFmtId="0" fontId="9" fillId="10" borderId="0" xfId="0" applyFont="1" applyFill="1"/>
    <xf numFmtId="166" fontId="16" fillId="10" borderId="10" xfId="1" applyNumberFormat="1" applyFont="1" applyFill="1" applyBorder="1"/>
    <xf numFmtId="0" fontId="46" fillId="5" borderId="0" xfId="0" applyFont="1" applyFill="1" applyAlignment="1">
      <alignment vertical="center"/>
    </xf>
    <xf numFmtId="0" fontId="11" fillId="0" borderId="0" xfId="0" applyFont="1" applyAlignment="1">
      <alignment vertical="center"/>
    </xf>
    <xf numFmtId="0" fontId="3" fillId="0" borderId="5" xfId="0" applyFont="1" applyBorder="1" applyAlignment="1">
      <alignment horizontal="center"/>
    </xf>
    <xf numFmtId="0" fontId="3" fillId="0" borderId="5" xfId="0" applyFont="1" applyBorder="1" applyAlignment="1">
      <alignment horizontal="center" vertical="center"/>
    </xf>
    <xf numFmtId="0" fontId="12" fillId="2" borderId="5" xfId="8" applyFont="1" applyFill="1" applyBorder="1" applyAlignment="1">
      <alignment horizontal="center"/>
    </xf>
    <xf numFmtId="0" fontId="7" fillId="10" borderId="0" xfId="0" applyFont="1" applyFill="1" applyAlignment="1">
      <alignment horizontal="right"/>
    </xf>
    <xf numFmtId="0" fontId="7" fillId="10" borderId="0" xfId="0" applyFont="1" applyFill="1" applyAlignment="1">
      <alignment horizontal="center"/>
    </xf>
    <xf numFmtId="166" fontId="7" fillId="10" borderId="0" xfId="2" applyNumberFormat="1" applyFont="1" applyFill="1" applyAlignment="1">
      <alignment horizontal="center"/>
    </xf>
    <xf numFmtId="0" fontId="7" fillId="10" borderId="0" xfId="0" applyFont="1" applyFill="1" applyAlignment="1">
      <alignment horizontal="left"/>
    </xf>
    <xf numFmtId="166" fontId="9" fillId="2" borderId="0" xfId="2" applyNumberFormat="1" applyFont="1" applyFill="1" applyBorder="1" applyAlignment="1">
      <alignment horizontal="center"/>
    </xf>
    <xf numFmtId="166" fontId="7" fillId="0" borderId="0" xfId="2" applyNumberFormat="1" applyFont="1" applyFill="1" applyAlignment="1">
      <alignment horizontal="center"/>
    </xf>
    <xf numFmtId="0" fontId="7" fillId="0" borderId="0" xfId="0" applyFont="1" applyAlignment="1">
      <alignment horizontal="left"/>
    </xf>
    <xf numFmtId="0" fontId="9" fillId="10" borderId="0" xfId="0" applyFont="1" applyFill="1" applyAlignment="1">
      <alignment horizontal="right"/>
    </xf>
    <xf numFmtId="0" fontId="9" fillId="10" borderId="0" xfId="0" applyFont="1" applyFill="1" applyAlignment="1">
      <alignment horizontal="center"/>
    </xf>
    <xf numFmtId="165" fontId="7" fillId="10" borderId="24" xfId="1" applyNumberFormat="1" applyFont="1" applyFill="1" applyBorder="1"/>
    <xf numFmtId="0" fontId="9" fillId="10" borderId="0" xfId="0" applyFont="1" applyFill="1" applyAlignment="1">
      <alignment horizontal="left"/>
    </xf>
    <xf numFmtId="0" fontId="7" fillId="0" borderId="5" xfId="0" applyFont="1" applyBorder="1" applyAlignment="1">
      <alignment horizontal="center"/>
    </xf>
    <xf numFmtId="14" fontId="16" fillId="0" borderId="0" xfId="0" applyNumberFormat="1" applyFont="1" applyAlignment="1">
      <alignment horizontal="center"/>
    </xf>
    <xf numFmtId="165" fontId="7" fillId="0" borderId="24" xfId="1" applyNumberFormat="1" applyFont="1" applyBorder="1"/>
    <xf numFmtId="14" fontId="9" fillId="0" borderId="0" xfId="0" applyNumberFormat="1" applyFont="1" applyAlignment="1">
      <alignment horizontal="center"/>
    </xf>
    <xf numFmtId="0" fontId="16" fillId="0" borderId="0" xfId="0" applyFont="1"/>
    <xf numFmtId="14" fontId="9" fillId="0" borderId="0" xfId="0" applyNumberFormat="1" applyFont="1" applyAlignment="1">
      <alignment horizontal="right"/>
    </xf>
    <xf numFmtId="165" fontId="7" fillId="0" borderId="2" xfId="1" applyNumberFormat="1" applyFont="1" applyBorder="1"/>
    <xf numFmtId="165" fontId="7" fillId="10" borderId="10" xfId="0" applyNumberFormat="1" applyFont="1" applyFill="1" applyBorder="1"/>
    <xf numFmtId="0" fontId="9" fillId="0" borderId="0" xfId="0" applyFont="1" applyAlignment="1">
      <alignment vertical="center"/>
    </xf>
    <xf numFmtId="0" fontId="7" fillId="0" borderId="5" xfId="0" applyFont="1" applyBorder="1" applyAlignment="1">
      <alignment horizontal="center" vertical="center"/>
    </xf>
    <xf numFmtId="0" fontId="34" fillId="10" borderId="0" xfId="0" applyFont="1" applyFill="1"/>
    <xf numFmtId="0" fontId="9" fillId="0" borderId="5" xfId="0" applyFont="1" applyBorder="1" applyAlignment="1">
      <alignment horizontal="center"/>
    </xf>
    <xf numFmtId="0" fontId="47" fillId="10" borderId="0" xfId="0" applyFont="1" applyFill="1"/>
    <xf numFmtId="0" fontId="47" fillId="10" borderId="0" xfId="0" applyFont="1" applyFill="1" applyAlignment="1">
      <alignment horizontal="center"/>
    </xf>
    <xf numFmtId="165" fontId="48" fillId="10" borderId="0" xfId="0" applyNumberFormat="1" applyFont="1" applyFill="1"/>
    <xf numFmtId="0" fontId="47" fillId="0" borderId="0" xfId="0" applyFont="1"/>
    <xf numFmtId="0" fontId="7" fillId="6" borderId="0" xfId="0" applyFont="1" applyFill="1" applyAlignment="1">
      <alignment horizontal="center" vertical="center" wrapText="1"/>
    </xf>
    <xf numFmtId="41" fontId="9" fillId="6" borderId="0" xfId="2" applyFont="1" applyFill="1"/>
    <xf numFmtId="0" fontId="34" fillId="6" borderId="0" xfId="0" applyFont="1" applyFill="1" applyAlignment="1">
      <alignment horizontal="left" vertical="top" wrapText="1"/>
    </xf>
    <xf numFmtId="0" fontId="7" fillId="6" borderId="0" xfId="0" applyFont="1" applyFill="1"/>
    <xf numFmtId="41" fontId="9" fillId="6" borderId="2" xfId="2" applyFont="1" applyFill="1" applyBorder="1"/>
    <xf numFmtId="41" fontId="9" fillId="6" borderId="0" xfId="2" applyFont="1" applyFill="1" applyBorder="1"/>
    <xf numFmtId="0" fontId="7" fillId="6" borderId="0" xfId="0" applyFont="1" applyFill="1" applyAlignment="1">
      <alignment vertical="center" wrapText="1"/>
    </xf>
    <xf numFmtId="165" fontId="9" fillId="6" borderId="0" xfId="1" applyNumberFormat="1" applyFont="1" applyFill="1"/>
    <xf numFmtId="41" fontId="7" fillId="6" borderId="10" xfId="2" applyFont="1" applyFill="1" applyBorder="1"/>
    <xf numFmtId="41" fontId="7" fillId="6" borderId="0" xfId="2" applyFont="1" applyFill="1" applyBorder="1"/>
    <xf numFmtId="0" fontId="13" fillId="6" borderId="0" xfId="4" applyFill="1"/>
    <xf numFmtId="0" fontId="3" fillId="6" borderId="0" xfId="0" applyFont="1" applyFill="1" applyAlignment="1">
      <alignment horizontal="center" vertical="center"/>
    </xf>
    <xf numFmtId="165" fontId="7" fillId="6" borderId="10" xfId="1" applyNumberFormat="1" applyFont="1" applyFill="1" applyBorder="1"/>
    <xf numFmtId="0" fontId="31" fillId="0" borderId="0" xfId="0" applyFont="1" applyAlignment="1">
      <alignment vertical="center" wrapText="1"/>
    </xf>
    <xf numFmtId="0" fontId="14" fillId="0" borderId="0" xfId="4" applyFont="1"/>
    <xf numFmtId="0" fontId="50" fillId="0" borderId="0" xfId="0" applyFont="1"/>
    <xf numFmtId="165" fontId="9" fillId="0" borderId="5" xfId="1" applyNumberFormat="1" applyFont="1" applyBorder="1"/>
    <xf numFmtId="165" fontId="7" fillId="0" borderId="0" xfId="1" applyNumberFormat="1" applyFont="1"/>
    <xf numFmtId="165" fontId="7" fillId="0" borderId="10" xfId="1" applyNumberFormat="1" applyFont="1" applyBorder="1"/>
    <xf numFmtId="0" fontId="7" fillId="6" borderId="5" xfId="0" applyFont="1" applyFill="1" applyBorder="1"/>
    <xf numFmtId="165" fontId="9" fillId="6" borderId="5" xfId="1" applyNumberFormat="1" applyFont="1" applyFill="1" applyBorder="1"/>
    <xf numFmtId="0" fontId="14" fillId="2" borderId="0" xfId="4" applyFont="1" applyFill="1"/>
    <xf numFmtId="0" fontId="31" fillId="0" borderId="0" xfId="0" applyFont="1" applyAlignment="1">
      <alignment horizontal="center" vertical="center"/>
    </xf>
    <xf numFmtId="0" fontId="34" fillId="2" borderId="0" xfId="0" applyFont="1" applyFill="1"/>
    <xf numFmtId="165" fontId="7" fillId="2" borderId="10" xfId="1" applyNumberFormat="1" applyFont="1" applyFill="1" applyBorder="1"/>
    <xf numFmtId="0" fontId="3" fillId="2" borderId="0" xfId="0" applyFont="1" applyFill="1"/>
    <xf numFmtId="165" fontId="2" fillId="0" borderId="0" xfId="1" applyNumberFormat="1" applyFont="1" applyFill="1" applyAlignment="1">
      <alignment horizontal="center" vertical="center"/>
    </xf>
    <xf numFmtId="0" fontId="37" fillId="0" borderId="3" xfId="0" applyFont="1" applyBorder="1" applyAlignment="1">
      <alignment vertical="center"/>
    </xf>
    <xf numFmtId="0" fontId="51" fillId="0" borderId="0" xfId="0" applyFont="1"/>
    <xf numFmtId="0" fontId="9" fillId="0" borderId="3" xfId="0" applyFont="1" applyBorder="1" applyAlignment="1">
      <alignment vertical="center"/>
    </xf>
    <xf numFmtId="165" fontId="3" fillId="2" borderId="10" xfId="1" applyNumberFormat="1" applyFont="1" applyFill="1" applyBorder="1"/>
    <xf numFmtId="165" fontId="1" fillId="2" borderId="0" xfId="1" applyNumberFormat="1" applyFont="1" applyFill="1"/>
    <xf numFmtId="0" fontId="52" fillId="6" borderId="0" xfId="0" applyFont="1" applyFill="1"/>
    <xf numFmtId="0" fontId="52" fillId="0" borderId="0" xfId="0" applyFont="1"/>
    <xf numFmtId="0" fontId="2" fillId="5" borderId="26" xfId="0" applyFont="1" applyFill="1" applyBorder="1"/>
    <xf numFmtId="0" fontId="53" fillId="5" borderId="27" xfId="0" applyFont="1" applyFill="1" applyBorder="1" applyAlignment="1">
      <alignment vertical="center" wrapText="1"/>
    </xf>
    <xf numFmtId="0" fontId="31" fillId="5" borderId="29" xfId="0" applyFont="1" applyFill="1" applyBorder="1" applyAlignment="1">
      <alignment horizontal="center" vertical="center" wrapText="1"/>
    </xf>
    <xf numFmtId="0" fontId="54" fillId="6" borderId="0" xfId="0" applyFont="1" applyFill="1"/>
    <xf numFmtId="0" fontId="54" fillId="0" borderId="0" xfId="0" applyFont="1"/>
    <xf numFmtId="0" fontId="16" fillId="0" borderId="30" xfId="0" applyFont="1" applyBorder="1" applyAlignment="1">
      <alignment vertical="center" wrapText="1"/>
    </xf>
    <xf numFmtId="165" fontId="16" fillId="0" borderId="31" xfId="1" applyNumberFormat="1" applyFont="1" applyBorder="1" applyAlignment="1">
      <alignment horizontal="right" vertical="center" wrapText="1"/>
    </xf>
    <xf numFmtId="3" fontId="16" fillId="0" borderId="31" xfId="1" applyNumberFormat="1" applyFont="1" applyBorder="1" applyAlignment="1">
      <alignment horizontal="right" vertical="center" wrapText="1"/>
    </xf>
    <xf numFmtId="165" fontId="16" fillId="0" borderId="31" xfId="1" applyNumberFormat="1" applyFont="1" applyBorder="1" applyAlignment="1">
      <alignment horizontal="center" vertical="center" wrapText="1"/>
    </xf>
    <xf numFmtId="0" fontId="16" fillId="0" borderId="32" xfId="0" applyFont="1" applyBorder="1" applyAlignment="1">
      <alignment vertical="center" wrapText="1"/>
    </xf>
    <xf numFmtId="43" fontId="16" fillId="0" borderId="31" xfId="1" applyFont="1" applyBorder="1" applyAlignment="1">
      <alignment horizontal="center" vertical="center" wrapText="1"/>
    </xf>
    <xf numFmtId="3" fontId="16" fillId="0" borderId="31" xfId="1" applyNumberFormat="1" applyFont="1" applyFill="1" applyBorder="1" applyAlignment="1">
      <alignment horizontal="right" vertical="center" wrapText="1"/>
    </xf>
    <xf numFmtId="165" fontId="16" fillId="0" borderId="31" xfId="1" applyNumberFormat="1" applyFont="1" applyFill="1" applyBorder="1" applyAlignment="1">
      <alignment horizontal="center" vertical="center" wrapText="1"/>
    </xf>
    <xf numFmtId="0" fontId="16" fillId="0" borderId="32" xfId="0" applyFont="1" applyBorder="1" applyAlignment="1">
      <alignment horizontal="left" vertical="center" wrapText="1"/>
    </xf>
    <xf numFmtId="0" fontId="16" fillId="0" borderId="33" xfId="0" applyFont="1" applyBorder="1" applyAlignment="1">
      <alignment vertical="center" wrapText="1"/>
    </xf>
    <xf numFmtId="165" fontId="16" fillId="0" borderId="31" xfId="1" applyNumberFormat="1" applyFont="1" applyFill="1" applyBorder="1" applyAlignment="1">
      <alignment horizontal="right" vertical="center" wrapText="1"/>
    </xf>
    <xf numFmtId="0" fontId="12" fillId="0" borderId="34" xfId="0" applyFont="1" applyBorder="1" applyAlignment="1">
      <alignment vertical="center" wrapText="1"/>
    </xf>
    <xf numFmtId="165" fontId="12" fillId="0" borderId="35" xfId="1" applyNumberFormat="1" applyFont="1" applyBorder="1" applyAlignment="1">
      <alignment horizontal="center" vertical="center" wrapText="1"/>
    </xf>
    <xf numFmtId="165" fontId="52" fillId="6" borderId="0" xfId="0" applyNumberFormat="1" applyFont="1" applyFill="1"/>
    <xf numFmtId="0" fontId="16" fillId="6" borderId="0" xfId="0" applyFont="1" applyFill="1" applyAlignment="1">
      <alignment horizontal="right"/>
    </xf>
    <xf numFmtId="0" fontId="49" fillId="6" borderId="0" xfId="0" applyFont="1" applyFill="1"/>
    <xf numFmtId="3" fontId="49" fillId="6" borderId="0" xfId="0" applyNumberFormat="1" applyFont="1" applyFill="1"/>
    <xf numFmtId="0" fontId="49" fillId="0" borderId="0" xfId="0" applyFont="1"/>
    <xf numFmtId="3" fontId="37" fillId="6" borderId="0" xfId="0" applyNumberFormat="1" applyFont="1" applyFill="1"/>
    <xf numFmtId="0" fontId="37" fillId="6" borderId="0" xfId="0" applyFont="1" applyFill="1"/>
    <xf numFmtId="9" fontId="37" fillId="6" borderId="0" xfId="3" applyFont="1" applyFill="1" applyBorder="1"/>
    <xf numFmtId="166" fontId="37" fillId="6" borderId="0" xfId="13" applyNumberFormat="1" applyFont="1" applyFill="1" applyBorder="1"/>
    <xf numFmtId="9" fontId="35" fillId="6" borderId="0" xfId="3" applyFont="1" applyFill="1" applyBorder="1" applyAlignment="1"/>
    <xf numFmtId="166" fontId="35" fillId="6" borderId="0" xfId="13" applyNumberFormat="1" applyFont="1" applyFill="1" applyBorder="1"/>
    <xf numFmtId="3" fontId="35" fillId="6" borderId="0" xfId="0" applyNumberFormat="1" applyFont="1" applyFill="1"/>
    <xf numFmtId="0" fontId="35" fillId="6" borderId="0" xfId="0" applyFont="1" applyFill="1"/>
    <xf numFmtId="41" fontId="37" fillId="6" borderId="10" xfId="2" applyFont="1" applyFill="1" applyBorder="1" applyAlignment="1">
      <alignment horizontal="center"/>
    </xf>
    <xf numFmtId="166" fontId="37" fillId="6" borderId="0" xfId="13" applyNumberFormat="1" applyFont="1" applyFill="1" applyBorder="1" applyAlignment="1">
      <alignment horizontal="center"/>
    </xf>
    <xf numFmtId="0" fontId="35" fillId="6" borderId="0" xfId="0" applyFont="1" applyFill="1" applyAlignment="1">
      <alignment horizontal="center"/>
    </xf>
    <xf numFmtId="0" fontId="7" fillId="6" borderId="0" xfId="0" applyFont="1" applyFill="1" applyAlignment="1">
      <alignment horizontal="center"/>
    </xf>
    <xf numFmtId="170" fontId="9" fillId="2" borderId="0" xfId="1" applyNumberFormat="1" applyFont="1" applyFill="1"/>
    <xf numFmtId="170" fontId="9" fillId="2" borderId="0" xfId="0" applyNumberFormat="1" applyFont="1" applyFill="1"/>
    <xf numFmtId="0" fontId="31" fillId="2" borderId="0" xfId="0" applyFont="1" applyFill="1" applyAlignment="1">
      <alignment horizontal="left"/>
    </xf>
    <xf numFmtId="165" fontId="37" fillId="6" borderId="0" xfId="1" applyNumberFormat="1" applyFont="1" applyFill="1" applyBorder="1"/>
    <xf numFmtId="41" fontId="35" fillId="6" borderId="10" xfId="2" applyFont="1" applyFill="1" applyBorder="1"/>
    <xf numFmtId="43" fontId="35" fillId="6" borderId="10" xfId="1" applyFont="1" applyFill="1" applyBorder="1"/>
    <xf numFmtId="9" fontId="35" fillId="6" borderId="0" xfId="3" applyFont="1" applyFill="1" applyBorder="1"/>
    <xf numFmtId="3" fontId="37" fillId="6" borderId="0" xfId="3" applyNumberFormat="1" applyFont="1" applyFill="1" applyBorder="1"/>
    <xf numFmtId="41" fontId="37" fillId="6" borderId="10" xfId="2" applyFont="1" applyFill="1" applyBorder="1"/>
    <xf numFmtId="0" fontId="32" fillId="6" borderId="0" xfId="0" applyFont="1" applyFill="1"/>
    <xf numFmtId="0" fontId="16" fillId="6" borderId="0" xfId="0" applyFont="1" applyFill="1" applyAlignment="1">
      <alignment wrapText="1"/>
    </xf>
    <xf numFmtId="0" fontId="32" fillId="6" borderId="0" xfId="0" applyFont="1" applyFill="1" applyAlignment="1">
      <alignment wrapText="1"/>
    </xf>
    <xf numFmtId="0" fontId="12" fillId="6" borderId="0" xfId="0" applyFont="1" applyFill="1" applyAlignment="1">
      <alignment wrapText="1"/>
    </xf>
    <xf numFmtId="0" fontId="37" fillId="0" borderId="0" xfId="0" applyFont="1"/>
    <xf numFmtId="0" fontId="12" fillId="2" borderId="13" xfId="0" applyFont="1" applyFill="1" applyBorder="1" applyAlignment="1">
      <alignment horizontal="center" vertical="center" wrapText="1"/>
    </xf>
    <xf numFmtId="0" fontId="16" fillId="2" borderId="11" xfId="14" applyFont="1" applyFill="1" applyBorder="1" applyAlignment="1">
      <alignment horizontal="left"/>
    </xf>
    <xf numFmtId="1" fontId="16" fillId="2" borderId="13" xfId="0" applyNumberFormat="1" applyFont="1" applyFill="1" applyBorder="1"/>
    <xf numFmtId="3" fontId="16" fillId="2" borderId="13" xfId="0" applyNumberFormat="1" applyFont="1" applyFill="1" applyBorder="1" applyAlignment="1">
      <alignment horizontal="right"/>
    </xf>
    <xf numFmtId="0" fontId="16" fillId="2" borderId="13" xfId="0" applyFont="1" applyFill="1" applyBorder="1" applyAlignment="1">
      <alignment vertical="top" wrapText="1"/>
    </xf>
    <xf numFmtId="0" fontId="12" fillId="2" borderId="13" xfId="0" applyFont="1" applyFill="1" applyBorder="1" applyAlignment="1">
      <alignment horizontal="left" vertical="center" wrapText="1"/>
    </xf>
    <xf numFmtId="3" fontId="12" fillId="2" borderId="13" xfId="0" applyNumberFormat="1" applyFont="1" applyFill="1" applyBorder="1" applyAlignment="1">
      <alignment horizontal="right" vertical="center" wrapText="1"/>
    </xf>
    <xf numFmtId="0" fontId="12" fillId="6" borderId="0" xfId="0" applyFont="1" applyFill="1" applyAlignment="1">
      <alignment horizontal="left"/>
    </xf>
    <xf numFmtId="0" fontId="16" fillId="2" borderId="36" xfId="0" applyFont="1" applyFill="1" applyBorder="1"/>
    <xf numFmtId="0" fontId="16" fillId="6" borderId="0" xfId="0" applyFont="1" applyFill="1" applyAlignment="1">
      <alignment horizontal="center"/>
    </xf>
    <xf numFmtId="0" fontId="7" fillId="2" borderId="0" xfId="0" applyFont="1" applyFill="1" applyAlignment="1">
      <alignment horizontal="justify" vertical="center"/>
    </xf>
    <xf numFmtId="0" fontId="37" fillId="2" borderId="0" xfId="0" applyFont="1" applyFill="1" applyAlignment="1">
      <alignment horizontal="left" vertical="top"/>
    </xf>
    <xf numFmtId="0" fontId="37" fillId="2" borderId="0" xfId="0" applyFont="1" applyFill="1" applyAlignment="1">
      <alignment vertical="top"/>
    </xf>
    <xf numFmtId="0" fontId="16" fillId="2" borderId="0" xfId="0" applyFont="1" applyFill="1" applyAlignment="1">
      <alignment vertical="center" wrapText="1"/>
    </xf>
    <xf numFmtId="0" fontId="14" fillId="0" borderId="0" xfId="4" applyFont="1" applyAlignment="1">
      <alignment horizontal="center" vertical="center"/>
    </xf>
    <xf numFmtId="0" fontId="57" fillId="12" borderId="0" xfId="0" applyFont="1" applyFill="1"/>
    <xf numFmtId="0" fontId="57" fillId="8" borderId="0" xfId="0" applyFont="1" applyFill="1"/>
    <xf numFmtId="0" fontId="7" fillId="13" borderId="0" xfId="0" applyFont="1" applyFill="1"/>
    <xf numFmtId="0" fontId="9" fillId="13" borderId="0" xfId="0" applyFont="1" applyFill="1"/>
    <xf numFmtId="0" fontId="47" fillId="13" borderId="0" xfId="0" applyFont="1" applyFill="1"/>
    <xf numFmtId="0" fontId="35" fillId="0" borderId="13" xfId="0" applyFont="1" applyBorder="1" applyAlignment="1">
      <alignment horizontal="center" vertical="center" wrapText="1"/>
    </xf>
    <xf numFmtId="14" fontId="31" fillId="5" borderId="12" xfId="1" applyNumberFormat="1" applyFont="1" applyFill="1" applyBorder="1" applyAlignment="1">
      <alignment horizontal="center"/>
    </xf>
    <xf numFmtId="0" fontId="35" fillId="0" borderId="1" xfId="0" applyFont="1" applyBorder="1" applyAlignment="1">
      <alignment horizontal="left" vertical="center" wrapText="1"/>
    </xf>
    <xf numFmtId="0" fontId="35" fillId="0" borderId="2" xfId="0" applyFont="1" applyBorder="1" applyAlignment="1">
      <alignment horizontal="left" vertical="center" wrapText="1"/>
    </xf>
    <xf numFmtId="0" fontId="37" fillId="0" borderId="13" xfId="0" applyFont="1" applyBorder="1"/>
    <xf numFmtId="0" fontId="37" fillId="0" borderId="13" xfId="0" applyFont="1" applyBorder="1" applyAlignment="1">
      <alignment horizontal="center" vertical="center" wrapText="1"/>
    </xf>
    <xf numFmtId="41" fontId="37" fillId="0" borderId="13" xfId="2" applyFont="1" applyBorder="1" applyAlignment="1">
      <alignment horizontal="right" vertical="center" wrapText="1"/>
    </xf>
    <xf numFmtId="3" fontId="37" fillId="0" borderId="12" xfId="0" applyNumberFormat="1" applyFont="1" applyBorder="1"/>
    <xf numFmtId="3" fontId="37" fillId="0" borderId="11" xfId="0" applyNumberFormat="1" applyFont="1" applyBorder="1"/>
    <xf numFmtId="3" fontId="37" fillId="0" borderId="13" xfId="0" applyNumberFormat="1" applyFont="1" applyBorder="1"/>
    <xf numFmtId="0" fontId="35" fillId="0" borderId="13" xfId="0" applyFont="1" applyBorder="1" applyAlignment="1">
      <alignment vertical="center" wrapText="1"/>
    </xf>
    <xf numFmtId="3" fontId="35" fillId="0" borderId="13" xfId="0" applyNumberFormat="1" applyFont="1" applyBorder="1" applyAlignment="1">
      <alignment horizontal="right" vertical="center" wrapText="1"/>
    </xf>
    <xf numFmtId="0" fontId="35" fillId="0" borderId="11" xfId="0" applyFont="1" applyBorder="1" applyAlignment="1">
      <alignment horizontal="left" vertical="center"/>
    </xf>
    <xf numFmtId="0" fontId="35" fillId="0" borderId="9" xfId="0" applyFont="1" applyBorder="1" applyAlignment="1">
      <alignment horizontal="center" vertical="center"/>
    </xf>
    <xf numFmtId="3" fontId="35" fillId="0" borderId="13" xfId="0" applyNumberFormat="1" applyFont="1" applyBorder="1" applyAlignment="1">
      <alignment horizontal="right" vertical="center"/>
    </xf>
    <xf numFmtId="3" fontId="35" fillId="0" borderId="12" xfId="0" applyNumberFormat="1" applyFont="1" applyBorder="1" applyAlignment="1">
      <alignment horizontal="right" vertical="center"/>
    </xf>
    <xf numFmtId="0" fontId="35" fillId="0" borderId="0" xfId="0" applyFont="1" applyAlignment="1">
      <alignment horizontal="center" vertical="center"/>
    </xf>
    <xf numFmtId="0" fontId="35" fillId="0" borderId="11" xfId="0" applyFont="1" applyBorder="1" applyAlignment="1">
      <alignment horizontal="left" vertical="center" wrapText="1"/>
    </xf>
    <xf numFmtId="0" fontId="35" fillId="0" borderId="9" xfId="0" applyFont="1" applyBorder="1" applyAlignment="1">
      <alignment horizontal="left" vertical="center" wrapText="1"/>
    </xf>
    <xf numFmtId="0" fontId="35" fillId="0" borderId="12" xfId="0" applyFont="1" applyBorder="1" applyAlignment="1">
      <alignment horizontal="left" vertical="center" wrapText="1"/>
    </xf>
    <xf numFmtId="0" fontId="37" fillId="0" borderId="11" xfId="0" applyFont="1" applyBorder="1"/>
    <xf numFmtId="0" fontId="37" fillId="0" borderId="8" xfId="0" applyFont="1" applyBorder="1" applyAlignment="1">
      <alignment horizontal="center" vertical="center" wrapText="1"/>
    </xf>
    <xf numFmtId="3" fontId="37" fillId="0" borderId="8" xfId="0" applyNumberFormat="1" applyFont="1" applyBorder="1"/>
    <xf numFmtId="3" fontId="37" fillId="0" borderId="14" xfId="0" applyNumberFormat="1" applyFont="1" applyBorder="1"/>
    <xf numFmtId="172" fontId="16" fillId="0" borderId="0" xfId="1" applyNumberFormat="1" applyFont="1"/>
    <xf numFmtId="0" fontId="35" fillId="0" borderId="13" xfId="0" applyFont="1" applyBorder="1" applyAlignment="1">
      <alignment vertical="center"/>
    </xf>
    <xf numFmtId="0" fontId="16" fillId="13" borderId="0" xfId="0" applyFont="1" applyFill="1"/>
    <xf numFmtId="14" fontId="31" fillId="5" borderId="9" xfId="1" applyNumberFormat="1" applyFont="1" applyFill="1" applyBorder="1" applyAlignment="1">
      <alignment horizontal="center"/>
    </xf>
    <xf numFmtId="0" fontId="35"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14" fontId="31" fillId="2" borderId="2" xfId="1" applyNumberFormat="1" applyFont="1" applyFill="1" applyBorder="1" applyAlignment="1">
      <alignment horizontal="center"/>
    </xf>
    <xf numFmtId="0" fontId="16" fillId="8" borderId="0" xfId="0" applyFont="1" applyFill="1"/>
    <xf numFmtId="0" fontId="7" fillId="0" borderId="0" xfId="0" applyFont="1" applyAlignment="1">
      <alignment vertical="center"/>
    </xf>
    <xf numFmtId="0" fontId="31" fillId="5" borderId="1" xfId="0" applyFont="1" applyFill="1" applyBorder="1" applyAlignment="1">
      <alignment vertical="center"/>
    </xf>
    <xf numFmtId="0" fontId="31" fillId="5" borderId="2" xfId="0" applyFont="1" applyFill="1" applyBorder="1" applyAlignment="1">
      <alignment vertical="center"/>
    </xf>
    <xf numFmtId="0" fontId="31" fillId="5" borderId="37" xfId="0" applyFont="1" applyFill="1" applyBorder="1" applyAlignment="1">
      <alignment vertical="center"/>
    </xf>
    <xf numFmtId="0" fontId="9" fillId="0" borderId="0" xfId="0" applyFont="1" applyAlignment="1">
      <alignment vertical="center" wrapText="1"/>
    </xf>
    <xf numFmtId="0" fontId="9" fillId="0" borderId="3" xfId="0" applyFont="1" applyBorder="1" applyAlignment="1">
      <alignment horizontal="left" vertical="center"/>
    </xf>
    <xf numFmtId="0" fontId="9" fillId="0" borderId="23" xfId="0" applyFont="1" applyBorder="1"/>
    <xf numFmtId="0" fontId="41" fillId="0" borderId="0" xfId="0" applyFont="1" applyAlignment="1">
      <alignment vertical="center" wrapText="1"/>
    </xf>
    <xf numFmtId="3" fontId="3" fillId="0" borderId="0" xfId="0" applyNumberFormat="1" applyFont="1" applyAlignment="1">
      <alignment horizontal="center"/>
    </xf>
    <xf numFmtId="166" fontId="16" fillId="2" borderId="0" xfId="1" applyNumberFormat="1" applyFont="1" applyFill="1" applyAlignment="1">
      <alignment horizontal="right" vertical="center"/>
    </xf>
    <xf numFmtId="166" fontId="16" fillId="10" borderId="10" xfId="1" applyNumberFormat="1" applyFont="1" applyFill="1" applyBorder="1" applyAlignment="1">
      <alignment horizontal="right" vertical="center"/>
    </xf>
    <xf numFmtId="0" fontId="0" fillId="0" borderId="0" xfId="0" applyAlignment="1">
      <alignment horizontal="right" vertical="center"/>
    </xf>
    <xf numFmtId="174" fontId="31" fillId="5" borderId="0" xfId="1" applyNumberFormat="1" applyFont="1" applyFill="1" applyAlignment="1">
      <alignment horizontal="center"/>
    </xf>
    <xf numFmtId="170" fontId="9" fillId="2" borderId="8" xfId="1" applyNumberFormat="1" applyFont="1" applyFill="1" applyBorder="1"/>
    <xf numFmtId="170" fontId="9" fillId="0" borderId="13" xfId="1" applyNumberFormat="1" applyFont="1" applyFill="1" applyBorder="1" applyAlignment="1">
      <alignment horizontal="center"/>
    </xf>
    <xf numFmtId="165" fontId="7" fillId="10" borderId="0" xfId="0" applyNumberFormat="1" applyFont="1" applyFill="1"/>
    <xf numFmtId="0" fontId="58" fillId="0" borderId="0" xfId="0" applyFont="1"/>
    <xf numFmtId="0" fontId="59" fillId="0" borderId="0" xfId="4" applyFont="1"/>
    <xf numFmtId="0" fontId="62" fillId="0" borderId="0" xfId="0" applyFont="1" applyAlignment="1">
      <alignment vertical="center"/>
    </xf>
    <xf numFmtId="0" fontId="64" fillId="6" borderId="0" xfId="0" applyFont="1" applyFill="1"/>
    <xf numFmtId="0" fontId="60" fillId="5" borderId="0" xfId="0" applyFont="1" applyFill="1" applyAlignment="1">
      <alignment horizontal="center" vertical="center"/>
    </xf>
    <xf numFmtId="0" fontId="65" fillId="6" borderId="0" xfId="0" applyFont="1" applyFill="1" applyAlignment="1">
      <alignment horizontal="center"/>
    </xf>
    <xf numFmtId="0" fontId="66" fillId="0" borderId="0" xfId="0" applyFont="1" applyAlignment="1">
      <alignment horizontal="center" wrapText="1"/>
    </xf>
    <xf numFmtId="0" fontId="67" fillId="6" borderId="0" xfId="0" applyFont="1" applyFill="1"/>
    <xf numFmtId="0" fontId="61" fillId="0" borderId="0" xfId="0" applyFont="1"/>
    <xf numFmtId="0" fontId="68" fillId="0" borderId="0" xfId="0" applyFont="1"/>
    <xf numFmtId="3" fontId="68" fillId="0" borderId="0" xfId="1" applyNumberFormat="1" applyFont="1" applyBorder="1"/>
    <xf numFmtId="3" fontId="68" fillId="0" borderId="5" xfId="1" applyNumberFormat="1" applyFont="1" applyBorder="1"/>
    <xf numFmtId="0" fontId="58" fillId="6" borderId="0" xfId="0" applyFont="1" applyFill="1"/>
    <xf numFmtId="0" fontId="58" fillId="6" borderId="5" xfId="0" applyFont="1" applyFill="1" applyBorder="1"/>
    <xf numFmtId="0" fontId="58" fillId="6" borderId="9" xfId="0" applyFont="1" applyFill="1" applyBorder="1"/>
    <xf numFmtId="0" fontId="69" fillId="6" borderId="0" xfId="0" applyFont="1" applyFill="1"/>
    <xf numFmtId="3" fontId="58" fillId="6" borderId="9" xfId="0" applyNumberFormat="1" applyFont="1" applyFill="1" applyBorder="1"/>
    <xf numFmtId="0" fontId="65" fillId="6" borderId="0" xfId="0" applyFont="1" applyFill="1"/>
    <xf numFmtId="3" fontId="61" fillId="0" borderId="0" xfId="0" applyNumberFormat="1" applyFont="1"/>
    <xf numFmtId="41" fontId="66" fillId="6" borderId="0" xfId="2" applyFont="1" applyFill="1" applyBorder="1"/>
    <xf numFmtId="0" fontId="64" fillId="0" borderId="0" xfId="0" applyFont="1" applyAlignment="1">
      <alignment vertical="justify" wrapText="1"/>
    </xf>
    <xf numFmtId="0" fontId="58" fillId="0" borderId="0" xfId="0" applyFont="1" applyAlignment="1">
      <alignment horizontal="left" vertical="justify" wrapText="1"/>
    </xf>
    <xf numFmtId="0" fontId="68" fillId="0" borderId="0" xfId="0" applyFont="1" applyAlignment="1">
      <alignment horizontal="left" vertical="justify" wrapText="1"/>
    </xf>
    <xf numFmtId="0" fontId="62" fillId="0" borderId="0" xfId="0" applyFont="1"/>
    <xf numFmtId="3" fontId="68" fillId="2" borderId="0" xfId="1" applyNumberFormat="1" applyFont="1" applyFill="1" applyBorder="1"/>
    <xf numFmtId="3" fontId="62" fillId="6" borderId="0" xfId="0" applyNumberFormat="1" applyFont="1" applyFill="1"/>
    <xf numFmtId="3" fontId="62" fillId="6" borderId="38" xfId="0" applyNumberFormat="1" applyFont="1" applyFill="1" applyBorder="1"/>
    <xf numFmtId="3" fontId="62" fillId="6" borderId="10" xfId="0" applyNumberFormat="1" applyFont="1" applyFill="1" applyBorder="1"/>
    <xf numFmtId="41" fontId="3" fillId="0" borderId="10" xfId="0" applyNumberFormat="1" applyFont="1" applyBorder="1"/>
    <xf numFmtId="41" fontId="16" fillId="0" borderId="0" xfId="2" applyFont="1" applyFill="1"/>
    <xf numFmtId="166" fontId="16" fillId="2" borderId="0" xfId="2" applyNumberFormat="1" applyFont="1" applyFill="1" applyAlignment="1">
      <alignment horizontal="center"/>
    </xf>
    <xf numFmtId="3" fontId="16" fillId="2" borderId="0" xfId="1" applyNumberFormat="1" applyFont="1" applyFill="1" applyBorder="1" applyAlignment="1"/>
    <xf numFmtId="41" fontId="7" fillId="0" borderId="0" xfId="2" applyFont="1" applyFill="1"/>
    <xf numFmtId="3" fontId="58" fillId="6" borderId="0" xfId="0" applyNumberFormat="1" applyFont="1" applyFill="1"/>
    <xf numFmtId="165" fontId="32" fillId="6" borderId="0" xfId="1" applyNumberFormat="1" applyFont="1" applyFill="1" applyBorder="1"/>
    <xf numFmtId="166" fontId="16" fillId="0" borderId="0" xfId="2" applyNumberFormat="1" applyFont="1" applyFill="1" applyAlignment="1">
      <alignment horizontal="center"/>
    </xf>
    <xf numFmtId="3" fontId="52" fillId="0" borderId="5" xfId="2" applyNumberFormat="1" applyFont="1" applyBorder="1"/>
    <xf numFmtId="41" fontId="52" fillId="0" borderId="2" xfId="2" applyFont="1" applyBorder="1"/>
    <xf numFmtId="165" fontId="16" fillId="6" borderId="0" xfId="1" applyNumberFormat="1" applyFont="1" applyFill="1"/>
    <xf numFmtId="3" fontId="16" fillId="6" borderId="0" xfId="0" applyNumberFormat="1" applyFont="1" applyFill="1"/>
    <xf numFmtId="3" fontId="16" fillId="0" borderId="0" xfId="0" applyNumberFormat="1" applyFont="1"/>
    <xf numFmtId="41" fontId="52" fillId="0" borderId="0" xfId="2" applyFont="1" applyBorder="1"/>
    <xf numFmtId="41" fontId="1" fillId="0" borderId="0" xfId="2" applyFont="1" applyBorder="1"/>
    <xf numFmtId="165" fontId="16" fillId="0" borderId="0" xfId="1" applyNumberFormat="1" applyFont="1"/>
    <xf numFmtId="166" fontId="16" fillId="2" borderId="7" xfId="12" quotePrefix="1" applyNumberFormat="1" applyFont="1" applyFill="1" applyBorder="1"/>
    <xf numFmtId="166" fontId="12" fillId="2" borderId="7" xfId="12" applyNumberFormat="1" applyFont="1" applyFill="1" applyBorder="1"/>
    <xf numFmtId="0" fontId="9" fillId="0" borderId="0" xfId="0" applyFont="1"/>
    <xf numFmtId="0" fontId="12" fillId="0" borderId="0" xfId="0" applyFont="1" applyAlignment="1">
      <alignment horizontal="center"/>
    </xf>
    <xf numFmtId="0" fontId="16" fillId="0" borderId="0" xfId="0" applyFont="1" applyAlignment="1">
      <alignment horizontal="center"/>
    </xf>
    <xf numFmtId="0" fontId="12" fillId="0" borderId="0" xfId="0" applyFont="1" applyAlignment="1">
      <alignment horizontal="left" vertical="center"/>
    </xf>
    <xf numFmtId="0" fontId="12" fillId="2" borderId="0" xfId="0" applyFont="1" applyFill="1" applyAlignment="1">
      <alignment horizontal="left" vertical="center"/>
    </xf>
    <xf numFmtId="0" fontId="12" fillId="0" borderId="0" xfId="0" applyFont="1" applyAlignment="1">
      <alignment horizontal="left"/>
    </xf>
    <xf numFmtId="0" fontId="18" fillId="5" borderId="0" xfId="0" applyFont="1" applyFill="1" applyAlignment="1">
      <alignment horizontal="left"/>
    </xf>
    <xf numFmtId="0" fontId="18" fillId="5" borderId="0" xfId="0" applyFont="1" applyFill="1" applyAlignment="1">
      <alignment horizontal="left" vertical="center"/>
    </xf>
    <xf numFmtId="165" fontId="25" fillId="0" borderId="0" xfId="1" applyNumberFormat="1" applyFont="1" applyFill="1" applyAlignment="1">
      <alignment horizontal="center"/>
    </xf>
    <xf numFmtId="0" fontId="26" fillId="0" borderId="0" xfId="0" applyFont="1" applyAlignment="1">
      <alignment horizontal="left" vertical="center"/>
    </xf>
    <xf numFmtId="0" fontId="9" fillId="0" borderId="0" xfId="0" applyFont="1" applyAlignment="1">
      <alignment horizontal="center"/>
    </xf>
    <xf numFmtId="3" fontId="9" fillId="0" borderId="0" xfId="0" applyNumberFormat="1" applyFont="1" applyAlignment="1">
      <alignment horizontal="center"/>
    </xf>
    <xf numFmtId="0" fontId="4" fillId="0" borderId="0" xfId="0" applyFont="1" applyAlignment="1">
      <alignment horizontal="center"/>
    </xf>
    <xf numFmtId="0" fontId="31" fillId="5" borderId="0" xfId="0" applyFont="1" applyFill="1" applyAlignment="1">
      <alignment horizontal="center" vertical="center" wrapText="1"/>
    </xf>
    <xf numFmtId="165" fontId="31" fillId="5" borderId="0" xfId="1" applyNumberFormat="1" applyFont="1" applyFill="1" applyAlignment="1">
      <alignment horizontal="center" vertical="center" wrapText="1"/>
    </xf>
    <xf numFmtId="165" fontId="31" fillId="5" borderId="5" xfId="1"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0" xfId="0" applyFont="1" applyAlignment="1">
      <alignment horizontal="left" vertical="center"/>
    </xf>
    <xf numFmtId="0" fontId="9" fillId="0" borderId="1" xfId="0" applyFont="1" applyBorder="1" applyAlignment="1">
      <alignment vertical="center" wrapText="1"/>
    </xf>
    <xf numFmtId="0" fontId="41" fillId="0" borderId="2" xfId="0" applyFont="1" applyBorder="1" applyAlignment="1">
      <alignment vertical="center" wrapText="1"/>
    </xf>
    <xf numFmtId="0" fontId="41" fillId="0" borderId="37" xfId="0" applyFont="1" applyBorder="1" applyAlignment="1">
      <alignment vertical="center" wrapText="1"/>
    </xf>
    <xf numFmtId="0" fontId="9" fillId="0" borderId="3" xfId="0" applyFont="1" applyBorder="1" applyAlignment="1">
      <alignment vertical="center" wrapText="1"/>
    </xf>
    <xf numFmtId="0" fontId="41" fillId="0" borderId="0" xfId="0" applyFont="1" applyAlignment="1">
      <alignment vertical="center" wrapText="1"/>
    </xf>
    <xf numFmtId="0" fontId="41" fillId="0" borderId="23" xfId="0" applyFont="1" applyBorder="1" applyAlignment="1">
      <alignment vertical="center" wrapText="1"/>
    </xf>
    <xf numFmtId="0" fontId="9" fillId="0" borderId="0" xfId="0" applyFont="1" applyAlignment="1">
      <alignment vertical="center" wrapText="1"/>
    </xf>
    <xf numFmtId="0" fontId="9" fillId="0" borderId="3" xfId="0" applyFont="1" applyBorder="1" applyAlignment="1">
      <alignment horizontal="left" vertical="center" wrapText="1"/>
    </xf>
    <xf numFmtId="0" fontId="9" fillId="0" borderId="0" xfId="0" applyFont="1" applyAlignment="1">
      <alignment horizontal="left" vertical="center" wrapText="1"/>
    </xf>
    <xf numFmtId="0" fontId="9" fillId="0" borderId="23" xfId="0" applyFont="1" applyBorder="1" applyAlignment="1">
      <alignment horizontal="left" vertical="center" wrapText="1"/>
    </xf>
    <xf numFmtId="0" fontId="63" fillId="0" borderId="0" xfId="0" applyFont="1" applyAlignment="1">
      <alignment horizontal="left" vertical="top" wrapText="1"/>
    </xf>
    <xf numFmtId="0" fontId="60" fillId="5" borderId="0" xfId="0" applyFont="1" applyFill="1" applyAlignment="1">
      <alignment horizontal="left" vertical="center"/>
    </xf>
    <xf numFmtId="0" fontId="61" fillId="0" borderId="0" xfId="0" applyFont="1" applyAlignment="1">
      <alignment horizontal="left" vertical="justify" wrapText="1"/>
    </xf>
    <xf numFmtId="0" fontId="58" fillId="0" borderId="0" xfId="0" applyFont="1" applyAlignment="1">
      <alignment horizontal="justify" vertical="justify" wrapText="1"/>
    </xf>
    <xf numFmtId="0" fontId="58" fillId="0" borderId="0" xfId="0" applyFont="1" applyAlignment="1">
      <alignment horizontal="left" vertical="top" wrapText="1"/>
    </xf>
    <xf numFmtId="0" fontId="62" fillId="0" borderId="0" xfId="0" applyFont="1" applyAlignment="1">
      <alignment horizontal="left" vertical="justify" wrapText="1"/>
    </xf>
    <xf numFmtId="0" fontId="68" fillId="0" borderId="0" xfId="0" applyFont="1" applyAlignment="1">
      <alignment horizontal="justify" vertical="justify" wrapText="1"/>
    </xf>
    <xf numFmtId="0" fontId="68" fillId="0" borderId="0" xfId="0" applyFont="1" applyAlignment="1">
      <alignment horizontal="justify" vertical="justify"/>
    </xf>
    <xf numFmtId="0" fontId="58" fillId="0" borderId="0" xfId="0" applyFont="1" applyAlignment="1">
      <alignment horizontal="left" vertical="justify" wrapText="1"/>
    </xf>
    <xf numFmtId="0" fontId="68" fillId="0" borderId="0" xfId="0" applyFont="1" applyAlignment="1">
      <alignment horizontal="left" vertical="justify" wrapText="1"/>
    </xf>
    <xf numFmtId="0" fontId="31" fillId="5" borderId="0" xfId="0" applyFont="1" applyFill="1" applyAlignment="1">
      <alignment horizontal="left"/>
    </xf>
    <xf numFmtId="0" fontId="9" fillId="2" borderId="0" xfId="0" applyFont="1" applyFill="1" applyAlignment="1">
      <alignment horizontal="center"/>
    </xf>
    <xf numFmtId="0" fontId="17" fillId="2" borderId="11" xfId="0" applyFont="1" applyFill="1" applyBorder="1" applyAlignment="1">
      <alignment horizontal="center"/>
    </xf>
    <xf numFmtId="0" fontId="17" fillId="2" borderId="12" xfId="0" applyFont="1" applyFill="1" applyBorder="1" applyAlignment="1">
      <alignment horizontal="center"/>
    </xf>
    <xf numFmtId="0" fontId="9" fillId="2" borderId="11" xfId="0" applyFont="1" applyFill="1" applyBorder="1" applyAlignment="1">
      <alignment horizontal="center"/>
    </xf>
    <xf numFmtId="0" fontId="9" fillId="2" borderId="12" xfId="0" applyFont="1" applyFill="1" applyBorder="1" applyAlignment="1">
      <alignment horizontal="center"/>
    </xf>
    <xf numFmtId="0" fontId="31" fillId="5" borderId="0" xfId="0" applyFont="1" applyFill="1" applyAlignment="1">
      <alignment horizontal="left" vertical="center"/>
    </xf>
    <xf numFmtId="0" fontId="9" fillId="0" borderId="0" xfId="0" applyFont="1" applyAlignment="1">
      <alignment horizontal="left" vertical="center"/>
    </xf>
    <xf numFmtId="0" fontId="42" fillId="2" borderId="0" xfId="0" applyFont="1" applyFill="1" applyAlignment="1">
      <alignment horizontal="center"/>
    </xf>
    <xf numFmtId="0" fontId="43" fillId="7" borderId="11" xfId="11" applyFont="1" applyFill="1" applyBorder="1" applyAlignment="1">
      <alignment horizontal="left" vertical="center"/>
    </xf>
    <xf numFmtId="0" fontId="43" fillId="7" borderId="9" xfId="11" applyFont="1" applyFill="1" applyBorder="1" applyAlignment="1">
      <alignment horizontal="left" vertical="center"/>
    </xf>
    <xf numFmtId="0" fontId="43" fillId="7" borderId="12" xfId="11" applyFont="1" applyFill="1" applyBorder="1" applyAlignment="1">
      <alignment horizontal="left" vertical="center"/>
    </xf>
    <xf numFmtId="0" fontId="43" fillId="7" borderId="18" xfId="11" applyFont="1" applyFill="1" applyBorder="1" applyAlignment="1">
      <alignment horizontal="center" vertical="center" wrapText="1"/>
    </xf>
    <xf numFmtId="0" fontId="43" fillId="7" borderId="19" xfId="11" applyFont="1" applyFill="1" applyBorder="1" applyAlignment="1">
      <alignment horizontal="center" vertical="center" wrapText="1"/>
    </xf>
    <xf numFmtId="0" fontId="7" fillId="0" borderId="0" xfId="0" applyFont="1" applyAlignment="1">
      <alignment horizontal="left"/>
    </xf>
    <xf numFmtId="0" fontId="9" fillId="0" borderId="0" xfId="0" applyFont="1" applyAlignment="1">
      <alignment horizontal="left" vertical="top" wrapText="1"/>
    </xf>
    <xf numFmtId="171" fontId="2" fillId="5" borderId="0" xfId="0" applyNumberFormat="1" applyFont="1" applyFill="1" applyAlignment="1">
      <alignment horizontal="center" vertical="center"/>
    </xf>
    <xf numFmtId="173" fontId="2" fillId="5" borderId="0" xfId="0" applyNumberFormat="1" applyFont="1" applyFill="1" applyAlignment="1">
      <alignment horizontal="center" vertical="center"/>
    </xf>
    <xf numFmtId="0" fontId="7" fillId="2" borderId="0" xfId="0" applyFont="1" applyFill="1" applyAlignment="1">
      <alignment horizontal="center"/>
    </xf>
    <xf numFmtId="0" fontId="7" fillId="6" borderId="0" xfId="0" applyFont="1" applyFill="1" applyAlignment="1">
      <alignment horizontal="center" vertical="center"/>
    </xf>
    <xf numFmtId="0" fontId="31" fillId="5" borderId="0" xfId="0" applyFont="1" applyFill="1" applyAlignment="1">
      <alignment horizontal="center" vertical="center"/>
    </xf>
    <xf numFmtId="0" fontId="42" fillId="6" borderId="0" xfId="0" applyFont="1" applyFill="1" applyAlignment="1">
      <alignment horizontal="center"/>
    </xf>
    <xf numFmtId="0" fontId="44" fillId="0" borderId="25" xfId="0" applyFont="1" applyBorder="1" applyAlignment="1">
      <alignment horizontal="center" vertical="center" wrapText="1"/>
    </xf>
    <xf numFmtId="0" fontId="44" fillId="0" borderId="28" xfId="0" applyFont="1" applyBorder="1" applyAlignment="1">
      <alignment horizontal="center" vertical="center" wrapText="1"/>
    </xf>
    <xf numFmtId="9" fontId="35" fillId="6" borderId="0" xfId="3" applyFont="1" applyFill="1" applyBorder="1" applyAlignment="1">
      <alignment horizontal="center"/>
    </xf>
    <xf numFmtId="9" fontId="37" fillId="6" borderId="0" xfId="3" applyFont="1" applyFill="1" applyBorder="1" applyAlignment="1">
      <alignment horizontal="center"/>
    </xf>
    <xf numFmtId="0" fontId="35" fillId="6" borderId="0" xfId="0" applyFont="1" applyFill="1" applyAlignment="1">
      <alignment horizontal="left"/>
    </xf>
    <xf numFmtId="0" fontId="56" fillId="6" borderId="0" xfId="0" applyFont="1" applyFill="1" applyAlignment="1">
      <alignment horizontal="left" wrapText="1"/>
    </xf>
    <xf numFmtId="0" fontId="56" fillId="11" borderId="0" xfId="0" applyFont="1" applyFill="1" applyAlignment="1">
      <alignment horizontal="left" vertical="center" wrapText="1"/>
    </xf>
    <xf numFmtId="0" fontId="16" fillId="6" borderId="0" xfId="0" applyFont="1" applyFill="1" applyAlignment="1">
      <alignment horizontal="center" vertical="center" wrapText="1"/>
    </xf>
    <xf numFmtId="0" fontId="16" fillId="6" borderId="0" xfId="0" applyFont="1" applyFill="1" applyAlignment="1">
      <alignment horizontal="left" wrapText="1"/>
    </xf>
    <xf numFmtId="0" fontId="56" fillId="13" borderId="0" xfId="0" applyFont="1" applyFill="1" applyAlignment="1">
      <alignment horizontal="left" wrapText="1"/>
    </xf>
    <xf numFmtId="0" fontId="9" fillId="0" borderId="5" xfId="0" applyFont="1" applyBorder="1" applyAlignment="1">
      <alignment vertical="center" wrapText="1"/>
    </xf>
    <xf numFmtId="0" fontId="41" fillId="0" borderId="5" xfId="0" applyFont="1" applyBorder="1" applyAlignment="1">
      <alignment vertical="center" wrapText="1"/>
    </xf>
    <xf numFmtId="0" fontId="41" fillId="0" borderId="14" xfId="0" applyFont="1" applyBorder="1" applyAlignment="1">
      <alignment vertical="center" wrapText="1"/>
    </xf>
  </cellXfs>
  <cellStyles count="15">
    <cellStyle name="Excel Built-in Normal" xfId="14"/>
    <cellStyle name="Hipervínculo" xfId="4" builtinId="8"/>
    <cellStyle name="Millares" xfId="1" builtinId="3"/>
    <cellStyle name="Millares [0]" xfId="2" builtinId="6"/>
    <cellStyle name="Millares 100 11" xfId="9"/>
    <cellStyle name="Millares 174 2" xfId="13"/>
    <cellStyle name="Millares 2" xfId="7"/>
    <cellStyle name="Millares 212" xfId="10"/>
    <cellStyle name="Millares 3 11" xfId="12"/>
    <cellStyle name="Normal" xfId="0" builtinId="0"/>
    <cellStyle name="Normal 10 10 2 2 2" xfId="11"/>
    <cellStyle name="Normal 12 2 10" xfId="8"/>
    <cellStyle name="Normal 2" xfId="5"/>
    <cellStyle name="Normal 2 2 2 3" xfId="6"/>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7.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7.emf"/><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7.emf"/><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10.emf"/></Relationships>
</file>

<file path=xl/drawings/_rels/vmlDrawing2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7.emf"/><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11.emf"/><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12.emf"/><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57150</xdr:colOff>
      <xdr:row>9</xdr:row>
      <xdr:rowOff>142875</xdr:rowOff>
    </xdr:from>
    <xdr:to>
      <xdr:col>4</xdr:col>
      <xdr:colOff>571500</xdr:colOff>
      <xdr:row>9</xdr:row>
      <xdr:rowOff>152400</xdr:rowOff>
    </xdr:to>
    <xdr:cxnSp macro="">
      <xdr:nvCxnSpPr>
        <xdr:cNvPr id="2" name="Conector recto 1">
          <a:extLst>
            <a:ext uri="{FF2B5EF4-FFF2-40B4-BE49-F238E27FC236}">
              <a16:creationId xmlns:a16="http://schemas.microsoft.com/office/drawing/2014/main" xmlns="" id="{00000000-0008-0000-0B00-000003000000}"/>
            </a:ext>
          </a:extLst>
        </xdr:cNvPr>
        <xdr:cNvCxnSpPr/>
      </xdr:nvCxnSpPr>
      <xdr:spPr>
        <a:xfrm flipV="1">
          <a:off x="5029200" y="952500"/>
          <a:ext cx="51435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581025</xdr:colOff>
      <xdr:row>9</xdr:row>
      <xdr:rowOff>142876</xdr:rowOff>
    </xdr:from>
    <xdr:to>
      <xdr:col>4</xdr:col>
      <xdr:colOff>2438400</xdr:colOff>
      <xdr:row>13</xdr:row>
      <xdr:rowOff>152400</xdr:rowOff>
    </xdr:to>
    <xdr:cxnSp macro="">
      <xdr:nvCxnSpPr>
        <xdr:cNvPr id="3" name="Conector recto 2">
          <a:extLst>
            <a:ext uri="{FF2B5EF4-FFF2-40B4-BE49-F238E27FC236}">
              <a16:creationId xmlns:a16="http://schemas.microsoft.com/office/drawing/2014/main" xmlns="" id="{00000000-0008-0000-0B00-000006000000}"/>
            </a:ext>
          </a:extLst>
        </xdr:cNvPr>
        <xdr:cNvCxnSpPr/>
      </xdr:nvCxnSpPr>
      <xdr:spPr>
        <a:xfrm>
          <a:off x="5553075" y="952501"/>
          <a:ext cx="752475" cy="65722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1543050</xdr:colOff>
      <xdr:row>9</xdr:row>
      <xdr:rowOff>28575</xdr:rowOff>
    </xdr:from>
    <xdr:to>
      <xdr:col>2</xdr:col>
      <xdr:colOff>952500</xdr:colOff>
      <xdr:row>12</xdr:row>
      <xdr:rowOff>28575</xdr:rowOff>
    </xdr:to>
    <xdr:sp macro="" textlink="">
      <xdr:nvSpPr>
        <xdr:cNvPr id="2" name="WordArt 1">
          <a:extLst>
            <a:ext uri="{FF2B5EF4-FFF2-40B4-BE49-F238E27FC236}">
              <a16:creationId xmlns:a16="http://schemas.microsoft.com/office/drawing/2014/main" xmlns="" id="{00000000-0008-0000-1400-000002000000}"/>
            </a:ext>
          </a:extLst>
        </xdr:cNvPr>
        <xdr:cNvSpPr>
          <a:spLocks noChangeArrowheads="1" noChangeShapeType="1" noTextEdit="1"/>
        </xdr:cNvSpPr>
      </xdr:nvSpPr>
      <xdr:spPr bwMode="auto">
        <a:xfrm>
          <a:off x="1543050" y="1743075"/>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twoCellAnchor>
    <xdr:from>
      <xdr:col>0</xdr:col>
      <xdr:colOff>1552575</xdr:colOff>
      <xdr:row>6</xdr:row>
      <xdr:rowOff>152400</xdr:rowOff>
    </xdr:from>
    <xdr:to>
      <xdr:col>2</xdr:col>
      <xdr:colOff>962025</xdr:colOff>
      <xdr:row>9</xdr:row>
      <xdr:rowOff>152400</xdr:rowOff>
    </xdr:to>
    <xdr:sp macro="" textlink="">
      <xdr:nvSpPr>
        <xdr:cNvPr id="3" name="WordArt 1">
          <a:extLst>
            <a:ext uri="{FF2B5EF4-FFF2-40B4-BE49-F238E27FC236}">
              <a16:creationId xmlns:a16="http://schemas.microsoft.com/office/drawing/2014/main" xmlns="" id="{00000000-0008-0000-1400-000003000000}"/>
            </a:ext>
          </a:extLst>
        </xdr:cNvPr>
        <xdr:cNvSpPr>
          <a:spLocks noChangeArrowheads="1" noChangeShapeType="1" noTextEdit="1"/>
        </xdr:cNvSpPr>
      </xdr:nvSpPr>
      <xdr:spPr bwMode="auto">
        <a:xfrm>
          <a:off x="1552575" y="1295400"/>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7</xdr:row>
      <xdr:rowOff>28575</xdr:rowOff>
    </xdr:from>
    <xdr:to>
      <xdr:col>8</xdr:col>
      <xdr:colOff>85725</xdr:colOff>
      <xdr:row>10</xdr:row>
      <xdr:rowOff>38100</xdr:rowOff>
    </xdr:to>
    <xdr:sp macro="" textlink="">
      <xdr:nvSpPr>
        <xdr:cNvPr id="2" name="CuadroTexto 1">
          <a:extLst>
            <a:ext uri="{FF2B5EF4-FFF2-40B4-BE49-F238E27FC236}">
              <a16:creationId xmlns:a16="http://schemas.microsoft.com/office/drawing/2014/main" xmlns="" id="{00000000-0008-0000-1A00-000003000000}"/>
            </a:ext>
          </a:extLst>
        </xdr:cNvPr>
        <xdr:cNvSpPr txBox="1"/>
      </xdr:nvSpPr>
      <xdr:spPr>
        <a:xfrm>
          <a:off x="47625" y="1162050"/>
          <a:ext cx="73056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12</xdr:row>
      <xdr:rowOff>38100</xdr:rowOff>
    </xdr:from>
    <xdr:to>
      <xdr:col>8</xdr:col>
      <xdr:colOff>85725</xdr:colOff>
      <xdr:row>15</xdr:row>
      <xdr:rowOff>0</xdr:rowOff>
    </xdr:to>
    <xdr:sp macro="" textlink="">
      <xdr:nvSpPr>
        <xdr:cNvPr id="3" name="CuadroTexto 2">
          <a:extLst>
            <a:ext uri="{FF2B5EF4-FFF2-40B4-BE49-F238E27FC236}">
              <a16:creationId xmlns:a16="http://schemas.microsoft.com/office/drawing/2014/main" xmlns="" id="{00000000-0008-0000-1A00-000004000000}"/>
            </a:ext>
          </a:extLst>
        </xdr:cNvPr>
        <xdr:cNvSpPr txBox="1"/>
      </xdr:nvSpPr>
      <xdr:spPr>
        <a:xfrm>
          <a:off x="47625" y="1981200"/>
          <a:ext cx="730567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16</xdr:row>
      <xdr:rowOff>28575</xdr:rowOff>
    </xdr:from>
    <xdr:to>
      <xdr:col>8</xdr:col>
      <xdr:colOff>85725</xdr:colOff>
      <xdr:row>20</xdr:row>
      <xdr:rowOff>66675</xdr:rowOff>
    </xdr:to>
    <xdr:sp macro="" textlink="">
      <xdr:nvSpPr>
        <xdr:cNvPr id="4" name="CuadroTexto 3">
          <a:extLst>
            <a:ext uri="{FF2B5EF4-FFF2-40B4-BE49-F238E27FC236}">
              <a16:creationId xmlns:a16="http://schemas.microsoft.com/office/drawing/2014/main" xmlns="" id="{00000000-0008-0000-1A00-000005000000}"/>
            </a:ext>
          </a:extLst>
        </xdr:cNvPr>
        <xdr:cNvSpPr txBox="1"/>
      </xdr:nvSpPr>
      <xdr:spPr>
        <a:xfrm>
          <a:off x="47625" y="2619375"/>
          <a:ext cx="7305675"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a:p>
          <a:endParaRPr lang="es-PY"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133350</xdr:colOff>
      <xdr:row>7</xdr:row>
      <xdr:rowOff>28575</xdr:rowOff>
    </xdr:from>
    <xdr:to>
      <xdr:col>7</xdr:col>
      <xdr:colOff>76200</xdr:colOff>
      <xdr:row>10</xdr:row>
      <xdr:rowOff>0</xdr:rowOff>
    </xdr:to>
    <xdr:cxnSp macro="">
      <xdr:nvCxnSpPr>
        <xdr:cNvPr id="2" name="Conector recto 1">
          <a:extLst>
            <a:ext uri="{FF2B5EF4-FFF2-40B4-BE49-F238E27FC236}">
              <a16:creationId xmlns:a16="http://schemas.microsoft.com/office/drawing/2014/main" xmlns="" id="{00000000-0008-0000-2100-000004000000}"/>
            </a:ext>
          </a:extLst>
        </xdr:cNvPr>
        <xdr:cNvCxnSpPr/>
      </xdr:nvCxnSpPr>
      <xdr:spPr>
        <a:xfrm>
          <a:off x="5095875" y="1485900"/>
          <a:ext cx="1562100" cy="4572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6</xdr:row>
      <xdr:rowOff>114300</xdr:rowOff>
    </xdr:from>
    <xdr:to>
      <xdr:col>2</xdr:col>
      <xdr:colOff>885825</xdr:colOff>
      <xdr:row>8</xdr:row>
      <xdr:rowOff>152400</xdr:rowOff>
    </xdr:to>
    <xdr:cxnSp macro="">
      <xdr:nvCxnSpPr>
        <xdr:cNvPr id="2" name="Conector recto 1">
          <a:extLst>
            <a:ext uri="{FF2B5EF4-FFF2-40B4-BE49-F238E27FC236}">
              <a16:creationId xmlns:a16="http://schemas.microsoft.com/office/drawing/2014/main" xmlns="" id="{00000000-0008-0000-2600-000002000000}"/>
            </a:ext>
          </a:extLst>
        </xdr:cNvPr>
        <xdr:cNvCxnSpPr/>
      </xdr:nvCxnSpPr>
      <xdr:spPr>
        <a:xfrm>
          <a:off x="2171700" y="1247775"/>
          <a:ext cx="1752600" cy="3619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70\Users\Users\conta\Desktop\CNV%20XT\CNV%20AL%2030-06-2022\BALANCE%20CNV%20AL%2030-06-2022\EEFF%20CNV%20XTREME%20SRL%20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row r="1">
          <cell r="C1" t="str">
            <v>XTREME S.R.L.</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5:J16"/>
  <sheetViews>
    <sheetView topLeftCell="A19" workbookViewId="0">
      <selection activeCell="D10" sqref="D10"/>
    </sheetView>
  </sheetViews>
  <sheetFormatPr baseColWidth="10" defaultColWidth="11.42578125" defaultRowHeight="14.25" x14ac:dyDescent="0.2"/>
  <cols>
    <col min="1" max="16384" width="11.42578125" style="2"/>
  </cols>
  <sheetData>
    <row r="5" spans="1:10" ht="15" x14ac:dyDescent="0.2">
      <c r="A5" s="1"/>
      <c r="D5" s="3" t="s">
        <v>0</v>
      </c>
    </row>
    <row r="6" spans="1:10" ht="15" x14ac:dyDescent="0.2">
      <c r="C6" s="4"/>
    </row>
    <row r="7" spans="1:10" ht="15" x14ac:dyDescent="0.2">
      <c r="C7" s="4"/>
    </row>
    <row r="8" spans="1:10" x14ac:dyDescent="0.2">
      <c r="D8" s="5" t="s">
        <v>1</v>
      </c>
    </row>
    <row r="9" spans="1:10" x14ac:dyDescent="0.2">
      <c r="D9" s="5" t="s">
        <v>983</v>
      </c>
    </row>
    <row r="11" spans="1:10" x14ac:dyDescent="0.2">
      <c r="B11" s="6"/>
      <c r="C11" s="5"/>
      <c r="D11" s="5"/>
      <c r="F11" s="6"/>
      <c r="J11" s="6"/>
    </row>
    <row r="16" spans="1:10" x14ac:dyDescent="0.2">
      <c r="D16" s="7"/>
    </row>
  </sheetData>
  <pageMargins left="1.1023622047244095" right="0.70866141732283472" top="1.5354330708661419" bottom="1.1417322834645669" header="0.31496062992125984" footer="0.31496062992125984"/>
  <pageSetup paperSize="5" scale="74"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70"/>
  <sheetViews>
    <sheetView showGridLines="0" topLeftCell="A50" zoomScaleNormal="100" workbookViewId="0">
      <selection activeCell="C69" sqref="C69"/>
    </sheetView>
  </sheetViews>
  <sheetFormatPr baseColWidth="10" defaultColWidth="11.42578125" defaultRowHeight="12.75" x14ac:dyDescent="0.2"/>
  <cols>
    <col min="1" max="1" width="20.28515625" style="10" customWidth="1"/>
    <col min="2" max="2" width="10.28515625" style="10" customWidth="1"/>
    <col min="3" max="3" width="60.140625" style="10" customWidth="1"/>
    <col min="4" max="4" width="10" style="18" customWidth="1"/>
    <col min="5" max="5" width="6.42578125" style="10" customWidth="1"/>
    <col min="6" max="6" width="6.7109375" style="10" bestFit="1" customWidth="1"/>
    <col min="7" max="16384" width="11.42578125" style="10"/>
  </cols>
  <sheetData>
    <row r="1" spans="1:4" ht="15" x14ac:dyDescent="0.25">
      <c r="A1"/>
      <c r="B1" s="8" t="s">
        <v>5</v>
      </c>
      <c r="C1" s="9" t="s">
        <v>0</v>
      </c>
      <c r="D1" s="10"/>
    </row>
    <row r="3" spans="1:4" x14ac:dyDescent="0.2">
      <c r="A3" s="8" t="s">
        <v>6</v>
      </c>
      <c r="B3" s="11">
        <v>45565</v>
      </c>
    </row>
    <row r="4" spans="1:4" ht="12.75" hidden="1" customHeight="1" x14ac:dyDescent="0.2">
      <c r="A4" s="12"/>
      <c r="B4" s="12"/>
      <c r="C4" s="12"/>
      <c r="D4" s="22"/>
    </row>
    <row r="5" spans="1:4" x14ac:dyDescent="0.2">
      <c r="A5" s="13"/>
    </row>
    <row r="6" spans="1:4" ht="13.5" customHeight="1" x14ac:dyDescent="0.2">
      <c r="B6" s="14"/>
      <c r="C6" s="15" t="s">
        <v>7</v>
      </c>
      <c r="D6" s="23" t="s">
        <v>56</v>
      </c>
    </row>
    <row r="7" spans="1:4" ht="18" customHeight="1" x14ac:dyDescent="0.2">
      <c r="B7" s="16" t="s">
        <v>8</v>
      </c>
      <c r="C7" s="17"/>
      <c r="D7" s="24"/>
    </row>
    <row r="8" spans="1:4" ht="15" x14ac:dyDescent="0.25">
      <c r="A8" s="18"/>
      <c r="B8" s="19"/>
      <c r="C8" s="10" t="s">
        <v>9</v>
      </c>
      <c r="D8" s="25" t="s">
        <v>907</v>
      </c>
    </row>
    <row r="9" spans="1:4" ht="15" x14ac:dyDescent="0.25">
      <c r="A9" s="18"/>
      <c r="B9" s="19"/>
      <c r="C9" s="10" t="s">
        <v>10</v>
      </c>
      <c r="D9" s="26" t="s">
        <v>908</v>
      </c>
    </row>
    <row r="10" spans="1:4" ht="15" x14ac:dyDescent="0.25">
      <c r="A10" s="18"/>
      <c r="B10" s="16" t="s">
        <v>11</v>
      </c>
      <c r="D10" s="25"/>
    </row>
    <row r="11" spans="1:4" ht="15" x14ac:dyDescent="0.25">
      <c r="A11" s="18"/>
      <c r="B11" s="19"/>
      <c r="C11" s="10" t="s">
        <v>12</v>
      </c>
      <c r="D11" s="26" t="s">
        <v>909</v>
      </c>
    </row>
    <row r="12" spans="1:4" ht="15" x14ac:dyDescent="0.25">
      <c r="A12" s="18"/>
      <c r="B12" s="19"/>
      <c r="C12" s="10" t="s">
        <v>13</v>
      </c>
      <c r="D12" s="26" t="s">
        <v>910</v>
      </c>
    </row>
    <row r="13" spans="1:4" ht="15" x14ac:dyDescent="0.25">
      <c r="A13" s="18"/>
      <c r="B13" s="19"/>
      <c r="C13" s="10" t="s">
        <v>14</v>
      </c>
      <c r="D13" s="26" t="s">
        <v>911</v>
      </c>
    </row>
    <row r="14" spans="1:4" ht="15" x14ac:dyDescent="0.25">
      <c r="A14" s="18"/>
      <c r="B14" s="19"/>
      <c r="C14" s="10" t="s">
        <v>15</v>
      </c>
      <c r="D14" s="26" t="s">
        <v>912</v>
      </c>
    </row>
    <row r="15" spans="1:4" ht="15" x14ac:dyDescent="0.25">
      <c r="A15" s="18"/>
      <c r="B15" s="19"/>
      <c r="C15" s="10" t="s">
        <v>14</v>
      </c>
      <c r="D15" s="26" t="s">
        <v>911</v>
      </c>
    </row>
    <row r="16" spans="1:4" ht="15" x14ac:dyDescent="0.25">
      <c r="A16" s="18"/>
      <c r="B16" s="19"/>
      <c r="C16" s="10" t="s">
        <v>16</v>
      </c>
      <c r="D16" s="26" t="s">
        <v>913</v>
      </c>
    </row>
    <row r="17" spans="1:4" ht="15" x14ac:dyDescent="0.25">
      <c r="A17" s="18"/>
      <c r="B17" s="19"/>
      <c r="C17" s="10" t="s">
        <v>17</v>
      </c>
      <c r="D17" s="26" t="s">
        <v>939</v>
      </c>
    </row>
    <row r="18" spans="1:4" ht="15" x14ac:dyDescent="0.25">
      <c r="A18" s="18"/>
      <c r="B18" s="19"/>
      <c r="C18" s="10" t="s">
        <v>18</v>
      </c>
      <c r="D18" s="26" t="s">
        <v>914</v>
      </c>
    </row>
    <row r="19" spans="1:4" ht="15" x14ac:dyDescent="0.25">
      <c r="A19" s="18"/>
      <c r="B19" s="19"/>
      <c r="C19" s="10" t="s">
        <v>19</v>
      </c>
      <c r="D19" s="26" t="s">
        <v>915</v>
      </c>
    </row>
    <row r="20" spans="1:4" ht="15" x14ac:dyDescent="0.25">
      <c r="A20" s="18"/>
      <c r="B20" s="19"/>
      <c r="C20" s="10" t="s">
        <v>20</v>
      </c>
      <c r="D20" s="26" t="s">
        <v>916</v>
      </c>
    </row>
    <row r="21" spans="1:4" ht="15" x14ac:dyDescent="0.25">
      <c r="A21" s="18"/>
      <c r="B21" s="19"/>
      <c r="C21" s="10" t="s">
        <v>21</v>
      </c>
      <c r="D21" s="26" t="s">
        <v>917</v>
      </c>
    </row>
    <row r="22" spans="1:4" ht="15" x14ac:dyDescent="0.25">
      <c r="A22" s="18"/>
      <c r="B22" s="19"/>
      <c r="C22" s="10" t="s">
        <v>22</v>
      </c>
      <c r="D22" s="26" t="s">
        <v>918</v>
      </c>
    </row>
    <row r="23" spans="1:4" ht="15" x14ac:dyDescent="0.25">
      <c r="A23" s="18"/>
      <c r="B23" s="19"/>
      <c r="C23" s="10" t="s">
        <v>23</v>
      </c>
      <c r="D23" s="26" t="s">
        <v>919</v>
      </c>
    </row>
    <row r="24" spans="1:4" ht="15" x14ac:dyDescent="0.25">
      <c r="A24" s="18"/>
      <c r="B24" s="19"/>
      <c r="C24" s="10" t="s">
        <v>24</v>
      </c>
      <c r="D24" s="26" t="s">
        <v>920</v>
      </c>
    </row>
    <row r="25" spans="1:4" ht="15" x14ac:dyDescent="0.25">
      <c r="A25" s="18"/>
      <c r="B25" s="19"/>
      <c r="C25" s="10" t="s">
        <v>25</v>
      </c>
      <c r="D25" s="26" t="s">
        <v>921</v>
      </c>
    </row>
    <row r="26" spans="1:4" ht="15" x14ac:dyDescent="0.25">
      <c r="A26" s="18"/>
      <c r="B26" s="19"/>
      <c r="C26" s="10" t="s">
        <v>26</v>
      </c>
      <c r="D26" s="26" t="s">
        <v>942</v>
      </c>
    </row>
    <row r="27" spans="1:4" ht="15" x14ac:dyDescent="0.25">
      <c r="A27" s="18"/>
      <c r="B27" s="19"/>
      <c r="C27" s="10" t="s">
        <v>28</v>
      </c>
      <c r="D27" s="26" t="s">
        <v>918</v>
      </c>
    </row>
    <row r="28" spans="1:4" ht="15" x14ac:dyDescent="0.25">
      <c r="A28" s="18"/>
      <c r="B28" s="19"/>
      <c r="C28" s="10" t="s">
        <v>29</v>
      </c>
      <c r="D28" s="26" t="s">
        <v>922</v>
      </c>
    </row>
    <row r="29" spans="1:4" ht="15" x14ac:dyDescent="0.25">
      <c r="A29" s="18"/>
      <c r="B29" s="19"/>
      <c r="C29" s="10" t="s">
        <v>30</v>
      </c>
      <c r="D29" s="26" t="s">
        <v>923</v>
      </c>
    </row>
    <row r="30" spans="1:4" ht="15" x14ac:dyDescent="0.25">
      <c r="A30" s="18"/>
      <c r="B30" s="19"/>
      <c r="C30" s="10" t="s">
        <v>31</v>
      </c>
      <c r="D30" s="26" t="s">
        <v>923</v>
      </c>
    </row>
    <row r="31" spans="1:4" ht="15" x14ac:dyDescent="0.25">
      <c r="A31" s="18"/>
      <c r="B31" s="19"/>
      <c r="C31" s="10" t="s">
        <v>32</v>
      </c>
      <c r="D31" s="26" t="s">
        <v>923</v>
      </c>
    </row>
    <row r="32" spans="1:4" ht="15" x14ac:dyDescent="0.25">
      <c r="A32" s="18"/>
      <c r="B32" s="19"/>
      <c r="C32" s="10" t="s">
        <v>33</v>
      </c>
      <c r="D32" s="26" t="s">
        <v>923</v>
      </c>
    </row>
    <row r="33" spans="1:4" ht="15" x14ac:dyDescent="0.25">
      <c r="A33" s="18"/>
      <c r="B33" s="19"/>
      <c r="C33" s="10" t="s">
        <v>35</v>
      </c>
      <c r="D33" s="26" t="s">
        <v>924</v>
      </c>
    </row>
    <row r="34" spans="1:4" ht="15" x14ac:dyDescent="0.25">
      <c r="A34" s="18"/>
      <c r="B34" s="16" t="s">
        <v>37</v>
      </c>
      <c r="D34" s="25"/>
    </row>
    <row r="35" spans="1:4" ht="15" x14ac:dyDescent="0.25">
      <c r="A35" s="18"/>
      <c r="B35" s="19"/>
      <c r="C35" s="10" t="s">
        <v>38</v>
      </c>
      <c r="D35" s="26" t="s">
        <v>925</v>
      </c>
    </row>
    <row r="36" spans="1:4" ht="15" x14ac:dyDescent="0.25">
      <c r="A36" s="18"/>
      <c r="B36" s="19"/>
      <c r="C36" s="10" t="s">
        <v>39</v>
      </c>
      <c r="D36" s="26" t="s">
        <v>926</v>
      </c>
    </row>
    <row r="37" spans="1:4" ht="15" x14ac:dyDescent="0.25">
      <c r="A37" s="18"/>
      <c r="B37" s="19"/>
      <c r="C37" s="10" t="s">
        <v>40</v>
      </c>
      <c r="D37" s="26" t="s">
        <v>927</v>
      </c>
    </row>
    <row r="38" spans="1:4" ht="15" x14ac:dyDescent="0.25">
      <c r="A38" s="18"/>
      <c r="B38" s="19"/>
      <c r="C38" s="10" t="s">
        <v>41</v>
      </c>
      <c r="D38" s="26" t="s">
        <v>927</v>
      </c>
    </row>
    <row r="39" spans="1:4" ht="15" x14ac:dyDescent="0.25">
      <c r="A39" s="18"/>
      <c r="B39" s="19"/>
      <c r="C39" s="10" t="s">
        <v>42</v>
      </c>
      <c r="D39" s="26" t="s">
        <v>928</v>
      </c>
    </row>
    <row r="40" spans="1:4" ht="15" x14ac:dyDescent="0.25">
      <c r="A40" s="18"/>
      <c r="B40" s="19"/>
      <c r="C40" s="10" t="s">
        <v>43</v>
      </c>
      <c r="D40" s="26" t="s">
        <v>929</v>
      </c>
    </row>
    <row r="41" spans="1:4" ht="15" x14ac:dyDescent="0.25">
      <c r="A41" s="18"/>
      <c r="B41" s="19"/>
      <c r="C41" s="10" t="s">
        <v>96</v>
      </c>
      <c r="D41" s="26" t="s">
        <v>940</v>
      </c>
    </row>
    <row r="42" spans="1:4" ht="15" x14ac:dyDescent="0.25">
      <c r="A42" s="18"/>
      <c r="B42" s="19"/>
      <c r="C42" s="10" t="s">
        <v>45</v>
      </c>
      <c r="D42" s="26" t="s">
        <v>930</v>
      </c>
    </row>
    <row r="43" spans="1:4" ht="15" x14ac:dyDescent="0.25">
      <c r="A43" s="18"/>
      <c r="B43" s="19"/>
      <c r="C43" s="10" t="s">
        <v>47</v>
      </c>
      <c r="D43" s="26" t="s">
        <v>931</v>
      </c>
    </row>
    <row r="44" spans="1:4" ht="15" x14ac:dyDescent="0.25">
      <c r="A44" s="18"/>
      <c r="B44" s="19"/>
      <c r="C44" s="10" t="s">
        <v>48</v>
      </c>
      <c r="D44" s="25" t="s">
        <v>932</v>
      </c>
    </row>
    <row r="45" spans="1:4" ht="15" x14ac:dyDescent="0.25">
      <c r="A45" s="18"/>
      <c r="B45" s="16" t="s">
        <v>49</v>
      </c>
      <c r="D45" s="25" t="s">
        <v>943</v>
      </c>
    </row>
    <row r="46" spans="1:4" ht="15" x14ac:dyDescent="0.25">
      <c r="A46" s="18"/>
      <c r="B46" s="16" t="s">
        <v>50</v>
      </c>
      <c r="D46" s="26" t="s">
        <v>944</v>
      </c>
    </row>
    <row r="47" spans="1:4" ht="15" x14ac:dyDescent="0.25">
      <c r="A47" s="18"/>
      <c r="B47" s="16" t="s">
        <v>51</v>
      </c>
      <c r="D47" s="26"/>
    </row>
    <row r="48" spans="1:4" ht="15" x14ac:dyDescent="0.25">
      <c r="A48" s="18"/>
      <c r="B48" s="19"/>
      <c r="C48" s="10" t="s">
        <v>52</v>
      </c>
      <c r="D48" s="25" t="s">
        <v>933</v>
      </c>
    </row>
    <row r="49" spans="1:4" ht="15" x14ac:dyDescent="0.25">
      <c r="A49" s="18"/>
      <c r="B49" s="19"/>
      <c r="C49" s="10" t="s">
        <v>53</v>
      </c>
      <c r="D49" s="25" t="s">
        <v>934</v>
      </c>
    </row>
    <row r="50" spans="1:4" ht="15" x14ac:dyDescent="0.25">
      <c r="A50" s="18"/>
      <c r="B50" s="19"/>
      <c r="C50" s="10" t="s">
        <v>54</v>
      </c>
      <c r="D50" s="25" t="s">
        <v>935</v>
      </c>
    </row>
    <row r="51" spans="1:4" ht="15" x14ac:dyDescent="0.2">
      <c r="A51" s="18"/>
      <c r="B51" s="20"/>
      <c r="C51" s="21" t="s">
        <v>55</v>
      </c>
      <c r="D51" s="27" t="s">
        <v>936</v>
      </c>
    </row>
    <row r="52" spans="1:4" x14ac:dyDescent="0.2">
      <c r="A52" s="28"/>
      <c r="D52" s="29"/>
    </row>
    <row r="60" spans="1:4" x14ac:dyDescent="0.2">
      <c r="A60" s="30"/>
      <c r="C60" s="30"/>
    </row>
    <row r="70" spans="3:3" x14ac:dyDescent="0.2">
      <c r="C70" s="31"/>
    </row>
  </sheetData>
  <hyperlinks>
    <hyperlink ref="D8" location="'NOTA 1'!A1" display="Nota 1"/>
    <hyperlink ref="D9" location="'NOTA 2'!A1" display="Nota 2"/>
    <hyperlink ref="D11" location="'NOTA 3'!A1" display="Nota 3"/>
    <hyperlink ref="D12" location="'NOTA 4'!A1" display="Nota 4"/>
    <hyperlink ref="D13" location="'NOTA 5'!A1" display="Nota 5"/>
    <hyperlink ref="D14" location="'NOTA 6'!A1" display="Nota 6"/>
    <hyperlink ref="D15" location="'NOTA 5'!A1" display="Nota 5"/>
    <hyperlink ref="D16" location="'NOTA 7'!A1" display="Nota 7"/>
    <hyperlink ref="D18" location="'NOTA 9'!A1" display="Nota 9"/>
    <hyperlink ref="D19" location="'NOTA 10'!A1" display="Nota 10"/>
    <hyperlink ref="D20" location="'NOTA 11'!A1" display="Nota 11"/>
    <hyperlink ref="D21" location="'NOTA 12'!A1" display="Nota 12"/>
    <hyperlink ref="D22" location="'NOTA 13'!A1" display="Nota 13"/>
    <hyperlink ref="D23" location="'NOTA 14'!A1" display="Nota 14"/>
    <hyperlink ref="D24" location="'NOTA 15'!A1" display="Nota 15"/>
    <hyperlink ref="D25" location="'NOTA 16'!A1" display="Nota 16"/>
    <hyperlink ref="D26" location="'NOTA 17'!A1" display="Nota 17"/>
    <hyperlink ref="D30" location="'NOTA 19'!A1" display="Nota 19"/>
    <hyperlink ref="D31" location="'NOTA 19'!A1" display="Nota 19"/>
    <hyperlink ref="D28" location="'NOTA 18'!A1" display="Nota 18"/>
    <hyperlink ref="D32" location="'NOTA 19'!A1" display="Nota 19"/>
    <hyperlink ref="D33" location="'NOTA 20'!A1" display="Nota 20"/>
    <hyperlink ref="D35" location="'NOTA 21'!A1" display="Nota 21"/>
    <hyperlink ref="D36" location="'NOTA 22'!A1" display="Nota 22"/>
    <hyperlink ref="D37" location="'NOTA 23'!A1" display="Nota 23"/>
    <hyperlink ref="D38" location="'NOTA 23'!A1" display="Nota 23"/>
    <hyperlink ref="D39" location="'NOTA 24'!A1" display="Nota 24"/>
    <hyperlink ref="D40" location="'NOTA 25'!A1" display="Nota 25"/>
    <hyperlink ref="D42" location="'NOTA 27'!A1" display="Nota 27"/>
    <hyperlink ref="D43" location="'NOTA 28'!A1" display="Nota 28"/>
    <hyperlink ref="D44" location="'NOTA 29'!A1" display="Nota 29"/>
    <hyperlink ref="D48" location="'NOTA 30'!A1" display="Nota 30"/>
    <hyperlink ref="D49" location="'NOTA 31'!A1" display="Nota 31"/>
    <hyperlink ref="D50" location="'NOTA 32'!A1" display="Nota 32"/>
    <hyperlink ref="D51" location="'NOTA 33'!A1" display="Nota 33"/>
    <hyperlink ref="D17" location="'NOTA 8'!A1" display="Nota 8"/>
    <hyperlink ref="D29" location="'NOTA 19'!A1" display="Nota 19"/>
    <hyperlink ref="D41" location="'NOTA 26'!A1" display="Nota 26"/>
    <hyperlink ref="D27" location="'NOTA 13'!A1" display="Nota 13"/>
    <hyperlink ref="D45" location="EVPN!A1" display="EVPN"/>
    <hyperlink ref="D46" location="EFE!A1" display="EFE"/>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J77"/>
  <sheetViews>
    <sheetView showGridLines="0" topLeftCell="A58" workbookViewId="0">
      <selection activeCell="D72" sqref="D72"/>
    </sheetView>
  </sheetViews>
  <sheetFormatPr baseColWidth="10" defaultColWidth="11.42578125" defaultRowHeight="11.25" x14ac:dyDescent="0.2"/>
  <cols>
    <col min="1" max="1" width="2.140625" style="32" customWidth="1"/>
    <col min="2" max="2" width="2" style="32" customWidth="1"/>
    <col min="3" max="3" width="2.28515625" style="32" customWidth="1"/>
    <col min="4" max="4" width="41.42578125" style="32" customWidth="1"/>
    <col min="5" max="5" width="10.28515625" style="35" customWidth="1"/>
    <col min="6" max="7" width="21.7109375" style="32" bestFit="1" customWidth="1"/>
    <col min="8" max="8" width="11.42578125" style="32"/>
    <col min="9" max="9" width="20.28515625" style="32" customWidth="1"/>
    <col min="10" max="16384" width="11.42578125" style="32"/>
  </cols>
  <sheetData>
    <row r="1" spans="1:7" ht="18.75" x14ac:dyDescent="0.2">
      <c r="D1" s="33"/>
      <c r="E1" s="34" t="s">
        <v>58</v>
      </c>
    </row>
    <row r="2" spans="1:7" ht="15" x14ac:dyDescent="0.25">
      <c r="B2"/>
    </row>
    <row r="3" spans="1:7" x14ac:dyDescent="0.2">
      <c r="G3" s="36"/>
    </row>
    <row r="4" spans="1:7" ht="12.75" x14ac:dyDescent="0.2">
      <c r="A4" s="544" t="s">
        <v>59</v>
      </c>
      <c r="B4" s="544"/>
      <c r="C4" s="544"/>
      <c r="D4" s="544"/>
      <c r="E4" s="544"/>
      <c r="F4" s="544"/>
      <c r="G4" s="544"/>
    </row>
    <row r="5" spans="1:7" ht="12.75" x14ac:dyDescent="0.2">
      <c r="A5" s="544" t="s">
        <v>965</v>
      </c>
      <c r="B5" s="544"/>
      <c r="C5" s="544"/>
      <c r="D5" s="544"/>
      <c r="E5" s="544"/>
      <c r="F5" s="544"/>
      <c r="G5" s="544"/>
    </row>
    <row r="6" spans="1:7" ht="12.75" x14ac:dyDescent="0.2">
      <c r="A6" s="545"/>
      <c r="B6" s="545"/>
      <c r="C6" s="545"/>
      <c r="D6" s="545"/>
      <c r="E6" s="545"/>
      <c r="F6" s="545"/>
      <c r="G6" s="545"/>
    </row>
    <row r="7" spans="1:7" ht="12" x14ac:dyDescent="0.2">
      <c r="A7" s="37"/>
      <c r="B7" s="37"/>
      <c r="C7" s="37"/>
      <c r="D7" s="37"/>
      <c r="E7" s="38"/>
      <c r="F7" s="37"/>
      <c r="G7" s="37"/>
    </row>
    <row r="8" spans="1:7" ht="15" x14ac:dyDescent="0.3">
      <c r="A8" s="37"/>
      <c r="B8" s="39"/>
      <c r="C8" s="39"/>
      <c r="D8" s="39"/>
      <c r="E8" s="40" t="s">
        <v>60</v>
      </c>
      <c r="F8" s="41">
        <v>45565</v>
      </c>
      <c r="G8" s="41">
        <v>45199</v>
      </c>
    </row>
    <row r="9" spans="1:7" ht="15" x14ac:dyDescent="0.2">
      <c r="B9" s="546" t="s">
        <v>61</v>
      </c>
      <c r="C9" s="546"/>
      <c r="D9" s="546"/>
      <c r="E9" s="43"/>
    </row>
    <row r="10" spans="1:7" ht="12.75" x14ac:dyDescent="0.2">
      <c r="A10" s="37"/>
      <c r="B10" s="44" t="s">
        <v>62</v>
      </c>
      <c r="C10" s="10"/>
      <c r="D10" s="10"/>
      <c r="E10" s="45"/>
      <c r="F10" s="10"/>
      <c r="G10" s="46"/>
    </row>
    <row r="11" spans="1:7" ht="15" x14ac:dyDescent="0.25">
      <c r="A11" s="37"/>
      <c r="B11" s="10"/>
      <c r="C11" s="543" t="s">
        <v>12</v>
      </c>
      <c r="D11" s="543"/>
      <c r="E11" s="47">
        <v>3</v>
      </c>
      <c r="F11" s="48">
        <f>'NOTA 3'!C17</f>
        <v>8507898318</v>
      </c>
      <c r="G11" s="48">
        <f>'NOTA 3'!D17</f>
        <v>10305066395</v>
      </c>
    </row>
    <row r="12" spans="1:7" ht="15" x14ac:dyDescent="0.25">
      <c r="A12" s="37"/>
      <c r="B12" s="10"/>
      <c r="C12" s="543" t="s">
        <v>13</v>
      </c>
      <c r="D12" s="543"/>
      <c r="E12" s="47">
        <v>4</v>
      </c>
      <c r="F12" s="48">
        <f>'NOTA 4'!B10</f>
        <v>0</v>
      </c>
      <c r="G12" s="48">
        <f>'NOTA 4'!C10</f>
        <v>3198500000</v>
      </c>
    </row>
    <row r="13" spans="1:7" ht="15" x14ac:dyDescent="0.25">
      <c r="A13" s="37"/>
      <c r="B13" s="10"/>
      <c r="C13" s="543" t="s">
        <v>14</v>
      </c>
      <c r="D13" s="543"/>
      <c r="E13" s="47">
        <v>5</v>
      </c>
      <c r="F13" s="48">
        <f>'NOTA 5'!D9</f>
        <v>22868289830</v>
      </c>
      <c r="G13" s="48">
        <f>'NOTA 5'!E9</f>
        <v>22380454345</v>
      </c>
    </row>
    <row r="14" spans="1:7" ht="15" x14ac:dyDescent="0.25">
      <c r="A14" s="50"/>
      <c r="B14" s="10"/>
      <c r="C14" s="543" t="s">
        <v>15</v>
      </c>
      <c r="D14" s="543"/>
      <c r="E14" s="47">
        <v>6</v>
      </c>
      <c r="F14" s="48">
        <f>'NOTA 6'!B16</f>
        <v>10196232288</v>
      </c>
      <c r="G14" s="48">
        <f>'NOTA 6'!C16</f>
        <v>6215405230</v>
      </c>
    </row>
    <row r="15" spans="1:7" ht="15" x14ac:dyDescent="0.25">
      <c r="A15" s="37"/>
      <c r="B15" s="10"/>
      <c r="C15" s="543" t="s">
        <v>16</v>
      </c>
      <c r="D15" s="543"/>
      <c r="E15" s="47">
        <v>7</v>
      </c>
      <c r="F15" s="48">
        <f>'NOTA 7'!B12</f>
        <v>8638652662</v>
      </c>
      <c r="G15" s="48">
        <f>'NOTA 7'!C12</f>
        <v>7444454704</v>
      </c>
    </row>
    <row r="16" spans="1:7" ht="15" x14ac:dyDescent="0.25">
      <c r="A16" s="37"/>
      <c r="B16" s="10"/>
      <c r="C16" s="543" t="s">
        <v>63</v>
      </c>
      <c r="D16" s="543"/>
      <c r="E16" s="47">
        <v>10</v>
      </c>
      <c r="F16" s="48">
        <f>'NOTA 10'!B9</f>
        <v>459040206</v>
      </c>
      <c r="G16" s="48">
        <f>'NOTA 10'!C9</f>
        <v>471500078</v>
      </c>
    </row>
    <row r="17" spans="1:10" ht="15" x14ac:dyDescent="0.25">
      <c r="A17" s="37"/>
      <c r="B17" s="10"/>
      <c r="C17" s="10" t="s">
        <v>64</v>
      </c>
      <c r="D17" s="10"/>
      <c r="E17" s="47">
        <v>8</v>
      </c>
      <c r="F17" s="48">
        <f>'NOTA 8'!B10</f>
        <v>326568672</v>
      </c>
      <c r="G17" s="48">
        <f>'NOTA 8'!C10</f>
        <v>295252459</v>
      </c>
    </row>
    <row r="18" spans="1:10" ht="12.75" x14ac:dyDescent="0.2">
      <c r="A18" s="37"/>
      <c r="B18" s="10"/>
      <c r="C18" s="44" t="s">
        <v>65</v>
      </c>
      <c r="D18" s="10"/>
      <c r="E18" s="45"/>
      <c r="F18" s="51">
        <f>SUM(F11:F17)</f>
        <v>50996681976</v>
      </c>
      <c r="G18" s="51">
        <f>SUM(G11:G17)</f>
        <v>50310633211</v>
      </c>
      <c r="I18" s="58">
        <f>+F18-50996681976</f>
        <v>0</v>
      </c>
    </row>
    <row r="19" spans="1:10" ht="12.75" x14ac:dyDescent="0.2">
      <c r="A19" s="37"/>
      <c r="B19" s="44" t="s">
        <v>66</v>
      </c>
      <c r="C19" s="10"/>
      <c r="D19" s="10"/>
      <c r="E19" s="45"/>
      <c r="F19" s="10"/>
      <c r="G19" s="46"/>
    </row>
    <row r="20" spans="1:10" ht="15" x14ac:dyDescent="0.25">
      <c r="A20" s="37"/>
      <c r="B20" s="10"/>
      <c r="C20" s="543" t="s">
        <v>67</v>
      </c>
      <c r="D20" s="543"/>
      <c r="E20" s="47">
        <v>10</v>
      </c>
      <c r="F20" s="48">
        <f>'NOTA 10'!B16</f>
        <v>5722925427</v>
      </c>
      <c r="G20" s="48">
        <f>'NOTA 10'!C16</f>
        <v>3120543984</v>
      </c>
    </row>
    <row r="21" spans="1:10" ht="15" x14ac:dyDescent="0.25">
      <c r="A21" s="37"/>
      <c r="B21" s="10"/>
      <c r="C21" s="543" t="s">
        <v>14</v>
      </c>
      <c r="D21" s="543"/>
      <c r="E21" s="47">
        <v>5</v>
      </c>
      <c r="F21" s="52">
        <v>0</v>
      </c>
      <c r="G21" s="52">
        <v>0</v>
      </c>
    </row>
    <row r="22" spans="1:10" ht="15" x14ac:dyDescent="0.25">
      <c r="A22" s="37"/>
      <c r="B22" s="10"/>
      <c r="C22" s="543" t="s">
        <v>68</v>
      </c>
      <c r="D22" s="543"/>
      <c r="E22" s="47">
        <v>9</v>
      </c>
      <c r="F22" s="48">
        <f>'NOTA 9'!M16</f>
        <v>35722299579</v>
      </c>
      <c r="G22" s="48">
        <f>'NOTA 9'!N16</f>
        <v>36173750798</v>
      </c>
    </row>
    <row r="23" spans="1:10" ht="15" x14ac:dyDescent="0.25">
      <c r="A23" s="37"/>
      <c r="B23" s="10"/>
      <c r="C23" s="543" t="s">
        <v>20</v>
      </c>
      <c r="D23" s="543"/>
      <c r="E23" s="47">
        <v>11</v>
      </c>
      <c r="F23" s="49">
        <f>'NOTA 11'!B7</f>
        <v>0</v>
      </c>
      <c r="G23" s="49">
        <f>'NOTA 11'!C7</f>
        <v>6587498</v>
      </c>
    </row>
    <row r="24" spans="1:10" ht="15" x14ac:dyDescent="0.25">
      <c r="A24" s="37"/>
      <c r="B24" s="10"/>
      <c r="C24" s="543"/>
      <c r="D24" s="543"/>
      <c r="E24" s="47"/>
      <c r="F24" s="49"/>
      <c r="G24" s="46">
        <v>0</v>
      </c>
    </row>
    <row r="25" spans="1:10" ht="12.75" x14ac:dyDescent="0.2">
      <c r="A25" s="37"/>
      <c r="B25" s="10"/>
      <c r="C25" s="548" t="s">
        <v>69</v>
      </c>
      <c r="D25" s="548"/>
      <c r="E25" s="45"/>
      <c r="F25" s="51">
        <f>SUM(F20:F24)</f>
        <v>41445225006</v>
      </c>
      <c r="G25" s="51">
        <f>SUM(G20:G24)</f>
        <v>39300882280</v>
      </c>
    </row>
    <row r="26" spans="1:10" ht="15" x14ac:dyDescent="0.3">
      <c r="A26" s="37"/>
      <c r="B26" s="549" t="s">
        <v>70</v>
      </c>
      <c r="C26" s="549"/>
      <c r="D26" s="549"/>
      <c r="E26" s="54"/>
      <c r="F26" s="55">
        <f>+F18+F25</f>
        <v>92441906982</v>
      </c>
      <c r="G26" s="55">
        <f>+G18+G25</f>
        <v>89611515491</v>
      </c>
      <c r="I26" s="46"/>
    </row>
    <row r="27" spans="1:10" ht="17.25" x14ac:dyDescent="0.45">
      <c r="B27" s="547" t="s">
        <v>71</v>
      </c>
      <c r="C27" s="547"/>
      <c r="D27" s="547"/>
      <c r="E27" s="43"/>
      <c r="F27" s="56"/>
      <c r="G27" s="57"/>
      <c r="I27" s="58"/>
      <c r="J27" s="58"/>
    </row>
    <row r="28" spans="1:10" ht="12.75" x14ac:dyDescent="0.2">
      <c r="A28" s="37"/>
      <c r="B28" s="44" t="s">
        <v>72</v>
      </c>
      <c r="C28" s="10"/>
      <c r="D28" s="10"/>
      <c r="E28" s="45"/>
      <c r="F28" s="59">
        <v>-1</v>
      </c>
      <c r="G28" s="46"/>
      <c r="I28" s="58"/>
    </row>
    <row r="29" spans="1:10" ht="15" x14ac:dyDescent="0.25">
      <c r="A29" s="37"/>
      <c r="B29" s="10"/>
      <c r="C29" s="543" t="s">
        <v>21</v>
      </c>
      <c r="D29" s="543"/>
      <c r="E29" s="47">
        <v>12</v>
      </c>
      <c r="F29" s="49">
        <f>'NOTA 12'!D53</f>
        <v>5919946525</v>
      </c>
      <c r="G29" s="49">
        <f>'NOTA 12'!E53</f>
        <v>5223843985</v>
      </c>
    </row>
    <row r="30" spans="1:10" ht="15" x14ac:dyDescent="0.25">
      <c r="A30" s="37"/>
      <c r="B30" s="10"/>
      <c r="C30" s="543" t="s">
        <v>73</v>
      </c>
      <c r="D30" s="543"/>
      <c r="E30" s="47">
        <v>13</v>
      </c>
      <c r="F30" s="49">
        <f>'NOTA 13'!F42</f>
        <v>6952870332</v>
      </c>
      <c r="G30" s="49">
        <f>'NOTA 13'!L42</f>
        <v>4693362862</v>
      </c>
    </row>
    <row r="31" spans="1:10" ht="15" x14ac:dyDescent="0.25">
      <c r="A31" s="37"/>
      <c r="B31" s="10"/>
      <c r="C31" s="543" t="s">
        <v>23</v>
      </c>
      <c r="D31" s="543"/>
      <c r="E31" s="47">
        <v>14</v>
      </c>
      <c r="F31" s="49">
        <f>'NOTA 14'!B9</f>
        <v>0</v>
      </c>
      <c r="G31" s="49" t="str">
        <f>'NOTA 14'!C9</f>
        <v>-</v>
      </c>
    </row>
    <row r="32" spans="1:10" ht="15" x14ac:dyDescent="0.25">
      <c r="A32" s="37"/>
      <c r="B32" s="10"/>
      <c r="C32" s="543" t="s">
        <v>24</v>
      </c>
      <c r="D32" s="543"/>
      <c r="E32" s="47">
        <v>15</v>
      </c>
      <c r="F32" s="49">
        <f>'NOTA 15'!B12</f>
        <v>211225041</v>
      </c>
      <c r="G32" s="49">
        <f>'NOTA 15'!C12</f>
        <v>383114567</v>
      </c>
    </row>
    <row r="33" spans="1:9" ht="15" x14ac:dyDescent="0.25">
      <c r="A33" s="37"/>
      <c r="B33" s="10"/>
      <c r="C33" s="543" t="s">
        <v>25</v>
      </c>
      <c r="D33" s="543"/>
      <c r="E33" s="47">
        <v>16</v>
      </c>
      <c r="F33" s="49">
        <f>'NOTA 16'!B11</f>
        <v>95651477</v>
      </c>
      <c r="G33" s="49">
        <f>'NOTA 16'!C11</f>
        <v>177166828</v>
      </c>
    </row>
    <row r="34" spans="1:9" ht="15" x14ac:dyDescent="0.25">
      <c r="A34" s="37"/>
      <c r="B34" s="10"/>
      <c r="C34" s="543" t="s">
        <v>74</v>
      </c>
      <c r="D34" s="543"/>
      <c r="E34" s="47">
        <v>17</v>
      </c>
      <c r="F34" s="49">
        <f>'NOTA 17'!B9</f>
        <v>898728187</v>
      </c>
      <c r="G34" s="49">
        <f>'NOTA 17'!C9</f>
        <v>0</v>
      </c>
    </row>
    <row r="35" spans="1:9" ht="15" x14ac:dyDescent="0.25">
      <c r="A35" s="37"/>
      <c r="B35" s="10"/>
      <c r="C35" s="543" t="s">
        <v>27</v>
      </c>
      <c r="D35" s="543"/>
      <c r="E35" s="47"/>
      <c r="F35" s="49">
        <f>'NOTA 19'!B10</f>
        <v>0</v>
      </c>
      <c r="G35" s="46">
        <v>0</v>
      </c>
    </row>
    <row r="36" spans="1:9" ht="12.75" x14ac:dyDescent="0.2">
      <c r="A36" s="37"/>
      <c r="B36" s="10"/>
      <c r="C36" s="44" t="s">
        <v>75</v>
      </c>
      <c r="D36" s="10"/>
      <c r="E36" s="45"/>
      <c r="F36" s="51">
        <f>SUM(F29:F35)</f>
        <v>14078421562</v>
      </c>
      <c r="G36" s="51">
        <f>SUM(G29:G35)</f>
        <v>10477488242</v>
      </c>
    </row>
    <row r="37" spans="1:9" ht="12.75" x14ac:dyDescent="0.2">
      <c r="A37" s="37"/>
      <c r="B37" s="44" t="s">
        <v>76</v>
      </c>
      <c r="C37" s="10"/>
      <c r="D37" s="10"/>
      <c r="E37" s="45"/>
      <c r="F37" s="10"/>
      <c r="G37" s="10"/>
    </row>
    <row r="38" spans="1:9" ht="15" x14ac:dyDescent="0.25">
      <c r="A38" s="37"/>
      <c r="B38" s="10"/>
      <c r="C38" s="543" t="s">
        <v>77</v>
      </c>
      <c r="D38" s="543"/>
      <c r="E38" s="47">
        <v>13</v>
      </c>
      <c r="F38" s="49">
        <f>'NOTA 13'!F94</f>
        <v>22922513911</v>
      </c>
      <c r="G38" s="49">
        <f>'NOTA 13'!L94</f>
        <v>25753844163</v>
      </c>
    </row>
    <row r="39" spans="1:9" ht="15" x14ac:dyDescent="0.25">
      <c r="A39" s="37"/>
      <c r="B39" s="10"/>
      <c r="C39" s="543" t="s">
        <v>78</v>
      </c>
      <c r="D39" s="543"/>
      <c r="E39" s="47"/>
      <c r="F39" s="49">
        <f>'NOTA 19'!F10</f>
        <v>0</v>
      </c>
      <c r="G39" s="46">
        <v>0</v>
      </c>
    </row>
    <row r="40" spans="1:9" ht="12.75" x14ac:dyDescent="0.2">
      <c r="A40" s="37"/>
      <c r="B40" s="10"/>
      <c r="C40" s="44" t="s">
        <v>79</v>
      </c>
      <c r="D40" s="10"/>
      <c r="E40" s="45"/>
      <c r="F40" s="51">
        <f>SUM(F38:F39)</f>
        <v>22922513911</v>
      </c>
      <c r="G40" s="51">
        <f>SUM(G38:G39)</f>
        <v>25753844163</v>
      </c>
    </row>
    <row r="41" spans="1:9" ht="12.75" x14ac:dyDescent="0.2">
      <c r="A41" s="37"/>
      <c r="B41" s="10"/>
      <c r="C41" s="10"/>
      <c r="D41" s="60"/>
      <c r="E41" s="61"/>
      <c r="F41" s="60"/>
      <c r="G41" s="46"/>
    </row>
    <row r="42" spans="1:9" ht="15" x14ac:dyDescent="0.3">
      <c r="A42" s="37"/>
      <c r="B42" s="550" t="s">
        <v>80</v>
      </c>
      <c r="C42" s="550"/>
      <c r="D42" s="550"/>
      <c r="E42" s="62"/>
      <c r="F42" s="55">
        <f>+F36+F40</f>
        <v>37000935473</v>
      </c>
      <c r="G42" s="55">
        <f>+G36+G40</f>
        <v>36231332405</v>
      </c>
      <c r="I42" s="60"/>
    </row>
    <row r="43" spans="1:9" ht="15" x14ac:dyDescent="0.25">
      <c r="B43" s="547" t="s">
        <v>81</v>
      </c>
      <c r="C43" s="547"/>
      <c r="D43" s="547"/>
      <c r="E43" s="43"/>
      <c r="F43"/>
      <c r="G43"/>
    </row>
    <row r="44" spans="1:9" ht="15" x14ac:dyDescent="0.25">
      <c r="B44" s="63"/>
      <c r="C44" s="543" t="s">
        <v>82</v>
      </c>
      <c r="D44" s="543"/>
      <c r="E44" s="47">
        <v>18</v>
      </c>
      <c r="F44" s="64">
        <f>'NOTA 18'!B5</f>
        <v>43650000000</v>
      </c>
      <c r="G44" s="64">
        <f>'NOTA 18'!C5</f>
        <v>43650000000</v>
      </c>
    </row>
    <row r="45" spans="1:9" ht="15" x14ac:dyDescent="0.25">
      <c r="A45" s="37"/>
      <c r="B45" s="10"/>
      <c r="C45" s="543" t="s">
        <v>83</v>
      </c>
      <c r="D45" s="543"/>
      <c r="E45" s="47">
        <v>18</v>
      </c>
      <c r="F45" s="49">
        <f>'NOTA 18'!B6</f>
        <v>0</v>
      </c>
      <c r="G45" s="49">
        <f>'NOTA 20'!C6</f>
        <v>0</v>
      </c>
    </row>
    <row r="46" spans="1:9" ht="15" x14ac:dyDescent="0.2">
      <c r="A46" s="37"/>
      <c r="B46" s="10"/>
      <c r="C46" s="543" t="s">
        <v>30</v>
      </c>
      <c r="D46" s="543"/>
      <c r="E46" s="34">
        <v>19</v>
      </c>
      <c r="F46" s="49">
        <f>'NOTA 19'!B7</f>
        <v>5237638626</v>
      </c>
      <c r="G46" s="49">
        <f>'NOTA 19'!C7</f>
        <v>5237638626</v>
      </c>
    </row>
    <row r="47" spans="1:9" ht="15" x14ac:dyDescent="0.2">
      <c r="A47" s="50"/>
      <c r="B47" s="10"/>
      <c r="C47" s="543" t="s">
        <v>31</v>
      </c>
      <c r="D47" s="543"/>
      <c r="E47" s="34">
        <v>19</v>
      </c>
      <c r="F47" s="49">
        <f>'NOTA 19'!B12</f>
        <v>2096429878</v>
      </c>
      <c r="G47" s="49">
        <f>'NOTA 19'!C12</f>
        <v>1968390457</v>
      </c>
    </row>
    <row r="48" spans="1:9" ht="15" x14ac:dyDescent="0.2">
      <c r="A48" s="37"/>
      <c r="B48" s="10"/>
      <c r="C48" s="543" t="s">
        <v>84</v>
      </c>
      <c r="D48" s="543"/>
      <c r="E48" s="34">
        <v>19</v>
      </c>
      <c r="F48" s="49">
        <f>'NOTA 19'!B16</f>
        <v>2950197899</v>
      </c>
      <c r="G48" s="49">
        <f>'NOTA 19'!C16</f>
        <v>1438015316</v>
      </c>
    </row>
    <row r="49" spans="1:9" ht="15" x14ac:dyDescent="0.25">
      <c r="A49" s="37"/>
      <c r="B49" s="10"/>
      <c r="C49" s="543" t="s">
        <v>34</v>
      </c>
      <c r="D49" s="543"/>
      <c r="E49" s="47"/>
      <c r="F49" s="526">
        <v>0</v>
      </c>
      <c r="G49" s="49">
        <v>0</v>
      </c>
    </row>
    <row r="50" spans="1:9" ht="15" x14ac:dyDescent="0.25">
      <c r="A50" s="37"/>
      <c r="B50" s="10"/>
      <c r="C50" s="543" t="s">
        <v>35</v>
      </c>
      <c r="D50" s="543"/>
      <c r="E50" s="47">
        <v>20</v>
      </c>
      <c r="F50" s="65">
        <f>'NOTA 20'!B10</f>
        <v>1506705106</v>
      </c>
      <c r="G50" s="65">
        <f>'NOTA 20'!C10</f>
        <v>1086138687</v>
      </c>
    </row>
    <row r="51" spans="1:9" ht="12.75" x14ac:dyDescent="0.2">
      <c r="A51" s="37"/>
      <c r="B51" s="10"/>
      <c r="C51" s="543" t="s">
        <v>85</v>
      </c>
      <c r="D51" s="543"/>
      <c r="E51" s="45"/>
      <c r="F51" s="529">
        <f>SUM(F44:F50)</f>
        <v>55440971509</v>
      </c>
      <c r="G51" s="529">
        <f>SUM(G44:G50)</f>
        <v>53380183086</v>
      </c>
    </row>
    <row r="52" spans="1:9" ht="15" x14ac:dyDescent="0.25">
      <c r="A52" s="37"/>
      <c r="B52" s="10"/>
      <c r="C52" s="543" t="s">
        <v>36</v>
      </c>
      <c r="D52" s="543"/>
      <c r="E52" s="47"/>
      <c r="F52" s="49"/>
      <c r="G52" s="49">
        <v>0</v>
      </c>
    </row>
    <row r="53" spans="1:9" ht="15" x14ac:dyDescent="0.3">
      <c r="A53" s="37"/>
      <c r="B53" s="550" t="s">
        <v>86</v>
      </c>
      <c r="C53" s="550"/>
      <c r="D53" s="550"/>
      <c r="E53" s="62"/>
      <c r="F53" s="55">
        <f>F51</f>
        <v>55440971509</v>
      </c>
      <c r="G53" s="55">
        <f>G51</f>
        <v>53380183086</v>
      </c>
    </row>
    <row r="54" spans="1:9" ht="15" x14ac:dyDescent="0.3">
      <c r="A54" s="37"/>
      <c r="B54" s="550" t="s">
        <v>87</v>
      </c>
      <c r="C54" s="550"/>
      <c r="D54" s="550"/>
      <c r="E54" s="66"/>
      <c r="F54" s="55">
        <f>+F42+F53</f>
        <v>92441906982</v>
      </c>
      <c r="G54" s="55">
        <f>+G42+G53</f>
        <v>89611515491</v>
      </c>
      <c r="I54" s="58"/>
    </row>
    <row r="55" spans="1:9" ht="12" x14ac:dyDescent="0.2">
      <c r="B55" s="37" t="s">
        <v>88</v>
      </c>
      <c r="C55" s="37"/>
      <c r="D55" s="37"/>
      <c r="E55" s="67"/>
      <c r="F55" s="37"/>
      <c r="G55" s="37"/>
    </row>
    <row r="56" spans="1:9" ht="12" x14ac:dyDescent="0.2">
      <c r="A56" s="37"/>
      <c r="B56" s="68"/>
      <c r="C56" s="37"/>
      <c r="D56" s="37"/>
      <c r="E56" s="67"/>
      <c r="F56" s="37"/>
      <c r="G56" s="69"/>
    </row>
    <row r="57" spans="1:9" ht="12" hidden="1" x14ac:dyDescent="0.2">
      <c r="A57" s="37"/>
      <c r="B57" s="68"/>
      <c r="C57" s="37"/>
      <c r="D57" s="37"/>
      <c r="E57" s="67"/>
      <c r="F57" s="50">
        <f>+F26-F54</f>
        <v>0</v>
      </c>
      <c r="G57" s="69"/>
    </row>
    <row r="58" spans="1:9" ht="12" x14ac:dyDescent="0.2">
      <c r="A58" s="37"/>
      <c r="B58" s="68"/>
      <c r="C58" s="37"/>
      <c r="D58" s="37"/>
      <c r="E58" s="67"/>
      <c r="F58" s="50"/>
      <c r="G58" s="69"/>
    </row>
    <row r="59" spans="1:9" ht="12" x14ac:dyDescent="0.2">
      <c r="A59" s="37"/>
      <c r="B59" s="37"/>
      <c r="C59" s="37"/>
      <c r="D59" s="37"/>
      <c r="E59" s="67"/>
      <c r="F59" s="37"/>
      <c r="G59" s="37"/>
    </row>
    <row r="60" spans="1:9" s="73" customFormat="1" ht="15" x14ac:dyDescent="0.2">
      <c r="A60" s="70"/>
      <c r="B60" s="71"/>
      <c r="C60" s="71"/>
      <c r="D60" s="71"/>
      <c r="E60" s="72"/>
      <c r="F60" s="551"/>
      <c r="G60" s="551"/>
    </row>
    <row r="61" spans="1:9" s="73" customFormat="1" ht="15.75" x14ac:dyDescent="0.25">
      <c r="B61" s="74"/>
      <c r="C61" s="74"/>
      <c r="D61" s="77"/>
      <c r="E61" s="75"/>
      <c r="F61" s="78"/>
      <c r="G61" s="79"/>
    </row>
    <row r="62" spans="1:9" s="73" customFormat="1" ht="15.75" x14ac:dyDescent="0.25">
      <c r="A62" s="70"/>
      <c r="B62" s="70"/>
      <c r="C62" s="70"/>
      <c r="D62" s="74"/>
      <c r="E62" s="75"/>
      <c r="F62" s="76"/>
      <c r="G62" s="70"/>
    </row>
    <row r="63" spans="1:9" s="73" customFormat="1" ht="15.75" x14ac:dyDescent="0.25">
      <c r="A63" s="70"/>
      <c r="B63" s="70"/>
      <c r="C63" s="70"/>
      <c r="D63" s="74"/>
      <c r="E63" s="75"/>
      <c r="F63" s="76"/>
      <c r="G63" s="70"/>
    </row>
    <row r="64" spans="1:9" s="73" customFormat="1" ht="15.75" x14ac:dyDescent="0.25">
      <c r="A64" s="70"/>
      <c r="B64" s="70"/>
      <c r="C64" s="70"/>
      <c r="D64" s="74"/>
      <c r="E64" s="75"/>
      <c r="F64" s="76"/>
      <c r="G64" s="70"/>
    </row>
    <row r="65" spans="1:7" s="73" customFormat="1" ht="15.75" x14ac:dyDescent="0.25">
      <c r="B65" s="74"/>
      <c r="C65" s="74"/>
      <c r="D65" s="77"/>
      <c r="E65" s="75"/>
      <c r="F65" s="78"/>
      <c r="G65" s="79"/>
    </row>
    <row r="66" spans="1:7" s="74" customFormat="1" ht="15.75" x14ac:dyDescent="0.25">
      <c r="B66" s="552"/>
      <c r="C66" s="552"/>
      <c r="D66" s="552"/>
      <c r="E66" s="75"/>
      <c r="F66" s="76"/>
    </row>
    <row r="67" spans="1:7" ht="12.75" x14ac:dyDescent="0.2">
      <c r="A67" s="10"/>
      <c r="B67" s="10"/>
      <c r="C67" s="46"/>
      <c r="D67" s="18"/>
      <c r="E67" s="45"/>
      <c r="F67" s="18"/>
      <c r="G67" s="10"/>
    </row>
    <row r="68" spans="1:7" ht="12.75" x14ac:dyDescent="0.2">
      <c r="F68" s="10"/>
    </row>
    <row r="69" spans="1:7" x14ac:dyDescent="0.2">
      <c r="D69" s="83"/>
      <c r="E69" s="84"/>
      <c r="F69" s="83"/>
    </row>
    <row r="70" spans="1:7" x14ac:dyDescent="0.2">
      <c r="D70" s="83"/>
      <c r="E70" s="84"/>
      <c r="F70" s="83"/>
    </row>
    <row r="71" spans="1:7" x14ac:dyDescent="0.2">
      <c r="D71" s="83"/>
      <c r="E71" s="84"/>
      <c r="F71" s="83"/>
    </row>
    <row r="72" spans="1:7" x14ac:dyDescent="0.2">
      <c r="D72" s="83"/>
      <c r="E72" s="84"/>
      <c r="F72" s="83"/>
    </row>
    <row r="73" spans="1:7" x14ac:dyDescent="0.2">
      <c r="D73" s="83"/>
      <c r="E73" s="84"/>
      <c r="F73" s="83"/>
    </row>
    <row r="74" spans="1:7" x14ac:dyDescent="0.2">
      <c r="E74" s="85"/>
    </row>
    <row r="75" spans="1:7" x14ac:dyDescent="0.2">
      <c r="C75" s="86"/>
      <c r="E75" s="85"/>
    </row>
    <row r="76" spans="1:7" x14ac:dyDescent="0.2">
      <c r="C76" s="80"/>
      <c r="D76" s="81"/>
      <c r="E76" s="82"/>
      <c r="F76" s="81"/>
    </row>
    <row r="77" spans="1:7" x14ac:dyDescent="0.2">
      <c r="D77" s="81"/>
      <c r="E77" s="87"/>
      <c r="F77" s="81"/>
    </row>
  </sheetData>
  <mergeCells count="42">
    <mergeCell ref="B66:D66"/>
    <mergeCell ref="C51:D51"/>
    <mergeCell ref="C52:D52"/>
    <mergeCell ref="B53:D53"/>
    <mergeCell ref="B54:D54"/>
    <mergeCell ref="F60:G60"/>
    <mergeCell ref="C45:D45"/>
    <mergeCell ref="C46:D46"/>
    <mergeCell ref="C47:D47"/>
    <mergeCell ref="C48:D48"/>
    <mergeCell ref="C49:D49"/>
    <mergeCell ref="C50:D50"/>
    <mergeCell ref="C44:D44"/>
    <mergeCell ref="C29:D29"/>
    <mergeCell ref="C30:D30"/>
    <mergeCell ref="C31:D31"/>
    <mergeCell ref="C32:D32"/>
    <mergeCell ref="C33:D33"/>
    <mergeCell ref="C34:D34"/>
    <mergeCell ref="C35:D35"/>
    <mergeCell ref="C38:D38"/>
    <mergeCell ref="C39:D39"/>
    <mergeCell ref="B42:D42"/>
    <mergeCell ref="B43:D43"/>
    <mergeCell ref="B27:D27"/>
    <mergeCell ref="C13:D13"/>
    <mergeCell ref="C14:D14"/>
    <mergeCell ref="C15:D15"/>
    <mergeCell ref="C16:D16"/>
    <mergeCell ref="C20:D20"/>
    <mergeCell ref="C21:D21"/>
    <mergeCell ref="C22:D22"/>
    <mergeCell ref="C23:D23"/>
    <mergeCell ref="C24:D24"/>
    <mergeCell ref="C25:D25"/>
    <mergeCell ref="B26:D26"/>
    <mergeCell ref="C12:D12"/>
    <mergeCell ref="A4:G4"/>
    <mergeCell ref="A5:G5"/>
    <mergeCell ref="A6:G6"/>
    <mergeCell ref="B9:D9"/>
    <mergeCell ref="C11:D11"/>
  </mergeCells>
  <hyperlinks>
    <hyperlink ref="E1" location="Indice!A1" display="Indice"/>
    <hyperlink ref="E11" location="'NOTA 3'!A1" display="'NOTA 3'!A1"/>
    <hyperlink ref="E12" location="'NOTA 4'!A1" display="'NOTA 4'!A1"/>
    <hyperlink ref="E13" location="'NOTA 5'!A1" display="'NOTA 5'!A1"/>
    <hyperlink ref="E14" location="'NOTA 6'!A1" display="'NOTA 6'!A1"/>
    <hyperlink ref="E15" location="'NOTA 7'!A1" display="'NOTA 7'!A1"/>
    <hyperlink ref="E16" location="'NOTA 10'!A1" display="'NOTA 10'!A1"/>
    <hyperlink ref="E17" location="'NOTA 8'!A1" display="'NOTA 8'!A1"/>
    <hyperlink ref="E20" location="'NOTA 10'!A1" display="'NOTA 10'!A1"/>
    <hyperlink ref="E21" location="'NOTA 5'!A1" display="'NOTA 5'!A1"/>
    <hyperlink ref="E22" location="'NOTA 9'!A1" display="'NOTA 9'!A1"/>
    <hyperlink ref="E23" location="'NOTA 11'!A1" display="'NOTA 11'!A1"/>
    <hyperlink ref="E29" location="'NOTA 12'!A1" display="'NOTA 12'!A1"/>
    <hyperlink ref="E30" location="'NOTA 13'!A1" display="'NOTA 13'!A1"/>
    <hyperlink ref="E31" location="'NOTA 14'!A1" display="'NOTA 14'!A1"/>
    <hyperlink ref="E32" location="'NOTA 15'!A1" display="'NOTA 15'!A1"/>
    <hyperlink ref="E33" location="'NOTA 16'!A1" display="'NOTA 16'!A1"/>
    <hyperlink ref="E34" location="'NOTA 17'!A1" display="'NOTA 17'!A1"/>
    <hyperlink ref="E38" location="'NOTA 13'!A1" display="'NOTA 13'!A1"/>
    <hyperlink ref="E44" location="'NOTA 18'!A1" display="'NOTA 18'!A1"/>
    <hyperlink ref="E46" location="'NOTA 19'!A1" display="'NOTA 19'!A1"/>
    <hyperlink ref="E47" location="'NOTA 19'!A1" display="'NOTA 19'!A1"/>
    <hyperlink ref="E48" location="'NOTA 19'!A1" display="'NOTA 19'!A1"/>
    <hyperlink ref="E50" location="'NOTA 20'!A1" display="'NOTA 20'!A1"/>
    <hyperlink ref="E45" location="'NOTA 18'!A1" display="'NOTA 18'!A1"/>
  </hyperlinks>
  <pageMargins left="1.1023622047244095" right="0.70866141732283472" top="1.5354330708661419" bottom="1.1417322834645669" header="0.31496062992125984" footer="0.31496062992125984"/>
  <pageSetup paperSize="5" scale="75"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pageSetUpPr fitToPage="1"/>
  </sheetPr>
  <dimension ref="A1:G47"/>
  <sheetViews>
    <sheetView showGridLines="0" topLeftCell="A28" workbookViewId="0">
      <selection activeCell="C43" sqref="C43"/>
    </sheetView>
  </sheetViews>
  <sheetFormatPr baseColWidth="10" defaultColWidth="11.42578125" defaultRowHeight="12.75" x14ac:dyDescent="0.2"/>
  <cols>
    <col min="1" max="1" width="61" style="10" customWidth="1"/>
    <col min="2" max="2" width="11" style="45" customWidth="1"/>
    <col min="3" max="4" width="15.42578125" style="102" bestFit="1" customWidth="1"/>
    <col min="5" max="16384" width="11.42578125" style="10"/>
  </cols>
  <sheetData>
    <row r="1" spans="1:7" x14ac:dyDescent="0.2">
      <c r="A1" s="88"/>
      <c r="B1" s="89" t="s">
        <v>58</v>
      </c>
    </row>
    <row r="2" spans="1:7" x14ac:dyDescent="0.2">
      <c r="A2" s="544" t="s">
        <v>89</v>
      </c>
      <c r="B2" s="544"/>
      <c r="C2" s="544"/>
      <c r="D2" s="544"/>
    </row>
    <row r="3" spans="1:7" x14ac:dyDescent="0.2">
      <c r="A3" s="548" t="s">
        <v>984</v>
      </c>
      <c r="B3" s="548"/>
      <c r="C3" s="548"/>
      <c r="D3" s="548"/>
      <c r="E3" s="548"/>
      <c r="F3" s="548"/>
      <c r="G3" s="548"/>
    </row>
    <row r="4" spans="1:7" x14ac:dyDescent="0.2">
      <c r="A4" s="553" t="s">
        <v>90</v>
      </c>
      <c r="B4" s="553"/>
      <c r="C4" s="553"/>
      <c r="D4" s="553"/>
    </row>
    <row r="5" spans="1:7" x14ac:dyDescent="0.2">
      <c r="A5" s="90"/>
      <c r="B5" s="91" t="s">
        <v>60</v>
      </c>
      <c r="C5" s="92">
        <v>45565</v>
      </c>
      <c r="D5" s="93">
        <v>45199</v>
      </c>
    </row>
    <row r="6" spans="1:7" ht="15" x14ac:dyDescent="0.25">
      <c r="A6" s="10" t="s">
        <v>38</v>
      </c>
      <c r="B6" s="47">
        <v>21</v>
      </c>
      <c r="C6" s="95">
        <f>'NOTA 21'!B13</f>
        <v>48974862682</v>
      </c>
      <c r="D6" s="95">
        <f>'NOTA 21'!C13</f>
        <v>43749344723</v>
      </c>
    </row>
    <row r="7" spans="1:7" ht="15" x14ac:dyDescent="0.25">
      <c r="A7" s="10" t="s">
        <v>39</v>
      </c>
      <c r="B7" s="47">
        <v>22</v>
      </c>
      <c r="C7" s="95">
        <f>-'NOTA 22'!B10</f>
        <v>-34842111458</v>
      </c>
      <c r="D7" s="95">
        <f>-'NOTA 22'!C10</f>
        <v>-31596620116</v>
      </c>
      <c r="F7" s="96"/>
    </row>
    <row r="8" spans="1:7" x14ac:dyDescent="0.2">
      <c r="A8" s="44" t="s">
        <v>91</v>
      </c>
      <c r="B8" s="62"/>
      <c r="C8" s="324">
        <f>C6+C7</f>
        <v>14132751224</v>
      </c>
      <c r="D8" s="324">
        <f>D6+D7</f>
        <v>12152724607</v>
      </c>
    </row>
    <row r="9" spans="1:7" ht="15" x14ac:dyDescent="0.25">
      <c r="A9" s="10" t="s">
        <v>40</v>
      </c>
      <c r="B9" s="47">
        <v>23</v>
      </c>
      <c r="C9" s="95">
        <f>'NOTA 23'!E40</f>
        <v>-2500695894</v>
      </c>
      <c r="D9" s="95">
        <f>'NOTA 23'!H40</f>
        <v>-2464834322</v>
      </c>
    </row>
    <row r="10" spans="1:7" ht="15" x14ac:dyDescent="0.25">
      <c r="A10" s="10" t="s">
        <v>92</v>
      </c>
      <c r="B10" s="47">
        <v>23</v>
      </c>
      <c r="C10" s="95">
        <f>'NOTA 23'!F40</f>
        <v>-8175193842</v>
      </c>
      <c r="D10" s="95">
        <f>'NOTA 23'!I40</f>
        <v>-7819576858</v>
      </c>
    </row>
    <row r="11" spans="1:7" ht="15" x14ac:dyDescent="0.25">
      <c r="A11" s="10" t="s">
        <v>93</v>
      </c>
      <c r="B11" s="47">
        <v>24</v>
      </c>
      <c r="C11" s="95">
        <f>'NOTA 24'!B11</f>
        <v>901275377</v>
      </c>
      <c r="D11" s="95">
        <f>'NOTA 24'!C11</f>
        <v>1260271096</v>
      </c>
    </row>
    <row r="12" spans="1:7" s="96" customFormat="1" x14ac:dyDescent="0.2">
      <c r="A12" s="44" t="s">
        <v>94</v>
      </c>
      <c r="B12" s="62"/>
      <c r="C12" s="324">
        <f>SUM(C8:C11)</f>
        <v>4358136865</v>
      </c>
      <c r="D12" s="324">
        <f>SUM(D8:D11)</f>
        <v>3128584523</v>
      </c>
    </row>
    <row r="13" spans="1:7" ht="15" x14ac:dyDescent="0.25">
      <c r="A13" s="10" t="s">
        <v>43</v>
      </c>
      <c r="B13" s="47">
        <v>25</v>
      </c>
      <c r="C13" s="95">
        <f>'NOTA 25'!B12</f>
        <v>2313175587</v>
      </c>
      <c r="D13" s="95">
        <f>'NOTA 25'!C12</f>
        <v>1330893541</v>
      </c>
      <c r="F13" s="96"/>
    </row>
    <row r="14" spans="1:7" ht="15" x14ac:dyDescent="0.25">
      <c r="A14" s="10" t="s">
        <v>95</v>
      </c>
      <c r="B14" s="47">
        <v>25</v>
      </c>
      <c r="C14" s="95">
        <f>-'NOTA 25'!F12</f>
        <v>-4676468983</v>
      </c>
      <c r="D14" s="95">
        <f>-'NOTA 25'!G12</f>
        <v>-2902614705</v>
      </c>
    </row>
    <row r="15" spans="1:7" s="96" customFormat="1" x14ac:dyDescent="0.2">
      <c r="A15" s="96" t="s">
        <v>85</v>
      </c>
      <c r="B15" s="97"/>
      <c r="C15" s="324">
        <f>SUM(C12:C14)</f>
        <v>1994843469</v>
      </c>
      <c r="D15" s="324">
        <f>SUM(D12:D14)</f>
        <v>1556863359</v>
      </c>
    </row>
    <row r="16" spans="1:7" ht="15" x14ac:dyDescent="0.25">
      <c r="A16" s="10" t="s">
        <v>96</v>
      </c>
      <c r="B16" s="47">
        <v>26</v>
      </c>
      <c r="C16" s="95">
        <f>'NOTA 26'!B10</f>
        <v>0</v>
      </c>
      <c r="D16" s="95">
        <f>'NOTA 26'!C10</f>
        <v>0</v>
      </c>
    </row>
    <row r="17" spans="1:4" ht="25.5" x14ac:dyDescent="0.2">
      <c r="A17" s="98" t="s">
        <v>97</v>
      </c>
      <c r="B17" s="62"/>
      <c r="C17" s="324">
        <f>C15+C16</f>
        <v>1994843469</v>
      </c>
      <c r="D17" s="324">
        <f>D15+D16</f>
        <v>1556863359</v>
      </c>
    </row>
    <row r="18" spans="1:4" x14ac:dyDescent="0.2">
      <c r="A18" s="10" t="s">
        <v>44</v>
      </c>
      <c r="B18" s="94"/>
      <c r="C18" s="95">
        <v>0</v>
      </c>
      <c r="D18" s="95">
        <v>0</v>
      </c>
    </row>
    <row r="19" spans="1:4" x14ac:dyDescent="0.2">
      <c r="A19" s="98" t="s">
        <v>98</v>
      </c>
      <c r="B19" s="62"/>
      <c r="C19" s="95"/>
      <c r="D19" s="95"/>
    </row>
    <row r="20" spans="1:4" ht="15" x14ac:dyDescent="0.2">
      <c r="A20" s="10" t="s">
        <v>45</v>
      </c>
      <c r="B20" s="34">
        <v>27</v>
      </c>
      <c r="C20" s="95">
        <f>'NOTA 27'!B9</f>
        <v>-488138363</v>
      </c>
      <c r="D20" s="95">
        <f>'NOTA 27'!C9</f>
        <v>-470724672</v>
      </c>
    </row>
    <row r="21" spans="1:4" x14ac:dyDescent="0.2">
      <c r="A21" s="44" t="s">
        <v>99</v>
      </c>
      <c r="B21" s="62"/>
      <c r="C21" s="324">
        <f>C19+C20</f>
        <v>-488138363</v>
      </c>
      <c r="D21" s="324">
        <f>D19+D20</f>
        <v>-470724672</v>
      </c>
    </row>
    <row r="22" spans="1:4" ht="15" x14ac:dyDescent="0.25">
      <c r="A22" s="10" t="s">
        <v>46</v>
      </c>
      <c r="B22" s="47">
        <v>27</v>
      </c>
      <c r="C22" s="95">
        <f>'NOTA 27'!B9</f>
        <v>-488138363</v>
      </c>
      <c r="D22" s="95">
        <f>'NOTA 27'!C9</f>
        <v>-470724672</v>
      </c>
    </row>
    <row r="23" spans="1:4" x14ac:dyDescent="0.2">
      <c r="A23" s="10" t="s">
        <v>47</v>
      </c>
      <c r="B23" s="94"/>
      <c r="C23" s="95">
        <v>0</v>
      </c>
      <c r="D23" s="95">
        <v>0</v>
      </c>
    </row>
    <row r="24" spans="1:4" x14ac:dyDescent="0.2">
      <c r="A24" s="96" t="s">
        <v>100</v>
      </c>
      <c r="B24" s="10"/>
      <c r="C24" s="95">
        <f>C17+C18+C20</f>
        <v>1506705106</v>
      </c>
      <c r="D24" s="95">
        <f>D17+D18+D20</f>
        <v>1086138687</v>
      </c>
    </row>
    <row r="25" spans="1:4" x14ac:dyDescent="0.2">
      <c r="A25" s="96" t="s">
        <v>48</v>
      </c>
      <c r="B25" s="94"/>
      <c r="C25" s="324">
        <f>C24</f>
        <v>1506705106</v>
      </c>
      <c r="D25" s="324">
        <f>D24</f>
        <v>1086138687</v>
      </c>
    </row>
    <row r="27" spans="1:4" x14ac:dyDescent="0.2">
      <c r="A27" s="44"/>
      <c r="B27" s="62"/>
      <c r="C27" s="99"/>
      <c r="D27" s="99"/>
    </row>
    <row r="28" spans="1:4" x14ac:dyDescent="0.2">
      <c r="A28" s="10" t="s">
        <v>88</v>
      </c>
    </row>
    <row r="32" spans="1:4" x14ac:dyDescent="0.2">
      <c r="A32" s="100"/>
      <c r="B32" s="101"/>
      <c r="C32" s="554"/>
      <c r="D32" s="554"/>
    </row>
    <row r="33" spans="1:4" x14ac:dyDescent="0.2">
      <c r="A33" s="100"/>
      <c r="B33" s="101"/>
    </row>
    <row r="34" spans="1:4" x14ac:dyDescent="0.2">
      <c r="A34" s="103"/>
      <c r="B34" s="104"/>
      <c r="D34" s="105"/>
    </row>
    <row r="35" spans="1:4" x14ac:dyDescent="0.2">
      <c r="A35" s="31"/>
    </row>
    <row r="36" spans="1:4" x14ac:dyDescent="0.2">
      <c r="A36" s="31"/>
    </row>
    <row r="37" spans="1:4" x14ac:dyDescent="0.2">
      <c r="A37" s="31"/>
    </row>
    <row r="38" spans="1:4" x14ac:dyDescent="0.2">
      <c r="A38" s="31"/>
    </row>
    <row r="39" spans="1:4" x14ac:dyDescent="0.2">
      <c r="A39" s="31"/>
    </row>
    <row r="40" spans="1:4" x14ac:dyDescent="0.2">
      <c r="A40" s="31"/>
    </row>
    <row r="46" spans="1:4" x14ac:dyDescent="0.2">
      <c r="A46" s="100"/>
      <c r="B46" s="101"/>
      <c r="C46" s="554"/>
      <c r="D46" s="554"/>
    </row>
    <row r="47" spans="1:4" x14ac:dyDescent="0.2">
      <c r="A47" s="103"/>
      <c r="B47" s="104"/>
      <c r="D47" s="105"/>
    </row>
  </sheetData>
  <mergeCells count="5">
    <mergeCell ref="A2:D2"/>
    <mergeCell ref="A4:D4"/>
    <mergeCell ref="C32:D32"/>
    <mergeCell ref="C46:D46"/>
    <mergeCell ref="A3:G3"/>
  </mergeCells>
  <hyperlinks>
    <hyperlink ref="B1" location="Indice!A1" display="Indice"/>
    <hyperlink ref="B6" location="'NOTA 21'!A1" display="'NOTA 21'!A1"/>
    <hyperlink ref="B7" location="'NOTA 22'!A1" display="'NOTA 22'!A1"/>
    <hyperlink ref="B9" location="'NOTA 23'!A1" display="'NOTA 23'!A1"/>
    <hyperlink ref="B10" location="'NOTA 23'!A1" display="'NOTA 23'!A1"/>
    <hyperlink ref="B11" location="'NOTA 24'!A1" display="'NOTA 24'!A1"/>
    <hyperlink ref="B13" location="'NOTA 25'!A1" display="'NOTA 25'!A1"/>
    <hyperlink ref="B14" location="'NOTA 25'!A1" display="'NOTA 25'!A1"/>
    <hyperlink ref="B16" location="'NOTA 26'!A1" display="'NOTA 26'!A1"/>
    <hyperlink ref="B20" location="'NOTA 27'!A1" display="'NOTA 27'!A1"/>
    <hyperlink ref="B22" location="'NOTA 27'!A1" display="'NOTA 27'!A1"/>
  </hyperlinks>
  <pageMargins left="1.1023622047244095" right="0.70866141732283472" top="1.5354330708661419" bottom="1.1417322834645669" header="0.31496062992125984" footer="0.31496062992125984"/>
  <pageSetup paperSize="5" scale="62"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T42"/>
  <sheetViews>
    <sheetView showGridLines="0" topLeftCell="A22" zoomScale="77" zoomScaleNormal="77" workbookViewId="0">
      <selection activeCell="N45" sqref="N45"/>
    </sheetView>
  </sheetViews>
  <sheetFormatPr baseColWidth="10" defaultColWidth="11.42578125" defaultRowHeight="12.75" x14ac:dyDescent="0.2"/>
  <cols>
    <col min="1" max="1" width="55" style="10" customWidth="1"/>
    <col min="2" max="2" width="0.85546875" style="10" customWidth="1"/>
    <col min="3" max="3" width="18.7109375" style="106" customWidth="1"/>
    <col min="4" max="4" width="2.5703125" style="106" hidden="1" customWidth="1"/>
    <col min="5" max="5" width="1" style="107" customWidth="1"/>
    <col min="6" max="6" width="15.140625" style="106" customWidth="1"/>
    <col min="7" max="7" width="0.85546875" style="107" customWidth="1"/>
    <col min="8" max="8" width="18.42578125" style="106" customWidth="1"/>
    <col min="9" max="9" width="1" style="107" customWidth="1"/>
    <col min="10" max="10" width="15.7109375" style="106" customWidth="1"/>
    <col min="11" max="11" width="0.7109375" style="107" customWidth="1"/>
    <col min="12" max="12" width="19.42578125" style="106" customWidth="1"/>
    <col min="13" max="13" width="0.7109375" style="107" customWidth="1"/>
    <col min="14" max="14" width="19" style="106" bestFit="1" customWidth="1"/>
    <col min="15" max="15" width="1.140625" style="107" customWidth="1"/>
    <col min="16" max="16" width="17.140625" style="106" customWidth="1"/>
    <col min="17" max="17" width="1.140625" style="109" customWidth="1"/>
    <col min="18" max="18" width="17.85546875" style="10" customWidth="1"/>
    <col min="19" max="19" width="1.140625" style="10" customWidth="1"/>
    <col min="20" max="20" width="18.85546875" style="10" customWidth="1"/>
    <col min="21" max="16384" width="11.42578125" style="10"/>
  </cols>
  <sheetData>
    <row r="1" spans="1:20" ht="18.75" x14ac:dyDescent="0.2">
      <c r="A1" s="33"/>
      <c r="H1" s="108" t="s">
        <v>58</v>
      </c>
    </row>
    <row r="2" spans="1:20" ht="15" x14ac:dyDescent="0.25">
      <c r="B2" s="110"/>
      <c r="C2" s="110"/>
      <c r="D2" s="110"/>
      <c r="E2" s="110"/>
      <c r="F2" s="110" t="s">
        <v>101</v>
      </c>
      <c r="G2" s="110"/>
      <c r="H2" s="110"/>
      <c r="I2" s="110"/>
      <c r="J2" s="110"/>
      <c r="K2" s="110"/>
      <c r="L2" s="110"/>
      <c r="M2" s="110"/>
      <c r="N2" s="110"/>
      <c r="O2" s="110"/>
      <c r="P2" s="110"/>
      <c r="R2" s="59"/>
    </row>
    <row r="3" spans="1:20" x14ac:dyDescent="0.2">
      <c r="A3" s="544"/>
      <c r="B3" s="544"/>
      <c r="C3" s="544"/>
      <c r="D3" s="544"/>
      <c r="E3" s="10"/>
      <c r="F3" s="544" t="s">
        <v>985</v>
      </c>
      <c r="G3" s="544"/>
      <c r="H3" s="544"/>
      <c r="I3" s="544"/>
      <c r="J3" s="10"/>
      <c r="K3" s="10"/>
      <c r="L3" s="10"/>
      <c r="M3" s="10"/>
      <c r="N3" s="10"/>
      <c r="O3" s="10"/>
      <c r="P3" s="10"/>
      <c r="Q3" s="10"/>
    </row>
    <row r="4" spans="1:20" ht="14.25" x14ac:dyDescent="0.2">
      <c r="A4" s="555" t="s">
        <v>102</v>
      </c>
      <c r="B4" s="555"/>
      <c r="C4" s="555"/>
      <c r="D4" s="555"/>
      <c r="E4" s="555"/>
      <c r="F4" s="555"/>
      <c r="G4" s="555"/>
      <c r="H4" s="555"/>
      <c r="I4" s="555"/>
      <c r="J4" s="555"/>
      <c r="K4" s="555"/>
      <c r="L4" s="555"/>
      <c r="M4" s="555"/>
      <c r="N4" s="555"/>
      <c r="O4" s="555"/>
      <c r="P4" s="555"/>
      <c r="R4" s="59"/>
    </row>
    <row r="5" spans="1:20" ht="14.25" x14ac:dyDescent="0.2">
      <c r="A5" s="111"/>
      <c r="B5" s="111"/>
      <c r="C5" s="111"/>
      <c r="D5" s="111"/>
      <c r="E5" s="111"/>
      <c r="F5" s="111"/>
      <c r="G5" s="111"/>
      <c r="H5" s="111"/>
      <c r="I5" s="111"/>
      <c r="J5" s="111"/>
      <c r="K5" s="111"/>
      <c r="L5" s="111"/>
      <c r="M5" s="111"/>
      <c r="N5" s="111"/>
      <c r="O5" s="111"/>
      <c r="P5" s="111"/>
      <c r="R5" s="59"/>
    </row>
    <row r="6" spans="1:20" ht="25.5" customHeight="1" x14ac:dyDescent="0.2">
      <c r="A6" s="18"/>
      <c r="B6" s="18"/>
      <c r="C6" s="556" t="s">
        <v>103</v>
      </c>
      <c r="D6" s="556"/>
      <c r="E6" s="556"/>
      <c r="F6" s="556"/>
      <c r="G6" s="18"/>
      <c r="H6" s="18"/>
      <c r="I6" s="18"/>
      <c r="J6" s="18"/>
      <c r="K6" s="18"/>
      <c r="L6" s="556" t="s">
        <v>104</v>
      </c>
      <c r="M6" s="556"/>
      <c r="N6" s="556"/>
      <c r="O6" s="556"/>
      <c r="P6" s="556"/>
      <c r="R6" s="59"/>
    </row>
    <row r="7" spans="1:20" ht="15" customHeight="1" x14ac:dyDescent="0.2">
      <c r="A7" s="559"/>
      <c r="C7" s="557" t="s">
        <v>105</v>
      </c>
      <c r="D7" s="112" t="s">
        <v>106</v>
      </c>
      <c r="E7" s="113"/>
      <c r="F7" s="557" t="s">
        <v>107</v>
      </c>
      <c r="G7" s="113"/>
      <c r="H7" s="557" t="s">
        <v>30</v>
      </c>
      <c r="I7" s="113"/>
      <c r="J7" s="557" t="s">
        <v>108</v>
      </c>
      <c r="K7" s="113"/>
      <c r="L7" s="557" t="s">
        <v>31</v>
      </c>
      <c r="M7" s="113"/>
      <c r="N7" s="557" t="s">
        <v>109</v>
      </c>
      <c r="O7" s="113"/>
      <c r="P7" s="557" t="s">
        <v>35</v>
      </c>
      <c r="R7" s="557" t="s">
        <v>110</v>
      </c>
      <c r="S7" s="113"/>
      <c r="T7" s="557" t="s">
        <v>111</v>
      </c>
    </row>
    <row r="8" spans="1:20" ht="27.75" customHeight="1" x14ac:dyDescent="0.2">
      <c r="A8" s="559"/>
      <c r="C8" s="558"/>
      <c r="D8" s="112" t="s">
        <v>112</v>
      </c>
      <c r="E8" s="113"/>
      <c r="F8" s="558"/>
      <c r="G8" s="113"/>
      <c r="H8" s="558"/>
      <c r="I8" s="113"/>
      <c r="J8" s="558"/>
      <c r="K8" s="113"/>
      <c r="L8" s="558"/>
      <c r="M8" s="113"/>
      <c r="N8" s="558"/>
      <c r="O8" s="113"/>
      <c r="P8" s="558" t="s">
        <v>111</v>
      </c>
      <c r="R8" s="558"/>
      <c r="S8" s="113"/>
      <c r="T8" s="558"/>
    </row>
    <row r="9" spans="1:20" ht="21" customHeight="1" x14ac:dyDescent="0.2">
      <c r="R9" s="59"/>
    </row>
    <row r="10" spans="1:20" x14ac:dyDescent="0.2">
      <c r="A10" s="114" t="s">
        <v>997</v>
      </c>
      <c r="B10" s="44"/>
      <c r="C10" s="115">
        <v>41900000000</v>
      </c>
      <c r="F10" s="115"/>
      <c r="H10" s="115">
        <v>5237638626</v>
      </c>
      <c r="J10" s="115">
        <v>0</v>
      </c>
      <c r="L10" s="115">
        <v>1911225263</v>
      </c>
      <c r="N10" s="115">
        <v>1517002</v>
      </c>
      <c r="P10" s="115">
        <v>1747166061</v>
      </c>
      <c r="R10" s="115">
        <v>1936498314</v>
      </c>
      <c r="S10" s="109"/>
      <c r="T10" s="115">
        <f>SUM(B10:R10)</f>
        <v>52734045266</v>
      </c>
    </row>
    <row r="11" spans="1:20" x14ac:dyDescent="0.2">
      <c r="A11" s="10" t="s">
        <v>113</v>
      </c>
      <c r="R11" s="106"/>
      <c r="S11" s="109"/>
      <c r="T11" s="106"/>
    </row>
    <row r="12" spans="1:20" x14ac:dyDescent="0.2">
      <c r="A12" s="114" t="s">
        <v>114</v>
      </c>
      <c r="C12" s="115">
        <v>0</v>
      </c>
      <c r="F12" s="115">
        <v>0</v>
      </c>
      <c r="H12" s="115">
        <v>0</v>
      </c>
      <c r="J12" s="115">
        <v>0</v>
      </c>
      <c r="L12" s="115">
        <v>105904346</v>
      </c>
      <c r="N12" s="115">
        <v>0</v>
      </c>
      <c r="P12" s="115">
        <v>0</v>
      </c>
      <c r="R12" s="115">
        <v>0</v>
      </c>
      <c r="S12" s="109"/>
      <c r="T12" s="115">
        <f>SUM(B12:R12)</f>
        <v>105904346</v>
      </c>
    </row>
    <row r="13" spans="1:20" ht="25.5" x14ac:dyDescent="0.2">
      <c r="A13" s="116" t="s">
        <v>115</v>
      </c>
      <c r="N13" s="117"/>
      <c r="R13" s="537">
        <v>-500000000</v>
      </c>
    </row>
    <row r="14" spans="1:20" x14ac:dyDescent="0.2">
      <c r="A14" s="114" t="s">
        <v>116</v>
      </c>
      <c r="C14" s="115">
        <v>1750000000</v>
      </c>
      <c r="F14" s="115">
        <v>0</v>
      </c>
      <c r="H14" s="115">
        <v>0</v>
      </c>
      <c r="J14" s="115">
        <v>0</v>
      </c>
      <c r="L14" s="115">
        <v>0</v>
      </c>
      <c r="N14" s="115">
        <v>0</v>
      </c>
      <c r="P14" s="115">
        <v>1747166061</v>
      </c>
      <c r="R14" s="115">
        <v>0</v>
      </c>
      <c r="S14" s="109"/>
      <c r="T14" s="115">
        <f>SUM(B14:R14)</f>
        <v>3497166061</v>
      </c>
    </row>
    <row r="15" spans="1:20" ht="25.5" hidden="1" x14ac:dyDescent="0.2">
      <c r="A15" s="116" t="s">
        <v>117</v>
      </c>
      <c r="L15" s="117"/>
      <c r="P15" s="117"/>
      <c r="Q15" s="118"/>
      <c r="R15" s="59"/>
    </row>
    <row r="16" spans="1:20" x14ac:dyDescent="0.2">
      <c r="A16" s="116" t="s">
        <v>118</v>
      </c>
      <c r="C16" s="106">
        <v>0</v>
      </c>
      <c r="L16" s="117"/>
      <c r="P16" s="117"/>
      <c r="Q16" s="118"/>
      <c r="R16" s="119">
        <v>0</v>
      </c>
    </row>
    <row r="17" spans="1:20" x14ac:dyDescent="0.2">
      <c r="A17" s="114" t="s">
        <v>119</v>
      </c>
      <c r="C17" s="115"/>
      <c r="F17" s="115"/>
      <c r="H17" s="115"/>
      <c r="J17" s="115"/>
      <c r="L17" s="115"/>
      <c r="N17" s="115">
        <v>1436496314</v>
      </c>
      <c r="P17" s="115"/>
      <c r="R17" s="115">
        <v>-1436496314</v>
      </c>
      <c r="S17" s="109"/>
      <c r="T17" s="115">
        <f>SUM(B17:R17)</f>
        <v>0</v>
      </c>
    </row>
    <row r="18" spans="1:20" x14ac:dyDescent="0.2">
      <c r="A18" s="114" t="s">
        <v>120</v>
      </c>
      <c r="C18" s="115"/>
      <c r="F18" s="115"/>
      <c r="H18" s="115"/>
      <c r="J18" s="115"/>
      <c r="L18" s="115"/>
      <c r="N18" s="115"/>
      <c r="P18" s="115"/>
      <c r="R18" s="115">
        <v>2012182583</v>
      </c>
      <c r="S18" s="109"/>
      <c r="T18" s="115">
        <f>SUM(B18:R18)</f>
        <v>2012182583</v>
      </c>
    </row>
    <row r="19" spans="1:20" x14ac:dyDescent="0.2">
      <c r="R19" s="59"/>
    </row>
    <row r="20" spans="1:20" ht="13.5" thickBot="1" x14ac:dyDescent="0.25">
      <c r="A20" s="114" t="s">
        <v>998</v>
      </c>
      <c r="B20" s="44"/>
      <c r="C20" s="120">
        <f>SUM(C10:C19)</f>
        <v>43650000000</v>
      </c>
      <c r="D20" s="121"/>
      <c r="E20" s="122"/>
      <c r="F20" s="120">
        <f>SUM(F10:F19)</f>
        <v>0</v>
      </c>
      <c r="G20" s="122"/>
      <c r="H20" s="120">
        <f>SUM(H10:H19)</f>
        <v>5237638626</v>
      </c>
      <c r="I20" s="122"/>
      <c r="J20" s="120">
        <f>SUM(J10:J19)</f>
        <v>0</v>
      </c>
      <c r="K20" s="122"/>
      <c r="L20" s="120">
        <f>SUM(L10:L19)</f>
        <v>2017129609</v>
      </c>
      <c r="M20" s="122"/>
      <c r="N20" s="120">
        <f>SUM(N10:N19)</f>
        <v>1438013316</v>
      </c>
      <c r="O20" s="120">
        <f>SUM(O10:O19)</f>
        <v>0</v>
      </c>
      <c r="P20" s="120">
        <v>0</v>
      </c>
      <c r="Q20" s="118"/>
      <c r="R20" s="120">
        <f>SUM(R10:R19)</f>
        <v>2012184583</v>
      </c>
      <c r="S20" s="118"/>
      <c r="T20" s="115">
        <f>SUM(B20:R20)</f>
        <v>54354966134</v>
      </c>
    </row>
    <row r="21" spans="1:20" s="128" customFormat="1" ht="13.5" thickTop="1" x14ac:dyDescent="0.2">
      <c r="A21" s="123"/>
      <c r="B21" s="124"/>
      <c r="C21" s="125"/>
      <c r="D21" s="126"/>
      <c r="E21" s="126"/>
      <c r="F21" s="125"/>
      <c r="G21" s="126"/>
      <c r="H21" s="125"/>
      <c r="I21" s="126"/>
      <c r="J21" s="125"/>
      <c r="K21" s="126"/>
      <c r="L21" s="125"/>
      <c r="M21" s="126"/>
      <c r="N21" s="125"/>
      <c r="O21" s="126"/>
      <c r="P21" s="125"/>
      <c r="Q21" s="127"/>
      <c r="R21" s="125"/>
      <c r="S21" s="127"/>
      <c r="T21" s="125"/>
    </row>
    <row r="22" spans="1:20" x14ac:dyDescent="0.2">
      <c r="A22" s="114" t="s">
        <v>998</v>
      </c>
      <c r="B22" s="44"/>
      <c r="C22" s="115">
        <f>C20</f>
        <v>43650000000</v>
      </c>
      <c r="F22" s="115">
        <f>F20</f>
        <v>0</v>
      </c>
      <c r="H22" s="115">
        <f>H20</f>
        <v>5237638626</v>
      </c>
      <c r="J22" s="115">
        <f>J20</f>
        <v>0</v>
      </c>
      <c r="L22" s="115">
        <f>L20</f>
        <v>2017129609</v>
      </c>
      <c r="N22" s="115">
        <f>N20</f>
        <v>1438013316</v>
      </c>
      <c r="P22" s="115">
        <f>P20</f>
        <v>0</v>
      </c>
      <c r="R22" s="115">
        <f>R20</f>
        <v>2012184583</v>
      </c>
      <c r="S22" s="109"/>
      <c r="T22" s="115">
        <f>T20</f>
        <v>54354966134</v>
      </c>
    </row>
    <row r="23" spans="1:20" x14ac:dyDescent="0.2">
      <c r="A23" s="10" t="s">
        <v>113</v>
      </c>
      <c r="R23" s="106"/>
      <c r="S23" s="109"/>
      <c r="T23" s="106"/>
    </row>
    <row r="24" spans="1:20" x14ac:dyDescent="0.2">
      <c r="A24" s="114" t="s">
        <v>114</v>
      </c>
      <c r="C24" s="115">
        <v>0</v>
      </c>
      <c r="F24" s="115">
        <v>0</v>
      </c>
      <c r="H24" s="115">
        <v>0</v>
      </c>
      <c r="J24" s="115">
        <v>0</v>
      </c>
      <c r="L24" s="115">
        <v>79300269</v>
      </c>
      <c r="N24" s="115">
        <v>0</v>
      </c>
      <c r="P24" s="115"/>
      <c r="R24" s="115"/>
      <c r="S24" s="109"/>
      <c r="T24" s="115">
        <f>SUM(B24:R24)</f>
        <v>79300269</v>
      </c>
    </row>
    <row r="25" spans="1:20" ht="25.5" x14ac:dyDescent="0.2">
      <c r="A25" s="116" t="s">
        <v>115</v>
      </c>
      <c r="N25" s="117"/>
      <c r="R25" s="537">
        <v>-500000000</v>
      </c>
      <c r="T25" s="218">
        <f>+R25</f>
        <v>-500000000</v>
      </c>
    </row>
    <row r="26" spans="1:20" x14ac:dyDescent="0.2">
      <c r="A26" s="114" t="s">
        <v>116</v>
      </c>
      <c r="C26" s="115"/>
      <c r="F26" s="115"/>
      <c r="H26" s="115"/>
      <c r="J26" s="115"/>
      <c r="L26" s="115"/>
      <c r="N26" s="115"/>
      <c r="P26" s="115"/>
      <c r="R26" s="115">
        <v>0</v>
      </c>
      <c r="S26" s="109"/>
      <c r="T26" s="115">
        <f>SUM(B26:R26)</f>
        <v>0</v>
      </c>
    </row>
    <row r="27" spans="1:20" ht="25.5" hidden="1" x14ac:dyDescent="0.2">
      <c r="A27" s="116" t="s">
        <v>117</v>
      </c>
      <c r="L27" s="117"/>
      <c r="P27" s="117"/>
      <c r="Q27" s="118"/>
      <c r="R27" s="59"/>
    </row>
    <row r="28" spans="1:20" x14ac:dyDescent="0.2">
      <c r="A28" s="116" t="s">
        <v>118</v>
      </c>
      <c r="L28" s="117"/>
      <c r="N28" s="106">
        <v>1512184583</v>
      </c>
      <c r="P28" s="117">
        <v>0</v>
      </c>
      <c r="Q28" s="118"/>
      <c r="R28" s="119">
        <v>-1512184583</v>
      </c>
      <c r="T28" s="60">
        <f>SUM(C28:R28)</f>
        <v>0</v>
      </c>
    </row>
    <row r="29" spans="1:20" x14ac:dyDescent="0.2">
      <c r="A29" s="114" t="s">
        <v>119</v>
      </c>
      <c r="C29" s="115"/>
      <c r="F29" s="115"/>
      <c r="H29" s="115">
        <v>0</v>
      </c>
      <c r="J29" s="115"/>
      <c r="L29" s="115"/>
      <c r="N29" s="115"/>
      <c r="P29" s="115"/>
      <c r="R29" s="115"/>
      <c r="S29" s="109"/>
      <c r="T29" s="115">
        <v>0</v>
      </c>
    </row>
    <row r="30" spans="1:20" x14ac:dyDescent="0.2">
      <c r="A30" s="114" t="s">
        <v>120</v>
      </c>
      <c r="C30" s="115"/>
      <c r="F30" s="115"/>
      <c r="H30" s="115"/>
      <c r="J30" s="115"/>
      <c r="L30" s="115"/>
      <c r="N30" s="115"/>
      <c r="P30" s="115"/>
      <c r="R30" s="115">
        <v>1506705106</v>
      </c>
      <c r="S30" s="109"/>
      <c r="T30" s="115">
        <f>SUM(B30:R30)</f>
        <v>1506705106</v>
      </c>
    </row>
    <row r="31" spans="1:20" x14ac:dyDescent="0.2">
      <c r="R31" s="59"/>
    </row>
    <row r="32" spans="1:20" ht="13.5" thickBot="1" x14ac:dyDescent="0.25">
      <c r="A32" s="114" t="s">
        <v>999</v>
      </c>
      <c r="B32" s="44"/>
      <c r="C32" s="120">
        <f>SUM(C22:C31)</f>
        <v>43650000000</v>
      </c>
      <c r="D32" s="121">
        <f>SUM(D22:D30)</f>
        <v>0</v>
      </c>
      <c r="E32" s="122"/>
      <c r="F32" s="120">
        <f>SUM(F22:F31)</f>
        <v>0</v>
      </c>
      <c r="G32" s="122">
        <f>SUM(G22:G31)</f>
        <v>0</v>
      </c>
      <c r="H32" s="120">
        <f>SUM(H22:H31)</f>
        <v>5237638626</v>
      </c>
      <c r="I32" s="122"/>
      <c r="J32" s="120">
        <f>SUM(J22:J31)</f>
        <v>0</v>
      </c>
      <c r="K32" s="122"/>
      <c r="L32" s="120">
        <f>+L22+L24</f>
        <v>2096429878</v>
      </c>
      <c r="M32" s="122"/>
      <c r="N32" s="120">
        <f>SUM(N22:N31)</f>
        <v>2950197899</v>
      </c>
      <c r="O32" s="122"/>
      <c r="P32" s="120">
        <f>SUM(P22:P31)</f>
        <v>0</v>
      </c>
      <c r="Q32" s="118"/>
      <c r="R32" s="120">
        <f>SUM(R22:R31)</f>
        <v>1506705106</v>
      </c>
      <c r="S32" s="118"/>
      <c r="T32" s="120">
        <f>SUM(T22:T31)</f>
        <v>55440971509</v>
      </c>
    </row>
    <row r="33" spans="1:20" s="132" customFormat="1" ht="13.5" thickTop="1" x14ac:dyDescent="0.2">
      <c r="A33" s="123"/>
      <c r="B33" s="129"/>
      <c r="C33" s="125"/>
      <c r="D33" s="130"/>
      <c r="E33" s="130"/>
      <c r="F33" s="125"/>
      <c r="G33" s="130"/>
      <c r="H33" s="125"/>
      <c r="I33" s="130"/>
      <c r="J33" s="125"/>
      <c r="K33" s="130"/>
      <c r="L33" s="125"/>
      <c r="M33" s="130"/>
      <c r="N33" s="125"/>
      <c r="O33" s="130"/>
      <c r="P33" s="125"/>
      <c r="Q33" s="131"/>
      <c r="R33" s="125"/>
      <c r="S33" s="131"/>
      <c r="T33" s="125"/>
    </row>
    <row r="34" spans="1:20" s="132" customFormat="1" x14ac:dyDescent="0.2">
      <c r="A34" s="123"/>
      <c r="B34" s="129"/>
      <c r="C34" s="125"/>
      <c r="D34" s="130"/>
      <c r="E34" s="130"/>
      <c r="F34" s="125"/>
      <c r="G34" s="130"/>
      <c r="H34" s="125"/>
      <c r="I34" s="130"/>
      <c r="J34" s="125"/>
      <c r="K34" s="130"/>
      <c r="L34" s="125"/>
      <c r="M34" s="130"/>
      <c r="N34" s="125"/>
      <c r="O34" s="130"/>
      <c r="P34" s="125"/>
      <c r="Q34" s="131"/>
      <c r="R34" s="133"/>
      <c r="S34" s="131"/>
      <c r="T34" s="125"/>
    </row>
    <row r="35" spans="1:20" x14ac:dyDescent="0.2">
      <c r="A35" s="10" t="s">
        <v>88</v>
      </c>
      <c r="C35" s="118"/>
      <c r="D35" s="118"/>
      <c r="E35" s="134"/>
      <c r="F35" s="118"/>
      <c r="G35" s="134"/>
      <c r="H35" s="10"/>
      <c r="I35" s="10"/>
      <c r="K35" s="134"/>
      <c r="L35" s="118"/>
      <c r="M35" s="134"/>
      <c r="N35" s="118"/>
      <c r="O35" s="134"/>
      <c r="P35" s="118"/>
    </row>
    <row r="36" spans="1:20" x14ac:dyDescent="0.2">
      <c r="C36" s="118"/>
      <c r="D36" s="118"/>
      <c r="E36" s="134"/>
      <c r="F36" s="118"/>
      <c r="G36" s="134"/>
      <c r="H36" s="10"/>
      <c r="I36" s="10"/>
      <c r="K36" s="134"/>
      <c r="L36" s="118"/>
      <c r="M36" s="134"/>
      <c r="N36" s="118"/>
      <c r="O36" s="134"/>
      <c r="P36" s="118"/>
    </row>
    <row r="37" spans="1:20" x14ac:dyDescent="0.2">
      <c r="C37" s="118"/>
      <c r="D37" s="118"/>
      <c r="E37" s="134"/>
      <c r="F37" s="118"/>
      <c r="G37" s="134"/>
      <c r="H37" s="10"/>
      <c r="I37" s="10"/>
      <c r="K37" s="134"/>
      <c r="L37" s="118"/>
      <c r="M37" s="134"/>
      <c r="N37" s="118"/>
      <c r="O37" s="134"/>
      <c r="P37" s="118"/>
    </row>
    <row r="39" spans="1:20" x14ac:dyDescent="0.2">
      <c r="C39" s="118"/>
      <c r="D39" s="118"/>
      <c r="E39" s="134"/>
      <c r="F39" s="118"/>
      <c r="G39" s="134"/>
      <c r="H39" s="128"/>
      <c r="I39" s="128"/>
      <c r="J39" s="128"/>
      <c r="K39" s="134"/>
      <c r="L39" s="118"/>
      <c r="M39" s="134"/>
      <c r="N39" s="118"/>
      <c r="O39" s="134"/>
      <c r="P39" s="118"/>
    </row>
    <row r="41" spans="1:20" x14ac:dyDescent="0.2">
      <c r="C41" s="118"/>
      <c r="D41" s="118"/>
      <c r="E41" s="134"/>
      <c r="F41" s="118"/>
      <c r="G41" s="134"/>
      <c r="H41" s="10"/>
      <c r="I41" s="10"/>
      <c r="K41" s="134"/>
      <c r="L41" s="118"/>
      <c r="M41" s="134"/>
      <c r="N41" s="118"/>
      <c r="O41" s="134"/>
      <c r="P41" s="118"/>
    </row>
    <row r="42" spans="1:20" x14ac:dyDescent="0.2">
      <c r="F42" s="118"/>
      <c r="H42" s="10"/>
      <c r="I42" s="10"/>
      <c r="J42" s="135"/>
    </row>
  </sheetData>
  <mergeCells count="15">
    <mergeCell ref="N7:N8"/>
    <mergeCell ref="P7:P8"/>
    <mergeCell ref="R7:R8"/>
    <mergeCell ref="T7:T8"/>
    <mergeCell ref="A7:A8"/>
    <mergeCell ref="C7:C8"/>
    <mergeCell ref="F7:F8"/>
    <mergeCell ref="H7:H8"/>
    <mergeCell ref="J7:J8"/>
    <mergeCell ref="L7:L8"/>
    <mergeCell ref="A3:D3"/>
    <mergeCell ref="F3:I3"/>
    <mergeCell ref="A4:P4"/>
    <mergeCell ref="C6:F6"/>
    <mergeCell ref="L6:P6"/>
  </mergeCells>
  <hyperlinks>
    <hyperlink ref="H1" location="Indice!A1" display="Indice"/>
  </hyperlinks>
  <printOptions horizontalCentered="1"/>
  <pageMargins left="1.4960629921259843" right="1.1023622047244095" top="1.1417322834645669" bottom="1.1417322834645669" header="0.31496062992125984" footer="0.31496062992125984"/>
  <pageSetup paperSize="5" scale="55"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49"/>
  <sheetViews>
    <sheetView showGridLines="0" topLeftCell="A40" workbookViewId="0">
      <selection activeCell="A57" sqref="A57"/>
    </sheetView>
  </sheetViews>
  <sheetFormatPr baseColWidth="10" defaultColWidth="10.85546875" defaultRowHeight="12.75" x14ac:dyDescent="0.2"/>
  <cols>
    <col min="1" max="1" width="58.42578125" style="10" customWidth="1"/>
    <col min="2" max="2" width="21.140625" style="106" customWidth="1"/>
    <col min="3" max="3" width="21.7109375" style="106" customWidth="1"/>
    <col min="4" max="4" width="2.42578125" style="10" customWidth="1"/>
    <col min="5" max="5" width="5.42578125" style="10" customWidth="1"/>
    <col min="6" max="6" width="2.28515625" style="10" customWidth="1"/>
    <col min="7" max="7" width="4.42578125" style="10" customWidth="1"/>
    <col min="8" max="8" width="21.140625" style="140" customWidth="1"/>
    <col min="9" max="9" width="16.42578125" style="140" bestFit="1" customWidth="1"/>
    <col min="10" max="10" width="15" style="128" customWidth="1"/>
    <col min="11" max="16384" width="10.85546875" style="10"/>
  </cols>
  <sheetData>
    <row r="1" spans="1:9" x14ac:dyDescent="0.2">
      <c r="A1" s="544" t="s">
        <v>121</v>
      </c>
      <c r="B1" s="544"/>
      <c r="C1" s="544"/>
      <c r="H1" s="128"/>
      <c r="I1" s="128"/>
    </row>
    <row r="2" spans="1:9" x14ac:dyDescent="0.2">
      <c r="A2" s="544" t="s">
        <v>985</v>
      </c>
      <c r="B2" s="544"/>
      <c r="C2" s="544"/>
      <c r="H2" s="128"/>
      <c r="I2" s="128"/>
    </row>
    <row r="3" spans="1:9" x14ac:dyDescent="0.2">
      <c r="A3" s="545" t="s">
        <v>102</v>
      </c>
      <c r="B3" s="545"/>
      <c r="C3" s="545"/>
      <c r="H3" s="128"/>
      <c r="I3" s="128"/>
    </row>
    <row r="4" spans="1:9" x14ac:dyDescent="0.2">
      <c r="A4" s="545"/>
      <c r="B4" s="545"/>
      <c r="C4" s="545"/>
      <c r="H4" s="128"/>
      <c r="I4" s="128"/>
    </row>
    <row r="5" spans="1:9" x14ac:dyDescent="0.2">
      <c r="A5" s="77"/>
      <c r="B5" s="77"/>
      <c r="C5" s="77"/>
      <c r="H5" s="136"/>
      <c r="I5" s="128"/>
    </row>
    <row r="6" spans="1:9" x14ac:dyDescent="0.2">
      <c r="A6" s="77"/>
      <c r="B6" s="77"/>
      <c r="C6" s="77"/>
      <c r="H6" s="136"/>
      <c r="I6" s="128"/>
    </row>
    <row r="7" spans="1:9" ht="15" x14ac:dyDescent="0.3">
      <c r="A7" s="137"/>
      <c r="B7" s="41">
        <v>45565</v>
      </c>
      <c r="C7" s="42">
        <v>45199</v>
      </c>
      <c r="H7" s="138"/>
      <c r="I7" s="128"/>
    </row>
    <row r="8" spans="1:9" x14ac:dyDescent="0.2">
      <c r="B8" s="112"/>
      <c r="C8" s="112"/>
      <c r="H8" s="139"/>
      <c r="I8" s="128"/>
    </row>
    <row r="9" spans="1:9" x14ac:dyDescent="0.2">
      <c r="A9" s="44" t="s">
        <v>122</v>
      </c>
    </row>
    <row r="10" spans="1:9" x14ac:dyDescent="0.2">
      <c r="A10" s="10" t="s">
        <v>123</v>
      </c>
      <c r="B10" s="106">
        <v>50066156167</v>
      </c>
      <c r="C10" s="141">
        <v>43584873455</v>
      </c>
      <c r="H10" s="142"/>
    </row>
    <row r="11" spans="1:9" x14ac:dyDescent="0.2">
      <c r="A11" s="10" t="s">
        <v>124</v>
      </c>
      <c r="B11" s="143">
        <v>-37487750938</v>
      </c>
      <c r="C11" s="143">
        <v>-37395408281</v>
      </c>
      <c r="F11" s="60"/>
      <c r="H11" s="144"/>
    </row>
    <row r="12" spans="1:9" x14ac:dyDescent="0.2">
      <c r="A12" s="10" t="s">
        <v>125</v>
      </c>
      <c r="B12" s="143">
        <v>-11495070837</v>
      </c>
      <c r="C12" s="143">
        <v>-8448757612</v>
      </c>
      <c r="F12" s="60"/>
      <c r="H12" s="142"/>
    </row>
    <row r="13" spans="1:9" x14ac:dyDescent="0.2">
      <c r="A13" s="10" t="s">
        <v>126</v>
      </c>
      <c r="B13" s="106">
        <v>0</v>
      </c>
      <c r="C13" s="106">
        <v>0</v>
      </c>
      <c r="F13" s="60"/>
      <c r="H13" s="145"/>
    </row>
    <row r="14" spans="1:9" x14ac:dyDescent="0.2">
      <c r="A14" s="10" t="s">
        <v>127</v>
      </c>
      <c r="B14" s="106">
        <v>0</v>
      </c>
      <c r="C14" s="106">
        <v>0</v>
      </c>
      <c r="F14" s="60"/>
    </row>
    <row r="15" spans="1:9" x14ac:dyDescent="0.2">
      <c r="A15" s="10" t="s">
        <v>128</v>
      </c>
      <c r="B15" s="143">
        <v>-754908622</v>
      </c>
      <c r="C15" s="143">
        <v>-783186985</v>
      </c>
      <c r="F15" s="60"/>
      <c r="H15" s="146"/>
    </row>
    <row r="16" spans="1:9" x14ac:dyDescent="0.2">
      <c r="A16" s="147" t="s">
        <v>129</v>
      </c>
      <c r="B16" s="148">
        <f>SUM(B10:B15)</f>
        <v>328425770</v>
      </c>
      <c r="C16" s="148">
        <f>SUM(C10:C15)</f>
        <v>-3042479423</v>
      </c>
      <c r="H16" s="149"/>
    </row>
    <row r="18" spans="1:10" x14ac:dyDescent="0.2">
      <c r="A18" s="44" t="s">
        <v>130</v>
      </c>
    </row>
    <row r="19" spans="1:10" x14ac:dyDescent="0.2">
      <c r="A19" s="10" t="s">
        <v>131</v>
      </c>
      <c r="B19" s="143">
        <v>-1344373369</v>
      </c>
      <c r="C19" s="143">
        <v>-1556483524</v>
      </c>
      <c r="F19" s="60"/>
      <c r="H19" s="144"/>
      <c r="J19" s="150"/>
    </row>
    <row r="20" spans="1:10" x14ac:dyDescent="0.2">
      <c r="A20" s="10" t="s">
        <v>132</v>
      </c>
      <c r="B20" s="143">
        <v>0</v>
      </c>
      <c r="C20" s="143">
        <v>0</v>
      </c>
      <c r="F20" s="60"/>
      <c r="H20" s="144"/>
    </row>
    <row r="21" spans="1:10" x14ac:dyDescent="0.2">
      <c r="A21" s="10" t="s">
        <v>133</v>
      </c>
      <c r="B21" s="151">
        <v>0</v>
      </c>
      <c r="C21" s="151">
        <v>0</v>
      </c>
      <c r="H21" s="152"/>
    </row>
    <row r="22" spans="1:10" x14ac:dyDescent="0.2">
      <c r="A22" s="10" t="s">
        <v>134</v>
      </c>
      <c r="B22" s="143">
        <v>0</v>
      </c>
      <c r="C22" s="143">
        <v>0</v>
      </c>
      <c r="H22" s="144"/>
    </row>
    <row r="23" spans="1:10" x14ac:dyDescent="0.2">
      <c r="A23" s="10" t="s">
        <v>135</v>
      </c>
      <c r="B23" s="143">
        <v>0</v>
      </c>
      <c r="C23" s="143">
        <v>0</v>
      </c>
      <c r="H23" s="144"/>
    </row>
    <row r="24" spans="1:10" x14ac:dyDescent="0.2">
      <c r="A24" s="10" t="s">
        <v>136</v>
      </c>
      <c r="B24" s="143">
        <v>0</v>
      </c>
      <c r="C24" s="143">
        <v>0</v>
      </c>
      <c r="H24" s="144"/>
    </row>
    <row r="25" spans="1:10" x14ac:dyDescent="0.2">
      <c r="A25" s="147" t="s">
        <v>137</v>
      </c>
      <c r="B25" s="148">
        <f>SUM(B19:B24)</f>
        <v>-1344373369</v>
      </c>
      <c r="C25" s="148">
        <v>-6528651812</v>
      </c>
      <c r="H25" s="149"/>
    </row>
    <row r="27" spans="1:10" x14ac:dyDescent="0.2">
      <c r="A27" s="44" t="s">
        <v>138</v>
      </c>
    </row>
    <row r="28" spans="1:10" x14ac:dyDescent="0.2">
      <c r="A28" s="10" t="s">
        <v>139</v>
      </c>
      <c r="B28" s="143">
        <v>1545067970</v>
      </c>
      <c r="C28" s="143">
        <v>2846491490</v>
      </c>
      <c r="H28" s="144"/>
    </row>
    <row r="29" spans="1:10" x14ac:dyDescent="0.2">
      <c r="A29" s="10" t="s">
        <v>140</v>
      </c>
      <c r="B29" s="143">
        <v>0</v>
      </c>
      <c r="C29" s="143">
        <v>0</v>
      </c>
      <c r="H29" s="144"/>
    </row>
    <row r="30" spans="1:10" x14ac:dyDescent="0.2">
      <c r="A30" s="10" t="s">
        <v>141</v>
      </c>
      <c r="B30" s="143">
        <v>-2014139115</v>
      </c>
      <c r="C30" s="143">
        <v>-1621982098</v>
      </c>
      <c r="H30" s="144"/>
    </row>
    <row r="31" spans="1:10" x14ac:dyDescent="0.2">
      <c r="A31" s="147" t="s">
        <v>142</v>
      </c>
      <c r="B31" s="148">
        <f>B28+B29+B30</f>
        <v>-469071145</v>
      </c>
      <c r="C31" s="148">
        <f>C28+C29+C30</f>
        <v>1224509392</v>
      </c>
      <c r="H31" s="149"/>
    </row>
    <row r="32" spans="1:10" x14ac:dyDescent="0.2">
      <c r="A32" s="153"/>
      <c r="B32" s="154"/>
      <c r="C32" s="154"/>
      <c r="H32" s="149"/>
    </row>
    <row r="33" spans="1:8" x14ac:dyDescent="0.2">
      <c r="A33" s="155" t="s">
        <v>143</v>
      </c>
      <c r="B33" s="143">
        <f>+B16+B25+B31</f>
        <v>-1485018744</v>
      </c>
      <c r="C33" s="143">
        <v>-3374453555</v>
      </c>
      <c r="H33" s="144"/>
    </row>
    <row r="34" spans="1:8" x14ac:dyDescent="0.2">
      <c r="A34" s="155" t="s">
        <v>144</v>
      </c>
      <c r="B34" s="143">
        <v>0</v>
      </c>
      <c r="C34" s="143">
        <v>0</v>
      </c>
    </row>
    <row r="35" spans="1:8" x14ac:dyDescent="0.2">
      <c r="A35" s="155" t="s">
        <v>145</v>
      </c>
      <c r="B35" s="143">
        <v>9992917062</v>
      </c>
      <c r="C35" s="143">
        <v>13679519950</v>
      </c>
    </row>
    <row r="37" spans="1:8" ht="15" x14ac:dyDescent="0.3">
      <c r="A37" s="156" t="s">
        <v>146</v>
      </c>
      <c r="B37" s="157">
        <f>+SUM(B33:B35)</f>
        <v>8507898318</v>
      </c>
      <c r="C37" s="157">
        <f>+SUM(C33:C35)</f>
        <v>10305066395</v>
      </c>
      <c r="H37" s="158"/>
    </row>
    <row r="38" spans="1:8" x14ac:dyDescent="0.2">
      <c r="B38" s="540"/>
      <c r="C38" s="118"/>
      <c r="H38" s="131"/>
    </row>
    <row r="39" spans="1:8" x14ac:dyDescent="0.2">
      <c r="A39" s="10" t="s">
        <v>88</v>
      </c>
      <c r="B39" s="118"/>
      <c r="C39" s="118"/>
      <c r="H39" s="127"/>
    </row>
    <row r="40" spans="1:8" x14ac:dyDescent="0.2">
      <c r="B40" s="118"/>
      <c r="C40" s="118"/>
      <c r="H40" s="127"/>
    </row>
    <row r="41" spans="1:8" x14ac:dyDescent="0.2">
      <c r="B41" s="118"/>
      <c r="C41" s="118"/>
      <c r="H41" s="127"/>
    </row>
    <row r="49" spans="1:1" x14ac:dyDescent="0.2">
      <c r="A49" s="31"/>
    </row>
  </sheetData>
  <mergeCells count="4">
    <mergeCell ref="A1:C1"/>
    <mergeCell ref="A2:C2"/>
    <mergeCell ref="A3:C3"/>
    <mergeCell ref="A4:C4"/>
  </mergeCells>
  <pageMargins left="1.1023622047244095" right="0.70866141732283472" top="1.5354330708661419" bottom="1.1417322834645669" header="0.31496062992125984" footer="0.31496062992125984"/>
  <pageSetup paperSize="5" scale="75"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21"/>
  <sheetViews>
    <sheetView showGridLines="0" topLeftCell="A31" workbookViewId="0">
      <selection activeCell="G39" sqref="G39"/>
    </sheetView>
  </sheetViews>
  <sheetFormatPr baseColWidth="10" defaultColWidth="11.42578125" defaultRowHeight="12.75" x14ac:dyDescent="0.2"/>
  <cols>
    <col min="1" max="8" width="11.42578125" style="10"/>
    <col min="9" max="9" width="21.140625" style="10" customWidth="1"/>
    <col min="10" max="16384" width="11.42578125" style="10"/>
  </cols>
  <sheetData>
    <row r="1" spans="1:14" ht="15" customHeight="1" x14ac:dyDescent="0.2"/>
    <row r="2" spans="1:14" ht="15" customHeight="1" x14ac:dyDescent="0.2">
      <c r="A2" s="177" t="s">
        <v>850</v>
      </c>
      <c r="B2" s="177"/>
      <c r="C2" s="177"/>
      <c r="D2" s="177"/>
      <c r="E2" s="177"/>
      <c r="F2" s="177"/>
      <c r="G2" s="177"/>
      <c r="H2" s="177" t="s">
        <v>987</v>
      </c>
      <c r="I2" s="177"/>
      <c r="J2" s="481"/>
      <c r="K2" s="481"/>
      <c r="L2" s="481"/>
    </row>
    <row r="3" spans="1:14" ht="15" customHeight="1" x14ac:dyDescent="0.2">
      <c r="A3" s="481" t="s">
        <v>851</v>
      </c>
      <c r="B3" s="481"/>
      <c r="C3" s="481"/>
      <c r="D3" s="481"/>
      <c r="E3" s="481"/>
      <c r="F3" s="481" t="s">
        <v>986</v>
      </c>
      <c r="G3" s="481"/>
      <c r="H3" s="481"/>
      <c r="I3" s="481"/>
      <c r="J3" s="481"/>
      <c r="K3" s="481"/>
      <c r="L3" s="481"/>
    </row>
    <row r="4" spans="1:14" ht="15" customHeight="1" x14ac:dyDescent="0.2"/>
    <row r="5" spans="1:14" ht="15" customHeight="1" x14ac:dyDescent="0.2">
      <c r="A5" s="482" t="s">
        <v>852</v>
      </c>
      <c r="B5" s="483"/>
      <c r="C5" s="483"/>
      <c r="D5" s="483"/>
      <c r="E5" s="483"/>
      <c r="F5" s="483"/>
      <c r="G5" s="483"/>
      <c r="H5" s="483"/>
      <c r="I5" s="484"/>
      <c r="J5" s="560"/>
      <c r="K5" s="560"/>
      <c r="L5" s="560"/>
    </row>
    <row r="6" spans="1:14" ht="47.25" customHeight="1" x14ac:dyDescent="0.2">
      <c r="A6" s="561" t="s">
        <v>853</v>
      </c>
      <c r="B6" s="562"/>
      <c r="C6" s="562"/>
      <c r="D6" s="562"/>
      <c r="E6" s="562"/>
      <c r="F6" s="562"/>
      <c r="G6" s="562"/>
      <c r="H6" s="562"/>
      <c r="I6" s="563"/>
      <c r="J6" s="485"/>
      <c r="K6" s="485"/>
      <c r="L6" s="485"/>
      <c r="M6" s="485"/>
      <c r="N6" s="485"/>
    </row>
    <row r="7" spans="1:14" ht="15" customHeight="1" x14ac:dyDescent="0.2">
      <c r="A7" s="486"/>
      <c r="I7" s="487"/>
    </row>
    <row r="8" spans="1:14" ht="51" customHeight="1" x14ac:dyDescent="0.2">
      <c r="A8" s="564" t="s">
        <v>854</v>
      </c>
      <c r="B8" s="565"/>
      <c r="C8" s="565"/>
      <c r="D8" s="565"/>
      <c r="E8" s="565"/>
      <c r="F8" s="565"/>
      <c r="G8" s="565"/>
      <c r="H8" s="565"/>
      <c r="I8" s="566"/>
      <c r="J8" s="567"/>
      <c r="K8" s="565"/>
      <c r="L8" s="565"/>
      <c r="M8" s="565"/>
      <c r="N8" s="565"/>
    </row>
    <row r="9" spans="1:14" ht="15" customHeight="1" x14ac:dyDescent="0.2">
      <c r="A9" s="486"/>
      <c r="I9" s="487"/>
    </row>
    <row r="10" spans="1:14" ht="51.75" customHeight="1" x14ac:dyDescent="0.2">
      <c r="A10" s="564" t="s">
        <v>855</v>
      </c>
      <c r="B10" s="565"/>
      <c r="C10" s="565"/>
      <c r="D10" s="565"/>
      <c r="E10" s="565"/>
      <c r="F10" s="565"/>
      <c r="G10" s="565"/>
      <c r="H10" s="565"/>
      <c r="I10" s="566"/>
      <c r="J10" s="567"/>
      <c r="K10" s="565"/>
      <c r="L10" s="565"/>
      <c r="M10" s="565"/>
      <c r="N10" s="565"/>
    </row>
    <row r="11" spans="1:14" ht="15" customHeight="1" x14ac:dyDescent="0.2">
      <c r="A11" s="486"/>
      <c r="I11" s="487"/>
    </row>
    <row r="12" spans="1:14" ht="62.25" customHeight="1" x14ac:dyDescent="0.2">
      <c r="A12" s="564" t="s">
        <v>856</v>
      </c>
      <c r="B12" s="565"/>
      <c r="C12" s="565"/>
      <c r="D12" s="565"/>
      <c r="E12" s="565"/>
      <c r="F12" s="565"/>
      <c r="G12" s="565"/>
      <c r="H12" s="565"/>
      <c r="I12" s="566"/>
    </row>
    <row r="13" spans="1:14" ht="10.5" customHeight="1" x14ac:dyDescent="0.2">
      <c r="A13" s="486"/>
      <c r="I13" s="487"/>
    </row>
    <row r="14" spans="1:14" ht="51" customHeight="1" x14ac:dyDescent="0.2">
      <c r="A14" s="564" t="s">
        <v>857</v>
      </c>
      <c r="B14" s="565"/>
      <c r="C14" s="565"/>
      <c r="D14" s="565"/>
      <c r="E14" s="565"/>
      <c r="F14" s="565"/>
      <c r="G14" s="565"/>
      <c r="H14" s="565"/>
      <c r="I14" s="566"/>
      <c r="J14" s="567"/>
      <c r="K14" s="565"/>
      <c r="L14" s="565"/>
      <c r="M14" s="565"/>
      <c r="N14" s="565"/>
    </row>
    <row r="15" spans="1:14" ht="54" customHeight="1" x14ac:dyDescent="0.2">
      <c r="A15" s="564" t="s">
        <v>858</v>
      </c>
      <c r="B15" s="565"/>
      <c r="C15" s="565"/>
      <c r="D15" s="565"/>
      <c r="E15" s="565"/>
      <c r="F15" s="565"/>
      <c r="G15" s="565"/>
      <c r="H15" s="565"/>
      <c r="I15" s="566"/>
      <c r="J15" s="485"/>
      <c r="K15" s="488"/>
      <c r="L15" s="488"/>
      <c r="M15" s="488"/>
      <c r="N15" s="488"/>
    </row>
    <row r="16" spans="1:14" ht="57" customHeight="1" x14ac:dyDescent="0.2">
      <c r="A16" s="564" t="s">
        <v>859</v>
      </c>
      <c r="B16" s="565"/>
      <c r="C16" s="565"/>
      <c r="D16" s="565"/>
      <c r="E16" s="565"/>
      <c r="F16" s="565"/>
      <c r="G16" s="565"/>
      <c r="H16" s="565"/>
      <c r="I16" s="566"/>
      <c r="J16" s="485"/>
      <c r="K16" s="488"/>
      <c r="L16" s="488"/>
      <c r="M16" s="488"/>
      <c r="N16" s="488"/>
    </row>
    <row r="17" spans="1:14" ht="57" customHeight="1" x14ac:dyDescent="0.2">
      <c r="A17" s="568" t="s">
        <v>950</v>
      </c>
      <c r="B17" s="569"/>
      <c r="C17" s="569"/>
      <c r="D17" s="569"/>
      <c r="E17" s="569"/>
      <c r="F17" s="569"/>
      <c r="G17" s="569"/>
      <c r="H17" s="569"/>
      <c r="I17" s="570"/>
      <c r="J17" s="485"/>
      <c r="K17" s="488"/>
      <c r="L17" s="488"/>
      <c r="M17" s="488"/>
      <c r="N17" s="488"/>
    </row>
    <row r="18" spans="1:14" ht="59.25" customHeight="1" x14ac:dyDescent="0.2">
      <c r="A18" s="564" t="s">
        <v>860</v>
      </c>
      <c r="B18" s="565"/>
      <c r="C18" s="565"/>
      <c r="D18" s="565"/>
      <c r="E18" s="565"/>
      <c r="F18" s="565"/>
      <c r="G18" s="565"/>
      <c r="H18" s="565"/>
      <c r="I18" s="566"/>
      <c r="J18" s="567"/>
      <c r="K18" s="565"/>
      <c r="L18" s="565"/>
      <c r="M18" s="565"/>
      <c r="N18" s="565"/>
    </row>
    <row r="19" spans="1:14" ht="15" customHeight="1" x14ac:dyDescent="0.2">
      <c r="A19" s="564"/>
      <c r="B19" s="565"/>
      <c r="C19" s="565"/>
      <c r="D19" s="565"/>
      <c r="E19" s="565"/>
      <c r="F19" s="565"/>
      <c r="G19" s="565"/>
      <c r="H19" s="565"/>
      <c r="I19" s="566"/>
      <c r="J19" s="567"/>
      <c r="K19" s="565"/>
      <c r="L19" s="565"/>
      <c r="M19" s="565"/>
      <c r="N19" s="565"/>
    </row>
    <row r="20" spans="1:14" ht="15" customHeight="1" x14ac:dyDescent="0.2">
      <c r="A20" s="613"/>
      <c r="B20" s="614"/>
      <c r="C20" s="614"/>
      <c r="D20" s="614"/>
      <c r="E20" s="614"/>
      <c r="F20" s="614"/>
      <c r="G20" s="614"/>
      <c r="H20" s="614"/>
      <c r="I20" s="615"/>
    </row>
    <row r="21" spans="1:14" ht="15" customHeight="1" x14ac:dyDescent="0.2"/>
  </sheetData>
  <mergeCells count="17">
    <mergeCell ref="A19:I19"/>
    <mergeCell ref="J19:N19"/>
    <mergeCell ref="A20:I20"/>
    <mergeCell ref="A12:I12"/>
    <mergeCell ref="A14:I14"/>
    <mergeCell ref="J14:N14"/>
    <mergeCell ref="A15:I15"/>
    <mergeCell ref="A16:I16"/>
    <mergeCell ref="A18:I18"/>
    <mergeCell ref="J18:N18"/>
    <mergeCell ref="A17:I17"/>
    <mergeCell ref="J5:L5"/>
    <mergeCell ref="A6:I6"/>
    <mergeCell ref="A8:I8"/>
    <mergeCell ref="J8:N8"/>
    <mergeCell ref="A10:I10"/>
    <mergeCell ref="J10:N10"/>
  </mergeCells>
  <pageMargins left="1.1023622047244095" right="0.70866141732283472" top="1.5354330708661419" bottom="1.1417322834645669" header="0.31496062992125984" footer="0.31496062992125984"/>
  <pageSetup paperSize="5" scale="75"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78"/>
  <sheetViews>
    <sheetView showGridLines="0" topLeftCell="A67" zoomScale="64" zoomScaleNormal="64" workbookViewId="0">
      <selection activeCell="B69" sqref="B69"/>
    </sheetView>
  </sheetViews>
  <sheetFormatPr baseColWidth="10" defaultColWidth="11.42578125" defaultRowHeight="18" x14ac:dyDescent="0.25"/>
  <cols>
    <col min="1" max="1" width="39.140625" style="497" customWidth="1"/>
    <col min="2" max="2" width="17.5703125" style="497" customWidth="1"/>
    <col min="3" max="3" width="14.28515625" style="497" customWidth="1"/>
    <col min="4" max="4" width="21.28515625" style="497" customWidth="1"/>
    <col min="5" max="5" width="5.28515625" style="497" customWidth="1"/>
    <col min="6" max="6" width="18.5703125" style="497" customWidth="1"/>
    <col min="7" max="7" width="14.28515625" style="497" customWidth="1"/>
    <col min="8" max="8" width="22.28515625" style="497" customWidth="1"/>
    <col min="9" max="9" width="23" style="497" customWidth="1"/>
    <col min="10" max="16384" width="11.42578125" style="497"/>
  </cols>
  <sheetData>
    <row r="1" spans="1:11" ht="18.75" x14ac:dyDescent="0.3">
      <c r="B1" s="498" t="s">
        <v>57</v>
      </c>
      <c r="I1" s="498"/>
    </row>
    <row r="2" spans="1:11" x14ac:dyDescent="0.25">
      <c r="A2" s="572" t="s">
        <v>861</v>
      </c>
      <c r="B2" s="572"/>
      <c r="C2" s="572"/>
      <c r="D2" s="572"/>
      <c r="E2" s="572"/>
      <c r="F2" s="572"/>
      <c r="G2" s="572"/>
      <c r="H2" s="572"/>
      <c r="I2" s="572"/>
    </row>
    <row r="3" spans="1:11" x14ac:dyDescent="0.25">
      <c r="A3" s="573" t="s">
        <v>862</v>
      </c>
      <c r="B3" s="573"/>
      <c r="C3" s="573"/>
      <c r="D3" s="573"/>
      <c r="E3" s="573"/>
      <c r="F3" s="573"/>
      <c r="G3" s="573"/>
      <c r="H3" s="573"/>
      <c r="I3" s="573"/>
      <c r="J3" s="499"/>
      <c r="K3" s="499"/>
    </row>
    <row r="4" spans="1:11" ht="90.75" customHeight="1" x14ac:dyDescent="0.25">
      <c r="A4" s="574" t="s">
        <v>863</v>
      </c>
      <c r="B4" s="574"/>
      <c r="C4" s="574"/>
      <c r="D4" s="574"/>
      <c r="E4" s="574"/>
      <c r="F4" s="574"/>
      <c r="G4" s="574"/>
      <c r="H4" s="574"/>
      <c r="I4" s="574"/>
    </row>
    <row r="5" spans="1:11" ht="76.5" customHeight="1" x14ac:dyDescent="0.25">
      <c r="A5" s="575" t="s">
        <v>988</v>
      </c>
      <c r="B5" s="575"/>
      <c r="C5" s="575"/>
      <c r="D5" s="575"/>
      <c r="E5" s="575"/>
      <c r="F5" s="575"/>
      <c r="G5" s="575"/>
      <c r="H5" s="575"/>
      <c r="I5" s="575"/>
    </row>
    <row r="6" spans="1:11" x14ac:dyDescent="0.25">
      <c r="A6" s="576" t="s">
        <v>864</v>
      </c>
      <c r="B6" s="576"/>
      <c r="C6" s="576"/>
      <c r="D6" s="576"/>
      <c r="E6" s="576"/>
      <c r="F6" s="576"/>
      <c r="G6" s="576"/>
      <c r="H6" s="576"/>
      <c r="I6" s="576"/>
      <c r="J6" s="499"/>
      <c r="K6" s="499"/>
    </row>
    <row r="7" spans="1:11" ht="34.5" customHeight="1" x14ac:dyDescent="0.25">
      <c r="A7" s="571" t="s">
        <v>865</v>
      </c>
      <c r="B7" s="571"/>
      <c r="C7" s="571"/>
      <c r="D7" s="571"/>
      <c r="E7" s="571"/>
      <c r="F7" s="571"/>
      <c r="G7" s="571"/>
      <c r="H7" s="571"/>
      <c r="I7" s="571"/>
    </row>
    <row r="8" spans="1:11" ht="18.75" customHeight="1" x14ac:dyDescent="0.25">
      <c r="A8" s="576" t="s">
        <v>866</v>
      </c>
      <c r="B8" s="576"/>
      <c r="C8" s="576"/>
      <c r="D8" s="576"/>
      <c r="E8" s="576"/>
      <c r="F8" s="576"/>
      <c r="G8" s="576"/>
      <c r="H8" s="576"/>
      <c r="I8" s="576"/>
      <c r="J8" s="499"/>
      <c r="K8" s="499"/>
    </row>
    <row r="9" spans="1:11" x14ac:dyDescent="0.25">
      <c r="A9" s="571" t="s">
        <v>867</v>
      </c>
      <c r="B9" s="571"/>
      <c r="C9" s="571"/>
      <c r="D9" s="571"/>
      <c r="E9" s="571"/>
      <c r="F9" s="571"/>
      <c r="G9" s="571"/>
      <c r="H9" s="571"/>
      <c r="I9" s="571"/>
    </row>
    <row r="10" spans="1:11" ht="42.75" customHeight="1" x14ac:dyDescent="0.25">
      <c r="A10" s="571" t="s">
        <v>868</v>
      </c>
      <c r="B10" s="571"/>
      <c r="C10" s="571"/>
      <c r="D10" s="571"/>
      <c r="E10" s="571"/>
      <c r="F10" s="571"/>
      <c r="G10" s="571"/>
      <c r="H10" s="571"/>
      <c r="I10" s="571"/>
    </row>
    <row r="11" spans="1:11" ht="18.75" x14ac:dyDescent="0.3">
      <c r="A11" s="500"/>
      <c r="B11" s="501"/>
      <c r="C11" s="501">
        <v>2024</v>
      </c>
      <c r="D11" s="501"/>
      <c r="E11" s="500"/>
      <c r="F11" s="501"/>
      <c r="G11" s="501">
        <v>2023</v>
      </c>
      <c r="H11" s="501"/>
      <c r="I11" s="500"/>
      <c r="J11" s="500"/>
      <c r="K11" s="500"/>
    </row>
    <row r="12" spans="1:11" ht="56.25" x14ac:dyDescent="0.3">
      <c r="A12" s="500"/>
      <c r="B12" s="502" t="s">
        <v>869</v>
      </c>
      <c r="C12" s="503" t="s">
        <v>251</v>
      </c>
      <c r="D12" s="503" t="s">
        <v>870</v>
      </c>
      <c r="F12" s="502" t="s">
        <v>869</v>
      </c>
      <c r="G12" s="503" t="s">
        <v>251</v>
      </c>
      <c r="H12" s="503" t="s">
        <v>870</v>
      </c>
    </row>
    <row r="13" spans="1:11" ht="18.75" x14ac:dyDescent="0.3">
      <c r="A13" s="500" t="s">
        <v>871</v>
      </c>
      <c r="B13" s="500"/>
      <c r="C13" s="500"/>
      <c r="D13" s="500"/>
      <c r="E13" s="500"/>
      <c r="F13" s="504"/>
      <c r="G13" s="500"/>
      <c r="H13" s="500"/>
      <c r="I13" s="500"/>
      <c r="J13" s="500"/>
      <c r="K13" s="504"/>
    </row>
    <row r="14" spans="1:11" ht="18.75" x14ac:dyDescent="0.3">
      <c r="A14" s="505" t="s">
        <v>872</v>
      </c>
      <c r="B14" s="500"/>
      <c r="C14" s="500"/>
      <c r="D14" s="500"/>
      <c r="E14" s="500"/>
      <c r="F14" s="504"/>
      <c r="G14" s="500"/>
      <c r="H14" s="500"/>
      <c r="I14" s="500"/>
      <c r="J14" s="500"/>
      <c r="K14" s="504"/>
    </row>
    <row r="15" spans="1:11" ht="18.75" x14ac:dyDescent="0.3">
      <c r="A15" s="506" t="s">
        <v>951</v>
      </c>
      <c r="B15" s="500" t="s">
        <v>873</v>
      </c>
      <c r="C15" s="500" t="s">
        <v>494</v>
      </c>
      <c r="D15" s="521">
        <v>5742634842</v>
      </c>
      <c r="E15" s="500"/>
      <c r="F15" s="500" t="s">
        <v>873</v>
      </c>
      <c r="G15" s="500" t="s">
        <v>494</v>
      </c>
      <c r="H15" s="530">
        <v>7344789435</v>
      </c>
      <c r="I15" s="500"/>
      <c r="J15" s="500"/>
      <c r="K15" s="504"/>
    </row>
    <row r="16" spans="1:11" ht="18.75" x14ac:dyDescent="0.3">
      <c r="A16" s="506" t="s">
        <v>153</v>
      </c>
      <c r="B16" s="500" t="s">
        <v>873</v>
      </c>
      <c r="C16" s="500" t="s">
        <v>494</v>
      </c>
      <c r="D16" s="507">
        <v>887686213</v>
      </c>
      <c r="E16" s="500"/>
      <c r="F16" s="500" t="s">
        <v>873</v>
      </c>
      <c r="G16" s="500" t="s">
        <v>494</v>
      </c>
      <c r="H16" s="507">
        <v>2958280620</v>
      </c>
      <c r="I16" s="500"/>
      <c r="J16" s="500"/>
      <c r="K16" s="504"/>
    </row>
    <row r="17" spans="1:11" ht="18.75" x14ac:dyDescent="0.3">
      <c r="A17" s="506" t="s">
        <v>874</v>
      </c>
      <c r="B17" s="500" t="s">
        <v>873</v>
      </c>
      <c r="C17" s="500" t="s">
        <v>494</v>
      </c>
      <c r="D17" s="507">
        <v>22868289830</v>
      </c>
      <c r="E17" s="500"/>
      <c r="F17" s="500" t="s">
        <v>873</v>
      </c>
      <c r="G17" s="500" t="s">
        <v>494</v>
      </c>
      <c r="H17" s="507">
        <v>22380454345</v>
      </c>
      <c r="I17" s="500"/>
      <c r="J17" s="500"/>
      <c r="K17" s="504"/>
    </row>
    <row r="18" spans="1:11" ht="18.75" x14ac:dyDescent="0.3">
      <c r="A18" s="506" t="s">
        <v>875</v>
      </c>
      <c r="B18" s="500" t="s">
        <v>873</v>
      </c>
      <c r="C18" s="500" t="s">
        <v>494</v>
      </c>
      <c r="D18" s="508">
        <v>5326151093</v>
      </c>
      <c r="E18" s="500"/>
      <c r="F18" s="500" t="s">
        <v>873</v>
      </c>
      <c r="G18" s="500" t="s">
        <v>494</v>
      </c>
      <c r="H18" s="508">
        <v>4859051646</v>
      </c>
      <c r="I18" s="500"/>
      <c r="J18" s="500"/>
      <c r="K18" s="504"/>
    </row>
    <row r="19" spans="1:11" ht="18.75" x14ac:dyDescent="0.3">
      <c r="A19" s="505" t="s">
        <v>876</v>
      </c>
      <c r="B19" s="500"/>
      <c r="C19" s="500"/>
      <c r="D19" s="522">
        <f>SUM(D15:D18)</f>
        <v>34824761978</v>
      </c>
      <c r="E19" s="509"/>
      <c r="F19" s="500"/>
      <c r="G19" s="500"/>
      <c r="H19" s="522">
        <f>SUM(H15:H18)</f>
        <v>37542576046</v>
      </c>
      <c r="I19" s="500"/>
      <c r="J19" s="500"/>
      <c r="K19" s="504"/>
    </row>
    <row r="20" spans="1:11" ht="18.75" x14ac:dyDescent="0.3">
      <c r="A20" s="505" t="s">
        <v>877</v>
      </c>
      <c r="B20" s="500"/>
      <c r="C20" s="500"/>
      <c r="D20" s="509"/>
      <c r="E20" s="509"/>
      <c r="F20" s="500"/>
      <c r="G20" s="500"/>
      <c r="H20" s="509"/>
      <c r="I20" s="500"/>
      <c r="J20" s="500"/>
      <c r="K20" s="504"/>
    </row>
    <row r="21" spans="1:11" ht="18.75" x14ac:dyDescent="0.3">
      <c r="A21" s="506" t="s">
        <v>874</v>
      </c>
      <c r="B21" s="500" t="s">
        <v>873</v>
      </c>
      <c r="C21" s="500" t="s">
        <v>494</v>
      </c>
      <c r="D21" s="509">
        <v>0</v>
      </c>
      <c r="E21" s="509"/>
      <c r="F21" s="500" t="s">
        <v>873</v>
      </c>
      <c r="G21" s="500" t="s">
        <v>494</v>
      </c>
      <c r="H21" s="509">
        <v>0</v>
      </c>
      <c r="I21" s="500"/>
      <c r="J21" s="500"/>
      <c r="K21" s="504"/>
    </row>
    <row r="22" spans="1:11" ht="18.75" x14ac:dyDescent="0.3">
      <c r="A22" s="506" t="s">
        <v>878</v>
      </c>
      <c r="B22" s="500" t="s">
        <v>873</v>
      </c>
      <c r="C22" s="500" t="s">
        <v>494</v>
      </c>
      <c r="D22" s="510">
        <v>0</v>
      </c>
      <c r="E22" s="509"/>
      <c r="F22" s="500" t="s">
        <v>873</v>
      </c>
      <c r="G22" s="500" t="s">
        <v>494</v>
      </c>
      <c r="H22" s="510">
        <v>0</v>
      </c>
      <c r="I22" s="500"/>
      <c r="J22" s="500"/>
      <c r="K22" s="504"/>
    </row>
    <row r="23" spans="1:11" ht="18.75" x14ac:dyDescent="0.3">
      <c r="A23" s="505" t="s">
        <v>876</v>
      </c>
      <c r="B23" s="500"/>
      <c r="C23" s="500"/>
      <c r="D23" s="511">
        <v>0</v>
      </c>
      <c r="E23" s="509"/>
      <c r="F23" s="500"/>
      <c r="G23" s="500"/>
      <c r="H23" s="511">
        <v>0</v>
      </c>
      <c r="I23" s="500"/>
      <c r="J23" s="500"/>
      <c r="K23" s="504"/>
    </row>
    <row r="24" spans="1:11" ht="19.5" thickBot="1" x14ac:dyDescent="0.35">
      <c r="A24" s="505" t="s">
        <v>879</v>
      </c>
      <c r="B24" s="500"/>
      <c r="C24" s="500"/>
      <c r="D24" s="523">
        <f>+D19+D23</f>
        <v>34824761978</v>
      </c>
      <c r="E24" s="509"/>
      <c r="F24" s="500"/>
      <c r="G24" s="500"/>
      <c r="H24" s="523">
        <f>+H19+H23</f>
        <v>37542576046</v>
      </c>
      <c r="I24" s="500"/>
      <c r="J24" s="500"/>
      <c r="K24" s="504"/>
    </row>
    <row r="25" spans="1:11" ht="19.5" thickTop="1" x14ac:dyDescent="0.3">
      <c r="A25" s="505" t="s">
        <v>880</v>
      </c>
      <c r="B25" s="500"/>
      <c r="C25" s="500"/>
      <c r="D25" s="512"/>
      <c r="F25" s="500"/>
      <c r="G25" s="500"/>
      <c r="H25" s="512"/>
    </row>
    <row r="26" spans="1:11" ht="18.75" x14ac:dyDescent="0.3">
      <c r="A26" s="506" t="s">
        <v>881</v>
      </c>
      <c r="B26" s="500" t="s">
        <v>873</v>
      </c>
      <c r="C26" s="500" t="s">
        <v>494</v>
      </c>
      <c r="D26" s="507">
        <v>3738522174</v>
      </c>
      <c r="F26" s="500" t="s">
        <v>873</v>
      </c>
      <c r="G26" s="500" t="s">
        <v>494</v>
      </c>
      <c r="H26" s="507">
        <v>2085863789</v>
      </c>
    </row>
    <row r="27" spans="1:11" ht="18.75" x14ac:dyDescent="0.3">
      <c r="A27" s="506" t="s">
        <v>297</v>
      </c>
      <c r="B27" s="500" t="s">
        <v>873</v>
      </c>
      <c r="C27" s="500" t="s">
        <v>494</v>
      </c>
      <c r="D27" s="507">
        <v>5749513266</v>
      </c>
      <c r="F27" s="500" t="s">
        <v>873</v>
      </c>
      <c r="G27" s="500" t="s">
        <v>494</v>
      </c>
      <c r="H27" s="507">
        <v>4257392151</v>
      </c>
    </row>
    <row r="28" spans="1:11" ht="18.75" x14ac:dyDescent="0.3">
      <c r="A28" s="506" t="s">
        <v>882</v>
      </c>
      <c r="B28" s="500" t="s">
        <v>873</v>
      </c>
      <c r="C28" s="500" t="s">
        <v>494</v>
      </c>
      <c r="D28" s="508">
        <v>0</v>
      </c>
      <c r="F28" s="500" t="s">
        <v>873</v>
      </c>
      <c r="G28" s="500" t="s">
        <v>494</v>
      </c>
      <c r="H28" s="508">
        <v>0</v>
      </c>
    </row>
    <row r="29" spans="1:11" ht="18.75" x14ac:dyDescent="0.3">
      <c r="A29" s="505" t="s">
        <v>876</v>
      </c>
      <c r="B29" s="500"/>
      <c r="C29" s="500"/>
      <c r="D29" s="522">
        <f>SUM(D26:D28)</f>
        <v>9488035440</v>
      </c>
      <c r="F29" s="500"/>
      <c r="G29" s="500"/>
      <c r="H29" s="522">
        <f>SUM(H26:H28)</f>
        <v>6343255940</v>
      </c>
    </row>
    <row r="30" spans="1:11" ht="18.75" x14ac:dyDescent="0.3">
      <c r="A30" s="505" t="s">
        <v>883</v>
      </c>
      <c r="B30" s="500"/>
      <c r="C30" s="500"/>
      <c r="D30" s="509">
        <v>0</v>
      </c>
      <c r="F30" s="500"/>
      <c r="G30" s="500"/>
      <c r="H30" s="512"/>
    </row>
    <row r="31" spans="1:11" ht="18.75" x14ac:dyDescent="0.3">
      <c r="A31" s="506" t="s">
        <v>881</v>
      </c>
      <c r="B31" s="500" t="s">
        <v>873</v>
      </c>
      <c r="C31" s="500" t="s">
        <v>494</v>
      </c>
      <c r="D31" s="507">
        <v>0</v>
      </c>
      <c r="F31" s="500" t="s">
        <v>873</v>
      </c>
      <c r="G31" s="500" t="s">
        <v>494</v>
      </c>
      <c r="H31" s="507">
        <v>0</v>
      </c>
    </row>
    <row r="32" spans="1:11" ht="18.75" x14ac:dyDescent="0.3">
      <c r="A32" s="506" t="s">
        <v>297</v>
      </c>
      <c r="B32" s="500" t="s">
        <v>873</v>
      </c>
      <c r="C32" s="500" t="s">
        <v>494</v>
      </c>
      <c r="D32" s="508">
        <v>17074921411</v>
      </c>
      <c r="F32" s="500" t="s">
        <v>873</v>
      </c>
      <c r="G32" s="500" t="s">
        <v>494</v>
      </c>
      <c r="H32" s="508">
        <v>25753844163</v>
      </c>
    </row>
    <row r="33" spans="1:11" ht="18.75" x14ac:dyDescent="0.3">
      <c r="A33" s="506" t="s">
        <v>882</v>
      </c>
      <c r="B33" s="500"/>
      <c r="C33" s="500"/>
      <c r="D33" s="508">
        <v>5847592500</v>
      </c>
      <c r="F33" s="500"/>
      <c r="G33" s="500"/>
      <c r="H33" s="508"/>
    </row>
    <row r="34" spans="1:11" ht="18.75" x14ac:dyDescent="0.3">
      <c r="A34" s="505" t="s">
        <v>876</v>
      </c>
      <c r="B34" s="500"/>
      <c r="C34" s="500"/>
      <c r="D34" s="513">
        <f>SUM(D31:D33)</f>
        <v>22922513911</v>
      </c>
      <c r="F34" s="500"/>
      <c r="G34" s="509"/>
      <c r="H34" s="513">
        <f>SUM(H31:H32)</f>
        <v>25753844163</v>
      </c>
    </row>
    <row r="35" spans="1:11" ht="19.5" thickBot="1" x14ac:dyDescent="0.35">
      <c r="A35" s="505" t="s">
        <v>879</v>
      </c>
      <c r="B35" s="500"/>
      <c r="C35" s="500"/>
      <c r="D35" s="524">
        <f>+D29+D34</f>
        <v>32410549351</v>
      </c>
      <c r="F35" s="509"/>
      <c r="G35" s="509"/>
      <c r="H35" s="524">
        <f>+H29+H34</f>
        <v>32097100103</v>
      </c>
    </row>
    <row r="36" spans="1:11" ht="19.5" thickTop="1" x14ac:dyDescent="0.3">
      <c r="A36" s="500"/>
      <c r="B36" s="500"/>
      <c r="C36" s="500"/>
      <c r="D36" s="512"/>
      <c r="F36" s="509"/>
      <c r="G36" s="509"/>
      <c r="H36" s="512"/>
    </row>
    <row r="37" spans="1:11" ht="18.75" x14ac:dyDescent="0.3">
      <c r="A37" s="514" t="s">
        <v>884</v>
      </c>
      <c r="B37" s="514"/>
      <c r="C37" s="514"/>
      <c r="D37" s="515">
        <f>+D24-D35</f>
        <v>2414212627</v>
      </c>
      <c r="F37" s="514"/>
      <c r="G37" s="514"/>
      <c r="H37" s="516">
        <f>+H24-H35</f>
        <v>5445475943</v>
      </c>
    </row>
    <row r="38" spans="1:11" ht="18.75" x14ac:dyDescent="0.3">
      <c r="A38" s="500"/>
      <c r="B38" s="500"/>
      <c r="C38" s="500"/>
      <c r="D38" s="500"/>
      <c r="E38" s="500"/>
      <c r="F38" s="500"/>
      <c r="G38" s="500"/>
      <c r="H38" s="500"/>
      <c r="I38" s="500"/>
      <c r="J38" s="500"/>
      <c r="K38" s="500"/>
    </row>
    <row r="39" spans="1:11" ht="36" customHeight="1" x14ac:dyDescent="0.3">
      <c r="A39" s="574" t="s">
        <v>992</v>
      </c>
      <c r="B39" s="574"/>
      <c r="C39" s="574"/>
      <c r="D39" s="574"/>
      <c r="E39" s="574"/>
      <c r="F39" s="574"/>
      <c r="G39" s="574"/>
      <c r="H39" s="574"/>
      <c r="I39" s="574"/>
      <c r="J39" s="517"/>
      <c r="K39" s="500"/>
    </row>
    <row r="40" spans="1:11" x14ac:dyDescent="0.25">
      <c r="A40" s="576" t="s">
        <v>885</v>
      </c>
      <c r="B40" s="576"/>
      <c r="C40" s="576"/>
      <c r="D40" s="576"/>
      <c r="E40" s="576"/>
      <c r="F40" s="576"/>
      <c r="G40" s="576"/>
      <c r="H40" s="576"/>
      <c r="I40" s="576"/>
      <c r="J40" s="499"/>
      <c r="K40" s="499"/>
    </row>
    <row r="41" spans="1:11" ht="35.25" customHeight="1" x14ac:dyDescent="0.25">
      <c r="A41" s="574" t="s">
        <v>886</v>
      </c>
      <c r="B41" s="574"/>
      <c r="C41" s="574"/>
      <c r="D41" s="574"/>
      <c r="E41" s="574"/>
      <c r="F41" s="574"/>
      <c r="G41" s="574"/>
      <c r="H41" s="574"/>
      <c r="I41" s="574"/>
    </row>
    <row r="42" spans="1:11" x14ac:dyDescent="0.25">
      <c r="A42" s="573" t="s">
        <v>887</v>
      </c>
      <c r="B42" s="573"/>
      <c r="C42" s="573"/>
      <c r="D42" s="573"/>
      <c r="E42" s="573"/>
      <c r="F42" s="573"/>
      <c r="G42" s="573"/>
      <c r="H42" s="573"/>
      <c r="I42" s="573"/>
      <c r="J42" s="499"/>
      <c r="K42" s="499"/>
    </row>
    <row r="43" spans="1:11" ht="41.25" customHeight="1" x14ac:dyDescent="0.25">
      <c r="A43" s="577" t="s">
        <v>1007</v>
      </c>
      <c r="B43" s="578"/>
      <c r="C43" s="578"/>
      <c r="D43" s="578"/>
      <c r="E43" s="578"/>
      <c r="F43" s="578"/>
      <c r="G43" s="578"/>
      <c r="H43" s="578"/>
      <c r="I43" s="578"/>
      <c r="J43" s="499"/>
      <c r="K43" s="499"/>
    </row>
    <row r="44" spans="1:11" x14ac:dyDescent="0.25">
      <c r="A44" s="576" t="s">
        <v>888</v>
      </c>
      <c r="B44" s="576"/>
      <c r="C44" s="576"/>
      <c r="D44" s="576"/>
      <c r="E44" s="576"/>
      <c r="F44" s="576"/>
      <c r="G44" s="576"/>
      <c r="H44" s="576"/>
      <c r="I44" s="576"/>
      <c r="J44" s="499"/>
      <c r="K44" s="499"/>
    </row>
    <row r="45" spans="1:11" ht="36" customHeight="1" x14ac:dyDescent="0.25">
      <c r="A45" s="579" t="s">
        <v>946</v>
      </c>
      <c r="B45" s="579"/>
      <c r="C45" s="579"/>
      <c r="D45" s="579"/>
      <c r="E45" s="579"/>
      <c r="F45" s="579"/>
      <c r="G45" s="579"/>
      <c r="H45" s="579"/>
      <c r="I45" s="579"/>
    </row>
    <row r="46" spans="1:11" x14ac:dyDescent="0.25">
      <c r="A46" s="576" t="s">
        <v>889</v>
      </c>
      <c r="B46" s="576"/>
      <c r="C46" s="576"/>
      <c r="D46" s="576"/>
      <c r="E46" s="576"/>
      <c r="F46" s="576"/>
      <c r="G46" s="576"/>
      <c r="H46" s="576"/>
      <c r="I46" s="576"/>
      <c r="J46" s="499"/>
      <c r="K46" s="499"/>
    </row>
    <row r="47" spans="1:11" ht="37.5" customHeight="1" x14ac:dyDescent="0.25">
      <c r="A47" s="579" t="s">
        <v>945</v>
      </c>
      <c r="B47" s="579"/>
      <c r="C47" s="579"/>
      <c r="D47" s="579"/>
      <c r="E47" s="579"/>
      <c r="F47" s="579"/>
      <c r="G47" s="579"/>
      <c r="H47" s="579"/>
      <c r="I47" s="579"/>
      <c r="J47" s="499"/>
      <c r="K47" s="499"/>
    </row>
    <row r="48" spans="1:11" x14ac:dyDescent="0.25">
      <c r="A48" s="576" t="s">
        <v>890</v>
      </c>
      <c r="B48" s="576"/>
      <c r="C48" s="576"/>
      <c r="D48" s="576"/>
      <c r="E48" s="576"/>
      <c r="F48" s="576"/>
      <c r="G48" s="576"/>
      <c r="H48" s="576"/>
      <c r="I48" s="576"/>
      <c r="J48" s="579"/>
      <c r="K48" s="579"/>
    </row>
    <row r="49" spans="1:11" ht="38.25" customHeight="1" x14ac:dyDescent="0.25">
      <c r="A49" s="574" t="s">
        <v>891</v>
      </c>
      <c r="B49" s="574"/>
      <c r="C49" s="574"/>
      <c r="D49" s="574"/>
      <c r="E49" s="574"/>
      <c r="F49" s="574"/>
      <c r="G49" s="574"/>
      <c r="H49" s="574"/>
      <c r="I49" s="574"/>
      <c r="J49" s="579"/>
      <c r="K49" s="579"/>
    </row>
    <row r="50" spans="1:11" x14ac:dyDescent="0.25">
      <c r="A50" s="576" t="s">
        <v>892</v>
      </c>
      <c r="B50" s="576"/>
      <c r="C50" s="576"/>
      <c r="D50" s="576"/>
      <c r="E50" s="576"/>
      <c r="F50" s="576"/>
      <c r="G50" s="576"/>
      <c r="H50" s="576"/>
      <c r="I50" s="576"/>
      <c r="J50" s="579"/>
      <c r="K50" s="579"/>
    </row>
    <row r="51" spans="1:11" ht="132.75" customHeight="1" x14ac:dyDescent="0.25">
      <c r="A51" s="574" t="s">
        <v>893</v>
      </c>
      <c r="B51" s="574"/>
      <c r="C51" s="574"/>
      <c r="D51" s="574"/>
      <c r="E51" s="574"/>
      <c r="F51" s="574"/>
      <c r="G51" s="574"/>
      <c r="H51" s="574"/>
      <c r="I51" s="574"/>
      <c r="J51" s="579"/>
      <c r="K51" s="579"/>
    </row>
    <row r="52" spans="1:11" x14ac:dyDescent="0.25">
      <c r="A52" s="576" t="s">
        <v>894</v>
      </c>
      <c r="B52" s="576"/>
      <c r="C52" s="576"/>
      <c r="D52" s="576"/>
      <c r="E52" s="576"/>
      <c r="F52" s="576"/>
      <c r="G52" s="576"/>
      <c r="H52" s="576"/>
      <c r="I52" s="576"/>
      <c r="J52" s="579"/>
      <c r="K52" s="579"/>
    </row>
    <row r="53" spans="1:11" x14ac:dyDescent="0.25">
      <c r="A53" s="574" t="s">
        <v>895</v>
      </c>
      <c r="B53" s="574"/>
      <c r="C53" s="574"/>
      <c r="D53" s="574"/>
      <c r="E53" s="574"/>
      <c r="F53" s="574"/>
      <c r="G53" s="574"/>
      <c r="H53" s="574"/>
      <c r="I53" s="574"/>
      <c r="J53" s="579"/>
      <c r="K53" s="579"/>
    </row>
    <row r="54" spans="1:11" x14ac:dyDescent="0.25">
      <c r="A54" s="574" t="s">
        <v>896</v>
      </c>
      <c r="B54" s="574"/>
      <c r="C54" s="574"/>
      <c r="D54" s="574"/>
      <c r="E54" s="574"/>
      <c r="F54" s="574"/>
      <c r="G54" s="574"/>
      <c r="H54" s="574"/>
      <c r="I54" s="574"/>
      <c r="J54" s="579"/>
      <c r="K54" s="579"/>
    </row>
    <row r="55" spans="1:11" x14ac:dyDescent="0.25">
      <c r="A55" s="574" t="s">
        <v>897</v>
      </c>
      <c r="B55" s="574"/>
      <c r="C55" s="574"/>
      <c r="D55" s="574"/>
      <c r="E55" s="574"/>
      <c r="F55" s="574"/>
      <c r="G55" s="574"/>
      <c r="H55" s="574"/>
      <c r="I55" s="574"/>
      <c r="J55" s="579"/>
      <c r="K55" s="579"/>
    </row>
    <row r="56" spans="1:11" s="506" customFormat="1" x14ac:dyDescent="0.25">
      <c r="A56" s="576" t="s">
        <v>898</v>
      </c>
      <c r="B56" s="576"/>
      <c r="C56" s="576"/>
      <c r="D56" s="576"/>
      <c r="E56" s="576"/>
      <c r="F56" s="576"/>
      <c r="G56" s="576"/>
      <c r="H56" s="576"/>
      <c r="I56" s="576"/>
      <c r="J56" s="519"/>
      <c r="K56" s="519"/>
    </row>
    <row r="57" spans="1:11" s="506" customFormat="1" ht="37.5" customHeight="1" x14ac:dyDescent="0.25">
      <c r="A57" s="574" t="s">
        <v>899</v>
      </c>
      <c r="B57" s="574"/>
      <c r="C57" s="574"/>
      <c r="D57" s="574"/>
      <c r="E57" s="574"/>
      <c r="F57" s="574"/>
      <c r="G57" s="574"/>
      <c r="H57" s="574"/>
      <c r="I57" s="574"/>
      <c r="J57" s="519"/>
      <c r="K57" s="519"/>
    </row>
    <row r="58" spans="1:11" x14ac:dyDescent="0.25">
      <c r="A58" s="576" t="s">
        <v>900</v>
      </c>
      <c r="B58" s="576"/>
      <c r="C58" s="576"/>
      <c r="D58" s="576"/>
      <c r="E58" s="576"/>
      <c r="F58" s="576"/>
      <c r="G58" s="576"/>
      <c r="H58" s="576"/>
      <c r="I58" s="576"/>
      <c r="J58" s="579"/>
      <c r="K58" s="579"/>
    </row>
    <row r="59" spans="1:11" ht="55.5" customHeight="1" x14ac:dyDescent="0.25">
      <c r="A59" s="574" t="s">
        <v>901</v>
      </c>
      <c r="B59" s="574"/>
      <c r="C59" s="574"/>
      <c r="D59" s="574"/>
      <c r="E59" s="574"/>
      <c r="F59" s="574"/>
      <c r="G59" s="574"/>
      <c r="H59" s="574"/>
      <c r="I59" s="574"/>
      <c r="J59" s="518"/>
      <c r="K59" s="518"/>
    </row>
    <row r="60" spans="1:11" x14ac:dyDescent="0.25">
      <c r="A60" s="576" t="s">
        <v>902</v>
      </c>
      <c r="B60" s="576"/>
      <c r="C60" s="576"/>
      <c r="D60" s="576"/>
      <c r="E60" s="576"/>
      <c r="F60" s="576"/>
      <c r="G60" s="576"/>
      <c r="H60" s="576"/>
      <c r="I60" s="576"/>
      <c r="J60" s="518"/>
      <c r="K60" s="518"/>
    </row>
    <row r="61" spans="1:11" x14ac:dyDescent="0.25">
      <c r="A61" s="574" t="s">
        <v>903</v>
      </c>
      <c r="B61" s="574"/>
      <c r="C61" s="574"/>
      <c r="D61" s="574"/>
      <c r="E61" s="574"/>
      <c r="F61" s="574"/>
      <c r="G61" s="574"/>
      <c r="H61" s="574"/>
      <c r="I61" s="574"/>
      <c r="J61" s="518"/>
      <c r="K61" s="518"/>
    </row>
    <row r="62" spans="1:11" s="506" customFormat="1" ht="38.25" customHeight="1" x14ac:dyDescent="0.25">
      <c r="A62" s="580" t="s">
        <v>904</v>
      </c>
      <c r="B62" s="580"/>
      <c r="C62" s="580"/>
      <c r="D62" s="580"/>
      <c r="E62" s="580"/>
      <c r="F62" s="580"/>
      <c r="G62" s="580"/>
      <c r="H62" s="580"/>
      <c r="I62" s="580"/>
    </row>
    <row r="63" spans="1:11" x14ac:dyDescent="0.25">
      <c r="A63" s="520" t="s">
        <v>905</v>
      </c>
    </row>
    <row r="64" spans="1:11" x14ac:dyDescent="0.25">
      <c r="A64" s="497" t="s">
        <v>906</v>
      </c>
    </row>
    <row r="78" spans="6:14" x14ac:dyDescent="0.25">
      <c r="F78" s="575"/>
      <c r="G78" s="575"/>
      <c r="H78" s="575"/>
      <c r="I78" s="575"/>
      <c r="J78" s="575"/>
      <c r="K78" s="575"/>
      <c r="L78" s="575"/>
      <c r="M78" s="575"/>
      <c r="N78" s="575"/>
    </row>
  </sheetData>
  <mergeCells count="43">
    <mergeCell ref="A59:I59"/>
    <mergeCell ref="A60:I60"/>
    <mergeCell ref="A61:I61"/>
    <mergeCell ref="A62:I62"/>
    <mergeCell ref="F78:N78"/>
    <mergeCell ref="A55:I55"/>
    <mergeCell ref="J55:K55"/>
    <mergeCell ref="A56:I56"/>
    <mergeCell ref="A57:I57"/>
    <mergeCell ref="A58:I58"/>
    <mergeCell ref="J58:K58"/>
    <mergeCell ref="A54:I54"/>
    <mergeCell ref="J54:K54"/>
    <mergeCell ref="A50:I50"/>
    <mergeCell ref="J50:K50"/>
    <mergeCell ref="A51:I51"/>
    <mergeCell ref="J51:K51"/>
    <mergeCell ref="A52:I52"/>
    <mergeCell ref="J52:K52"/>
    <mergeCell ref="A53:I53"/>
    <mergeCell ref="J53:K53"/>
    <mergeCell ref="A46:I46"/>
    <mergeCell ref="A47:I47"/>
    <mergeCell ref="A48:I48"/>
    <mergeCell ref="J48:K48"/>
    <mergeCell ref="A49:I49"/>
    <mergeCell ref="J49:K49"/>
    <mergeCell ref="A8:I8"/>
    <mergeCell ref="A9:I9"/>
    <mergeCell ref="A10:I10"/>
    <mergeCell ref="A39:I39"/>
    <mergeCell ref="A40:I40"/>
    <mergeCell ref="A41:I41"/>
    <mergeCell ref="A42:I42"/>
    <mergeCell ref="A43:I43"/>
    <mergeCell ref="A44:I44"/>
    <mergeCell ref="A45:I45"/>
    <mergeCell ref="A7:I7"/>
    <mergeCell ref="A2:I2"/>
    <mergeCell ref="A3:I3"/>
    <mergeCell ref="A4:I4"/>
    <mergeCell ref="A5:I5"/>
    <mergeCell ref="A6:I6"/>
  </mergeCells>
  <hyperlinks>
    <hyperlink ref="B1" location="BG!A1" display="BG"/>
  </hyperlinks>
  <pageMargins left="1.1023622047244095" right="0.70866141732283472" top="1.5354330708661419" bottom="1.1417322834645669" header="0.31496062992125984" footer="0.31496062992125984"/>
  <pageSetup paperSize="5" scale="45"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H25"/>
  <sheetViews>
    <sheetView showGridLines="0" topLeftCell="A25" workbookViewId="0">
      <selection activeCell="C37" sqref="C37"/>
    </sheetView>
  </sheetViews>
  <sheetFormatPr baseColWidth="10" defaultColWidth="11.42578125" defaultRowHeight="12.75" x14ac:dyDescent="0.2"/>
  <cols>
    <col min="1" max="1" width="45.42578125" style="10" customWidth="1"/>
    <col min="2" max="2" width="5.85546875" style="10" customWidth="1"/>
    <col min="3" max="4" width="15.7109375" style="10" customWidth="1"/>
    <col min="5" max="7" width="11.42578125" style="10"/>
    <col min="8" max="8" width="12.85546875" style="106" bestFit="1" customWidth="1"/>
    <col min="9" max="16384" width="11.42578125" style="10"/>
  </cols>
  <sheetData>
    <row r="1" spans="1:4" x14ac:dyDescent="0.2">
      <c r="A1" s="147" t="s">
        <v>147</v>
      </c>
      <c r="B1" s="147"/>
      <c r="C1" s="147"/>
      <c r="D1" s="147"/>
    </row>
    <row r="2" spans="1:4" x14ac:dyDescent="0.2">
      <c r="A2" s="159" t="s">
        <v>148</v>
      </c>
      <c r="B2" s="160"/>
    </row>
    <row r="3" spans="1:4" x14ac:dyDescent="0.2">
      <c r="A3" s="161" t="s">
        <v>149</v>
      </c>
    </row>
    <row r="4" spans="1:4" x14ac:dyDescent="0.2">
      <c r="A4" s="161"/>
    </row>
    <row r="5" spans="1:4" x14ac:dyDescent="0.2">
      <c r="A5" s="162" t="s">
        <v>150</v>
      </c>
      <c r="B5" s="163"/>
      <c r="C5" s="92">
        <v>45565</v>
      </c>
      <c r="D5" s="93">
        <v>45199</v>
      </c>
    </row>
    <row r="6" spans="1:4" x14ac:dyDescent="0.2">
      <c r="A6" s="164"/>
      <c r="B6" s="163"/>
      <c r="C6" s="165"/>
      <c r="D6" s="165"/>
    </row>
    <row r="7" spans="1:4" x14ac:dyDescent="0.2">
      <c r="A7" s="161" t="s">
        <v>151</v>
      </c>
      <c r="B7" s="163"/>
      <c r="C7" s="95">
        <v>5742634842</v>
      </c>
      <c r="D7" s="95">
        <v>7344789435</v>
      </c>
    </row>
    <row r="8" spans="1:4" x14ac:dyDescent="0.2">
      <c r="A8" s="10" t="s">
        <v>152</v>
      </c>
      <c r="B8" s="163"/>
      <c r="C8" s="95">
        <v>3947918</v>
      </c>
      <c r="D8" s="95">
        <v>1996340</v>
      </c>
    </row>
    <row r="9" spans="1:4" x14ac:dyDescent="0.2">
      <c r="A9" s="10" t="s">
        <v>153</v>
      </c>
      <c r="B9" s="163"/>
      <c r="C9" s="95">
        <v>2761315558</v>
      </c>
      <c r="D9" s="95">
        <v>2958280620</v>
      </c>
    </row>
    <row r="10" spans="1:4" hidden="1" x14ac:dyDescent="0.2">
      <c r="A10" s="10" t="s">
        <v>154</v>
      </c>
      <c r="B10" s="163"/>
      <c r="C10" s="95">
        <v>0</v>
      </c>
      <c r="D10" s="95">
        <v>0</v>
      </c>
    </row>
    <row r="11" spans="1:4" hidden="1" x14ac:dyDescent="0.2">
      <c r="A11" s="161" t="s">
        <v>155</v>
      </c>
      <c r="B11" s="163"/>
      <c r="C11" s="95">
        <v>0</v>
      </c>
      <c r="D11" s="95">
        <v>0</v>
      </c>
    </row>
    <row r="12" spans="1:4" hidden="1" x14ac:dyDescent="0.2">
      <c r="A12" s="161" t="s">
        <v>156</v>
      </c>
      <c r="B12" s="166"/>
      <c r="C12" s="95">
        <v>0</v>
      </c>
      <c r="D12" s="95">
        <v>0</v>
      </c>
    </row>
    <row r="13" spans="1:4" hidden="1" x14ac:dyDescent="0.2">
      <c r="A13" s="161" t="s">
        <v>157</v>
      </c>
      <c r="B13" s="166"/>
      <c r="C13" s="95">
        <v>0</v>
      </c>
      <c r="D13" s="95">
        <v>0</v>
      </c>
    </row>
    <row r="14" spans="1:4" hidden="1" x14ac:dyDescent="0.2">
      <c r="A14" s="161" t="s">
        <v>158</v>
      </c>
      <c r="B14" s="166"/>
      <c r="C14" s="95">
        <v>0</v>
      </c>
      <c r="D14" s="95">
        <v>0</v>
      </c>
    </row>
    <row r="15" spans="1:4" hidden="1" x14ac:dyDescent="0.2">
      <c r="A15" s="161" t="s">
        <v>159</v>
      </c>
      <c r="B15" s="166"/>
      <c r="C15" s="95">
        <v>0</v>
      </c>
      <c r="D15" s="95">
        <v>0</v>
      </c>
    </row>
    <row r="16" spans="1:4" x14ac:dyDescent="0.2">
      <c r="A16" s="161" t="s">
        <v>160</v>
      </c>
      <c r="B16" s="166"/>
      <c r="C16" s="95">
        <v>0</v>
      </c>
      <c r="D16" s="95">
        <v>0</v>
      </c>
    </row>
    <row r="17" spans="1:4" ht="13.5" thickBot="1" x14ac:dyDescent="0.25">
      <c r="A17" s="167" t="s">
        <v>111</v>
      </c>
      <c r="B17" s="167"/>
      <c r="C17" s="168">
        <f>SUM($C$7:C16)</f>
        <v>8507898318</v>
      </c>
      <c r="D17" s="168">
        <f>SUM($D$7:D16)</f>
        <v>10305066395</v>
      </c>
    </row>
    <row r="18" spans="1:4" ht="13.5" thickTop="1" x14ac:dyDescent="0.2"/>
    <row r="25" spans="1:4" x14ac:dyDescent="0.2">
      <c r="A25" s="31"/>
    </row>
  </sheetData>
  <pageMargins left="1.1023622047244095" right="0.70866141732283472" top="1.5354330708661419" bottom="1.1417322834645669" header="0.31496062992125984" footer="0.31496062992125984"/>
  <pageSetup paperSize="5"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D62"/>
  <sheetViews>
    <sheetView showGridLines="0" topLeftCell="A19" workbookViewId="0">
      <selection activeCell="B31" sqref="B31"/>
    </sheetView>
  </sheetViews>
  <sheetFormatPr baseColWidth="10" defaultRowHeight="15" x14ac:dyDescent="0.25"/>
  <cols>
    <col min="1" max="1" width="67" customWidth="1"/>
    <col min="2" max="3" width="13.85546875" bestFit="1" customWidth="1"/>
    <col min="6" max="6" width="11.42578125" customWidth="1"/>
    <col min="7" max="30" width="11.42578125" style="169" customWidth="1"/>
  </cols>
  <sheetData>
    <row r="1" spans="1:30" x14ac:dyDescent="0.25">
      <c r="A1" s="581" t="s">
        <v>161</v>
      </c>
      <c r="B1" s="581"/>
      <c r="C1" s="581"/>
      <c r="D1" s="169"/>
      <c r="E1" s="169"/>
      <c r="F1" s="169"/>
    </row>
    <row r="2" spans="1:30" x14ac:dyDescent="0.25">
      <c r="A2" s="170"/>
      <c r="B2" s="170"/>
      <c r="C2" s="170"/>
      <c r="D2" s="169"/>
      <c r="E2" s="169"/>
      <c r="F2" s="169"/>
    </row>
    <row r="3" spans="1:30" s="10" customFormat="1" ht="12.75" x14ac:dyDescent="0.2">
      <c r="A3" s="171" t="s">
        <v>149</v>
      </c>
      <c r="B3" s="170"/>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row>
    <row r="4" spans="1:30" s="10" customFormat="1" ht="12.75" x14ac:dyDescent="0.2">
      <c r="A4" s="171"/>
      <c r="B4" s="582" t="s">
        <v>148</v>
      </c>
      <c r="C4" s="582"/>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row>
    <row r="5" spans="1:30" s="10" customFormat="1" ht="12.75" x14ac:dyDescent="0.2">
      <c r="A5" s="162" t="s">
        <v>150</v>
      </c>
      <c r="B5" s="92">
        <v>45565</v>
      </c>
      <c r="C5" s="92">
        <v>45199</v>
      </c>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row>
    <row r="6" spans="1:30" s="10" customFormat="1" ht="12.75" x14ac:dyDescent="0.2">
      <c r="A6" s="170" t="s">
        <v>162</v>
      </c>
      <c r="B6" s="173">
        <v>0</v>
      </c>
      <c r="C6" s="173">
        <v>3198500000</v>
      </c>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row>
    <row r="7" spans="1:30" s="10" customFormat="1" ht="12.75" x14ac:dyDescent="0.2">
      <c r="A7" s="170" t="s">
        <v>163</v>
      </c>
      <c r="B7" s="173"/>
      <c r="C7" s="173">
        <v>0</v>
      </c>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row>
    <row r="8" spans="1:30" s="10" customFormat="1" ht="12.75" x14ac:dyDescent="0.2">
      <c r="A8" s="170" t="s">
        <v>164</v>
      </c>
      <c r="B8" s="173"/>
      <c r="C8" s="173">
        <v>0</v>
      </c>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row>
    <row r="9" spans="1:30" s="10" customFormat="1" ht="12.75" x14ac:dyDescent="0.2">
      <c r="A9" s="170" t="s">
        <v>165</v>
      </c>
      <c r="B9" s="173"/>
      <c r="C9" s="173">
        <v>0</v>
      </c>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row>
    <row r="10" spans="1:30" s="10" customFormat="1" ht="13.5" thickBot="1" x14ac:dyDescent="0.25">
      <c r="A10" s="167" t="s">
        <v>111</v>
      </c>
      <c r="B10" s="168">
        <f>SUM($B$6:B9)</f>
        <v>0</v>
      </c>
      <c r="C10" s="168">
        <f>SUM($C$6:C9)</f>
        <v>3198500000</v>
      </c>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row>
    <row r="11" spans="1:30" s="10" customFormat="1" ht="13.5" thickTop="1" x14ac:dyDescent="0.2">
      <c r="A11" s="170"/>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row>
    <row r="12" spans="1:30" s="10" customFormat="1" ht="12.75" x14ac:dyDescent="0.2">
      <c r="A12" s="170"/>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row>
    <row r="13" spans="1:30" x14ac:dyDescent="0.25">
      <c r="A13" s="169"/>
      <c r="B13" s="169"/>
      <c r="C13" s="169"/>
      <c r="D13" s="169"/>
      <c r="E13" s="169"/>
      <c r="F13" s="169"/>
    </row>
    <row r="14" spans="1:30" x14ac:dyDescent="0.25">
      <c r="A14" s="169"/>
      <c r="B14" s="169"/>
      <c r="C14" s="169"/>
      <c r="D14" s="169"/>
      <c r="E14" s="169"/>
      <c r="F14" s="169"/>
    </row>
    <row r="15" spans="1:30" x14ac:dyDescent="0.25">
      <c r="A15" s="169"/>
      <c r="B15" s="169"/>
      <c r="C15" s="169"/>
      <c r="D15" s="169"/>
      <c r="E15" s="169"/>
      <c r="F15" s="169"/>
    </row>
    <row r="16" spans="1:30" x14ac:dyDescent="0.25">
      <c r="A16" s="169"/>
      <c r="B16" s="169"/>
      <c r="C16" s="169"/>
      <c r="D16" s="169"/>
      <c r="E16" s="169"/>
      <c r="F16" s="169"/>
    </row>
    <row r="17" spans="1:6" x14ac:dyDescent="0.25">
      <c r="A17" s="169"/>
      <c r="B17" s="169"/>
      <c r="C17" s="169"/>
      <c r="D17" s="169"/>
      <c r="E17" s="169"/>
      <c r="F17" s="169"/>
    </row>
    <row r="18" spans="1:6" x14ac:dyDescent="0.25">
      <c r="A18" s="169"/>
      <c r="B18" s="169"/>
      <c r="C18" s="169"/>
      <c r="D18" s="169"/>
      <c r="E18" s="169"/>
      <c r="F18" s="169"/>
    </row>
    <row r="19" spans="1:6" x14ac:dyDescent="0.25">
      <c r="A19" s="169"/>
      <c r="B19" s="169"/>
      <c r="C19" s="169"/>
      <c r="D19" s="169"/>
      <c r="E19" s="169"/>
      <c r="F19" s="169"/>
    </row>
    <row r="20" spans="1:6" x14ac:dyDescent="0.25">
      <c r="A20" s="174"/>
      <c r="B20" s="169"/>
      <c r="C20" s="169"/>
      <c r="D20" s="169"/>
      <c r="E20" s="169"/>
      <c r="F20" s="169"/>
    </row>
    <row r="21" spans="1:6" x14ac:dyDescent="0.25">
      <c r="A21" s="169"/>
      <c r="B21" s="169"/>
      <c r="C21" s="169"/>
      <c r="D21" s="169"/>
      <c r="E21" s="169"/>
      <c r="F21" s="169"/>
    </row>
    <row r="22" spans="1:6" x14ac:dyDescent="0.25">
      <c r="A22" s="169"/>
      <c r="B22" s="169"/>
      <c r="C22" s="169"/>
      <c r="D22" s="169"/>
      <c r="E22" s="169"/>
      <c r="F22" s="169"/>
    </row>
    <row r="23" spans="1:6" x14ac:dyDescent="0.25">
      <c r="A23" s="169"/>
      <c r="B23" s="169"/>
      <c r="C23" s="169"/>
      <c r="D23" s="169"/>
      <c r="E23" s="169"/>
      <c r="F23" s="169"/>
    </row>
    <row r="24" spans="1:6" x14ac:dyDescent="0.25">
      <c r="A24" s="169"/>
      <c r="B24" s="169"/>
      <c r="C24" s="169"/>
      <c r="D24" s="169"/>
      <c r="E24" s="169"/>
      <c r="F24" s="169"/>
    </row>
    <row r="25" spans="1:6" x14ac:dyDescent="0.25">
      <c r="A25" s="169"/>
      <c r="B25" s="169"/>
      <c r="C25" s="169"/>
      <c r="D25" s="169"/>
      <c r="E25" s="169"/>
      <c r="F25" s="169"/>
    </row>
    <row r="26" spans="1:6" x14ac:dyDescent="0.25">
      <c r="A26" s="169"/>
      <c r="B26" s="169"/>
      <c r="C26" s="169"/>
      <c r="D26" s="169"/>
      <c r="E26" s="169"/>
      <c r="F26" s="169"/>
    </row>
    <row r="27" spans="1:6" x14ac:dyDescent="0.25">
      <c r="A27" s="169"/>
      <c r="B27" s="169"/>
      <c r="C27" s="169"/>
      <c r="D27" s="169"/>
      <c r="E27" s="169"/>
      <c r="F27" s="169"/>
    </row>
    <row r="28" spans="1:6" x14ac:dyDescent="0.25">
      <c r="A28" s="169"/>
      <c r="B28" s="169"/>
      <c r="C28" s="169"/>
      <c r="D28" s="169"/>
      <c r="E28" s="169"/>
      <c r="F28" s="169"/>
    </row>
    <row r="29" spans="1:6" x14ac:dyDescent="0.25">
      <c r="A29" s="169"/>
      <c r="B29" s="169"/>
      <c r="C29" s="169"/>
      <c r="D29" s="169"/>
      <c r="E29" s="169"/>
      <c r="F29" s="169"/>
    </row>
    <row r="30" spans="1:6" x14ac:dyDescent="0.25">
      <c r="A30" s="169"/>
      <c r="B30" s="169"/>
      <c r="C30" s="169"/>
      <c r="D30" s="169"/>
      <c r="E30" s="169"/>
      <c r="F30" s="169"/>
    </row>
    <row r="31" spans="1:6" x14ac:dyDescent="0.25">
      <c r="A31" s="169"/>
      <c r="B31" s="169"/>
      <c r="C31" s="169"/>
      <c r="D31" s="169"/>
      <c r="E31" s="169"/>
      <c r="F31" s="169"/>
    </row>
    <row r="32" spans="1:6" x14ac:dyDescent="0.25">
      <c r="A32" s="169"/>
      <c r="B32" s="169"/>
      <c r="C32" s="169"/>
      <c r="D32" s="169"/>
      <c r="E32" s="169"/>
      <c r="F32" s="169"/>
    </row>
    <row r="33" spans="1:6" x14ac:dyDescent="0.25">
      <c r="A33" s="169"/>
      <c r="B33" s="169"/>
      <c r="C33" s="169"/>
      <c r="D33" s="169"/>
      <c r="E33" s="169"/>
      <c r="F33" s="169"/>
    </row>
    <row r="34" spans="1:6" x14ac:dyDescent="0.25">
      <c r="A34" s="169"/>
      <c r="B34" s="169"/>
      <c r="C34" s="169"/>
      <c r="D34" s="169"/>
      <c r="E34" s="169"/>
      <c r="F34" s="169"/>
    </row>
    <row r="35" spans="1:6" x14ac:dyDescent="0.25">
      <c r="A35" s="169"/>
      <c r="B35" s="169"/>
      <c r="C35" s="169"/>
      <c r="D35" s="169"/>
      <c r="E35" s="169"/>
      <c r="F35" s="169"/>
    </row>
    <row r="36" spans="1:6" x14ac:dyDescent="0.25">
      <c r="A36" s="169"/>
      <c r="B36" s="169"/>
      <c r="C36" s="169"/>
      <c r="D36" s="169"/>
      <c r="E36" s="169"/>
      <c r="F36" s="169"/>
    </row>
    <row r="37" spans="1:6" x14ac:dyDescent="0.25">
      <c r="A37" s="169"/>
      <c r="B37" s="169"/>
      <c r="C37" s="169"/>
      <c r="D37" s="169"/>
      <c r="E37" s="169"/>
      <c r="F37" s="169"/>
    </row>
    <row r="38" spans="1:6" x14ac:dyDescent="0.25">
      <c r="A38" s="169"/>
      <c r="B38" s="169"/>
      <c r="C38" s="169"/>
      <c r="D38" s="169"/>
      <c r="E38" s="169"/>
      <c r="F38" s="169"/>
    </row>
    <row r="39" spans="1:6" x14ac:dyDescent="0.25">
      <c r="A39" s="169"/>
      <c r="B39" s="169"/>
      <c r="C39" s="169"/>
      <c r="D39" s="169"/>
      <c r="E39" s="169"/>
      <c r="F39" s="169"/>
    </row>
    <row r="40" spans="1:6" x14ac:dyDescent="0.25">
      <c r="A40" s="169"/>
      <c r="B40" s="169"/>
      <c r="C40" s="169"/>
      <c r="D40" s="169"/>
      <c r="E40" s="169"/>
      <c r="F40" s="169"/>
    </row>
    <row r="41" spans="1:6" x14ac:dyDescent="0.25">
      <c r="A41" s="169"/>
      <c r="B41" s="169"/>
      <c r="C41" s="169"/>
      <c r="D41" s="169"/>
      <c r="E41" s="169"/>
      <c r="F41" s="169"/>
    </row>
    <row r="42" spans="1:6" x14ac:dyDescent="0.25">
      <c r="A42" s="169"/>
      <c r="B42" s="169"/>
      <c r="C42" s="169"/>
      <c r="D42" s="169"/>
      <c r="E42" s="169"/>
      <c r="F42" s="169"/>
    </row>
    <row r="43" spans="1:6" x14ac:dyDescent="0.25">
      <c r="A43" s="169"/>
      <c r="B43" s="169"/>
      <c r="C43" s="169"/>
      <c r="D43" s="169"/>
      <c r="E43" s="169"/>
      <c r="F43" s="169"/>
    </row>
    <row r="44" spans="1:6" x14ac:dyDescent="0.25">
      <c r="A44" s="169"/>
      <c r="B44" s="169"/>
      <c r="C44" s="169"/>
      <c r="D44" s="169"/>
      <c r="E44" s="169"/>
      <c r="F44" s="169"/>
    </row>
    <row r="45" spans="1:6" x14ac:dyDescent="0.25">
      <c r="A45" s="169"/>
      <c r="B45" s="169"/>
      <c r="C45" s="169"/>
      <c r="D45" s="169"/>
      <c r="E45" s="169"/>
      <c r="F45" s="169"/>
    </row>
    <row r="46" spans="1:6" x14ac:dyDescent="0.25">
      <c r="A46" s="169"/>
      <c r="B46" s="169"/>
      <c r="C46" s="169"/>
      <c r="D46" s="169"/>
      <c r="E46" s="169"/>
      <c r="F46" s="169"/>
    </row>
    <row r="47" spans="1:6" x14ac:dyDescent="0.25">
      <c r="A47" s="169"/>
      <c r="B47" s="169"/>
      <c r="C47" s="169"/>
      <c r="D47" s="169"/>
      <c r="E47" s="169"/>
      <c r="F47" s="169"/>
    </row>
    <row r="48" spans="1:6" x14ac:dyDescent="0.25">
      <c r="A48" s="169"/>
      <c r="B48" s="169"/>
      <c r="C48" s="169"/>
      <c r="D48" s="169"/>
      <c r="E48" s="169"/>
      <c r="F48" s="169"/>
    </row>
    <row r="49" spans="1:6" x14ac:dyDescent="0.25">
      <c r="A49" s="169"/>
      <c r="B49" s="169"/>
      <c r="C49" s="169"/>
      <c r="D49" s="169"/>
      <c r="E49" s="169"/>
      <c r="F49" s="169"/>
    </row>
    <row r="50" spans="1:6" x14ac:dyDescent="0.25">
      <c r="A50" s="169"/>
      <c r="B50" s="169"/>
      <c r="C50" s="169"/>
      <c r="D50" s="169"/>
      <c r="E50" s="169"/>
      <c r="F50" s="169"/>
    </row>
    <row r="51" spans="1:6" x14ac:dyDescent="0.25">
      <c r="A51" s="169"/>
      <c r="B51" s="169"/>
      <c r="C51" s="169"/>
      <c r="D51" s="169"/>
      <c r="E51" s="169"/>
      <c r="F51" s="169"/>
    </row>
    <row r="52" spans="1:6" x14ac:dyDescent="0.25">
      <c r="A52" s="169"/>
      <c r="B52" s="169"/>
      <c r="C52" s="169"/>
      <c r="D52" s="169"/>
      <c r="E52" s="169"/>
      <c r="F52" s="169"/>
    </row>
    <row r="53" spans="1:6" x14ac:dyDescent="0.25">
      <c r="A53" s="169"/>
      <c r="B53" s="169"/>
      <c r="C53" s="169"/>
      <c r="D53" s="169"/>
      <c r="E53" s="169"/>
      <c r="F53" s="169"/>
    </row>
    <row r="54" spans="1:6" x14ac:dyDescent="0.25">
      <c r="A54" s="169"/>
      <c r="B54" s="169"/>
      <c r="C54" s="169"/>
      <c r="D54" s="169"/>
      <c r="E54" s="169"/>
      <c r="F54" s="169"/>
    </row>
    <row r="55" spans="1:6" x14ac:dyDescent="0.25">
      <c r="A55" s="169"/>
      <c r="B55" s="169"/>
      <c r="C55" s="169"/>
      <c r="D55" s="169"/>
      <c r="E55" s="169"/>
      <c r="F55" s="169"/>
    </row>
    <row r="56" spans="1:6" x14ac:dyDescent="0.25">
      <c r="A56" s="169"/>
      <c r="B56" s="169"/>
      <c r="C56" s="169"/>
      <c r="D56" s="169"/>
      <c r="E56" s="169"/>
      <c r="F56" s="169"/>
    </row>
    <row r="57" spans="1:6" x14ac:dyDescent="0.25">
      <c r="A57" s="169"/>
      <c r="B57" s="169"/>
      <c r="C57" s="169"/>
      <c r="D57" s="169"/>
      <c r="E57" s="169"/>
      <c r="F57" s="169"/>
    </row>
    <row r="58" spans="1:6" x14ac:dyDescent="0.25">
      <c r="A58" s="169"/>
      <c r="B58" s="169"/>
      <c r="C58" s="169"/>
      <c r="D58" s="169"/>
      <c r="E58" s="169"/>
      <c r="F58" s="169"/>
    </row>
    <row r="59" spans="1:6" x14ac:dyDescent="0.25">
      <c r="A59" s="169"/>
      <c r="B59" s="169"/>
      <c r="C59" s="169"/>
      <c r="D59" s="169"/>
      <c r="E59" s="169"/>
      <c r="F59" s="169"/>
    </row>
    <row r="60" spans="1:6" x14ac:dyDescent="0.25">
      <c r="A60" s="169"/>
      <c r="B60" s="169"/>
      <c r="C60" s="169"/>
      <c r="D60" s="169"/>
      <c r="E60" s="169"/>
      <c r="F60" s="169"/>
    </row>
    <row r="61" spans="1:6" x14ac:dyDescent="0.25">
      <c r="A61" s="169"/>
      <c r="B61" s="169"/>
      <c r="C61" s="169"/>
      <c r="D61" s="169"/>
      <c r="E61" s="169"/>
      <c r="F61" s="169"/>
    </row>
    <row r="62" spans="1:6" x14ac:dyDescent="0.25">
      <c r="A62" s="169"/>
      <c r="B62" s="169"/>
      <c r="C62" s="169"/>
      <c r="D62" s="169"/>
      <c r="E62" s="169"/>
      <c r="F62" s="169"/>
    </row>
  </sheetData>
  <mergeCells count="2">
    <mergeCell ref="A1:C1"/>
    <mergeCell ref="B4:C4"/>
  </mergeCells>
  <pageMargins left="1.1023622047244095" right="0.70866141732283472" top="1.5354330708661419" bottom="1.1417322834645669" header="3.937007874015748E-2" footer="3.937007874015748E-2"/>
  <pageSetup paperSize="5" scale="85"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J32"/>
  <sheetViews>
    <sheetView showGridLines="0" topLeftCell="A22" workbookViewId="0">
      <selection activeCell="H37" sqref="H37"/>
    </sheetView>
  </sheetViews>
  <sheetFormatPr baseColWidth="10" defaultColWidth="11.42578125" defaultRowHeight="12.75" x14ac:dyDescent="0.2"/>
  <cols>
    <col min="1" max="1" width="4.5703125" style="128" customWidth="1"/>
    <col min="2" max="2" width="36.28515625" style="128" customWidth="1"/>
    <col min="3" max="3" width="20.42578125" style="128" customWidth="1"/>
    <col min="4" max="4" width="15.28515625" style="128" customWidth="1"/>
    <col min="5" max="5" width="14.85546875" style="128" customWidth="1"/>
    <col min="6" max="6" width="0.85546875" style="128" customWidth="1"/>
    <col min="7" max="7" width="45.7109375" style="128" customWidth="1"/>
    <col min="8" max="8" width="15.42578125" style="128" customWidth="1"/>
    <col min="9" max="9" width="13.140625" style="128" customWidth="1"/>
    <col min="10" max="16384" width="11.42578125" style="128"/>
  </cols>
  <sheetData>
    <row r="1" spans="2:10" ht="15" x14ac:dyDescent="0.25">
      <c r="B1" s="171" t="s">
        <v>149</v>
      </c>
      <c r="C1" s="175"/>
      <c r="G1" s="176"/>
    </row>
    <row r="2" spans="2:10" x14ac:dyDescent="0.2">
      <c r="B2" s="177" t="s">
        <v>166</v>
      </c>
      <c r="C2" s="177"/>
      <c r="D2" s="178"/>
      <c r="E2" s="178"/>
      <c r="F2" s="178"/>
    </row>
    <row r="3" spans="2:10" x14ac:dyDescent="0.2">
      <c r="B3" s="10" t="s">
        <v>167</v>
      </c>
      <c r="C3" s="10"/>
      <c r="F3" s="179"/>
    </row>
    <row r="4" spans="2:10" x14ac:dyDescent="0.2">
      <c r="B4" s="170"/>
      <c r="C4" s="170"/>
      <c r="D4" s="583" t="s">
        <v>168</v>
      </c>
      <c r="E4" s="584"/>
      <c r="F4" s="179"/>
    </row>
    <row r="5" spans="2:10" x14ac:dyDescent="0.2">
      <c r="D5" s="92">
        <v>45565</v>
      </c>
      <c r="E5" s="93">
        <v>45199</v>
      </c>
      <c r="F5" s="179"/>
      <c r="G5" s="180" t="s">
        <v>169</v>
      </c>
      <c r="H5" s="92">
        <v>45565</v>
      </c>
      <c r="I5" s="181"/>
    </row>
    <row r="6" spans="2:10" ht="51" x14ac:dyDescent="0.2">
      <c r="B6" s="182" t="s">
        <v>170</v>
      </c>
      <c r="C6" s="182" t="s">
        <v>171</v>
      </c>
      <c r="D6" s="183">
        <v>22868289830</v>
      </c>
      <c r="E6" s="183">
        <v>22380454345</v>
      </c>
      <c r="F6" s="179"/>
      <c r="G6" s="184" t="s">
        <v>172</v>
      </c>
      <c r="H6" s="185" t="s">
        <v>173</v>
      </c>
      <c r="I6" s="185" t="s">
        <v>174</v>
      </c>
    </row>
    <row r="7" spans="2:10" x14ac:dyDescent="0.2">
      <c r="B7" s="182" t="s">
        <v>175</v>
      </c>
      <c r="C7" s="182" t="s">
        <v>171</v>
      </c>
      <c r="D7" s="186">
        <v>0</v>
      </c>
      <c r="E7" s="186">
        <v>0</v>
      </c>
      <c r="F7" s="179"/>
      <c r="G7" s="187" t="s">
        <v>176</v>
      </c>
      <c r="H7" s="494"/>
      <c r="I7" s="188">
        <v>0</v>
      </c>
    </row>
    <row r="8" spans="2:10" x14ac:dyDescent="0.2">
      <c r="B8" s="182" t="s">
        <v>177</v>
      </c>
      <c r="C8" s="182" t="s">
        <v>171</v>
      </c>
      <c r="D8" s="186">
        <v>0</v>
      </c>
      <c r="E8" s="186">
        <v>0</v>
      </c>
      <c r="F8" s="179"/>
      <c r="G8" s="189" t="s">
        <v>178</v>
      </c>
      <c r="H8" s="190"/>
      <c r="I8" s="191" t="e">
        <f>-(E8+E18)/H8</f>
        <v>#DIV/0!</v>
      </c>
    </row>
    <row r="9" spans="2:10" x14ac:dyDescent="0.2">
      <c r="B9" s="192" t="s">
        <v>111</v>
      </c>
      <c r="C9" s="192"/>
      <c r="D9" s="193">
        <f>+SUM($D$6:D8)</f>
        <v>22868289830</v>
      </c>
      <c r="E9" s="193">
        <f>+SUM($E$6:E8)</f>
        <v>22380454345</v>
      </c>
      <c r="F9" s="179"/>
      <c r="G9" s="194" t="s">
        <v>179</v>
      </c>
      <c r="H9" s="190"/>
      <c r="I9" s="191"/>
    </row>
    <row r="10" spans="2:10" x14ac:dyDescent="0.2">
      <c r="B10" s="10"/>
      <c r="C10" s="10"/>
      <c r="F10" s="179"/>
      <c r="G10" s="182" t="s">
        <v>180</v>
      </c>
      <c r="H10" s="190"/>
      <c r="I10" s="191" t="e">
        <f>-E8/(H10+H11)*J10</f>
        <v>#DIV/0!</v>
      </c>
      <c r="J10" s="195" t="e">
        <f>+H10/(H10+H11)</f>
        <v>#DIV/0!</v>
      </c>
    </row>
    <row r="11" spans="2:10" x14ac:dyDescent="0.2">
      <c r="B11" s="170"/>
      <c r="C11" s="170"/>
      <c r="F11" s="179"/>
      <c r="G11" s="182" t="s">
        <v>181</v>
      </c>
      <c r="H11" s="199"/>
      <c r="I11" s="191" t="e">
        <f>-E8/(H10+H11)*J11</f>
        <v>#DIV/0!</v>
      </c>
      <c r="J11" s="195" t="e">
        <f>+H11/(H10+H11)</f>
        <v>#DIV/0!</v>
      </c>
    </row>
    <row r="12" spans="2:10" x14ac:dyDescent="0.2">
      <c r="B12" s="10" t="s">
        <v>182</v>
      </c>
      <c r="C12" s="10"/>
      <c r="F12" s="179"/>
      <c r="G12" s="182" t="s">
        <v>183</v>
      </c>
      <c r="H12" s="495" t="s">
        <v>938</v>
      </c>
      <c r="I12" s="191" t="s">
        <v>294</v>
      </c>
    </row>
    <row r="13" spans="2:10" x14ac:dyDescent="0.2">
      <c r="B13" s="170"/>
      <c r="C13" s="170"/>
      <c r="D13" s="583" t="s">
        <v>168</v>
      </c>
      <c r="E13" s="584"/>
      <c r="F13" s="179"/>
      <c r="G13" s="187"/>
      <c r="H13" s="196"/>
      <c r="I13" s="197"/>
    </row>
    <row r="14" spans="2:10" x14ac:dyDescent="0.2">
      <c r="D14" s="92">
        <v>45565</v>
      </c>
      <c r="E14" s="93">
        <v>45199</v>
      </c>
      <c r="F14" s="179"/>
      <c r="G14" s="198" t="s">
        <v>184</v>
      </c>
      <c r="H14" s="199">
        <f>+H7+H8</f>
        <v>0</v>
      </c>
      <c r="I14" s="200"/>
    </row>
    <row r="15" spans="2:10" x14ac:dyDescent="0.2">
      <c r="B15" s="182" t="s">
        <v>185</v>
      </c>
      <c r="C15" s="182" t="s">
        <v>171</v>
      </c>
      <c r="D15" s="183">
        <v>0</v>
      </c>
      <c r="E15" s="183">
        <v>0</v>
      </c>
      <c r="G15" s="187"/>
      <c r="H15" s="196"/>
      <c r="I15" s="197"/>
    </row>
    <row r="16" spans="2:10" x14ac:dyDescent="0.2">
      <c r="B16" s="182" t="s">
        <v>186</v>
      </c>
      <c r="C16" s="182" t="s">
        <v>171</v>
      </c>
      <c r="D16" s="183">
        <v>0</v>
      </c>
      <c r="E16" s="183">
        <v>0</v>
      </c>
      <c r="G16" s="201" t="s">
        <v>187</v>
      </c>
      <c r="H16" s="186">
        <f>+D8+D18</f>
        <v>0</v>
      </c>
      <c r="I16" s="202"/>
    </row>
    <row r="17" spans="2:10" x14ac:dyDescent="0.2">
      <c r="B17" s="182" t="s">
        <v>188</v>
      </c>
      <c r="C17" s="182" t="s">
        <v>171</v>
      </c>
      <c r="D17" s="183">
        <v>0</v>
      </c>
      <c r="E17" s="183">
        <v>0</v>
      </c>
      <c r="G17" s="187"/>
      <c r="H17" s="203"/>
      <c r="I17" s="204"/>
    </row>
    <row r="18" spans="2:10" x14ac:dyDescent="0.2">
      <c r="B18" s="182" t="s">
        <v>189</v>
      </c>
      <c r="C18" s="182" t="s">
        <v>171</v>
      </c>
      <c r="D18" s="186">
        <v>0</v>
      </c>
      <c r="E18" s="186">
        <v>0</v>
      </c>
      <c r="G18" s="205" t="s">
        <v>190</v>
      </c>
      <c r="H18" s="206">
        <f>H14+H16</f>
        <v>0</v>
      </c>
      <c r="I18" s="199"/>
    </row>
    <row r="19" spans="2:10" x14ac:dyDescent="0.2">
      <c r="B19" s="192" t="s">
        <v>111</v>
      </c>
      <c r="C19" s="192"/>
      <c r="D19" s="193">
        <f>+SUM($D$15:D18)</f>
        <v>0</v>
      </c>
      <c r="E19" s="193">
        <f>+SUM($E$15:E18)</f>
        <v>0</v>
      </c>
      <c r="G19" s="207"/>
      <c r="H19" s="208"/>
    </row>
    <row r="20" spans="2:10" ht="15" customHeight="1" x14ac:dyDescent="0.2">
      <c r="C20" s="175"/>
      <c r="D20" s="175"/>
      <c r="E20" s="175"/>
      <c r="G20" s="192" t="s">
        <v>191</v>
      </c>
      <c r="H20" s="10"/>
      <c r="I20" s="10"/>
    </row>
    <row r="21" spans="2:10" x14ac:dyDescent="0.2">
      <c r="B21" s="175"/>
      <c r="C21" s="175"/>
      <c r="D21" s="175"/>
      <c r="E21" s="175"/>
      <c r="G21" s="209" t="s">
        <v>192</v>
      </c>
    </row>
    <row r="22" spans="2:10" x14ac:dyDescent="0.2">
      <c r="B22" s="175"/>
      <c r="C22" s="175"/>
      <c r="D22" s="175"/>
      <c r="E22" s="175"/>
      <c r="G22" s="187" t="s">
        <v>180</v>
      </c>
      <c r="H22" s="585" t="s">
        <v>193</v>
      </c>
      <c r="I22" s="586"/>
    </row>
    <row r="23" spans="2:10" x14ac:dyDescent="0.2">
      <c r="G23" s="187" t="s">
        <v>181</v>
      </c>
      <c r="H23" s="585" t="s">
        <v>194</v>
      </c>
      <c r="I23" s="586"/>
    </row>
    <row r="24" spans="2:10" x14ac:dyDescent="0.2">
      <c r="G24" s="187" t="s">
        <v>183</v>
      </c>
      <c r="H24" s="585" t="s">
        <v>195</v>
      </c>
      <c r="I24" s="586"/>
    </row>
    <row r="25" spans="2:10" x14ac:dyDescent="0.2">
      <c r="B25" s="210" t="s">
        <v>948</v>
      </c>
      <c r="C25" s="210"/>
      <c r="D25" s="210"/>
      <c r="E25" s="210"/>
      <c r="F25" s="210"/>
      <c r="G25" s="210"/>
      <c r="H25" s="210"/>
      <c r="I25" s="210"/>
      <c r="J25" s="210"/>
    </row>
    <row r="26" spans="2:10" x14ac:dyDescent="0.2">
      <c r="B26" s="210" t="s">
        <v>949</v>
      </c>
      <c r="C26" s="210"/>
      <c r="D26" s="210"/>
      <c r="E26" s="210"/>
      <c r="F26" s="210"/>
      <c r="G26" s="210"/>
      <c r="H26" s="210"/>
      <c r="I26" s="210"/>
      <c r="J26" s="210"/>
    </row>
    <row r="30" spans="2:10" x14ac:dyDescent="0.2">
      <c r="G30" s="175"/>
    </row>
    <row r="31" spans="2:10" x14ac:dyDescent="0.2">
      <c r="G31" s="175"/>
    </row>
    <row r="32" spans="2:10" x14ac:dyDescent="0.2">
      <c r="G32" s="175"/>
    </row>
  </sheetData>
  <mergeCells count="5">
    <mergeCell ref="D4:E4"/>
    <mergeCell ref="D13:E13"/>
    <mergeCell ref="H22:I22"/>
    <mergeCell ref="H23:I23"/>
    <mergeCell ref="H24:I24"/>
  </mergeCells>
  <printOptions horizontalCentered="1"/>
  <pageMargins left="1.1023622047244095" right="0" top="1.5354330708661419" bottom="1.1417322834645669" header="0" footer="0"/>
  <pageSetup paperSize="5" scale="6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2:G44"/>
  <sheetViews>
    <sheetView showGridLines="0" topLeftCell="A25" workbookViewId="0">
      <selection activeCell="E41" sqref="E41"/>
    </sheetView>
  </sheetViews>
  <sheetFormatPr baseColWidth="10" defaultColWidth="11.42578125" defaultRowHeight="12.75" x14ac:dyDescent="0.2"/>
  <cols>
    <col min="1" max="1" width="36.5703125" style="10" customWidth="1"/>
    <col min="2" max="2" width="20.85546875" style="10" customWidth="1"/>
    <col min="3" max="3" width="14.42578125" style="10" customWidth="1"/>
    <col min="4" max="4" width="2.28515625" style="10" customWidth="1"/>
    <col min="5" max="5" width="21.85546875" style="10" customWidth="1"/>
    <col min="6" max="6" width="14" style="10" bestFit="1" customWidth="1"/>
    <col min="7" max="7" width="14.7109375" style="10" customWidth="1"/>
    <col min="8" max="16384" width="11.42578125" style="10"/>
  </cols>
  <sheetData>
    <row r="2" spans="1:7" x14ac:dyDescent="0.2">
      <c r="A2" s="587" t="s">
        <v>1005</v>
      </c>
      <c r="B2" s="587"/>
      <c r="C2" s="587"/>
    </row>
    <row r="4" spans="1:7" x14ac:dyDescent="0.2">
      <c r="A4" s="210" t="s">
        <v>196</v>
      </c>
      <c r="B4" s="128"/>
      <c r="C4" s="128"/>
      <c r="E4" s="210" t="s">
        <v>197</v>
      </c>
      <c r="F4" s="150"/>
      <c r="G4" s="128"/>
    </row>
    <row r="5" spans="1:7" x14ac:dyDescent="0.2">
      <c r="A5" s="128"/>
      <c r="E5" s="128"/>
      <c r="F5" s="211"/>
      <c r="G5" s="211"/>
    </row>
    <row r="6" spans="1:7" x14ac:dyDescent="0.2">
      <c r="A6" s="212" t="s">
        <v>150</v>
      </c>
      <c r="B6" s="92">
        <v>45565</v>
      </c>
      <c r="C6" s="92">
        <v>45199</v>
      </c>
      <c r="E6" s="212" t="s">
        <v>150</v>
      </c>
      <c r="F6" s="92">
        <v>45565</v>
      </c>
      <c r="G6" s="93">
        <v>45199</v>
      </c>
    </row>
    <row r="7" spans="1:7" x14ac:dyDescent="0.2">
      <c r="A7" s="128" t="s">
        <v>198</v>
      </c>
      <c r="B7" s="213">
        <v>258618890</v>
      </c>
      <c r="C7" s="213">
        <v>36353584</v>
      </c>
      <c r="E7" s="128" t="s">
        <v>199</v>
      </c>
      <c r="F7" s="95">
        <v>0</v>
      </c>
      <c r="G7" s="95">
        <v>0</v>
      </c>
    </row>
    <row r="8" spans="1:7" x14ac:dyDescent="0.2">
      <c r="A8" s="128" t="s">
        <v>200</v>
      </c>
      <c r="B8" s="95">
        <v>0</v>
      </c>
      <c r="C8" s="95">
        <v>0</v>
      </c>
      <c r="E8" s="128" t="s">
        <v>201</v>
      </c>
      <c r="F8" s="95">
        <v>0</v>
      </c>
      <c r="G8" s="95">
        <v>0</v>
      </c>
    </row>
    <row r="9" spans="1:7" x14ac:dyDescent="0.2">
      <c r="A9" s="128" t="s">
        <v>1000</v>
      </c>
      <c r="B9" s="95">
        <f>1326273755+28459190</f>
        <v>1354732945</v>
      </c>
      <c r="C9" s="95">
        <v>0</v>
      </c>
      <c r="E9" s="128"/>
      <c r="F9" s="95"/>
      <c r="G9" s="95"/>
    </row>
    <row r="10" spans="1:7" x14ac:dyDescent="0.2">
      <c r="A10" s="128" t="s">
        <v>202</v>
      </c>
      <c r="B10" s="532">
        <v>5326151093</v>
      </c>
      <c r="C10" s="95">
        <v>2980438687</v>
      </c>
      <c r="E10" s="128"/>
      <c r="F10" s="214"/>
      <c r="G10" s="214"/>
    </row>
    <row r="11" spans="1:7" x14ac:dyDescent="0.2">
      <c r="A11" s="128" t="s">
        <v>203</v>
      </c>
      <c r="B11" s="95">
        <v>1936729360</v>
      </c>
      <c r="C11" s="95">
        <v>1878612959</v>
      </c>
      <c r="E11" s="128"/>
      <c r="F11" s="214"/>
      <c r="G11" s="214"/>
    </row>
    <row r="12" spans="1:7" x14ac:dyDescent="0.2">
      <c r="A12" s="128" t="s">
        <v>204</v>
      </c>
      <c r="B12" s="95">
        <v>0</v>
      </c>
      <c r="C12" s="95">
        <v>0</v>
      </c>
      <c r="E12" s="128"/>
      <c r="F12" s="214"/>
      <c r="G12" s="214"/>
    </row>
    <row r="13" spans="1:7" x14ac:dyDescent="0.2">
      <c r="A13" s="128" t="s">
        <v>205</v>
      </c>
      <c r="B13" s="95">
        <v>1320000000</v>
      </c>
      <c r="C13" s="95">
        <v>1320000000</v>
      </c>
      <c r="E13" s="128"/>
      <c r="F13" s="214"/>
      <c r="G13" s="214"/>
    </row>
    <row r="14" spans="1:7" x14ac:dyDescent="0.2">
      <c r="A14" s="128" t="s">
        <v>206</v>
      </c>
      <c r="B14" s="95">
        <v>0</v>
      </c>
      <c r="C14" s="95">
        <v>0</v>
      </c>
      <c r="E14" s="128"/>
      <c r="F14" s="214"/>
      <c r="G14" s="214"/>
    </row>
    <row r="15" spans="1:7" x14ac:dyDescent="0.2">
      <c r="A15" s="128" t="s">
        <v>966</v>
      </c>
      <c r="B15" s="95">
        <v>0</v>
      </c>
      <c r="C15" s="95">
        <v>0</v>
      </c>
      <c r="E15" s="128"/>
      <c r="F15" s="214"/>
      <c r="G15" s="214"/>
    </row>
    <row r="16" spans="1:7" ht="13.5" thickBot="1" x14ac:dyDescent="0.25">
      <c r="A16" s="210" t="s">
        <v>111</v>
      </c>
      <c r="B16" s="215">
        <f>SUM(B7:B15)</f>
        <v>10196232288</v>
      </c>
      <c r="C16" s="215">
        <f>SUM(C7:C15)</f>
        <v>6215405230</v>
      </c>
      <c r="E16" s="210" t="s">
        <v>111</v>
      </c>
      <c r="F16" s="215">
        <f>SUM(F7:F13)</f>
        <v>0</v>
      </c>
      <c r="G16" s="215">
        <f>SUM(G7:G13)</f>
        <v>0</v>
      </c>
    </row>
    <row r="17" spans="1:7" ht="13.5" thickTop="1" x14ac:dyDescent="0.2">
      <c r="A17" s="210"/>
      <c r="B17" s="216"/>
      <c r="C17" s="216"/>
    </row>
    <row r="18" spans="1:7" x14ac:dyDescent="0.2">
      <c r="B18" s="217"/>
      <c r="C18" s="217"/>
    </row>
    <row r="23" spans="1:7" x14ac:dyDescent="0.2">
      <c r="B23" s="218"/>
      <c r="C23" s="218"/>
    </row>
    <row r="24" spans="1:7" x14ac:dyDescent="0.2">
      <c r="B24" s="218"/>
      <c r="C24" s="218"/>
    </row>
    <row r="25" spans="1:7" x14ac:dyDescent="0.2">
      <c r="B25" s="218"/>
      <c r="C25" s="218"/>
    </row>
    <row r="26" spans="1:7" x14ac:dyDescent="0.2">
      <c r="B26" s="218"/>
      <c r="C26" s="218"/>
    </row>
    <row r="27" spans="1:7" x14ac:dyDescent="0.2">
      <c r="B27" s="218"/>
      <c r="C27" s="218"/>
    </row>
    <row r="28" spans="1:7" ht="15" x14ac:dyDescent="0.25">
      <c r="A28"/>
      <c r="B28" s="219"/>
      <c r="C28" s="219"/>
    </row>
    <row r="29" spans="1:7" ht="15" x14ac:dyDescent="0.25">
      <c r="A29"/>
      <c r="B29" s="219"/>
      <c r="C29" s="219"/>
      <c r="D29"/>
      <c r="E29"/>
      <c r="F29"/>
      <c r="G29"/>
    </row>
    <row r="30" spans="1:7" ht="15" x14ac:dyDescent="0.25">
      <c r="A30" s="220"/>
      <c r="B30" s="219"/>
      <c r="C30" s="219"/>
      <c r="D30"/>
      <c r="E30"/>
      <c r="F30"/>
      <c r="G30"/>
    </row>
    <row r="31" spans="1:7" ht="15" x14ac:dyDescent="0.25">
      <c r="A31"/>
      <c r="B31" s="219"/>
      <c r="C31" s="219"/>
      <c r="D31"/>
      <c r="E31"/>
      <c r="F31"/>
      <c r="G31"/>
    </row>
    <row r="32" spans="1:7" customFormat="1" ht="15" x14ac:dyDescent="0.25">
      <c r="B32" s="219"/>
      <c r="C32" s="219"/>
    </row>
    <row r="33" spans="1:7" customFormat="1" ht="15" x14ac:dyDescent="0.25">
      <c r="A33" s="10"/>
      <c r="B33" s="218"/>
      <c r="C33" s="218"/>
    </row>
    <row r="34" spans="1:7" customFormat="1" ht="15" x14ac:dyDescent="0.25">
      <c r="A34" s="10"/>
      <c r="B34" s="218"/>
      <c r="C34" s="218"/>
      <c r="D34" s="10"/>
      <c r="E34" s="10"/>
      <c r="F34" s="10"/>
      <c r="G34" s="10"/>
    </row>
    <row r="35" spans="1:7" customFormat="1" ht="15" x14ac:dyDescent="0.25">
      <c r="A35" s="10"/>
      <c r="B35" s="218"/>
      <c r="C35" s="218"/>
      <c r="D35" s="10"/>
      <c r="E35" s="10"/>
      <c r="F35" s="10"/>
      <c r="G35" s="10"/>
    </row>
    <row r="36" spans="1:7" customFormat="1" ht="15" x14ac:dyDescent="0.25">
      <c r="A36" s="10"/>
      <c r="B36" s="218"/>
      <c r="C36" s="218"/>
      <c r="D36" s="10"/>
      <c r="E36" s="10"/>
      <c r="F36" s="10"/>
      <c r="G36" s="10"/>
    </row>
    <row r="37" spans="1:7" x14ac:dyDescent="0.2">
      <c r="B37" s="218"/>
      <c r="C37" s="218"/>
    </row>
    <row r="38" spans="1:7" x14ac:dyDescent="0.2">
      <c r="B38" s="218"/>
      <c r="C38" s="218"/>
    </row>
    <row r="39" spans="1:7" x14ac:dyDescent="0.2">
      <c r="B39" s="218"/>
      <c r="C39" s="218"/>
    </row>
    <row r="40" spans="1:7" x14ac:dyDescent="0.2">
      <c r="B40" s="221"/>
      <c r="C40" s="221"/>
    </row>
    <row r="41" spans="1:7" x14ac:dyDescent="0.2">
      <c r="B41" s="218"/>
    </row>
    <row r="42" spans="1:7" x14ac:dyDescent="0.2">
      <c r="B42" s="218"/>
    </row>
    <row r="43" spans="1:7" x14ac:dyDescent="0.2">
      <c r="B43" s="218"/>
    </row>
    <row r="44" spans="1:7" x14ac:dyDescent="0.2">
      <c r="B44" s="218"/>
    </row>
  </sheetData>
  <mergeCells count="1">
    <mergeCell ref="A2:C2"/>
  </mergeCells>
  <pageMargins left="1.1023622047244095" right="0.70866141732283472" top="1.5354330708661419" bottom="1.1417322834645669" header="0.31496062992125984" footer="0.31496062992125984"/>
  <pageSetup paperSize="5" scale="75"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G36"/>
  <sheetViews>
    <sheetView showGridLines="0" topLeftCell="A19" workbookViewId="0">
      <selection activeCell="B36" sqref="B36"/>
    </sheetView>
  </sheetViews>
  <sheetFormatPr baseColWidth="10" defaultRowHeight="15" x14ac:dyDescent="0.25"/>
  <cols>
    <col min="1" max="1" width="50.140625" customWidth="1"/>
    <col min="2" max="2" width="19" customWidth="1"/>
    <col min="3" max="3" width="16.5703125" customWidth="1"/>
  </cols>
  <sheetData>
    <row r="1" spans="1:7" ht="18.75" x14ac:dyDescent="0.25">
      <c r="A1" s="33"/>
      <c r="B1" s="222" t="s">
        <v>57</v>
      </c>
      <c r="D1" s="222"/>
    </row>
    <row r="2" spans="1:7" x14ac:dyDescent="0.25">
      <c r="A2" s="587" t="s">
        <v>207</v>
      </c>
      <c r="B2" s="587"/>
      <c r="C2" s="587"/>
    </row>
    <row r="4" spans="1:7" x14ac:dyDescent="0.25">
      <c r="A4" s="588" t="s">
        <v>208</v>
      </c>
      <c r="B4" s="588"/>
      <c r="C4" s="588"/>
      <c r="D4" s="588"/>
      <c r="E4" s="588"/>
      <c r="F4" s="588"/>
      <c r="G4" s="588"/>
    </row>
    <row r="5" spans="1:7" ht="15" customHeight="1" x14ac:dyDescent="0.25">
      <c r="B5" s="589" t="s">
        <v>148</v>
      </c>
      <c r="C5" s="589"/>
    </row>
    <row r="6" spans="1:7" x14ac:dyDescent="0.25">
      <c r="A6" s="212" t="s">
        <v>150</v>
      </c>
      <c r="B6" s="92">
        <v>45565</v>
      </c>
      <c r="C6" s="93">
        <v>45199</v>
      </c>
    </row>
    <row r="7" spans="1:7" x14ac:dyDescent="0.25">
      <c r="A7" s="224" t="s">
        <v>209</v>
      </c>
      <c r="B7" s="225">
        <v>787697147</v>
      </c>
      <c r="C7" s="226">
        <v>615279867</v>
      </c>
    </row>
    <row r="8" spans="1:7" x14ac:dyDescent="0.25">
      <c r="A8" s="224" t="s">
        <v>210</v>
      </c>
      <c r="B8" s="225">
        <v>132576690</v>
      </c>
      <c r="C8" s="226">
        <v>264569309</v>
      </c>
    </row>
    <row r="9" spans="1:7" x14ac:dyDescent="0.25">
      <c r="A9" s="224" t="s">
        <v>211</v>
      </c>
      <c r="B9" s="225">
        <v>7718378825</v>
      </c>
      <c r="C9" s="226">
        <v>6564605528</v>
      </c>
    </row>
    <row r="10" spans="1:7" x14ac:dyDescent="0.25">
      <c r="A10" s="224" t="s">
        <v>212</v>
      </c>
      <c r="B10" s="225">
        <v>0</v>
      </c>
      <c r="C10" s="226">
        <v>0</v>
      </c>
    </row>
    <row r="11" spans="1:7" x14ac:dyDescent="0.25">
      <c r="A11" s="224"/>
      <c r="B11" s="225">
        <v>0</v>
      </c>
      <c r="C11" s="226">
        <v>0</v>
      </c>
    </row>
    <row r="12" spans="1:7" ht="15.75" thickBot="1" x14ac:dyDescent="0.3">
      <c r="A12" s="210" t="s">
        <v>213</v>
      </c>
      <c r="B12" s="227">
        <f>SUM(B7:B11)</f>
        <v>8638652662</v>
      </c>
      <c r="C12" s="228">
        <f>SUM(C7:C11)</f>
        <v>7444454704</v>
      </c>
    </row>
    <row r="13" spans="1:7" ht="15.75" thickTop="1" x14ac:dyDescent="0.25"/>
    <row r="23" spans="1:1" s="10" customFormat="1" ht="12.75" x14ac:dyDescent="0.2">
      <c r="A23" s="31"/>
    </row>
    <row r="24" spans="1:1" s="10" customFormat="1" ht="12.75" x14ac:dyDescent="0.2"/>
    <row r="25" spans="1:1" s="10" customFormat="1" ht="12.75" x14ac:dyDescent="0.2"/>
    <row r="26" spans="1:1" s="10" customFormat="1" ht="12.75" x14ac:dyDescent="0.2"/>
    <row r="27" spans="1:1" s="10" customFormat="1" ht="12.75" x14ac:dyDescent="0.2"/>
    <row r="28" spans="1:1" s="10" customFormat="1" ht="12.75" x14ac:dyDescent="0.2"/>
    <row r="29" spans="1:1" s="10" customFormat="1" ht="12.75" x14ac:dyDescent="0.2"/>
    <row r="30" spans="1:1" s="10" customFormat="1" ht="12.75" x14ac:dyDescent="0.2"/>
    <row r="31" spans="1:1" s="10" customFormat="1" ht="12.75" x14ac:dyDescent="0.2"/>
    <row r="32" spans="1:1" s="10" customFormat="1" ht="12.75" x14ac:dyDescent="0.2"/>
    <row r="33" s="10" customFormat="1" ht="12.75" x14ac:dyDescent="0.2"/>
    <row r="34" s="10" customFormat="1" ht="12.75" x14ac:dyDescent="0.2"/>
    <row r="35" s="10" customFormat="1" ht="12.75" x14ac:dyDescent="0.2"/>
    <row r="36" s="10" customFormat="1" ht="12.75" x14ac:dyDescent="0.2"/>
  </sheetData>
  <mergeCells count="3">
    <mergeCell ref="A2:C2"/>
    <mergeCell ref="A4:G4"/>
    <mergeCell ref="B5:C5"/>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D22"/>
  <sheetViews>
    <sheetView showGridLines="0" topLeftCell="A13" workbookViewId="0">
      <selection activeCell="B28" sqref="B28"/>
    </sheetView>
  </sheetViews>
  <sheetFormatPr baseColWidth="10" defaultColWidth="11.42578125" defaultRowHeight="14.25" x14ac:dyDescent="0.2"/>
  <cols>
    <col min="1" max="1" width="28.28515625" style="239" customWidth="1"/>
    <col min="2" max="2" width="25.5703125" style="239" customWidth="1"/>
    <col min="3" max="3" width="21.5703125" style="239" customWidth="1"/>
    <col min="4" max="4" width="25.7109375" style="239" customWidth="1"/>
    <col min="5" max="5" width="26.140625" style="239" hidden="1" customWidth="1"/>
    <col min="6" max="6" width="3.42578125" style="239" customWidth="1"/>
    <col min="7" max="7" width="29.28515625" style="239" bestFit="1" customWidth="1"/>
    <col min="8" max="8" width="33" style="239" bestFit="1" customWidth="1"/>
    <col min="9" max="9" width="33" style="239" customWidth="1"/>
    <col min="10" max="10" width="39.28515625" style="239" bestFit="1" customWidth="1"/>
    <col min="11" max="11" width="37.42578125" style="239" bestFit="1" customWidth="1"/>
    <col min="12" max="12" width="35.7109375" style="239" bestFit="1" customWidth="1"/>
    <col min="13" max="30" width="11.42578125" style="239" customWidth="1"/>
    <col min="31" max="16384" width="11.42578125" style="1"/>
  </cols>
  <sheetData>
    <row r="1" spans="1:30" x14ac:dyDescent="0.2">
      <c r="A1" s="88"/>
      <c r="B1" s="238"/>
      <c r="C1" s="170"/>
      <c r="D1" s="238" t="s">
        <v>57</v>
      </c>
      <c r="E1" s="170"/>
      <c r="F1" s="170"/>
    </row>
    <row r="2" spans="1:30" x14ac:dyDescent="0.2">
      <c r="A2" s="587" t="s">
        <v>218</v>
      </c>
      <c r="B2" s="587"/>
      <c r="C2" s="587"/>
      <c r="D2" s="587"/>
      <c r="E2" s="587"/>
      <c r="F2" s="587"/>
    </row>
    <row r="3" spans="1:30" s="2" customFormat="1" x14ac:dyDescent="0.2">
      <c r="A3" s="240"/>
      <c r="B3" s="241"/>
      <c r="C3" s="242"/>
      <c r="D3" s="242"/>
      <c r="E3" s="242"/>
      <c r="F3" s="242"/>
    </row>
    <row r="4" spans="1:30" s="10" customFormat="1" ht="12.75" x14ac:dyDescent="0.2">
      <c r="A4" s="170"/>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row>
    <row r="5" spans="1:30" s="10" customFormat="1" ht="12.75" x14ac:dyDescent="0.2">
      <c r="A5" s="170" t="s">
        <v>219</v>
      </c>
      <c r="B5" s="92">
        <v>45565</v>
      </c>
      <c r="C5" s="92">
        <v>45199</v>
      </c>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row>
    <row r="6" spans="1:30" x14ac:dyDescent="0.2">
      <c r="A6" s="224" t="s">
        <v>220</v>
      </c>
      <c r="B6" s="225">
        <v>270000000</v>
      </c>
      <c r="C6" s="226">
        <v>238683787</v>
      </c>
      <c r="D6" s="10"/>
      <c r="E6" s="10"/>
      <c r="F6" s="10"/>
      <c r="G6" s="1"/>
      <c r="H6" s="1"/>
      <c r="I6" s="1"/>
      <c r="J6" s="1"/>
      <c r="K6" s="1"/>
      <c r="L6" s="1"/>
      <c r="M6" s="1"/>
      <c r="N6" s="1"/>
      <c r="O6" s="1"/>
      <c r="P6" s="1"/>
      <c r="Q6" s="1"/>
      <c r="R6" s="1"/>
      <c r="S6" s="1"/>
      <c r="T6" s="1"/>
      <c r="U6" s="1"/>
      <c r="V6" s="1"/>
      <c r="W6" s="1"/>
      <c r="X6" s="1"/>
      <c r="Y6" s="1"/>
      <c r="Z6" s="1"/>
      <c r="AA6" s="1"/>
      <c r="AB6" s="1"/>
      <c r="AC6" s="1"/>
      <c r="AD6" s="1"/>
    </row>
    <row r="7" spans="1:30" x14ac:dyDescent="0.2">
      <c r="A7" s="224" t="s">
        <v>221</v>
      </c>
      <c r="B7" s="226">
        <v>56568672</v>
      </c>
      <c r="C7" s="226">
        <v>56568672</v>
      </c>
      <c r="D7" s="10"/>
      <c r="E7" s="10"/>
      <c r="F7" s="10"/>
      <c r="G7" s="1"/>
      <c r="H7" s="1"/>
      <c r="I7" s="1"/>
      <c r="J7" s="1"/>
      <c r="K7" s="1"/>
      <c r="L7" s="1"/>
      <c r="M7" s="1"/>
      <c r="N7" s="1"/>
      <c r="O7" s="1"/>
      <c r="P7" s="1"/>
      <c r="Q7" s="1"/>
      <c r="R7" s="1"/>
      <c r="S7" s="1"/>
      <c r="T7" s="1"/>
      <c r="U7" s="1"/>
      <c r="V7" s="1"/>
      <c r="W7" s="1"/>
      <c r="X7" s="1"/>
      <c r="Y7" s="1"/>
      <c r="Z7" s="1"/>
      <c r="AA7" s="1"/>
      <c r="AB7" s="1"/>
      <c r="AC7" s="1"/>
      <c r="AD7" s="1"/>
    </row>
    <row r="8" spans="1:30" x14ac:dyDescent="0.2">
      <c r="A8" s="224"/>
      <c r="B8" s="225">
        <v>0</v>
      </c>
      <c r="C8" s="226">
        <v>0</v>
      </c>
      <c r="D8" s="10"/>
      <c r="E8" s="10"/>
      <c r="F8" s="10"/>
      <c r="G8" s="1"/>
      <c r="H8" s="1"/>
      <c r="I8" s="1"/>
      <c r="J8" s="1"/>
      <c r="K8" s="1"/>
      <c r="L8" s="1"/>
      <c r="M8" s="1"/>
      <c r="N8" s="1"/>
      <c r="O8" s="1"/>
      <c r="P8" s="1"/>
      <c r="Q8" s="1"/>
      <c r="R8" s="1"/>
      <c r="S8" s="1"/>
      <c r="T8" s="1"/>
      <c r="U8" s="1"/>
      <c r="V8" s="1"/>
      <c r="W8" s="1"/>
      <c r="X8" s="1"/>
      <c r="Y8" s="1"/>
      <c r="Z8" s="1"/>
      <c r="AA8" s="1"/>
      <c r="AB8" s="1"/>
      <c r="AC8" s="1"/>
      <c r="AD8" s="1"/>
    </row>
    <row r="9" spans="1:30" x14ac:dyDescent="0.2">
      <c r="A9" s="224"/>
      <c r="B9" s="225">
        <v>0</v>
      </c>
      <c r="C9" s="226">
        <v>0</v>
      </c>
      <c r="D9" s="10"/>
      <c r="E9" s="10"/>
      <c r="F9" s="10"/>
      <c r="G9" s="1"/>
      <c r="H9" s="1"/>
      <c r="I9" s="1"/>
      <c r="J9" s="1"/>
      <c r="K9" s="1"/>
      <c r="L9" s="1"/>
      <c r="M9" s="1"/>
      <c r="N9" s="1"/>
      <c r="O9" s="1"/>
      <c r="P9" s="1"/>
      <c r="Q9" s="1"/>
      <c r="R9" s="1"/>
      <c r="S9" s="1"/>
      <c r="T9" s="1"/>
      <c r="U9" s="1"/>
      <c r="V9" s="1"/>
      <c r="W9" s="1"/>
      <c r="X9" s="1"/>
      <c r="Y9" s="1"/>
      <c r="Z9" s="1"/>
      <c r="AA9" s="1"/>
      <c r="AB9" s="1"/>
      <c r="AC9" s="1"/>
      <c r="AD9" s="1"/>
    </row>
    <row r="10" spans="1:30" ht="15" thickBot="1" x14ac:dyDescent="0.25">
      <c r="A10" s="210" t="s">
        <v>213</v>
      </c>
      <c r="B10" s="227">
        <f>SUM(B6:B9)</f>
        <v>326568672</v>
      </c>
      <c r="C10" s="227">
        <f>SUM(C6:C9)</f>
        <v>295252459</v>
      </c>
      <c r="D10" s="10"/>
      <c r="E10" s="10"/>
      <c r="F10" s="10"/>
      <c r="G10" s="1"/>
      <c r="H10" s="1"/>
      <c r="I10" s="1"/>
      <c r="J10" s="1"/>
      <c r="K10" s="1"/>
      <c r="L10" s="1"/>
      <c r="M10" s="1"/>
      <c r="N10" s="1"/>
      <c r="O10" s="1"/>
      <c r="P10" s="1"/>
      <c r="Q10" s="1"/>
      <c r="R10" s="1"/>
      <c r="S10" s="1"/>
      <c r="T10" s="1"/>
      <c r="U10" s="1"/>
      <c r="V10" s="1"/>
      <c r="W10" s="1"/>
      <c r="X10" s="1"/>
      <c r="Y10" s="1"/>
      <c r="Z10" s="1"/>
      <c r="AA10" s="1"/>
      <c r="AB10" s="1"/>
      <c r="AC10" s="1"/>
      <c r="AD10" s="1"/>
    </row>
    <row r="11" spans="1:30" ht="15" thickTop="1" x14ac:dyDescent="0.2">
      <c r="A11" s="170"/>
      <c r="B11" s="170"/>
      <c r="C11" s="170"/>
      <c r="D11" s="170"/>
      <c r="E11" s="170"/>
      <c r="F11" s="170"/>
    </row>
    <row r="12" spans="1:30" x14ac:dyDescent="0.2">
      <c r="A12" s="170"/>
      <c r="B12" s="170"/>
      <c r="C12" s="170"/>
      <c r="D12" s="170"/>
      <c r="E12" s="170"/>
      <c r="F12" s="170"/>
    </row>
    <row r="22" spans="1:3" x14ac:dyDescent="0.2">
      <c r="A22" s="243"/>
      <c r="C22" s="244"/>
    </row>
  </sheetData>
  <mergeCells count="1">
    <mergeCell ref="A2:F2"/>
  </mergeCells>
  <hyperlinks>
    <hyperlink ref="D1" location="BG!A1" display="BG"/>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Y41"/>
  <sheetViews>
    <sheetView showGridLines="0" topLeftCell="A19" zoomScale="93" zoomScaleNormal="93" workbookViewId="0">
      <selection activeCell="I35" sqref="I35"/>
    </sheetView>
  </sheetViews>
  <sheetFormatPr baseColWidth="10" defaultRowHeight="15" x14ac:dyDescent="0.25"/>
  <cols>
    <col min="1" max="1" width="0.7109375" customWidth="1"/>
    <col min="2" max="2" width="29" style="169" customWidth="1"/>
    <col min="3" max="3" width="33" style="169" customWidth="1"/>
    <col min="4" max="4" width="14.42578125" style="169" customWidth="1"/>
    <col min="5" max="5" width="5.5703125" style="169" bestFit="1" customWidth="1"/>
    <col min="6" max="6" width="11.5703125" style="169" customWidth="1"/>
    <col min="7" max="7" width="15.42578125" style="169" customWidth="1"/>
    <col min="8" max="8" width="14.42578125" style="169" bestFit="1" customWidth="1"/>
    <col min="9" max="9" width="13.7109375" style="169" customWidth="1"/>
    <col min="10" max="10" width="12.85546875" style="169" customWidth="1"/>
    <col min="11" max="11" width="12.85546875" style="169" bestFit="1" customWidth="1"/>
    <col min="12" max="12" width="14.7109375" style="169" bestFit="1" customWidth="1"/>
    <col min="13" max="13" width="17" style="169" customWidth="1"/>
    <col min="14" max="14" width="16.28515625" style="169" customWidth="1"/>
    <col min="15" max="15" width="11.42578125" style="169" customWidth="1"/>
    <col min="16" max="16" width="17.140625" style="278" customWidth="1"/>
    <col min="17" max="31" width="11.42578125" style="169" customWidth="1"/>
  </cols>
  <sheetData>
    <row r="1" spans="1:103" ht="24.75" customHeight="1" x14ac:dyDescent="0.25">
      <c r="B1" s="590" t="s">
        <v>222</v>
      </c>
      <c r="C1" s="591"/>
      <c r="D1" s="591"/>
      <c r="E1" s="591"/>
      <c r="F1" s="591"/>
      <c r="G1" s="591"/>
      <c r="H1" s="591"/>
      <c r="I1" s="591"/>
      <c r="J1" s="591"/>
      <c r="K1" s="591"/>
      <c r="L1" s="591"/>
      <c r="M1" s="591"/>
      <c r="N1" s="592"/>
      <c r="O1" s="245"/>
      <c r="P1" s="246"/>
      <c r="Q1" s="245"/>
      <c r="R1" s="245"/>
      <c r="S1" s="245"/>
      <c r="T1" s="245"/>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row>
    <row r="2" spans="1:103" x14ac:dyDescent="0.25">
      <c r="B2" s="247"/>
      <c r="C2" s="245"/>
      <c r="D2" s="245"/>
      <c r="E2" s="245"/>
      <c r="F2" s="245"/>
      <c r="G2" s="245"/>
      <c r="H2" s="245"/>
      <c r="I2" s="245"/>
      <c r="J2" s="245"/>
      <c r="K2" s="248">
        <v>-1</v>
      </c>
      <c r="L2" s="245"/>
      <c r="M2" s="245"/>
      <c r="N2" s="245"/>
      <c r="O2" s="245"/>
      <c r="P2" s="246"/>
      <c r="Q2" s="245"/>
      <c r="R2" s="245"/>
      <c r="S2" s="245"/>
      <c r="T2" s="245"/>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row>
    <row r="3" spans="1:103" s="249" customFormat="1" x14ac:dyDescent="0.25">
      <c r="C3" s="250"/>
      <c r="D3" s="250"/>
      <c r="E3" s="250"/>
      <c r="F3" s="250"/>
      <c r="G3" s="250"/>
      <c r="H3" s="250"/>
      <c r="I3" s="250"/>
      <c r="J3" s="250"/>
      <c r="K3" s="250"/>
      <c r="L3" s="250"/>
      <c r="M3" s="250"/>
      <c r="N3" s="250"/>
      <c r="O3" s="251"/>
      <c r="P3" s="252"/>
      <c r="Q3" s="251"/>
      <c r="R3" s="251"/>
      <c r="S3" s="251"/>
      <c r="T3" s="251"/>
    </row>
    <row r="4" spans="1:103" s="255" customFormat="1" ht="55.5" customHeight="1" x14ac:dyDescent="0.25">
      <c r="A4" s="249"/>
      <c r="B4" s="253"/>
      <c r="C4" s="254" t="s">
        <v>223</v>
      </c>
      <c r="D4" s="254" t="s">
        <v>224</v>
      </c>
      <c r="E4" s="254" t="s">
        <v>225</v>
      </c>
      <c r="F4" s="254" t="s">
        <v>226</v>
      </c>
      <c r="G4" s="254" t="s">
        <v>227</v>
      </c>
      <c r="H4" s="254" t="s">
        <v>228</v>
      </c>
      <c r="I4" s="254" t="s">
        <v>229</v>
      </c>
      <c r="J4" s="254" t="s">
        <v>230</v>
      </c>
      <c r="K4" s="254" t="s">
        <v>231</v>
      </c>
      <c r="L4" s="254" t="s">
        <v>232</v>
      </c>
      <c r="M4" s="593" t="s">
        <v>233</v>
      </c>
      <c r="N4" s="594"/>
      <c r="O4" s="251"/>
      <c r="P4" s="252"/>
      <c r="Q4" s="251"/>
      <c r="R4" s="251"/>
      <c r="S4" s="251"/>
      <c r="T4" s="251"/>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249"/>
      <c r="AX4" s="249"/>
      <c r="AY4" s="249"/>
      <c r="AZ4" s="249"/>
      <c r="BA4" s="249"/>
      <c r="BB4" s="249"/>
      <c r="BC4" s="249"/>
      <c r="BD4" s="249"/>
      <c r="BE4" s="249"/>
      <c r="BF4" s="249"/>
      <c r="BG4" s="249"/>
      <c r="BH4" s="249"/>
      <c r="BI4" s="249"/>
      <c r="BJ4" s="249"/>
      <c r="BK4" s="249"/>
      <c r="BL4" s="249"/>
      <c r="BM4" s="249"/>
      <c r="BN4" s="249"/>
      <c r="BO4" s="249"/>
      <c r="BP4" s="249"/>
      <c r="BQ4" s="249"/>
      <c r="BR4" s="249"/>
      <c r="BS4" s="249"/>
      <c r="BT4" s="249"/>
      <c r="BU4" s="249"/>
      <c r="BV4" s="249"/>
      <c r="BW4" s="249"/>
      <c r="BX4" s="249"/>
      <c r="BY4" s="249"/>
      <c r="BZ4" s="249"/>
      <c r="CA4" s="249"/>
      <c r="CB4" s="249"/>
      <c r="CC4" s="249"/>
      <c r="CD4" s="249"/>
      <c r="CE4" s="249"/>
      <c r="CF4" s="249"/>
      <c r="CG4" s="249"/>
      <c r="CH4" s="249"/>
      <c r="CI4" s="249"/>
      <c r="CJ4" s="249"/>
      <c r="CK4" s="249"/>
      <c r="CL4" s="249"/>
      <c r="CM4" s="249"/>
      <c r="CN4" s="249"/>
      <c r="CO4" s="249"/>
      <c r="CP4" s="249"/>
      <c r="CQ4" s="249"/>
      <c r="CR4" s="249"/>
      <c r="CS4" s="249"/>
      <c r="CT4" s="249"/>
      <c r="CU4" s="249"/>
      <c r="CV4" s="249"/>
      <c r="CW4" s="249"/>
      <c r="CX4" s="249"/>
      <c r="CY4" s="249"/>
    </row>
    <row r="5" spans="1:103" s="255" customFormat="1" x14ac:dyDescent="0.25">
      <c r="A5" s="249"/>
      <c r="B5" s="256"/>
      <c r="C5" s="257"/>
      <c r="D5" s="257"/>
      <c r="E5" s="257"/>
      <c r="F5" s="257"/>
      <c r="G5" s="257"/>
      <c r="H5" s="257"/>
      <c r="I5" s="257"/>
      <c r="J5" s="257"/>
      <c r="K5" s="257"/>
      <c r="L5" s="257"/>
      <c r="M5" s="258">
        <v>2024</v>
      </c>
      <c r="N5" s="259">
        <v>2023</v>
      </c>
      <c r="O5" s="251"/>
      <c r="P5" s="252"/>
      <c r="Q5" s="251"/>
      <c r="R5" s="251"/>
      <c r="S5" s="251"/>
      <c r="T5" s="251"/>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249"/>
      <c r="AX5" s="249"/>
      <c r="AY5" s="249"/>
      <c r="AZ5" s="249"/>
      <c r="BA5" s="249"/>
      <c r="BB5" s="249"/>
      <c r="BC5" s="249"/>
      <c r="BD5" s="249"/>
      <c r="BE5" s="249"/>
      <c r="BF5" s="249"/>
      <c r="BG5" s="249"/>
      <c r="BH5" s="249"/>
      <c r="BI5" s="249"/>
      <c r="BJ5" s="249"/>
      <c r="BK5" s="249"/>
      <c r="BL5" s="249"/>
      <c r="BM5" s="249"/>
      <c r="BN5" s="249"/>
      <c r="BO5" s="249"/>
      <c r="BP5" s="249"/>
      <c r="BQ5" s="249"/>
      <c r="BR5" s="249"/>
      <c r="BS5" s="249"/>
      <c r="BT5" s="249"/>
      <c r="BU5" s="249"/>
      <c r="BV5" s="249"/>
      <c r="BW5" s="249"/>
      <c r="BX5" s="249"/>
      <c r="BY5" s="249"/>
      <c r="BZ5" s="249"/>
      <c r="CA5" s="249"/>
      <c r="CB5" s="249"/>
      <c r="CC5" s="249"/>
      <c r="CD5" s="249"/>
      <c r="CE5" s="249"/>
      <c r="CF5" s="249"/>
      <c r="CG5" s="249"/>
      <c r="CH5" s="249"/>
      <c r="CI5" s="249"/>
      <c r="CJ5" s="249"/>
      <c r="CK5" s="249"/>
      <c r="CL5" s="249"/>
      <c r="CM5" s="249"/>
      <c r="CN5" s="249"/>
      <c r="CO5" s="249"/>
      <c r="CP5" s="249"/>
      <c r="CQ5" s="249"/>
      <c r="CR5" s="249"/>
      <c r="CS5" s="249"/>
      <c r="CT5" s="249"/>
      <c r="CU5" s="249"/>
      <c r="CV5" s="249"/>
      <c r="CW5" s="249"/>
      <c r="CX5" s="249"/>
      <c r="CY5" s="249"/>
    </row>
    <row r="6" spans="1:103" s="260" customFormat="1" ht="12.75" x14ac:dyDescent="0.2">
      <c r="B6" s="261" t="s">
        <v>234</v>
      </c>
      <c r="C6" s="263">
        <v>19165473275</v>
      </c>
      <c r="D6" s="266">
        <v>254738409</v>
      </c>
      <c r="E6" s="264">
        <v>0</v>
      </c>
      <c r="F6" s="263">
        <v>0</v>
      </c>
      <c r="G6" s="262">
        <f>+C6+D6-E6+F6</f>
        <v>19420211684</v>
      </c>
      <c r="H6" s="265">
        <v>1576914445</v>
      </c>
      <c r="I6" s="262">
        <v>369392482</v>
      </c>
      <c r="J6" s="262">
        <v>0</v>
      </c>
      <c r="K6" s="263">
        <v>0</v>
      </c>
      <c r="L6" s="265">
        <f>+H6+I6+J6+K6</f>
        <v>1946306927</v>
      </c>
      <c r="M6" s="266">
        <f>G6-I6</f>
        <v>19050819202</v>
      </c>
      <c r="N6" s="262">
        <v>19212650457</v>
      </c>
      <c r="O6" s="267"/>
      <c r="P6" s="268"/>
      <c r="Q6" s="267"/>
      <c r="R6" s="267"/>
      <c r="S6" s="267"/>
      <c r="T6" s="267"/>
      <c r="U6" s="269"/>
      <c r="V6" s="269"/>
      <c r="W6" s="269"/>
      <c r="X6" s="269"/>
      <c r="Y6" s="269"/>
      <c r="Z6" s="269"/>
      <c r="AA6" s="269"/>
      <c r="AB6" s="269"/>
      <c r="AC6" s="269"/>
      <c r="AD6" s="269"/>
      <c r="AE6" s="269"/>
      <c r="AF6" s="269"/>
      <c r="AG6" s="269"/>
      <c r="AH6" s="269"/>
      <c r="AI6" s="269"/>
      <c r="AJ6" s="269"/>
      <c r="AK6" s="269"/>
      <c r="AL6" s="269"/>
      <c r="AM6" s="269"/>
      <c r="AN6" s="269"/>
      <c r="AO6" s="269"/>
      <c r="AP6" s="269"/>
      <c r="AQ6" s="269"/>
      <c r="AR6" s="269"/>
      <c r="AS6" s="269"/>
      <c r="AT6" s="269"/>
      <c r="AU6" s="269"/>
      <c r="AV6" s="269"/>
      <c r="AW6" s="269"/>
      <c r="AX6" s="269"/>
      <c r="AY6" s="269"/>
      <c r="AZ6" s="269"/>
      <c r="BA6" s="269"/>
      <c r="BB6" s="269"/>
      <c r="BC6" s="269"/>
      <c r="BD6" s="269"/>
      <c r="BE6" s="269"/>
      <c r="BF6" s="269"/>
      <c r="BG6" s="269"/>
      <c r="BH6" s="269"/>
      <c r="BI6" s="269"/>
      <c r="BJ6" s="269"/>
      <c r="BK6" s="269"/>
    </row>
    <row r="7" spans="1:103" s="260" customFormat="1" ht="12.75" x14ac:dyDescent="0.2">
      <c r="B7" s="261" t="s">
        <v>235</v>
      </c>
      <c r="C7" s="263">
        <v>220484653</v>
      </c>
      <c r="D7" s="266">
        <v>574628054</v>
      </c>
      <c r="E7" s="270">
        <v>0</v>
      </c>
      <c r="F7" s="263">
        <v>0</v>
      </c>
      <c r="G7" s="262">
        <f t="shared" ref="G7:G14" si="0">+C7+D7-E7+F7</f>
        <v>795112707</v>
      </c>
      <c r="H7" s="265">
        <v>4189438956</v>
      </c>
      <c r="I7" s="262">
        <v>66350645</v>
      </c>
      <c r="J7" s="263">
        <v>0</v>
      </c>
      <c r="K7" s="263">
        <v>0</v>
      </c>
      <c r="L7" s="265">
        <f t="shared" ref="L7:L15" si="1">+H7+I7+J7+K7</f>
        <v>4255789601</v>
      </c>
      <c r="M7" s="266">
        <f t="shared" ref="M7:M15" si="2">G7-I7</f>
        <v>728762062</v>
      </c>
      <c r="N7" s="262">
        <v>664651949</v>
      </c>
      <c r="O7" s="267"/>
      <c r="P7" s="268"/>
      <c r="Q7" s="267"/>
      <c r="R7" s="267"/>
      <c r="S7" s="267"/>
      <c r="T7" s="267"/>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c r="BG7" s="269"/>
      <c r="BH7" s="269"/>
      <c r="BI7" s="269"/>
      <c r="BJ7" s="269"/>
      <c r="BK7" s="269"/>
    </row>
    <row r="8" spans="1:103" s="260" customFormat="1" ht="12.75" x14ac:dyDescent="0.2">
      <c r="B8" s="261" t="s">
        <v>236</v>
      </c>
      <c r="C8" s="263">
        <f>794892410-49916918</f>
        <v>744975492</v>
      </c>
      <c r="D8" s="541">
        <v>106296328</v>
      </c>
      <c r="E8" s="264">
        <v>0</v>
      </c>
      <c r="F8" s="263">
        <v>0</v>
      </c>
      <c r="G8" s="262">
        <f t="shared" si="0"/>
        <v>851271820</v>
      </c>
      <c r="H8" s="265">
        <v>3924275335</v>
      </c>
      <c r="I8" s="262">
        <v>137573736</v>
      </c>
      <c r="J8" s="262">
        <v>0</v>
      </c>
      <c r="K8" s="263">
        <v>0</v>
      </c>
      <c r="L8" s="265">
        <f>+H8+I8+J8+K8</f>
        <v>4061849071</v>
      </c>
      <c r="M8" s="266">
        <f t="shared" si="2"/>
        <v>713698084</v>
      </c>
      <c r="N8" s="262">
        <v>756826463</v>
      </c>
      <c r="O8" s="267"/>
      <c r="P8" s="268"/>
      <c r="Q8" s="267"/>
      <c r="R8" s="267"/>
      <c r="S8" s="267"/>
      <c r="T8" s="267"/>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c r="AW8" s="269"/>
      <c r="AX8" s="269"/>
      <c r="AY8" s="269"/>
      <c r="AZ8" s="269"/>
      <c r="BA8" s="269"/>
      <c r="BB8" s="269"/>
      <c r="BC8" s="269"/>
      <c r="BD8" s="269"/>
      <c r="BE8" s="269"/>
      <c r="BF8" s="269"/>
      <c r="BG8" s="269"/>
      <c r="BH8" s="269"/>
      <c r="BI8" s="269"/>
      <c r="BJ8" s="269"/>
      <c r="BK8" s="269"/>
    </row>
    <row r="9" spans="1:103" s="260" customFormat="1" ht="12.75" x14ac:dyDescent="0.2">
      <c r="B9" s="261" t="s">
        <v>237</v>
      </c>
      <c r="C9" s="263">
        <v>42725410</v>
      </c>
      <c r="D9" s="542">
        <v>0</v>
      </c>
      <c r="E9" s="271">
        <v>0</v>
      </c>
      <c r="F9" s="263">
        <v>0</v>
      </c>
      <c r="G9" s="262">
        <f t="shared" si="0"/>
        <v>42725410</v>
      </c>
      <c r="H9" s="265">
        <v>141608944</v>
      </c>
      <c r="I9" s="262">
        <v>2982742</v>
      </c>
      <c r="J9" s="263">
        <v>0</v>
      </c>
      <c r="K9" s="263">
        <v>0</v>
      </c>
      <c r="L9" s="265">
        <f t="shared" si="1"/>
        <v>144591686</v>
      </c>
      <c r="M9" s="266">
        <f t="shared" si="2"/>
        <v>39742668</v>
      </c>
      <c r="N9" s="262">
        <v>26572230</v>
      </c>
      <c r="O9" s="267"/>
      <c r="P9" s="268"/>
      <c r="Q9" s="267"/>
      <c r="R9" s="267"/>
      <c r="S9" s="267"/>
      <c r="T9" s="267"/>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c r="AW9" s="269"/>
      <c r="AX9" s="269"/>
      <c r="AY9" s="269"/>
      <c r="AZ9" s="269"/>
      <c r="BA9" s="269"/>
      <c r="BB9" s="269"/>
      <c r="BC9" s="269"/>
      <c r="BD9" s="269"/>
      <c r="BE9" s="269"/>
      <c r="BF9" s="269"/>
      <c r="BG9" s="269"/>
      <c r="BH9" s="269"/>
      <c r="BI9" s="269"/>
      <c r="BJ9" s="269"/>
      <c r="BK9" s="269"/>
    </row>
    <row r="10" spans="1:103" s="260" customFormat="1" ht="12.75" x14ac:dyDescent="0.2">
      <c r="B10" s="261" t="s">
        <v>238</v>
      </c>
      <c r="C10" s="263">
        <f>1394716895-417795455</f>
        <v>976921440</v>
      </c>
      <c r="D10" s="266">
        <v>143892182</v>
      </c>
      <c r="E10" s="264">
        <v>0</v>
      </c>
      <c r="F10" s="263">
        <v>0</v>
      </c>
      <c r="G10" s="262">
        <f t="shared" si="0"/>
        <v>1120813622</v>
      </c>
      <c r="H10" s="265">
        <v>3303405327</v>
      </c>
      <c r="I10" s="262">
        <v>149891360</v>
      </c>
      <c r="J10" s="262">
        <v>0</v>
      </c>
      <c r="K10" s="263">
        <v>0</v>
      </c>
      <c r="L10" s="265">
        <f t="shared" si="1"/>
        <v>3453296687</v>
      </c>
      <c r="M10" s="266">
        <f t="shared" si="2"/>
        <v>970922262</v>
      </c>
      <c r="N10" s="262">
        <v>1214130665</v>
      </c>
      <c r="O10" s="267"/>
      <c r="P10" s="268"/>
      <c r="Q10" s="267"/>
      <c r="R10" s="267"/>
      <c r="S10" s="267"/>
      <c r="T10" s="267"/>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c r="AW10" s="269"/>
      <c r="AX10" s="269"/>
      <c r="AY10" s="269"/>
      <c r="AZ10" s="269"/>
      <c r="BA10" s="269"/>
      <c r="BB10" s="269"/>
      <c r="BC10" s="269"/>
      <c r="BD10" s="269"/>
      <c r="BE10" s="269"/>
      <c r="BF10" s="269"/>
      <c r="BG10" s="269"/>
      <c r="BH10" s="269"/>
      <c r="BI10" s="269"/>
      <c r="BJ10" s="269"/>
      <c r="BK10" s="269"/>
    </row>
    <row r="11" spans="1:103" s="260" customFormat="1" ht="12.75" x14ac:dyDescent="0.2">
      <c r="B11" s="261" t="s">
        <v>239</v>
      </c>
      <c r="C11" s="263">
        <v>43198909</v>
      </c>
      <c r="D11" s="266">
        <v>6363636</v>
      </c>
      <c r="E11" s="271">
        <v>0</v>
      </c>
      <c r="F11" s="263">
        <v>0</v>
      </c>
      <c r="G11" s="262">
        <f t="shared" si="0"/>
        <v>49562545</v>
      </c>
      <c r="H11" s="265">
        <v>1999255805</v>
      </c>
      <c r="I11" s="262">
        <v>10689750</v>
      </c>
      <c r="J11" s="263">
        <v>0</v>
      </c>
      <c r="K11" s="263">
        <v>0</v>
      </c>
      <c r="L11" s="265">
        <f t="shared" si="1"/>
        <v>2009945555</v>
      </c>
      <c r="M11" s="266">
        <f t="shared" si="2"/>
        <v>38872795</v>
      </c>
      <c r="N11" s="262">
        <v>134643052</v>
      </c>
      <c r="O11" s="267"/>
      <c r="P11" s="268"/>
      <c r="Q11" s="267"/>
      <c r="R11" s="267"/>
      <c r="S11" s="267"/>
      <c r="T11" s="267"/>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c r="AW11" s="269"/>
      <c r="AX11" s="269"/>
      <c r="AY11" s="269"/>
      <c r="AZ11" s="269"/>
      <c r="BA11" s="269"/>
      <c r="BB11" s="269"/>
      <c r="BC11" s="269"/>
      <c r="BD11" s="269"/>
      <c r="BE11" s="269"/>
      <c r="BF11" s="269"/>
      <c r="BG11" s="269"/>
      <c r="BH11" s="269"/>
      <c r="BI11" s="269"/>
      <c r="BJ11" s="269"/>
      <c r="BK11" s="269"/>
    </row>
    <row r="12" spans="1:103" s="260" customFormat="1" ht="12.75" x14ac:dyDescent="0.2">
      <c r="B12" s="261" t="s">
        <v>240</v>
      </c>
      <c r="C12" s="263">
        <v>14054651778</v>
      </c>
      <c r="D12" s="266">
        <v>23653008</v>
      </c>
      <c r="E12" s="271"/>
      <c r="F12" s="263">
        <v>0</v>
      </c>
      <c r="G12" s="262">
        <f>+C12+D12-E12+F12</f>
        <v>14078304786</v>
      </c>
      <c r="H12" s="265">
        <v>0</v>
      </c>
      <c r="I12" s="262">
        <v>0</v>
      </c>
      <c r="J12" s="262"/>
      <c r="K12" s="263"/>
      <c r="L12" s="265">
        <f t="shared" si="1"/>
        <v>0</v>
      </c>
      <c r="M12" s="266">
        <f>G12-I12</f>
        <v>14078304786</v>
      </c>
      <c r="N12" s="262">
        <v>14120725628</v>
      </c>
      <c r="O12" s="267"/>
      <c r="P12" s="268"/>
      <c r="Q12" s="267"/>
      <c r="R12" s="267"/>
      <c r="S12" s="267"/>
      <c r="T12" s="267"/>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c r="AW12" s="269"/>
      <c r="AX12" s="269"/>
      <c r="AY12" s="269"/>
      <c r="AZ12" s="269"/>
      <c r="BA12" s="269"/>
      <c r="BB12" s="269"/>
      <c r="BC12" s="269"/>
      <c r="BD12" s="269"/>
      <c r="BE12" s="269"/>
      <c r="BF12" s="269"/>
      <c r="BG12" s="269"/>
      <c r="BH12" s="269"/>
      <c r="BI12" s="269"/>
      <c r="BJ12" s="269"/>
      <c r="BK12" s="269"/>
    </row>
    <row r="13" spans="1:103" s="260" customFormat="1" ht="12.75" x14ac:dyDescent="0.2">
      <c r="B13" s="261" t="s">
        <v>241</v>
      </c>
      <c r="C13" s="263">
        <v>81594029</v>
      </c>
      <c r="D13" s="266">
        <v>30188876</v>
      </c>
      <c r="E13" s="271"/>
      <c r="F13" s="263">
        <v>0</v>
      </c>
      <c r="G13" s="262">
        <f t="shared" si="0"/>
        <v>111782905</v>
      </c>
      <c r="H13" s="265">
        <v>958354568</v>
      </c>
      <c r="I13" s="262">
        <v>10605185</v>
      </c>
      <c r="J13" s="262"/>
      <c r="K13" s="263"/>
      <c r="L13" s="265">
        <f t="shared" si="1"/>
        <v>968959753</v>
      </c>
      <c r="M13" s="266">
        <f t="shared" si="2"/>
        <v>101177720</v>
      </c>
      <c r="N13" s="262">
        <v>43550354</v>
      </c>
      <c r="O13" s="267"/>
      <c r="P13" s="268"/>
      <c r="Q13" s="267"/>
      <c r="R13" s="267"/>
      <c r="S13" s="267"/>
      <c r="T13" s="267"/>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c r="AW13" s="269"/>
      <c r="AX13" s="269"/>
      <c r="AY13" s="269"/>
      <c r="AZ13" s="269"/>
      <c r="BA13" s="269"/>
      <c r="BB13" s="269"/>
      <c r="BC13" s="269"/>
      <c r="BD13" s="269"/>
      <c r="BE13" s="269"/>
      <c r="BF13" s="269"/>
      <c r="BG13" s="269"/>
      <c r="BH13" s="269"/>
      <c r="BI13" s="269"/>
      <c r="BJ13" s="269"/>
      <c r="BK13" s="269"/>
    </row>
    <row r="14" spans="1:103" s="260" customFormat="1" ht="12.75" x14ac:dyDescent="0.2">
      <c r="B14" s="272" t="s">
        <v>242</v>
      </c>
      <c r="C14" s="263">
        <v>0</v>
      </c>
      <c r="D14" s="263">
        <v>0</v>
      </c>
      <c r="E14" s="271"/>
      <c r="F14" s="263">
        <v>0</v>
      </c>
      <c r="G14" s="262">
        <f t="shared" si="0"/>
        <v>0</v>
      </c>
      <c r="H14" s="265">
        <v>0</v>
      </c>
      <c r="I14" s="262">
        <v>0</v>
      </c>
      <c r="J14" s="262"/>
      <c r="K14" s="263"/>
      <c r="L14" s="265">
        <f t="shared" si="1"/>
        <v>0</v>
      </c>
      <c r="M14" s="266">
        <f t="shared" si="2"/>
        <v>0</v>
      </c>
      <c r="N14" s="262">
        <v>0</v>
      </c>
      <c r="O14" s="267"/>
      <c r="P14" s="268"/>
      <c r="Q14" s="267"/>
      <c r="R14" s="267"/>
      <c r="S14" s="267"/>
      <c r="T14" s="267"/>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c r="AW14" s="269"/>
      <c r="AX14" s="269"/>
      <c r="AY14" s="269"/>
      <c r="AZ14" s="269"/>
      <c r="BA14" s="269"/>
      <c r="BB14" s="269"/>
      <c r="BC14" s="269"/>
      <c r="BD14" s="269"/>
      <c r="BE14" s="269"/>
      <c r="BF14" s="269"/>
      <c r="BG14" s="269"/>
      <c r="BH14" s="269"/>
      <c r="BI14" s="269"/>
      <c r="BJ14" s="269"/>
      <c r="BK14" s="269"/>
    </row>
    <row r="15" spans="1:103" s="260" customFormat="1" ht="12.75" x14ac:dyDescent="0.2">
      <c r="B15" s="272" t="s">
        <v>243</v>
      </c>
      <c r="C15" s="263">
        <v>0</v>
      </c>
      <c r="D15" s="263">
        <v>0</v>
      </c>
      <c r="E15" s="271"/>
      <c r="F15" s="263">
        <v>0</v>
      </c>
      <c r="G15" s="262">
        <f>+C15+D15-E15+F15</f>
        <v>0</v>
      </c>
      <c r="H15" s="265">
        <v>0</v>
      </c>
      <c r="I15" s="262">
        <v>0</v>
      </c>
      <c r="J15" s="262"/>
      <c r="K15" s="263"/>
      <c r="L15" s="265">
        <f t="shared" si="1"/>
        <v>0</v>
      </c>
      <c r="M15" s="263">
        <f t="shared" si="2"/>
        <v>0</v>
      </c>
      <c r="N15" s="262">
        <v>0</v>
      </c>
      <c r="O15" s="267"/>
      <c r="P15" s="268"/>
      <c r="Q15" s="267"/>
      <c r="R15" s="267"/>
      <c r="S15" s="267"/>
      <c r="T15" s="267"/>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s="269"/>
      <c r="AX15" s="269"/>
      <c r="AY15" s="269"/>
      <c r="AZ15" s="269"/>
      <c r="BA15" s="269"/>
      <c r="BB15" s="269"/>
      <c r="BC15" s="269"/>
      <c r="BD15" s="269"/>
      <c r="BE15" s="269"/>
      <c r="BF15" s="269"/>
      <c r="BG15" s="269"/>
      <c r="BH15" s="269"/>
      <c r="BI15" s="269"/>
      <c r="BJ15" s="269"/>
      <c r="BK15" s="269"/>
    </row>
    <row r="16" spans="1:103" x14ac:dyDescent="0.25">
      <c r="B16" s="273" t="s">
        <v>244</v>
      </c>
      <c r="C16" s="274">
        <f>SUM(C6:C15)</f>
        <v>35330024986</v>
      </c>
      <c r="D16" s="274">
        <f t="shared" ref="D16:K16" si="3">SUM(D6:D13)</f>
        <v>1139760493</v>
      </c>
      <c r="E16" s="274">
        <f t="shared" si="3"/>
        <v>0</v>
      </c>
      <c r="F16" s="274">
        <v>0</v>
      </c>
      <c r="G16" s="274">
        <f>SUM(G6:G13)</f>
        <v>36469785479</v>
      </c>
      <c r="H16" s="274">
        <f>SUM(H6:H15)</f>
        <v>16093253380</v>
      </c>
      <c r="I16" s="274">
        <f>SUM(I6:I15)</f>
        <v>747485900</v>
      </c>
      <c r="J16" s="274">
        <f t="shared" si="3"/>
        <v>0</v>
      </c>
      <c r="K16" s="274">
        <f t="shared" si="3"/>
        <v>0</v>
      </c>
      <c r="L16" s="274">
        <f>SUM(L6:L13)</f>
        <v>16840739280</v>
      </c>
      <c r="M16" s="275">
        <f>SUM(M6:M15)</f>
        <v>35722299579</v>
      </c>
      <c r="N16" s="274">
        <f>SUM(N6:N15)</f>
        <v>36173750798</v>
      </c>
      <c r="O16" s="245"/>
      <c r="P16" s="276"/>
      <c r="Q16" s="245"/>
      <c r="R16" s="245"/>
      <c r="S16" s="245"/>
      <c r="T16" s="245"/>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row>
    <row r="17" spans="2:32" x14ac:dyDescent="0.25">
      <c r="M17" s="277"/>
    </row>
    <row r="18" spans="2:32" x14ac:dyDescent="0.25">
      <c r="B18" s="279"/>
      <c r="C18" s="279"/>
      <c r="D18" s="279"/>
      <c r="I18"/>
      <c r="J18"/>
      <c r="K18"/>
      <c r="L18"/>
      <c r="M18" s="219"/>
      <c r="N18"/>
    </row>
    <row r="19" spans="2:32" x14ac:dyDescent="0.25">
      <c r="B19" s="279"/>
      <c r="C19" s="279"/>
      <c r="D19" s="279"/>
      <c r="I19"/>
      <c r="J19"/>
      <c r="K19"/>
      <c r="L19"/>
      <c r="M19" s="280"/>
      <c r="N19" s="280"/>
    </row>
    <row r="20" spans="2:32" x14ac:dyDescent="0.25">
      <c r="B20" s="279"/>
      <c r="C20" s="279"/>
      <c r="D20" s="279"/>
      <c r="I20"/>
      <c r="J20"/>
      <c r="K20"/>
      <c r="L20"/>
      <c r="M20" s="280"/>
      <c r="N20"/>
    </row>
    <row r="21" spans="2:32" x14ac:dyDescent="0.25">
      <c r="B21" s="279"/>
      <c r="C21" s="279"/>
      <c r="D21" s="279"/>
      <c r="M21" s="277"/>
    </row>
    <row r="22" spans="2:32" x14ac:dyDescent="0.25">
      <c r="B22" s="279"/>
      <c r="C22" s="279"/>
      <c r="D22" s="279"/>
    </row>
    <row r="23" spans="2:32" x14ac:dyDescent="0.25">
      <c r="B23" s="279"/>
      <c r="C23" s="279"/>
      <c r="D23" s="279"/>
    </row>
    <row r="24" spans="2:32" x14ac:dyDescent="0.25">
      <c r="B24" s="279"/>
      <c r="C24" s="279"/>
      <c r="D24" s="279"/>
    </row>
    <row r="25" spans="2:32" x14ac:dyDescent="0.25">
      <c r="B25" s="279"/>
      <c r="C25" s="279"/>
      <c r="D25" s="279"/>
    </row>
    <row r="26" spans="2:32" x14ac:dyDescent="0.25">
      <c r="B26" s="279"/>
      <c r="C26" s="279"/>
      <c r="D26" s="279"/>
    </row>
    <row r="27" spans="2:32" x14ac:dyDescent="0.25">
      <c r="B27" s="279"/>
      <c r="C27" s="279"/>
      <c r="D27" s="279"/>
    </row>
    <row r="29" spans="2:32" s="260" customFormat="1" ht="12.75" x14ac:dyDescent="0.2">
      <c r="C29" s="269"/>
      <c r="D29" s="269"/>
      <c r="E29" s="269"/>
      <c r="F29" s="269"/>
      <c r="G29" s="170"/>
      <c r="H29" s="269"/>
      <c r="I29" s="269"/>
      <c r="J29" s="269"/>
      <c r="K29" s="170"/>
      <c r="L29" s="269"/>
      <c r="M29" s="269"/>
      <c r="N29" s="269"/>
      <c r="O29" s="269"/>
      <c r="P29" s="269"/>
      <c r="Q29" s="281"/>
      <c r="R29" s="269"/>
      <c r="S29" s="269"/>
      <c r="T29" s="269"/>
      <c r="U29" s="269"/>
      <c r="V29" s="269"/>
      <c r="W29" s="269"/>
      <c r="X29" s="269"/>
      <c r="Y29" s="269"/>
      <c r="Z29" s="269"/>
      <c r="AA29" s="269"/>
      <c r="AB29" s="269"/>
      <c r="AC29" s="269"/>
      <c r="AD29" s="269"/>
      <c r="AE29" s="269"/>
      <c r="AF29" s="269"/>
    </row>
    <row r="30" spans="2:32" s="260" customFormat="1" ht="12.75" x14ac:dyDescent="0.2">
      <c r="C30" s="269"/>
      <c r="D30" s="269"/>
      <c r="E30" s="269"/>
      <c r="F30" s="269"/>
      <c r="G30" s="269"/>
      <c r="H30" s="269"/>
      <c r="I30" s="269"/>
      <c r="J30" s="269"/>
      <c r="K30" s="269"/>
      <c r="L30" s="269"/>
      <c r="M30" s="269"/>
      <c r="N30" s="269"/>
      <c r="O30" s="269"/>
      <c r="P30" s="269"/>
      <c r="Q30" s="281"/>
      <c r="R30" s="269"/>
      <c r="S30" s="269"/>
      <c r="T30" s="269"/>
      <c r="U30" s="269"/>
      <c r="V30" s="269"/>
      <c r="W30" s="269"/>
      <c r="X30" s="269"/>
      <c r="Y30" s="269"/>
      <c r="Z30" s="269"/>
      <c r="AA30" s="269"/>
      <c r="AB30" s="269"/>
      <c r="AC30" s="269"/>
      <c r="AD30" s="269"/>
      <c r="AE30" s="269"/>
      <c r="AF30" s="269"/>
    </row>
    <row r="31" spans="2:32" s="260" customFormat="1" ht="12.75" x14ac:dyDescent="0.2">
      <c r="C31" s="269"/>
      <c r="D31" s="269"/>
      <c r="E31" s="269"/>
      <c r="F31" s="269"/>
      <c r="G31" s="269"/>
      <c r="H31" s="269"/>
      <c r="I31" s="269"/>
      <c r="J31" s="269"/>
      <c r="K31" s="269"/>
      <c r="L31" s="269"/>
      <c r="M31" s="269"/>
      <c r="N31" s="269"/>
      <c r="O31" s="269"/>
      <c r="P31" s="269"/>
      <c r="Q31" s="281"/>
      <c r="R31" s="269"/>
      <c r="S31" s="269"/>
      <c r="T31" s="269"/>
      <c r="U31" s="269"/>
      <c r="V31" s="269"/>
      <c r="W31" s="269"/>
      <c r="X31" s="269"/>
      <c r="Y31" s="269"/>
      <c r="Z31" s="269"/>
      <c r="AA31" s="269"/>
      <c r="AB31" s="269"/>
      <c r="AC31" s="269"/>
      <c r="AD31" s="269"/>
      <c r="AE31" s="269"/>
      <c r="AF31" s="269"/>
    </row>
    <row r="32" spans="2:32" s="260" customFormat="1" ht="12.75" x14ac:dyDescent="0.2">
      <c r="C32" s="269"/>
      <c r="D32" s="269"/>
      <c r="E32" s="269"/>
      <c r="F32" s="269"/>
      <c r="G32" s="269"/>
      <c r="H32" s="269"/>
      <c r="I32" s="269"/>
      <c r="J32" s="269"/>
      <c r="K32" s="269"/>
      <c r="L32" s="269"/>
      <c r="M32" s="269"/>
      <c r="N32" s="269"/>
      <c r="O32" s="269"/>
      <c r="P32" s="269"/>
      <c r="Q32" s="281"/>
      <c r="R32" s="269"/>
      <c r="S32" s="269"/>
      <c r="T32" s="269"/>
      <c r="U32" s="269"/>
      <c r="V32" s="269"/>
      <c r="W32" s="269"/>
      <c r="X32" s="269"/>
      <c r="Y32" s="269"/>
      <c r="Z32" s="269"/>
      <c r="AA32" s="269"/>
      <c r="AB32" s="269"/>
      <c r="AC32" s="269"/>
      <c r="AD32" s="269"/>
      <c r="AE32" s="269"/>
      <c r="AF32" s="269"/>
    </row>
    <row r="33" spans="3:32" s="260" customFormat="1" ht="12.75" x14ac:dyDescent="0.2">
      <c r="C33" s="269"/>
      <c r="D33" s="269"/>
      <c r="E33" s="269"/>
      <c r="F33" s="269"/>
      <c r="G33" s="269"/>
      <c r="H33" s="269"/>
      <c r="I33" s="269"/>
      <c r="J33" s="269"/>
      <c r="K33" s="269"/>
      <c r="L33" s="269"/>
      <c r="M33" s="269"/>
      <c r="N33" s="269"/>
      <c r="O33" s="269"/>
      <c r="P33" s="269"/>
      <c r="Q33" s="281"/>
      <c r="R33" s="269"/>
      <c r="S33" s="269"/>
      <c r="T33" s="269"/>
      <c r="U33" s="269"/>
      <c r="V33" s="269"/>
      <c r="W33" s="269"/>
      <c r="X33" s="269"/>
      <c r="Y33" s="269"/>
      <c r="Z33" s="269"/>
      <c r="AA33" s="269"/>
      <c r="AB33" s="269"/>
      <c r="AC33" s="269"/>
      <c r="AD33" s="269"/>
      <c r="AE33" s="269"/>
      <c r="AF33" s="269"/>
    </row>
    <row r="34" spans="3:32" s="260" customFormat="1" ht="12.75" x14ac:dyDescent="0.2">
      <c r="C34" s="269"/>
      <c r="D34" s="269"/>
      <c r="E34" s="269"/>
      <c r="F34" s="269"/>
      <c r="G34" s="269"/>
      <c r="H34" s="269"/>
      <c r="I34" s="269"/>
      <c r="J34" s="269"/>
      <c r="K34" s="269"/>
      <c r="L34" s="269"/>
      <c r="M34" s="269"/>
      <c r="N34" s="269"/>
      <c r="O34" s="269"/>
      <c r="P34" s="269"/>
      <c r="Q34" s="281"/>
      <c r="R34" s="269"/>
      <c r="S34" s="269"/>
      <c r="T34" s="269"/>
      <c r="U34" s="269"/>
      <c r="V34" s="269"/>
      <c r="W34" s="269"/>
      <c r="X34" s="269"/>
      <c r="Y34" s="269"/>
      <c r="Z34" s="269"/>
      <c r="AA34" s="269"/>
      <c r="AB34" s="269"/>
      <c r="AC34" s="269"/>
      <c r="AD34" s="269"/>
      <c r="AE34" s="269"/>
      <c r="AF34" s="269"/>
    </row>
    <row r="35" spans="3:32" s="260" customFormat="1" ht="12.75" x14ac:dyDescent="0.2">
      <c r="C35" s="269"/>
      <c r="D35" s="269"/>
      <c r="E35" s="269"/>
      <c r="F35" s="269"/>
      <c r="G35" s="269"/>
      <c r="H35" s="269"/>
      <c r="I35" s="269"/>
      <c r="J35" s="269"/>
      <c r="K35" s="269"/>
      <c r="L35" s="269"/>
      <c r="M35" s="269"/>
      <c r="N35" s="269"/>
      <c r="O35" s="269"/>
      <c r="P35" s="269"/>
      <c r="Q35" s="281"/>
      <c r="R35" s="269"/>
      <c r="S35" s="269"/>
      <c r="T35" s="269"/>
      <c r="U35" s="269"/>
      <c r="V35" s="269"/>
      <c r="W35" s="269"/>
      <c r="X35" s="269"/>
      <c r="Y35" s="269"/>
      <c r="Z35" s="269"/>
      <c r="AA35" s="269"/>
      <c r="AB35" s="269"/>
      <c r="AC35" s="269"/>
      <c r="AD35" s="269"/>
      <c r="AE35" s="269"/>
      <c r="AF35" s="269"/>
    </row>
    <row r="36" spans="3:32" s="260" customFormat="1" ht="12.75" x14ac:dyDescent="0.2">
      <c r="C36" s="269"/>
      <c r="D36" s="269"/>
      <c r="E36" s="269"/>
      <c r="F36" s="269"/>
      <c r="G36" s="269"/>
      <c r="H36" s="269"/>
      <c r="I36" s="269"/>
      <c r="J36" s="269"/>
      <c r="K36" s="269"/>
      <c r="L36" s="269"/>
      <c r="M36" s="269"/>
      <c r="N36" s="269"/>
      <c r="O36" s="269"/>
      <c r="P36" s="269"/>
      <c r="Q36" s="281"/>
      <c r="R36" s="269"/>
      <c r="S36" s="269"/>
      <c r="T36" s="269"/>
      <c r="U36" s="269"/>
      <c r="V36" s="269"/>
      <c r="W36" s="269"/>
      <c r="X36" s="269"/>
      <c r="Y36" s="269"/>
      <c r="Z36" s="269"/>
      <c r="AA36" s="269"/>
      <c r="AB36" s="269"/>
      <c r="AC36" s="269"/>
      <c r="AD36" s="269"/>
      <c r="AE36" s="269"/>
      <c r="AF36" s="269"/>
    </row>
    <row r="37" spans="3:32" s="260" customFormat="1" ht="12.75" x14ac:dyDescent="0.2">
      <c r="C37" s="269"/>
      <c r="D37" s="269"/>
      <c r="E37" s="269"/>
      <c r="F37" s="269"/>
      <c r="G37" s="269"/>
      <c r="H37" s="269"/>
      <c r="I37" s="269"/>
      <c r="J37" s="269"/>
      <c r="K37" s="269"/>
      <c r="L37" s="269"/>
      <c r="M37" s="269"/>
      <c r="N37" s="269"/>
      <c r="O37" s="269"/>
      <c r="P37" s="269"/>
      <c r="Q37" s="281"/>
      <c r="R37" s="269"/>
      <c r="S37" s="269"/>
      <c r="T37" s="269"/>
      <c r="U37" s="269"/>
      <c r="V37" s="269"/>
      <c r="W37" s="269"/>
      <c r="X37" s="269"/>
      <c r="Y37" s="269"/>
      <c r="Z37" s="269"/>
      <c r="AA37" s="269"/>
      <c r="AB37" s="269"/>
      <c r="AC37" s="269"/>
      <c r="AD37" s="269"/>
      <c r="AE37" s="269"/>
      <c r="AF37" s="269"/>
    </row>
    <row r="38" spans="3:32" s="260" customFormat="1" ht="12.75" x14ac:dyDescent="0.2">
      <c r="C38" s="269"/>
      <c r="D38" s="269"/>
      <c r="E38" s="269"/>
      <c r="F38" s="269"/>
      <c r="G38" s="269"/>
      <c r="H38" s="269"/>
      <c r="I38" s="269"/>
      <c r="J38" s="269"/>
      <c r="K38" s="269"/>
      <c r="L38" s="269"/>
      <c r="M38" s="269"/>
      <c r="N38" s="269"/>
      <c r="O38" s="269"/>
      <c r="P38" s="269"/>
      <c r="Q38" s="281"/>
      <c r="R38" s="269"/>
      <c r="S38" s="269"/>
      <c r="T38" s="269"/>
      <c r="U38" s="269"/>
      <c r="V38" s="269"/>
      <c r="W38" s="269"/>
      <c r="X38" s="269"/>
      <c r="Y38" s="269"/>
      <c r="Z38" s="269"/>
      <c r="AA38" s="269"/>
      <c r="AB38" s="269"/>
      <c r="AC38" s="269"/>
      <c r="AD38" s="269"/>
      <c r="AE38" s="269"/>
      <c r="AF38" s="269"/>
    </row>
    <row r="39" spans="3:32" s="260" customFormat="1" ht="12.75" x14ac:dyDescent="0.2">
      <c r="C39" s="269"/>
      <c r="D39" s="269"/>
      <c r="E39" s="269"/>
      <c r="F39" s="269"/>
      <c r="G39" s="269"/>
      <c r="H39" s="269"/>
      <c r="I39" s="269"/>
      <c r="J39" s="269"/>
      <c r="K39" s="269"/>
      <c r="L39" s="269"/>
      <c r="M39" s="269"/>
      <c r="N39" s="269"/>
      <c r="O39" s="269"/>
      <c r="P39" s="269"/>
      <c r="Q39" s="281"/>
      <c r="R39" s="269"/>
      <c r="S39" s="269"/>
      <c r="T39" s="269"/>
      <c r="U39" s="269"/>
      <c r="V39" s="269"/>
      <c r="W39" s="269"/>
      <c r="X39" s="269"/>
      <c r="Y39" s="269"/>
      <c r="Z39" s="269"/>
      <c r="AA39" s="269"/>
      <c r="AB39" s="269"/>
      <c r="AC39" s="269"/>
      <c r="AD39" s="269"/>
      <c r="AE39" s="269"/>
      <c r="AF39" s="269"/>
    </row>
    <row r="40" spans="3:32" s="260" customFormat="1" ht="12.75" x14ac:dyDescent="0.2">
      <c r="C40" s="269"/>
      <c r="D40" s="269"/>
      <c r="E40" s="269"/>
      <c r="F40" s="269"/>
      <c r="G40" s="269"/>
      <c r="H40" s="269"/>
      <c r="I40" s="269"/>
      <c r="J40" s="269"/>
      <c r="K40" s="269"/>
      <c r="L40" s="269"/>
      <c r="M40" s="269"/>
      <c r="N40" s="269"/>
      <c r="O40" s="269"/>
      <c r="P40" s="269"/>
      <c r="Q40" s="281"/>
      <c r="R40" s="269"/>
      <c r="S40" s="269"/>
      <c r="T40" s="269"/>
      <c r="U40" s="269"/>
      <c r="V40" s="269"/>
      <c r="W40" s="269"/>
      <c r="X40" s="269"/>
      <c r="Y40" s="269"/>
      <c r="Z40" s="269"/>
      <c r="AA40" s="269"/>
      <c r="AB40" s="269"/>
      <c r="AC40" s="269"/>
      <c r="AD40" s="269"/>
      <c r="AE40" s="269"/>
      <c r="AF40" s="269"/>
    </row>
    <row r="41" spans="3:32" s="260" customFormat="1" ht="12.75" x14ac:dyDescent="0.2">
      <c r="C41" s="269"/>
      <c r="D41" s="269"/>
      <c r="E41" s="269"/>
      <c r="F41" s="269"/>
      <c r="G41" s="269"/>
      <c r="H41" s="269"/>
      <c r="I41" s="269"/>
      <c r="J41" s="269"/>
      <c r="K41" s="170"/>
      <c r="L41" s="269"/>
      <c r="M41" s="269"/>
      <c r="N41" s="269"/>
      <c r="O41" s="269"/>
      <c r="P41" s="269"/>
      <c r="Q41" s="281"/>
      <c r="R41" s="269"/>
      <c r="S41" s="269"/>
      <c r="T41" s="269"/>
      <c r="U41" s="269"/>
      <c r="V41" s="269"/>
      <c r="W41" s="269"/>
      <c r="X41" s="269"/>
      <c r="Y41" s="269"/>
      <c r="Z41" s="269"/>
      <c r="AA41" s="269"/>
      <c r="AB41" s="269"/>
      <c r="AC41" s="269"/>
      <c r="AD41" s="269"/>
      <c r="AE41" s="269"/>
      <c r="AF41" s="269"/>
    </row>
  </sheetData>
  <mergeCells count="2">
    <mergeCell ref="B1:N1"/>
    <mergeCell ref="M4:N4"/>
  </mergeCells>
  <pageMargins left="1.1023622047244095" right="0.70866141732283472" top="1.5354330708661419" bottom="1.1417322834645669" header="0.31496062992125984" footer="0.31496062992125984"/>
  <pageSetup paperSize="5" scale="65"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U35"/>
  <sheetViews>
    <sheetView showGridLines="0" topLeftCell="A22" workbookViewId="0">
      <selection activeCell="B35" sqref="B35"/>
    </sheetView>
  </sheetViews>
  <sheetFormatPr baseColWidth="10" defaultRowHeight="15" x14ac:dyDescent="0.25"/>
  <cols>
    <col min="1" max="1" width="34.140625" customWidth="1"/>
    <col min="2" max="2" width="24.140625" customWidth="1"/>
    <col min="3" max="3" width="13.5703125" bestFit="1" customWidth="1"/>
  </cols>
  <sheetData>
    <row r="1" spans="1:255" x14ac:dyDescent="0.25">
      <c r="A1" s="177" t="s">
        <v>214</v>
      </c>
      <c r="B1" s="177"/>
      <c r="C1" s="177"/>
      <c r="D1" s="595"/>
      <c r="E1" s="595"/>
      <c r="F1" s="595"/>
      <c r="G1" s="595"/>
      <c r="H1" s="595"/>
      <c r="I1" s="595"/>
      <c r="J1" s="595"/>
      <c r="K1" s="595"/>
      <c r="L1" s="595"/>
      <c r="M1" s="595"/>
      <c r="N1" s="595"/>
      <c r="O1" s="595"/>
      <c r="P1" s="595"/>
      <c r="Q1" s="595"/>
      <c r="R1" s="595"/>
      <c r="S1" s="595"/>
      <c r="T1" s="595"/>
      <c r="U1" s="595"/>
      <c r="V1" s="595"/>
      <c r="W1" s="595"/>
      <c r="X1" s="595"/>
      <c r="Y1" s="595"/>
      <c r="Z1" s="595"/>
      <c r="AA1" s="595"/>
      <c r="AB1" s="595"/>
      <c r="AC1" s="595"/>
      <c r="AD1" s="595"/>
      <c r="AE1" s="595"/>
      <c r="AF1" s="595"/>
      <c r="AG1" s="595"/>
      <c r="AH1" s="595"/>
      <c r="AI1" s="595"/>
      <c r="AJ1" s="595"/>
      <c r="AK1" s="595"/>
      <c r="AL1" s="595"/>
      <c r="AM1" s="595"/>
      <c r="AN1" s="595"/>
      <c r="AO1" s="595"/>
      <c r="AP1" s="595"/>
      <c r="AQ1" s="595"/>
      <c r="AR1" s="595"/>
      <c r="AS1" s="595"/>
      <c r="AT1" s="595"/>
      <c r="AU1" s="595"/>
      <c r="AV1" s="595"/>
      <c r="AW1" s="595"/>
      <c r="AX1" s="595"/>
      <c r="AY1" s="595"/>
      <c r="AZ1" s="595"/>
      <c r="BA1" s="595"/>
      <c r="BB1" s="595"/>
      <c r="BC1" s="595"/>
      <c r="BD1" s="595"/>
      <c r="BE1" s="595"/>
      <c r="BF1" s="595"/>
      <c r="BG1" s="595"/>
      <c r="BH1" s="595"/>
      <c r="BI1" s="595"/>
      <c r="BJ1" s="595"/>
      <c r="BK1" s="595"/>
      <c r="BL1" s="595"/>
      <c r="BM1" s="595"/>
      <c r="BN1" s="595"/>
      <c r="BO1" s="595"/>
      <c r="BP1" s="595"/>
      <c r="BQ1" s="595"/>
      <c r="BR1" s="595"/>
      <c r="BS1" s="595"/>
      <c r="BT1" s="595"/>
      <c r="BU1" s="595"/>
      <c r="BV1" s="595"/>
      <c r="BW1" s="595"/>
      <c r="BX1" s="595"/>
      <c r="BY1" s="595"/>
      <c r="BZ1" s="595"/>
      <c r="CA1" s="595"/>
      <c r="CB1" s="595"/>
      <c r="CC1" s="595"/>
      <c r="CD1" s="595"/>
      <c r="CE1" s="595"/>
      <c r="CF1" s="595"/>
      <c r="CG1" s="595"/>
      <c r="CH1" s="595"/>
      <c r="CI1" s="595"/>
      <c r="CJ1" s="595"/>
      <c r="CK1" s="595"/>
      <c r="CL1" s="595"/>
      <c r="CM1" s="595"/>
      <c r="CN1" s="595"/>
      <c r="CO1" s="595"/>
      <c r="CP1" s="595"/>
      <c r="CQ1" s="595"/>
      <c r="CR1" s="595"/>
      <c r="CS1" s="595"/>
      <c r="CT1" s="595"/>
      <c r="CU1" s="595"/>
      <c r="CV1" s="595"/>
      <c r="CW1" s="595"/>
      <c r="CX1" s="595"/>
      <c r="CY1" s="595"/>
      <c r="CZ1" s="595"/>
      <c r="DA1" s="595"/>
      <c r="DB1" s="595"/>
      <c r="DC1" s="595"/>
      <c r="DD1" s="595"/>
      <c r="DE1" s="595"/>
      <c r="DF1" s="595"/>
      <c r="DG1" s="595"/>
      <c r="DH1" s="595"/>
      <c r="DI1" s="595"/>
      <c r="DJ1" s="595"/>
      <c r="DK1" s="595"/>
      <c r="DL1" s="595"/>
      <c r="DM1" s="595"/>
      <c r="DN1" s="595"/>
      <c r="DO1" s="595"/>
      <c r="DP1" s="595"/>
      <c r="DQ1" s="595"/>
      <c r="DR1" s="595"/>
      <c r="DS1" s="595"/>
      <c r="DT1" s="595"/>
      <c r="DU1" s="595"/>
      <c r="DV1" s="595"/>
      <c r="DW1" s="595"/>
      <c r="DX1" s="595"/>
      <c r="DY1" s="595"/>
      <c r="DZ1" s="595"/>
      <c r="EA1" s="595"/>
      <c r="EB1" s="595"/>
      <c r="EC1" s="595"/>
      <c r="ED1" s="595"/>
      <c r="EE1" s="595"/>
      <c r="EF1" s="595"/>
      <c r="EG1" s="595"/>
      <c r="EH1" s="595"/>
      <c r="EI1" s="595"/>
      <c r="EJ1" s="595"/>
      <c r="EK1" s="595"/>
      <c r="EL1" s="595"/>
      <c r="EM1" s="595"/>
      <c r="EN1" s="595"/>
      <c r="EO1" s="595"/>
      <c r="EP1" s="595"/>
      <c r="EQ1" s="595"/>
      <c r="ER1" s="595"/>
      <c r="ES1" s="595"/>
      <c r="ET1" s="595"/>
      <c r="EU1" s="595"/>
      <c r="EV1" s="595"/>
      <c r="EW1" s="595"/>
      <c r="EX1" s="595"/>
      <c r="EY1" s="595"/>
      <c r="EZ1" s="595"/>
      <c r="FA1" s="595"/>
      <c r="FB1" s="595"/>
      <c r="FC1" s="595"/>
      <c r="FD1" s="595"/>
      <c r="FE1" s="595"/>
      <c r="FF1" s="595"/>
      <c r="FG1" s="595"/>
      <c r="FH1" s="595"/>
      <c r="FI1" s="595"/>
      <c r="FJ1" s="595"/>
      <c r="FK1" s="595"/>
      <c r="FL1" s="595"/>
      <c r="FM1" s="595"/>
      <c r="FN1" s="595"/>
      <c r="FO1" s="595"/>
      <c r="FP1" s="595"/>
      <c r="FQ1" s="595"/>
      <c r="FR1" s="595"/>
      <c r="FS1" s="595"/>
      <c r="FT1" s="595"/>
      <c r="FU1" s="595"/>
      <c r="FV1" s="595"/>
      <c r="FW1" s="595"/>
      <c r="FX1" s="595"/>
      <c r="FY1" s="595"/>
      <c r="FZ1" s="595"/>
      <c r="GA1" s="595"/>
      <c r="GB1" s="595"/>
      <c r="GC1" s="595"/>
      <c r="GD1" s="595"/>
      <c r="GE1" s="595"/>
      <c r="GF1" s="595"/>
      <c r="GG1" s="595"/>
      <c r="GH1" s="595"/>
      <c r="GI1" s="595"/>
      <c r="GJ1" s="595"/>
      <c r="GK1" s="595"/>
      <c r="GL1" s="595"/>
      <c r="GM1" s="595"/>
      <c r="GN1" s="595"/>
      <c r="GO1" s="595"/>
      <c r="GP1" s="595"/>
      <c r="GQ1" s="595"/>
      <c r="GR1" s="595"/>
      <c r="GS1" s="595"/>
      <c r="GT1" s="595"/>
      <c r="GU1" s="595"/>
      <c r="GV1" s="595"/>
      <c r="GW1" s="595"/>
      <c r="GX1" s="595"/>
      <c r="GY1" s="595"/>
      <c r="GZ1" s="595"/>
      <c r="HA1" s="595"/>
      <c r="HB1" s="595"/>
      <c r="HC1" s="595"/>
      <c r="HD1" s="595"/>
      <c r="HE1" s="595"/>
      <c r="HF1" s="595"/>
      <c r="HG1" s="595"/>
      <c r="HH1" s="595"/>
      <c r="HI1" s="595"/>
      <c r="HJ1" s="595"/>
      <c r="HK1" s="595"/>
      <c r="HL1" s="595"/>
      <c r="HM1" s="595"/>
      <c r="HN1" s="595"/>
      <c r="HO1" s="595"/>
      <c r="HP1" s="595"/>
      <c r="HQ1" s="595"/>
      <c r="HR1" s="595"/>
      <c r="HS1" s="595"/>
      <c r="HT1" s="595"/>
      <c r="HU1" s="595"/>
      <c r="HV1" s="595"/>
      <c r="HW1" s="595"/>
      <c r="HX1" s="595"/>
      <c r="HY1" s="595"/>
      <c r="HZ1" s="595"/>
      <c r="IA1" s="595"/>
      <c r="IB1" s="595"/>
      <c r="IC1" s="595"/>
      <c r="ID1" s="595"/>
      <c r="IE1" s="595"/>
      <c r="IF1" s="595"/>
      <c r="IG1" s="595"/>
      <c r="IH1" s="595"/>
      <c r="II1" s="595"/>
      <c r="IJ1" s="595"/>
      <c r="IK1" s="595"/>
      <c r="IL1" s="595"/>
      <c r="IM1" s="595"/>
      <c r="IN1" s="595"/>
      <c r="IO1" s="595"/>
      <c r="IP1" s="595"/>
      <c r="IQ1" s="595"/>
      <c r="IR1" s="595"/>
      <c r="IS1" s="595"/>
      <c r="IT1" s="595"/>
      <c r="IU1" s="595"/>
    </row>
    <row r="2" spans="1:255" x14ac:dyDescent="0.25">
      <c r="B2" s="589"/>
      <c r="C2" s="589"/>
    </row>
    <row r="3" spans="1:255" x14ac:dyDescent="0.25">
      <c r="A3" s="229"/>
      <c r="B3" s="92">
        <v>45565</v>
      </c>
      <c r="C3" s="92">
        <v>45199</v>
      </c>
    </row>
    <row r="4" spans="1:255" ht="15" customHeight="1" x14ac:dyDescent="0.25">
      <c r="A4" s="230"/>
      <c r="B4" s="231"/>
      <c r="C4" s="231"/>
    </row>
    <row r="5" spans="1:255" x14ac:dyDescent="0.25">
      <c r="A5" s="232" t="s">
        <v>215</v>
      </c>
      <c r="B5" s="533">
        <v>59999236</v>
      </c>
      <c r="C5" s="233">
        <v>86320173</v>
      </c>
      <c r="D5" s="596"/>
      <c r="E5" s="596"/>
      <c r="F5" s="596"/>
      <c r="G5" s="596"/>
      <c r="H5" s="596"/>
      <c r="I5" s="596"/>
      <c r="J5" s="596"/>
      <c r="K5" s="596"/>
      <c r="L5" s="596"/>
      <c r="M5" s="596"/>
      <c r="N5" s="596"/>
      <c r="O5" s="596"/>
      <c r="P5" s="596"/>
      <c r="Q5" s="596"/>
      <c r="R5" s="596"/>
      <c r="S5" s="596"/>
      <c r="T5" s="596"/>
      <c r="U5" s="596"/>
      <c r="V5" s="596"/>
      <c r="W5" s="596"/>
      <c r="X5" s="596"/>
      <c r="Y5" s="596"/>
      <c r="Z5" s="596"/>
      <c r="AA5" s="596"/>
      <c r="AB5" s="596"/>
      <c r="AC5" s="596"/>
      <c r="AD5" s="596"/>
      <c r="AE5" s="596"/>
      <c r="AF5" s="596"/>
      <c r="AG5" s="596"/>
      <c r="AH5" s="596"/>
      <c r="AI5" s="596"/>
      <c r="AJ5" s="596"/>
      <c r="AK5" s="596"/>
      <c r="AL5" s="596"/>
      <c r="AM5" s="596"/>
      <c r="AN5" s="596"/>
      <c r="AO5" s="596"/>
      <c r="AP5" s="596"/>
      <c r="AQ5" s="596"/>
      <c r="AR5" s="596"/>
      <c r="AS5" s="596"/>
      <c r="AT5" s="596"/>
      <c r="AU5" s="596"/>
      <c r="AV5" s="596"/>
      <c r="AW5" s="596"/>
      <c r="AX5" s="596"/>
      <c r="AY5" s="596"/>
      <c r="AZ5" s="596"/>
      <c r="BA5" s="596"/>
      <c r="BB5" s="596"/>
      <c r="BC5" s="596"/>
      <c r="BD5" s="596"/>
      <c r="BE5" s="596"/>
      <c r="BF5" s="596"/>
      <c r="BG5" s="596"/>
      <c r="BH5" s="596"/>
      <c r="BI5" s="596"/>
      <c r="BJ5" s="596"/>
      <c r="BK5" s="596"/>
      <c r="BL5" s="596"/>
      <c r="BM5" s="596"/>
      <c r="BN5" s="596"/>
      <c r="BO5" s="596"/>
      <c r="BP5" s="596"/>
      <c r="BQ5" s="596"/>
      <c r="BR5" s="596"/>
      <c r="BS5" s="596"/>
      <c r="BT5" s="596"/>
      <c r="BU5" s="596"/>
      <c r="BV5" s="596"/>
      <c r="BW5" s="596"/>
      <c r="BX5" s="596"/>
      <c r="BY5" s="596"/>
      <c r="BZ5" s="596"/>
      <c r="CA5" s="596"/>
      <c r="CB5" s="596"/>
      <c r="CC5" s="596"/>
      <c r="CD5" s="596"/>
      <c r="CE5" s="596"/>
      <c r="CF5" s="596"/>
      <c r="CG5" s="596"/>
      <c r="CH5" s="596"/>
      <c r="CI5" s="596"/>
      <c r="CJ5" s="596"/>
      <c r="CK5" s="596"/>
      <c r="CL5" s="596"/>
      <c r="CM5" s="596"/>
      <c r="CN5" s="596"/>
      <c r="CO5" s="596"/>
      <c r="CP5" s="596"/>
      <c r="CQ5" s="596"/>
      <c r="CR5" s="596"/>
      <c r="CS5" s="596"/>
      <c r="CT5" s="596"/>
      <c r="CU5" s="596"/>
      <c r="CV5" s="596"/>
      <c r="CW5" s="596"/>
      <c r="CX5" s="596"/>
      <c r="CY5" s="596"/>
      <c r="CZ5" s="596"/>
      <c r="DA5" s="596"/>
      <c r="DB5" s="596"/>
      <c r="DC5" s="596"/>
      <c r="DD5" s="596"/>
      <c r="DE5" s="596"/>
      <c r="DF5" s="596"/>
      <c r="DG5" s="596"/>
      <c r="DH5" s="596"/>
      <c r="DI5" s="596"/>
      <c r="DJ5" s="596"/>
      <c r="DK5" s="596"/>
      <c r="DL5" s="596"/>
      <c r="DM5" s="596"/>
      <c r="DN5" s="596"/>
      <c r="DO5" s="596"/>
      <c r="DP5" s="596"/>
      <c r="DQ5" s="596"/>
      <c r="DR5" s="596"/>
      <c r="DS5" s="596"/>
      <c r="DT5" s="596"/>
      <c r="DU5" s="596"/>
      <c r="DV5" s="596"/>
      <c r="DW5" s="596"/>
      <c r="DX5" s="596"/>
      <c r="DY5" s="596"/>
      <c r="DZ5" s="596"/>
      <c r="EA5" s="596"/>
      <c r="EB5" s="596"/>
      <c r="EC5" s="596"/>
      <c r="ED5" s="596"/>
      <c r="EE5" s="596"/>
      <c r="EF5" s="596"/>
      <c r="EG5" s="596"/>
      <c r="EH5" s="596"/>
      <c r="EI5" s="596"/>
      <c r="EJ5" s="596"/>
      <c r="EK5" s="596"/>
      <c r="EL5" s="596"/>
      <c r="EM5" s="596"/>
      <c r="EN5" s="596"/>
      <c r="EO5" s="596"/>
      <c r="EP5" s="596"/>
      <c r="EQ5" s="596"/>
      <c r="ER5" s="596"/>
      <c r="ES5" s="596"/>
      <c r="ET5" s="596"/>
      <c r="EU5" s="596"/>
      <c r="EV5" s="596"/>
      <c r="EW5" s="596"/>
      <c r="EX5" s="596"/>
      <c r="EY5" s="596"/>
      <c r="EZ5" s="596"/>
      <c r="FA5" s="596"/>
      <c r="FB5" s="596"/>
      <c r="FC5" s="596"/>
      <c r="FD5" s="596"/>
      <c r="FE5" s="596"/>
      <c r="FF5" s="596"/>
      <c r="FG5" s="596"/>
      <c r="FH5" s="596"/>
      <c r="FI5" s="596"/>
      <c r="FJ5" s="596"/>
      <c r="FK5" s="596"/>
      <c r="FL5" s="596"/>
      <c r="FM5" s="596"/>
      <c r="FN5" s="596"/>
      <c r="FO5" s="596"/>
      <c r="FP5" s="596"/>
      <c r="FQ5" s="596"/>
      <c r="FR5" s="596"/>
      <c r="FS5" s="596"/>
      <c r="FT5" s="596"/>
      <c r="FU5" s="596"/>
      <c r="FV5" s="596"/>
      <c r="FW5" s="596"/>
      <c r="FX5" s="596"/>
      <c r="FY5" s="596"/>
      <c r="FZ5" s="596"/>
      <c r="GA5" s="596"/>
      <c r="GB5" s="596"/>
      <c r="GC5" s="596"/>
      <c r="GD5" s="596"/>
      <c r="GE5" s="596"/>
      <c r="GF5" s="596"/>
      <c r="GG5" s="596"/>
      <c r="GH5" s="596"/>
      <c r="GI5" s="596"/>
      <c r="GJ5" s="596"/>
      <c r="GK5" s="596"/>
      <c r="GL5" s="596"/>
      <c r="GM5" s="596"/>
      <c r="GN5" s="596"/>
      <c r="GO5" s="596"/>
      <c r="GP5" s="596"/>
      <c r="GQ5" s="596"/>
      <c r="GR5" s="596"/>
      <c r="GS5" s="596"/>
      <c r="GT5" s="596"/>
      <c r="GU5" s="596"/>
      <c r="GV5" s="596"/>
      <c r="GW5" s="596"/>
      <c r="GX5" s="596"/>
      <c r="GY5" s="596"/>
      <c r="GZ5" s="596"/>
      <c r="HA5" s="596"/>
      <c r="HB5" s="596"/>
      <c r="HC5" s="596"/>
      <c r="HD5" s="596"/>
      <c r="HE5" s="596"/>
      <c r="HF5" s="596"/>
      <c r="HG5" s="596"/>
      <c r="HH5" s="596"/>
      <c r="HI5" s="596"/>
      <c r="HJ5" s="596"/>
      <c r="HK5" s="596"/>
      <c r="HL5" s="596"/>
      <c r="HM5" s="596"/>
      <c r="HN5" s="596"/>
      <c r="HO5" s="596"/>
      <c r="HP5" s="596"/>
      <c r="HQ5" s="596"/>
      <c r="HR5" s="596"/>
      <c r="HS5" s="596"/>
      <c r="HT5" s="596"/>
      <c r="HU5" s="596"/>
      <c r="HV5" s="596"/>
      <c r="HW5" s="596"/>
      <c r="HX5" s="596"/>
      <c r="HY5" s="596"/>
      <c r="HZ5" s="596"/>
      <c r="IA5" s="596"/>
      <c r="IB5" s="596"/>
      <c r="IC5" s="596"/>
      <c r="ID5" s="596"/>
      <c r="IE5" s="596"/>
      <c r="IF5" s="596"/>
      <c r="IG5" s="596"/>
      <c r="IH5" s="596"/>
      <c r="II5" s="596"/>
      <c r="IJ5" s="596"/>
      <c r="IK5" s="596"/>
      <c r="IL5" s="596"/>
      <c r="IM5" s="596"/>
      <c r="IN5" s="596"/>
      <c r="IO5" s="596"/>
      <c r="IP5" s="596"/>
      <c r="IQ5" s="596"/>
      <c r="IR5" s="596"/>
      <c r="IS5" s="596"/>
      <c r="IT5" s="596"/>
      <c r="IU5" s="596"/>
    </row>
    <row r="6" spans="1:255" x14ac:dyDescent="0.25">
      <c r="A6" s="232" t="s">
        <v>216</v>
      </c>
      <c r="B6" s="534">
        <v>399040970</v>
      </c>
      <c r="C6" s="234">
        <v>385179905</v>
      </c>
      <c r="D6" s="596"/>
      <c r="E6" s="596"/>
      <c r="F6" s="596"/>
      <c r="G6" s="596"/>
      <c r="H6" s="596"/>
      <c r="I6" s="596"/>
      <c r="J6" s="596"/>
      <c r="K6" s="596"/>
      <c r="L6" s="596"/>
      <c r="M6" s="596"/>
      <c r="N6" s="596"/>
      <c r="O6" s="596"/>
      <c r="P6" s="596"/>
      <c r="Q6" s="596"/>
      <c r="R6" s="596"/>
      <c r="S6" s="596"/>
      <c r="T6" s="596"/>
      <c r="U6" s="596"/>
      <c r="V6" s="596"/>
      <c r="W6" s="596"/>
      <c r="X6" s="596"/>
      <c r="Y6" s="596"/>
      <c r="Z6" s="596"/>
      <c r="AA6" s="596"/>
      <c r="AB6" s="596"/>
      <c r="AC6" s="596"/>
      <c r="AD6" s="596"/>
      <c r="AE6" s="596"/>
      <c r="AF6" s="596"/>
      <c r="AG6" s="596"/>
      <c r="AH6" s="596"/>
      <c r="AI6" s="596"/>
      <c r="AJ6" s="596"/>
      <c r="AK6" s="596"/>
      <c r="AL6" s="596"/>
      <c r="AM6" s="596"/>
      <c r="AN6" s="596"/>
      <c r="AO6" s="596"/>
      <c r="AP6" s="596"/>
      <c r="AQ6" s="596"/>
      <c r="AR6" s="596"/>
      <c r="AS6" s="596"/>
      <c r="AT6" s="596"/>
      <c r="AU6" s="596"/>
      <c r="AV6" s="596"/>
      <c r="AW6" s="596"/>
      <c r="AX6" s="596"/>
      <c r="AY6" s="596"/>
      <c r="AZ6" s="596"/>
      <c r="BA6" s="596"/>
      <c r="BB6" s="596"/>
      <c r="BC6" s="596"/>
      <c r="BD6" s="596"/>
      <c r="BE6" s="596"/>
      <c r="BF6" s="596"/>
      <c r="BG6" s="596"/>
      <c r="BH6" s="596"/>
      <c r="BI6" s="596"/>
      <c r="BJ6" s="596"/>
      <c r="BK6" s="596"/>
      <c r="BL6" s="596"/>
      <c r="BM6" s="596"/>
      <c r="BN6" s="596"/>
      <c r="BO6" s="596"/>
      <c r="BP6" s="596"/>
      <c r="BQ6" s="596"/>
      <c r="BR6" s="596"/>
      <c r="BS6" s="596"/>
      <c r="BT6" s="596"/>
      <c r="BU6" s="596"/>
      <c r="BV6" s="596"/>
      <c r="BW6" s="596"/>
      <c r="BX6" s="596"/>
      <c r="BY6" s="596"/>
      <c r="BZ6" s="596"/>
      <c r="CA6" s="596"/>
      <c r="CB6" s="596"/>
      <c r="CC6" s="596"/>
      <c r="CD6" s="596"/>
      <c r="CE6" s="596"/>
      <c r="CF6" s="596"/>
      <c r="CG6" s="596"/>
      <c r="CH6" s="596"/>
      <c r="CI6" s="596"/>
      <c r="CJ6" s="596"/>
      <c r="CK6" s="596"/>
      <c r="CL6" s="596"/>
      <c r="CM6" s="596"/>
      <c r="CN6" s="596"/>
      <c r="CO6" s="596"/>
      <c r="CP6" s="596"/>
      <c r="CQ6" s="596"/>
      <c r="CR6" s="596"/>
      <c r="CS6" s="596"/>
      <c r="CT6" s="596"/>
      <c r="CU6" s="596"/>
      <c r="CV6" s="596"/>
      <c r="CW6" s="596"/>
      <c r="CX6" s="596"/>
      <c r="CY6" s="596"/>
      <c r="CZ6" s="596"/>
      <c r="DA6" s="596"/>
      <c r="DB6" s="596"/>
      <c r="DC6" s="596"/>
      <c r="DD6" s="596"/>
      <c r="DE6" s="596"/>
      <c r="DF6" s="596"/>
      <c r="DG6" s="596"/>
      <c r="DH6" s="596"/>
      <c r="DI6" s="596"/>
      <c r="DJ6" s="596"/>
      <c r="DK6" s="596"/>
      <c r="DL6" s="596"/>
      <c r="DM6" s="596"/>
      <c r="DN6" s="596"/>
      <c r="DO6" s="596"/>
      <c r="DP6" s="596"/>
      <c r="DQ6" s="596"/>
      <c r="DR6" s="596"/>
      <c r="DS6" s="596"/>
      <c r="DT6" s="596"/>
      <c r="DU6" s="596"/>
      <c r="DV6" s="596"/>
      <c r="DW6" s="596"/>
      <c r="DX6" s="596"/>
      <c r="DY6" s="596"/>
      <c r="DZ6" s="596"/>
      <c r="EA6" s="596"/>
      <c r="EB6" s="596"/>
      <c r="EC6" s="596"/>
      <c r="ED6" s="596"/>
      <c r="EE6" s="596"/>
      <c r="EF6" s="596"/>
      <c r="EG6" s="596"/>
      <c r="EH6" s="596"/>
      <c r="EI6" s="596"/>
      <c r="EJ6" s="596"/>
      <c r="EK6" s="596"/>
      <c r="EL6" s="596"/>
      <c r="EM6" s="596"/>
      <c r="EN6" s="596"/>
      <c r="EO6" s="596"/>
      <c r="EP6" s="596"/>
      <c r="EQ6" s="596"/>
      <c r="ER6" s="596"/>
      <c r="ES6" s="596"/>
      <c r="ET6" s="596"/>
      <c r="EU6" s="596"/>
      <c r="EV6" s="596"/>
      <c r="EW6" s="596"/>
      <c r="EX6" s="596"/>
      <c r="EY6" s="596"/>
      <c r="EZ6" s="596"/>
      <c r="FA6" s="596"/>
      <c r="FB6" s="596"/>
      <c r="FC6" s="596"/>
      <c r="FD6" s="596"/>
      <c r="FE6" s="596"/>
      <c r="FF6" s="596"/>
      <c r="FG6" s="596"/>
      <c r="FH6" s="596"/>
      <c r="FI6" s="596"/>
      <c r="FJ6" s="596"/>
      <c r="FK6" s="596"/>
      <c r="FL6" s="596"/>
      <c r="FM6" s="596"/>
      <c r="FN6" s="596"/>
      <c r="FO6" s="596"/>
      <c r="FP6" s="596"/>
      <c r="FQ6" s="596"/>
      <c r="FR6" s="596"/>
      <c r="FS6" s="596"/>
      <c r="FT6" s="596"/>
      <c r="FU6" s="596"/>
      <c r="FV6" s="596"/>
      <c r="FW6" s="596"/>
      <c r="FX6" s="596"/>
      <c r="FY6" s="596"/>
      <c r="FZ6" s="596"/>
      <c r="GA6" s="596"/>
      <c r="GB6" s="596"/>
      <c r="GC6" s="596"/>
      <c r="GD6" s="596"/>
      <c r="GE6" s="596"/>
      <c r="GF6" s="596"/>
      <c r="GG6" s="596"/>
      <c r="GH6" s="596"/>
      <c r="GI6" s="596"/>
      <c r="GJ6" s="596"/>
      <c r="GK6" s="596"/>
      <c r="GL6" s="596"/>
      <c r="GM6" s="596"/>
      <c r="GN6" s="596"/>
      <c r="GO6" s="596"/>
      <c r="GP6" s="596"/>
      <c r="GQ6" s="596"/>
      <c r="GR6" s="596"/>
      <c r="GS6" s="596"/>
      <c r="GT6" s="596"/>
      <c r="GU6" s="596"/>
      <c r="GV6" s="596"/>
      <c r="GW6" s="596"/>
      <c r="GX6" s="596"/>
      <c r="GY6" s="596"/>
      <c r="GZ6" s="596"/>
      <c r="HA6" s="596"/>
      <c r="HB6" s="596"/>
      <c r="HC6" s="596"/>
      <c r="HD6" s="596"/>
      <c r="HE6" s="596"/>
      <c r="HF6" s="596"/>
      <c r="HG6" s="596"/>
      <c r="HH6" s="596"/>
      <c r="HI6" s="596"/>
      <c r="HJ6" s="596"/>
      <c r="HK6" s="596"/>
      <c r="HL6" s="596"/>
      <c r="HM6" s="596"/>
      <c r="HN6" s="596"/>
      <c r="HO6" s="596"/>
      <c r="HP6" s="596"/>
      <c r="HQ6" s="596"/>
      <c r="HR6" s="596"/>
      <c r="HS6" s="596"/>
      <c r="HT6" s="596"/>
      <c r="HU6" s="596"/>
      <c r="HV6" s="596"/>
      <c r="HW6" s="596"/>
      <c r="HX6" s="596"/>
      <c r="HY6" s="596"/>
      <c r="HZ6" s="596"/>
      <c r="IA6" s="596"/>
      <c r="IB6" s="596"/>
      <c r="IC6" s="596"/>
      <c r="ID6" s="596"/>
      <c r="IE6" s="596"/>
      <c r="IF6" s="596"/>
      <c r="IG6" s="596"/>
      <c r="IH6" s="596"/>
      <c r="II6" s="596"/>
      <c r="IJ6" s="596"/>
      <c r="IK6" s="596"/>
      <c r="IL6" s="596"/>
      <c r="IM6" s="596"/>
      <c r="IN6" s="596"/>
      <c r="IO6" s="596"/>
      <c r="IP6" s="596"/>
      <c r="IQ6" s="596"/>
      <c r="IR6" s="596"/>
      <c r="IS6" s="596"/>
      <c r="IT6" s="596"/>
      <c r="IU6" s="596"/>
    </row>
    <row r="7" spans="1:255" ht="15" customHeight="1" x14ac:dyDescent="0.25">
      <c r="A7" s="232"/>
      <c r="B7" s="235">
        <v>0</v>
      </c>
      <c r="C7" s="235">
        <v>0</v>
      </c>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231"/>
      <c r="BI7" s="231"/>
      <c r="BJ7" s="231"/>
      <c r="BK7" s="231"/>
      <c r="BL7" s="231"/>
      <c r="BM7" s="231"/>
      <c r="BN7" s="231"/>
      <c r="BO7" s="231"/>
      <c r="BP7" s="231"/>
      <c r="BQ7" s="231"/>
      <c r="BR7" s="231"/>
      <c r="BS7" s="231"/>
      <c r="BT7" s="231"/>
      <c r="BU7" s="231"/>
      <c r="BV7" s="231"/>
      <c r="BW7" s="231"/>
      <c r="BX7" s="231"/>
      <c r="BY7" s="231"/>
      <c r="BZ7" s="231"/>
      <c r="CA7" s="231"/>
      <c r="CB7" s="231"/>
      <c r="CC7" s="231"/>
      <c r="CD7" s="231"/>
      <c r="CE7" s="231"/>
      <c r="CF7" s="231"/>
      <c r="CG7" s="231"/>
      <c r="CH7" s="231"/>
      <c r="CI7" s="231"/>
      <c r="CJ7" s="231"/>
      <c r="CK7" s="231"/>
      <c r="CL7" s="231"/>
      <c r="CM7" s="231"/>
      <c r="CN7" s="231"/>
      <c r="CO7" s="231"/>
      <c r="CP7" s="231"/>
      <c r="CQ7" s="231"/>
      <c r="CR7" s="231"/>
      <c r="CS7" s="231"/>
      <c r="CT7" s="231"/>
      <c r="CU7" s="231"/>
      <c r="CV7" s="231"/>
      <c r="CW7" s="231"/>
      <c r="CX7" s="231"/>
      <c r="CY7" s="231"/>
      <c r="CZ7" s="231"/>
      <c r="DA7" s="231"/>
      <c r="DB7" s="231"/>
      <c r="DC7" s="231"/>
      <c r="DD7" s="231"/>
      <c r="DE7" s="231"/>
      <c r="DF7" s="231"/>
      <c r="DG7" s="231"/>
      <c r="DH7" s="231"/>
      <c r="DI7" s="231"/>
      <c r="DJ7" s="231"/>
      <c r="DK7" s="231"/>
      <c r="DL7" s="231"/>
      <c r="DM7" s="231"/>
      <c r="DN7" s="231"/>
      <c r="DO7" s="231"/>
      <c r="DP7" s="231"/>
      <c r="DQ7" s="231"/>
      <c r="DR7" s="231"/>
      <c r="DS7" s="231"/>
      <c r="DT7" s="231"/>
      <c r="DU7" s="231"/>
      <c r="DV7" s="231"/>
      <c r="DW7" s="231"/>
      <c r="DX7" s="231"/>
      <c r="DY7" s="231"/>
      <c r="DZ7" s="231"/>
      <c r="EA7" s="231"/>
      <c r="EB7" s="231"/>
      <c r="EC7" s="231"/>
      <c r="ED7" s="231"/>
      <c r="EE7" s="231"/>
      <c r="EF7" s="231"/>
      <c r="EG7" s="231"/>
      <c r="EH7" s="231"/>
      <c r="EI7" s="231"/>
      <c r="EJ7" s="231"/>
      <c r="EK7" s="231"/>
      <c r="EL7" s="231"/>
      <c r="EM7" s="231"/>
      <c r="EN7" s="231"/>
      <c r="EO7" s="231"/>
      <c r="EP7" s="231"/>
      <c r="EQ7" s="231"/>
      <c r="ER7" s="231"/>
      <c r="ES7" s="231"/>
      <c r="ET7" s="231"/>
      <c r="EU7" s="231"/>
      <c r="EV7" s="231"/>
      <c r="EW7" s="231"/>
      <c r="EX7" s="231"/>
      <c r="EY7" s="231"/>
      <c r="EZ7" s="231"/>
      <c r="FA7" s="231"/>
      <c r="FB7" s="231"/>
      <c r="FC7" s="231"/>
      <c r="FD7" s="231"/>
      <c r="FE7" s="231"/>
      <c r="FF7" s="231"/>
      <c r="FG7" s="231"/>
      <c r="FH7" s="231"/>
      <c r="FI7" s="231"/>
      <c r="FJ7" s="231"/>
      <c r="FK7" s="231"/>
      <c r="FL7" s="231"/>
      <c r="FM7" s="231"/>
      <c r="FN7" s="231"/>
      <c r="FO7" s="231"/>
      <c r="FP7" s="231"/>
      <c r="FQ7" s="231"/>
      <c r="FR7" s="231"/>
      <c r="FS7" s="231"/>
      <c r="FT7" s="231"/>
      <c r="FU7" s="231"/>
      <c r="FV7" s="231"/>
      <c r="FW7" s="231"/>
      <c r="FX7" s="231"/>
      <c r="FY7" s="231"/>
      <c r="FZ7" s="231"/>
      <c r="GA7" s="231"/>
      <c r="GB7" s="231"/>
      <c r="GC7" s="231"/>
      <c r="GD7" s="231"/>
      <c r="GE7" s="231"/>
      <c r="GF7" s="231"/>
      <c r="GG7" s="231"/>
      <c r="GH7" s="231"/>
      <c r="GI7" s="231"/>
      <c r="GJ7" s="231"/>
      <c r="GK7" s="231"/>
      <c r="GL7" s="231"/>
      <c r="GM7" s="231"/>
      <c r="GN7" s="231"/>
      <c r="GO7" s="231"/>
      <c r="GP7" s="231"/>
      <c r="GQ7" s="231"/>
      <c r="GR7" s="231"/>
      <c r="GS7" s="231"/>
      <c r="GT7" s="231"/>
      <c r="GU7" s="231"/>
      <c r="GV7" s="231"/>
      <c r="GW7" s="231"/>
      <c r="GX7" s="231"/>
      <c r="GY7" s="231"/>
      <c r="GZ7" s="231"/>
      <c r="HA7" s="231"/>
      <c r="HB7" s="231"/>
      <c r="HC7" s="231"/>
      <c r="HD7" s="231"/>
      <c r="HE7" s="231"/>
      <c r="HF7" s="231"/>
      <c r="HG7" s="231"/>
      <c r="HH7" s="231"/>
      <c r="HI7" s="231"/>
      <c r="HJ7" s="231"/>
      <c r="HK7" s="231"/>
      <c r="HL7" s="231"/>
      <c r="HM7" s="231"/>
      <c r="HN7" s="231"/>
      <c r="HO7" s="231"/>
      <c r="HP7" s="231"/>
      <c r="HQ7" s="231"/>
      <c r="HR7" s="231"/>
      <c r="HS7" s="231"/>
      <c r="HT7" s="231"/>
      <c r="HU7" s="231"/>
      <c r="HV7" s="231"/>
      <c r="HW7" s="231"/>
      <c r="HX7" s="231"/>
      <c r="HY7" s="231"/>
      <c r="HZ7" s="231"/>
      <c r="IA7" s="231"/>
      <c r="IB7" s="231"/>
      <c r="IC7" s="231"/>
      <c r="ID7" s="231"/>
      <c r="IE7" s="231"/>
      <c r="IF7" s="231"/>
      <c r="IG7" s="231"/>
      <c r="IH7" s="231"/>
      <c r="II7" s="231"/>
      <c r="IJ7" s="231"/>
      <c r="IK7" s="231"/>
      <c r="IL7" s="231"/>
      <c r="IM7" s="231"/>
      <c r="IN7" s="231"/>
      <c r="IO7" s="231"/>
      <c r="IP7" s="231"/>
      <c r="IQ7" s="231"/>
      <c r="IR7" s="231"/>
      <c r="IS7" s="231"/>
      <c r="IT7" s="231"/>
      <c r="IU7" s="231"/>
    </row>
    <row r="8" spans="1:255" ht="15" customHeight="1" x14ac:dyDescent="0.25">
      <c r="B8" s="234">
        <v>0</v>
      </c>
      <c r="C8" s="234">
        <v>0</v>
      </c>
    </row>
    <row r="9" spans="1:255" ht="15.75" thickBot="1" x14ac:dyDescent="0.3">
      <c r="A9" s="236"/>
      <c r="B9" s="525">
        <f>SUM(B5:B8)</f>
        <v>459040206</v>
      </c>
      <c r="C9" s="525">
        <f>SUM(C5:C8)</f>
        <v>471500078</v>
      </c>
    </row>
    <row r="10" spans="1:255" ht="15" customHeight="1" thickTop="1" x14ac:dyDescent="0.25">
      <c r="A10" s="229"/>
    </row>
    <row r="11" spans="1:255" ht="15" customHeight="1" x14ac:dyDescent="0.25">
      <c r="A11" s="237"/>
    </row>
    <row r="12" spans="1:255" ht="15" customHeight="1" x14ac:dyDescent="0.25"/>
    <row r="13" spans="1:255" x14ac:dyDescent="0.25">
      <c r="A13" s="232" t="s">
        <v>217</v>
      </c>
      <c r="B13" s="538">
        <v>2524425427</v>
      </c>
      <c r="C13" s="539">
        <v>3120543984</v>
      </c>
    </row>
    <row r="14" spans="1:255" x14ac:dyDescent="0.25">
      <c r="A14" s="232" t="s">
        <v>1006</v>
      </c>
      <c r="B14" s="538">
        <v>3198500000</v>
      </c>
      <c r="C14" s="539">
        <v>0</v>
      </c>
    </row>
    <row r="15" spans="1:255" x14ac:dyDescent="0.25">
      <c r="A15" s="232"/>
      <c r="B15" s="534"/>
      <c r="C15" s="234"/>
    </row>
    <row r="16" spans="1:255" ht="15.75" thickBot="1" x14ac:dyDescent="0.3">
      <c r="B16" s="525">
        <f>SUM(B13:B14)</f>
        <v>5722925427</v>
      </c>
      <c r="C16" s="525">
        <f>SUM(C10:C13)</f>
        <v>3120543984</v>
      </c>
    </row>
    <row r="17" spans="1:2" ht="15.75" thickTop="1" x14ac:dyDescent="0.25"/>
    <row r="25" spans="1:2" x14ac:dyDescent="0.25">
      <c r="A25" s="31"/>
      <c r="B25" s="30"/>
    </row>
    <row r="26" spans="1:2" x14ac:dyDescent="0.25">
      <c r="A26" s="10"/>
      <c r="B26" s="10"/>
    </row>
    <row r="27" spans="1:2" x14ac:dyDescent="0.25">
      <c r="A27" s="10"/>
      <c r="B27" s="10"/>
    </row>
    <row r="28" spans="1:2" x14ac:dyDescent="0.25">
      <c r="A28" s="10"/>
      <c r="B28" s="10"/>
    </row>
    <row r="29" spans="1:2" x14ac:dyDescent="0.25">
      <c r="A29" s="10"/>
      <c r="B29" s="10"/>
    </row>
    <row r="30" spans="1:2" x14ac:dyDescent="0.25">
      <c r="A30" s="10"/>
      <c r="B30" s="10"/>
    </row>
    <row r="31" spans="1:2" x14ac:dyDescent="0.25">
      <c r="A31" s="10"/>
      <c r="B31" s="10"/>
    </row>
    <row r="32" spans="1:2" x14ac:dyDescent="0.25">
      <c r="A32" s="10"/>
      <c r="B32" s="10"/>
    </row>
    <row r="33" spans="1:2" x14ac:dyDescent="0.25">
      <c r="A33" s="10"/>
      <c r="B33" s="10"/>
    </row>
    <row r="34" spans="1:2" x14ac:dyDescent="0.25">
      <c r="A34" s="10"/>
      <c r="B34" s="10"/>
    </row>
    <row r="35" spans="1:2" x14ac:dyDescent="0.25">
      <c r="A35" s="10"/>
      <c r="B35" s="10"/>
    </row>
  </sheetData>
  <mergeCells count="127">
    <mergeCell ref="ID6:II6"/>
    <mergeCell ref="IJ6:IO6"/>
    <mergeCell ref="IP6:IU6"/>
    <mergeCell ref="GT6:GY6"/>
    <mergeCell ref="GZ6:HE6"/>
    <mergeCell ref="HF6:HK6"/>
    <mergeCell ref="HL6:HQ6"/>
    <mergeCell ref="HR6:HW6"/>
    <mergeCell ref="HX6:IC6"/>
    <mergeCell ref="FJ6:FO6"/>
    <mergeCell ref="FP6:FU6"/>
    <mergeCell ref="FV6:GA6"/>
    <mergeCell ref="GB6:GG6"/>
    <mergeCell ref="GH6:GM6"/>
    <mergeCell ref="GN6:GS6"/>
    <mergeCell ref="DZ6:EE6"/>
    <mergeCell ref="EF6:EK6"/>
    <mergeCell ref="EL6:EQ6"/>
    <mergeCell ref="ER6:EW6"/>
    <mergeCell ref="EX6:FC6"/>
    <mergeCell ref="FD6:FI6"/>
    <mergeCell ref="CP6:CU6"/>
    <mergeCell ref="CV6:DA6"/>
    <mergeCell ref="DB6:DG6"/>
    <mergeCell ref="DH6:DM6"/>
    <mergeCell ref="DN6:DS6"/>
    <mergeCell ref="DT6:DY6"/>
    <mergeCell ref="BF6:BK6"/>
    <mergeCell ref="BL6:BQ6"/>
    <mergeCell ref="BR6:BW6"/>
    <mergeCell ref="BX6:CC6"/>
    <mergeCell ref="CD6:CI6"/>
    <mergeCell ref="CJ6:CO6"/>
    <mergeCell ref="IP5:IU5"/>
    <mergeCell ref="D6:I6"/>
    <mergeCell ref="J6:O6"/>
    <mergeCell ref="P6:U6"/>
    <mergeCell ref="V6:AA6"/>
    <mergeCell ref="AB6:AG6"/>
    <mergeCell ref="AH6:AM6"/>
    <mergeCell ref="AN6:AS6"/>
    <mergeCell ref="AT6:AY6"/>
    <mergeCell ref="AZ6:BE6"/>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 ref="BR5:BW5"/>
    <mergeCell ref="BX5:CC5"/>
    <mergeCell ref="CD5:CI5"/>
    <mergeCell ref="CJ5:CO5"/>
    <mergeCell ref="CP5:CU5"/>
    <mergeCell ref="CV5:DA5"/>
    <mergeCell ref="AH5:AM5"/>
    <mergeCell ref="AN5:AS5"/>
    <mergeCell ref="AT5:AY5"/>
    <mergeCell ref="AZ5:BE5"/>
    <mergeCell ref="BF5:BK5"/>
    <mergeCell ref="BL5:BQ5"/>
    <mergeCell ref="B2:C2"/>
    <mergeCell ref="D5:I5"/>
    <mergeCell ref="J5:O5"/>
    <mergeCell ref="P5:U5"/>
    <mergeCell ref="V5:AA5"/>
    <mergeCell ref="AB5:AG5"/>
    <mergeCell ref="HL1:HQ1"/>
    <mergeCell ref="HR1:HW1"/>
    <mergeCell ref="HX1:IC1"/>
    <mergeCell ref="ER1:EW1"/>
    <mergeCell ref="EX1:FC1"/>
    <mergeCell ref="FD1:FI1"/>
    <mergeCell ref="FJ1:FO1"/>
    <mergeCell ref="FP1:FU1"/>
    <mergeCell ref="FV1:GA1"/>
    <mergeCell ref="DH1:DM1"/>
    <mergeCell ref="DN1:DS1"/>
    <mergeCell ref="DT1:DY1"/>
    <mergeCell ref="DZ1:EE1"/>
    <mergeCell ref="EF1:EK1"/>
    <mergeCell ref="EL1:EQ1"/>
    <mergeCell ref="BX1:CC1"/>
    <mergeCell ref="CD1:CI1"/>
    <mergeCell ref="CJ1:CO1"/>
    <mergeCell ref="ID1:II1"/>
    <mergeCell ref="IJ1:IO1"/>
    <mergeCell ref="IP1:IU1"/>
    <mergeCell ref="GB1:GG1"/>
    <mergeCell ref="GH1:GM1"/>
    <mergeCell ref="GN1:GS1"/>
    <mergeCell ref="GT1:GY1"/>
    <mergeCell ref="GZ1:HE1"/>
    <mergeCell ref="HF1:HK1"/>
    <mergeCell ref="D1:I1"/>
    <mergeCell ref="J1:O1"/>
    <mergeCell ref="P1:U1"/>
    <mergeCell ref="V1:AA1"/>
    <mergeCell ref="AB1:AG1"/>
    <mergeCell ref="AH1:AM1"/>
    <mergeCell ref="CP1:CU1"/>
    <mergeCell ref="CV1:DA1"/>
    <mergeCell ref="DB1:DG1"/>
    <mergeCell ref="AN1:AS1"/>
    <mergeCell ref="AT1:AY1"/>
    <mergeCell ref="AZ1:BE1"/>
    <mergeCell ref="BF1:BK1"/>
    <mergeCell ref="BL1:BQ1"/>
    <mergeCell ref="BR1:BW1"/>
  </mergeCells>
  <pageMargins left="1.1023622047244095" right="0.70866141732283472" top="1.5354330708661419" bottom="1.1417322834645669" header="0.31496062992125984" footer="0.31496062992125984"/>
  <pageSetup paperSize="5"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S29"/>
  <sheetViews>
    <sheetView showGridLines="0" topLeftCell="A13" workbookViewId="0">
      <selection activeCell="B24" sqref="B24"/>
    </sheetView>
  </sheetViews>
  <sheetFormatPr baseColWidth="10" defaultRowHeight="15" x14ac:dyDescent="0.25"/>
  <cols>
    <col min="1" max="1" width="32.7109375" style="169" customWidth="1"/>
    <col min="2" max="2" width="16" style="169" customWidth="1"/>
    <col min="3" max="3" width="13.140625" style="169" bestFit="1" customWidth="1"/>
    <col min="4" max="19" width="11.42578125" style="169" customWidth="1"/>
  </cols>
  <sheetData>
    <row r="1" spans="1:19" x14ac:dyDescent="0.25">
      <c r="A1" s="587" t="s">
        <v>245</v>
      </c>
      <c r="B1" s="587"/>
      <c r="C1" s="587"/>
      <c r="D1" s="587"/>
    </row>
    <row r="2" spans="1:19" x14ac:dyDescent="0.25">
      <c r="B2" s="589"/>
      <c r="C2" s="589"/>
    </row>
    <row r="3" spans="1:19" x14ac:dyDescent="0.25">
      <c r="A3" s="282" t="s">
        <v>20</v>
      </c>
      <c r="B3" s="92">
        <v>45565</v>
      </c>
      <c r="C3" s="93">
        <v>45199</v>
      </c>
      <c r="D3" s="283"/>
    </row>
    <row r="4" spans="1:19" s="249" customFormat="1" x14ac:dyDescent="0.25">
      <c r="A4" s="284" t="s">
        <v>246</v>
      </c>
      <c r="B4" s="95">
        <v>241451951</v>
      </c>
      <c r="C4" s="213">
        <v>244337400</v>
      </c>
      <c r="D4" s="284"/>
    </row>
    <row r="5" spans="1:19" x14ac:dyDescent="0.25">
      <c r="A5" s="285" t="s">
        <v>247</v>
      </c>
      <c r="B5" s="213">
        <v>644316504</v>
      </c>
      <c r="C5" s="213">
        <v>644316504</v>
      </c>
      <c r="D5" s="285"/>
    </row>
    <row r="6" spans="1:19" x14ac:dyDescent="0.25">
      <c r="A6" s="286" t="s">
        <v>248</v>
      </c>
      <c r="B6" s="532">
        <v>-885768455</v>
      </c>
      <c r="C6" s="213">
        <v>-882066406</v>
      </c>
      <c r="D6" s="286"/>
    </row>
    <row r="7" spans="1:19" s="236" customFormat="1" ht="15.75" thickBot="1" x14ac:dyDescent="0.3">
      <c r="A7" s="287" t="s">
        <v>249</v>
      </c>
      <c r="B7" s="288">
        <f>SUM(B4:B6)</f>
        <v>0</v>
      </c>
      <c r="C7" s="288">
        <f>SUM(C4:C6)</f>
        <v>6587498</v>
      </c>
      <c r="D7" s="287"/>
      <c r="E7" s="287"/>
      <c r="F7" s="287"/>
      <c r="G7" s="287"/>
      <c r="H7" s="287"/>
      <c r="I7" s="287"/>
      <c r="J7" s="287"/>
      <c r="K7" s="287"/>
      <c r="L7" s="287"/>
      <c r="M7" s="287"/>
      <c r="N7" s="287"/>
      <c r="O7" s="287"/>
      <c r="P7" s="287"/>
      <c r="Q7" s="287"/>
      <c r="R7" s="287"/>
      <c r="S7" s="287"/>
    </row>
    <row r="8" spans="1:19" ht="15.75" thickTop="1" x14ac:dyDescent="0.25">
      <c r="A8" s="289"/>
      <c r="D8" s="286"/>
    </row>
    <row r="9" spans="1:19" x14ac:dyDescent="0.25">
      <c r="A9" s="286"/>
      <c r="D9" s="286"/>
    </row>
    <row r="10" spans="1:19" x14ac:dyDescent="0.25">
      <c r="A10" s="289"/>
      <c r="D10" s="286"/>
      <c r="E10" s="285"/>
      <c r="F10" s="285"/>
    </row>
    <row r="11" spans="1:19" x14ac:dyDescent="0.25">
      <c r="B11"/>
      <c r="C11"/>
      <c r="D11"/>
    </row>
    <row r="12" spans="1:19" x14ac:dyDescent="0.25">
      <c r="A12" s="287"/>
      <c r="B12"/>
      <c r="C12"/>
      <c r="D12"/>
    </row>
    <row r="13" spans="1:19" x14ac:dyDescent="0.25">
      <c r="A13" s="283"/>
      <c r="C13" s="249"/>
      <c r="D13" s="283"/>
    </row>
    <row r="14" spans="1:19" x14ac:dyDescent="0.25">
      <c r="A14" s="289"/>
    </row>
    <row r="18" spans="1:4" x14ac:dyDescent="0.25">
      <c r="A18" s="290"/>
      <c r="B18" s="170"/>
      <c r="C18" s="170"/>
      <c r="D18" s="170"/>
    </row>
    <row r="19" spans="1:4" x14ac:dyDescent="0.25">
      <c r="A19" s="170"/>
      <c r="B19" s="170"/>
      <c r="C19" s="170"/>
      <c r="D19" s="170"/>
    </row>
    <row r="20" spans="1:4" x14ac:dyDescent="0.25">
      <c r="A20" s="170"/>
      <c r="B20" s="170"/>
      <c r="C20" s="170"/>
      <c r="D20" s="170"/>
    </row>
    <row r="21" spans="1:4" x14ac:dyDescent="0.25">
      <c r="A21" s="170"/>
      <c r="B21" s="170"/>
      <c r="C21" s="170"/>
      <c r="D21" s="170"/>
    </row>
    <row r="22" spans="1:4" x14ac:dyDescent="0.25">
      <c r="A22" s="170"/>
      <c r="B22" s="170"/>
      <c r="C22" s="170"/>
      <c r="D22" s="170"/>
    </row>
    <row r="23" spans="1:4" x14ac:dyDescent="0.25">
      <c r="A23" s="170"/>
      <c r="B23" s="170"/>
      <c r="C23" s="170"/>
      <c r="D23" s="170"/>
    </row>
    <row r="24" spans="1:4" x14ac:dyDescent="0.25">
      <c r="A24" s="170"/>
      <c r="B24" s="170"/>
      <c r="C24" s="170"/>
      <c r="D24" s="170"/>
    </row>
    <row r="25" spans="1:4" x14ac:dyDescent="0.25">
      <c r="A25" s="170"/>
      <c r="B25" s="170"/>
      <c r="C25" s="170"/>
      <c r="D25" s="170"/>
    </row>
    <row r="26" spans="1:4" x14ac:dyDescent="0.25">
      <c r="A26" s="170"/>
      <c r="B26" s="170"/>
      <c r="C26" s="170"/>
      <c r="D26" s="170"/>
    </row>
    <row r="27" spans="1:4" x14ac:dyDescent="0.25">
      <c r="A27" s="170"/>
      <c r="B27" s="170"/>
      <c r="C27" s="170"/>
      <c r="D27" s="170"/>
    </row>
    <row r="28" spans="1:4" x14ac:dyDescent="0.25">
      <c r="A28" s="170"/>
      <c r="B28" s="170"/>
      <c r="C28" s="170"/>
      <c r="D28" s="170"/>
    </row>
    <row r="29" spans="1:4" x14ac:dyDescent="0.25">
      <c r="A29" s="170"/>
      <c r="B29" s="170"/>
      <c r="C29" s="170"/>
      <c r="D29" s="170"/>
    </row>
  </sheetData>
  <mergeCells count="2">
    <mergeCell ref="A1:D1"/>
    <mergeCell ref="B2:C2"/>
  </mergeCells>
  <pageMargins left="1.1023622047244095" right="0.70866141732283472" top="1.5354330708661419" bottom="1.1417322834645669" header="0.31496062992125984" footer="0.31496062992125984"/>
  <pageSetup paperSize="5"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E76"/>
  <sheetViews>
    <sheetView showGridLines="0" topLeftCell="A64" workbookViewId="0">
      <selection activeCell="A77" sqref="A77"/>
    </sheetView>
  </sheetViews>
  <sheetFormatPr baseColWidth="10" defaultColWidth="11.42578125" defaultRowHeight="15" x14ac:dyDescent="0.25"/>
  <cols>
    <col min="1" max="1" width="36.28515625" customWidth="1"/>
    <col min="2" max="2" width="25.7109375" customWidth="1"/>
    <col min="3" max="3" width="21.140625" customWidth="1"/>
    <col min="4" max="4" width="18.42578125" customWidth="1"/>
    <col min="5" max="5" width="16.42578125" customWidth="1"/>
  </cols>
  <sheetData>
    <row r="1" spans="1:5" x14ac:dyDescent="0.25">
      <c r="A1" s="177" t="s">
        <v>296</v>
      </c>
      <c r="B1" s="177"/>
      <c r="C1" s="177"/>
      <c r="D1" s="177"/>
      <c r="E1" s="177"/>
    </row>
    <row r="3" spans="1:5" x14ac:dyDescent="0.25">
      <c r="A3" s="10" t="s">
        <v>250</v>
      </c>
      <c r="B3" s="10"/>
      <c r="C3" s="10"/>
      <c r="D3" s="10"/>
    </row>
    <row r="4" spans="1:5" x14ac:dyDescent="0.25">
      <c r="D4" s="589"/>
      <c r="E4" s="589"/>
    </row>
    <row r="5" spans="1:5" x14ac:dyDescent="0.25">
      <c r="A5" s="236" t="s">
        <v>196</v>
      </c>
      <c r="B5" s="291" t="s">
        <v>251</v>
      </c>
      <c r="C5" s="291" t="s">
        <v>252</v>
      </c>
      <c r="D5" s="92">
        <v>45565</v>
      </c>
      <c r="E5" s="92">
        <v>45199</v>
      </c>
    </row>
    <row r="6" spans="1:5" x14ac:dyDescent="0.25">
      <c r="A6" s="292" t="s">
        <v>253</v>
      </c>
      <c r="B6" s="293" t="s">
        <v>254</v>
      </c>
      <c r="C6" s="294" t="s">
        <v>255</v>
      </c>
      <c r="D6" s="295">
        <f>SUM(D7:D24)</f>
        <v>203321857</v>
      </c>
      <c r="E6" s="295">
        <f>SUM(E7:E24)</f>
        <v>173573891</v>
      </c>
    </row>
    <row r="7" spans="1:5" x14ac:dyDescent="0.25">
      <c r="A7" s="10" t="s">
        <v>256</v>
      </c>
      <c r="B7" s="296" t="s">
        <v>254</v>
      </c>
      <c r="C7" s="297" t="s">
        <v>255</v>
      </c>
      <c r="D7" s="298">
        <v>5158216</v>
      </c>
      <c r="E7" s="298">
        <v>44964851</v>
      </c>
    </row>
    <row r="8" spans="1:5" x14ac:dyDescent="0.25">
      <c r="A8" s="10" t="s">
        <v>257</v>
      </c>
      <c r="B8" s="296" t="s">
        <v>254</v>
      </c>
      <c r="C8" s="297" t="s">
        <v>255</v>
      </c>
      <c r="D8" s="298">
        <v>2133808</v>
      </c>
      <c r="E8" s="299">
        <v>2133808</v>
      </c>
    </row>
    <row r="9" spans="1:5" x14ac:dyDescent="0.25">
      <c r="A9" s="10" t="s">
        <v>258</v>
      </c>
      <c r="B9" s="296" t="s">
        <v>254</v>
      </c>
      <c r="C9" s="297" t="s">
        <v>255</v>
      </c>
      <c r="D9" s="298">
        <v>6963482</v>
      </c>
      <c r="E9" s="299">
        <v>4782192</v>
      </c>
    </row>
    <row r="10" spans="1:5" x14ac:dyDescent="0.25">
      <c r="A10" s="10" t="s">
        <v>259</v>
      </c>
      <c r="B10" s="296" t="s">
        <v>254</v>
      </c>
      <c r="C10" s="297" t="s">
        <v>255</v>
      </c>
      <c r="D10" s="298">
        <v>9583990</v>
      </c>
      <c r="E10" s="299">
        <v>1276774</v>
      </c>
    </row>
    <row r="11" spans="1:5" x14ac:dyDescent="0.25">
      <c r="A11" s="10" t="s">
        <v>967</v>
      </c>
      <c r="B11" s="296" t="s">
        <v>254</v>
      </c>
      <c r="C11" s="297" t="s">
        <v>255</v>
      </c>
      <c r="D11" s="528">
        <v>0</v>
      </c>
      <c r="E11" s="300">
        <v>2552094</v>
      </c>
    </row>
    <row r="12" spans="1:5" x14ac:dyDescent="0.25">
      <c r="A12" s="10" t="s">
        <v>975</v>
      </c>
      <c r="B12" s="296" t="s">
        <v>254</v>
      </c>
      <c r="C12" s="297" t="s">
        <v>255</v>
      </c>
      <c r="D12" s="528">
        <v>15021318</v>
      </c>
      <c r="E12" s="300">
        <v>5797600</v>
      </c>
    </row>
    <row r="13" spans="1:5" x14ac:dyDescent="0.25">
      <c r="A13" s="10" t="s">
        <v>260</v>
      </c>
      <c r="B13" s="296" t="s">
        <v>254</v>
      </c>
      <c r="C13" s="297" t="s">
        <v>255</v>
      </c>
      <c r="D13" s="528">
        <v>15713057</v>
      </c>
      <c r="E13" s="300">
        <v>3996900</v>
      </c>
    </row>
    <row r="14" spans="1:5" x14ac:dyDescent="0.25">
      <c r="A14" s="10" t="s">
        <v>261</v>
      </c>
      <c r="B14" s="296" t="s">
        <v>254</v>
      </c>
      <c r="C14" s="297" t="s">
        <v>255</v>
      </c>
      <c r="D14" s="528">
        <v>1750273</v>
      </c>
      <c r="E14" s="300">
        <v>1621862</v>
      </c>
    </row>
    <row r="15" spans="1:5" x14ac:dyDescent="0.25">
      <c r="A15" s="10" t="s">
        <v>262</v>
      </c>
      <c r="B15" s="296" t="s">
        <v>254</v>
      </c>
      <c r="C15" s="297" t="s">
        <v>255</v>
      </c>
      <c r="D15" s="298">
        <v>10053589</v>
      </c>
      <c r="E15" s="301">
        <v>6521398</v>
      </c>
    </row>
    <row r="16" spans="1:5" x14ac:dyDescent="0.25">
      <c r="A16" s="10" t="s">
        <v>263</v>
      </c>
      <c r="B16" s="296" t="s">
        <v>254</v>
      </c>
      <c r="C16" s="297" t="s">
        <v>255</v>
      </c>
      <c r="D16" s="298">
        <v>6026898</v>
      </c>
      <c r="E16" s="301">
        <v>1286901</v>
      </c>
    </row>
    <row r="17" spans="1:5" x14ac:dyDescent="0.25">
      <c r="A17" s="10" t="s">
        <v>264</v>
      </c>
      <c r="B17" s="296" t="s">
        <v>254</v>
      </c>
      <c r="C17" s="297" t="s">
        <v>255</v>
      </c>
      <c r="D17" s="298">
        <v>0</v>
      </c>
      <c r="E17" s="299">
        <v>2429369</v>
      </c>
    </row>
    <row r="18" spans="1:5" x14ac:dyDescent="0.25">
      <c r="A18" s="10" t="s">
        <v>968</v>
      </c>
      <c r="B18" s="296" t="s">
        <v>254</v>
      </c>
      <c r="C18" s="297" t="s">
        <v>255</v>
      </c>
      <c r="D18" s="528">
        <v>25644855</v>
      </c>
      <c r="E18" s="300">
        <v>41534755</v>
      </c>
    </row>
    <row r="19" spans="1:5" x14ac:dyDescent="0.25">
      <c r="A19" s="10" t="s">
        <v>969</v>
      </c>
      <c r="B19" s="296" t="s">
        <v>254</v>
      </c>
      <c r="C19" s="297" t="s">
        <v>255</v>
      </c>
      <c r="D19" s="298">
        <v>0</v>
      </c>
      <c r="E19" s="299">
        <v>0</v>
      </c>
    </row>
    <row r="20" spans="1:5" x14ac:dyDescent="0.25">
      <c r="A20" s="10" t="s">
        <v>974</v>
      </c>
      <c r="B20" s="296" t="s">
        <v>254</v>
      </c>
      <c r="C20" s="297" t="s">
        <v>255</v>
      </c>
      <c r="D20" s="298">
        <v>0</v>
      </c>
      <c r="E20" s="299">
        <v>0</v>
      </c>
    </row>
    <row r="21" spans="1:5" x14ac:dyDescent="0.25">
      <c r="A21" s="10" t="s">
        <v>265</v>
      </c>
      <c r="B21" s="296" t="s">
        <v>254</v>
      </c>
      <c r="C21" s="297" t="s">
        <v>255</v>
      </c>
      <c r="D21" s="298">
        <v>9156767</v>
      </c>
      <c r="E21" s="299">
        <v>474000</v>
      </c>
    </row>
    <row r="22" spans="1:5" x14ac:dyDescent="0.25">
      <c r="A22" s="10" t="s">
        <v>266</v>
      </c>
      <c r="B22" s="296" t="s">
        <v>254</v>
      </c>
      <c r="C22" s="297" t="s">
        <v>255</v>
      </c>
      <c r="D22" s="298">
        <v>6796651</v>
      </c>
      <c r="E22" s="299">
        <v>2879359</v>
      </c>
    </row>
    <row r="23" spans="1:5" x14ac:dyDescent="0.25">
      <c r="A23" s="10" t="s">
        <v>970</v>
      </c>
      <c r="B23" s="296"/>
      <c r="C23" s="297"/>
      <c r="D23" s="298">
        <v>0</v>
      </c>
      <c r="E23" s="299">
        <v>0</v>
      </c>
    </row>
    <row r="24" spans="1:5" x14ac:dyDescent="0.25">
      <c r="A24" s="10" t="s">
        <v>267</v>
      </c>
      <c r="B24" s="296" t="s">
        <v>254</v>
      </c>
      <c r="C24" s="297" t="s">
        <v>255</v>
      </c>
      <c r="D24" s="298">
        <v>89318953</v>
      </c>
      <c r="E24" s="299">
        <v>51322028</v>
      </c>
    </row>
    <row r="25" spans="1:5" x14ac:dyDescent="0.25">
      <c r="A25" s="292" t="s">
        <v>268</v>
      </c>
      <c r="B25" s="293" t="s">
        <v>254</v>
      </c>
      <c r="C25" s="294" t="s">
        <v>255</v>
      </c>
      <c r="D25" s="295">
        <f>SUM(D26:D37)</f>
        <v>3738522174</v>
      </c>
      <c r="E25" s="295">
        <f>SUM(E26:E37)</f>
        <v>1912289898</v>
      </c>
    </row>
    <row r="26" spans="1:5" x14ac:dyDescent="0.25">
      <c r="A26" s="10" t="s">
        <v>269</v>
      </c>
      <c r="B26" s="296" t="s">
        <v>254</v>
      </c>
      <c r="C26" s="297" t="s">
        <v>255</v>
      </c>
      <c r="D26" s="299">
        <v>0</v>
      </c>
      <c r="E26" s="302">
        <v>79276949</v>
      </c>
    </row>
    <row r="27" spans="1:5" x14ac:dyDescent="0.25">
      <c r="A27" s="10" t="s">
        <v>270</v>
      </c>
      <c r="B27" s="296" t="s">
        <v>254</v>
      </c>
      <c r="C27" s="297" t="s">
        <v>255</v>
      </c>
      <c r="D27" s="299">
        <v>634387</v>
      </c>
      <c r="E27" s="299">
        <v>0</v>
      </c>
    </row>
    <row r="28" spans="1:5" x14ac:dyDescent="0.25">
      <c r="A28" s="10" t="s">
        <v>271</v>
      </c>
      <c r="B28" s="296" t="s">
        <v>254</v>
      </c>
      <c r="C28" s="297" t="s">
        <v>255</v>
      </c>
      <c r="D28" s="299">
        <v>722039515</v>
      </c>
      <c r="E28" s="302">
        <v>761467764</v>
      </c>
    </row>
    <row r="29" spans="1:5" x14ac:dyDescent="0.25">
      <c r="A29" s="10" t="s">
        <v>971</v>
      </c>
      <c r="B29" s="296" t="s">
        <v>254</v>
      </c>
      <c r="C29" s="297" t="s">
        <v>255</v>
      </c>
      <c r="D29" s="299">
        <v>67961968</v>
      </c>
      <c r="E29" s="299">
        <v>0</v>
      </c>
    </row>
    <row r="30" spans="1:5" x14ac:dyDescent="0.25">
      <c r="A30" s="10" t="s">
        <v>273</v>
      </c>
      <c r="B30" s="296" t="s">
        <v>254</v>
      </c>
      <c r="C30" s="297" t="s">
        <v>255</v>
      </c>
      <c r="D30" s="299">
        <v>0</v>
      </c>
      <c r="E30" s="302">
        <v>119919501</v>
      </c>
    </row>
    <row r="31" spans="1:5" x14ac:dyDescent="0.25">
      <c r="A31" s="10" t="s">
        <v>274</v>
      </c>
      <c r="B31" s="296" t="s">
        <v>254</v>
      </c>
      <c r="C31" s="297" t="s">
        <v>255</v>
      </c>
      <c r="D31" s="299">
        <v>6284213</v>
      </c>
      <c r="E31" s="302">
        <v>54803775</v>
      </c>
    </row>
    <row r="32" spans="1:5" x14ac:dyDescent="0.25">
      <c r="A32" s="10" t="s">
        <v>972</v>
      </c>
      <c r="B32" s="296" t="s">
        <v>254</v>
      </c>
      <c r="C32" s="297" t="s">
        <v>255</v>
      </c>
      <c r="D32" s="299">
        <v>2487176</v>
      </c>
      <c r="E32" s="302">
        <v>254022074</v>
      </c>
    </row>
    <row r="33" spans="1:5" x14ac:dyDescent="0.25">
      <c r="A33" s="10" t="s">
        <v>973</v>
      </c>
      <c r="B33" s="296" t="s">
        <v>254</v>
      </c>
      <c r="C33" s="297" t="s">
        <v>255</v>
      </c>
      <c r="D33" s="299">
        <v>78937119</v>
      </c>
      <c r="E33" s="302">
        <v>455070088</v>
      </c>
    </row>
    <row r="34" spans="1:5" x14ac:dyDescent="0.25">
      <c r="A34" s="10" t="s">
        <v>275</v>
      </c>
      <c r="B34" s="296" t="s">
        <v>254</v>
      </c>
      <c r="C34" s="297" t="s">
        <v>255</v>
      </c>
      <c r="D34" s="299">
        <v>0</v>
      </c>
      <c r="E34" s="299">
        <v>0</v>
      </c>
    </row>
    <row r="35" spans="1:5" x14ac:dyDescent="0.25">
      <c r="A35" s="10" t="s">
        <v>272</v>
      </c>
      <c r="B35" s="296" t="s">
        <v>254</v>
      </c>
      <c r="C35" s="297" t="s">
        <v>255</v>
      </c>
      <c r="D35" s="299">
        <v>6861</v>
      </c>
      <c r="E35" s="302">
        <v>6430</v>
      </c>
    </row>
    <row r="36" spans="1:5" x14ac:dyDescent="0.25">
      <c r="A36" s="10" t="s">
        <v>993</v>
      </c>
      <c r="B36" s="296" t="s">
        <v>254</v>
      </c>
      <c r="C36" s="297" t="s">
        <v>255</v>
      </c>
      <c r="D36" s="299">
        <v>2860170935</v>
      </c>
      <c r="E36" s="299">
        <v>0</v>
      </c>
    </row>
    <row r="37" spans="1:5" x14ac:dyDescent="0.25">
      <c r="A37" s="10"/>
      <c r="B37" s="296" t="s">
        <v>254</v>
      </c>
      <c r="C37" s="297" t="s">
        <v>255</v>
      </c>
      <c r="D37" s="299">
        <v>0</v>
      </c>
      <c r="E37" s="302">
        <v>187723317</v>
      </c>
    </row>
    <row r="38" spans="1:5" x14ac:dyDescent="0.25">
      <c r="A38" s="292" t="s">
        <v>276</v>
      </c>
      <c r="B38" s="293" t="s">
        <v>254</v>
      </c>
      <c r="C38" s="294" t="s">
        <v>255</v>
      </c>
      <c r="D38" s="303">
        <f>SUM(D39:D52)</f>
        <v>1978102494</v>
      </c>
      <c r="E38" s="303">
        <f>SUM(E39:E52)</f>
        <v>3137980196</v>
      </c>
    </row>
    <row r="39" spans="1:5" x14ac:dyDescent="0.25">
      <c r="A39" s="10" t="s">
        <v>277</v>
      </c>
      <c r="B39" s="296" t="s">
        <v>254</v>
      </c>
      <c r="C39" s="297" t="s">
        <v>255</v>
      </c>
      <c r="D39" s="304">
        <v>782018037</v>
      </c>
      <c r="E39" s="304">
        <v>1025195951</v>
      </c>
    </row>
    <row r="40" spans="1:5" x14ac:dyDescent="0.25">
      <c r="A40" s="10" t="s">
        <v>278</v>
      </c>
      <c r="B40" s="296" t="s">
        <v>254</v>
      </c>
      <c r="C40" s="297" t="s">
        <v>255</v>
      </c>
      <c r="D40" s="304">
        <v>0</v>
      </c>
      <c r="E40" s="304">
        <v>146143400</v>
      </c>
    </row>
    <row r="41" spans="1:5" x14ac:dyDescent="0.25">
      <c r="A41" s="10" t="s">
        <v>279</v>
      </c>
      <c r="B41" s="296" t="s">
        <v>254</v>
      </c>
      <c r="C41" s="297" t="s">
        <v>255</v>
      </c>
      <c r="D41" s="304">
        <v>174526741</v>
      </c>
      <c r="E41" s="304">
        <v>180378953</v>
      </c>
    </row>
    <row r="42" spans="1:5" x14ac:dyDescent="0.25">
      <c r="A42" s="10" t="s">
        <v>280</v>
      </c>
      <c r="B42" s="296" t="s">
        <v>254</v>
      </c>
      <c r="C42" s="297" t="s">
        <v>255</v>
      </c>
      <c r="D42" s="304">
        <v>15000000</v>
      </c>
      <c r="E42" s="304">
        <v>25000000</v>
      </c>
    </row>
    <row r="43" spans="1:5" x14ac:dyDescent="0.25">
      <c r="A43" s="10" t="s">
        <v>281</v>
      </c>
      <c r="B43" s="296" t="s">
        <v>254</v>
      </c>
      <c r="C43" s="297" t="s">
        <v>255</v>
      </c>
      <c r="D43" s="304">
        <v>10242500</v>
      </c>
      <c r="E43" s="304">
        <v>304516049</v>
      </c>
    </row>
    <row r="44" spans="1:5" x14ac:dyDescent="0.25">
      <c r="A44" s="10" t="s">
        <v>282</v>
      </c>
      <c r="B44" s="296" t="s">
        <v>254</v>
      </c>
      <c r="C44" s="297" t="s">
        <v>255</v>
      </c>
      <c r="D44" s="304">
        <v>47213920</v>
      </c>
      <c r="E44" s="304">
        <v>47212920</v>
      </c>
    </row>
    <row r="45" spans="1:5" x14ac:dyDescent="0.25">
      <c r="A45" s="10" t="s">
        <v>283</v>
      </c>
      <c r="B45" s="296" t="s">
        <v>254</v>
      </c>
      <c r="C45" s="297" t="s">
        <v>255</v>
      </c>
      <c r="D45" s="304">
        <v>36630441</v>
      </c>
      <c r="E45" s="304">
        <v>34143248</v>
      </c>
    </row>
    <row r="46" spans="1:5" x14ac:dyDescent="0.25">
      <c r="A46" s="10" t="s">
        <v>284</v>
      </c>
      <c r="B46" s="296" t="s">
        <v>254</v>
      </c>
      <c r="C46" s="297" t="s">
        <v>255</v>
      </c>
      <c r="D46" s="304">
        <v>8371856</v>
      </c>
      <c r="E46" s="304">
        <v>10865737</v>
      </c>
    </row>
    <row r="47" spans="1:5" x14ac:dyDescent="0.25">
      <c r="A47" s="10" t="s">
        <v>285</v>
      </c>
      <c r="B47" s="296" t="s">
        <v>254</v>
      </c>
      <c r="C47" s="297" t="s">
        <v>255</v>
      </c>
      <c r="D47" s="304">
        <v>17361260</v>
      </c>
      <c r="E47" s="304">
        <v>9480044</v>
      </c>
    </row>
    <row r="48" spans="1:5" x14ac:dyDescent="0.25">
      <c r="A48" s="10" t="s">
        <v>286</v>
      </c>
      <c r="B48" s="296" t="s">
        <v>254</v>
      </c>
      <c r="C48" s="297" t="s">
        <v>255</v>
      </c>
      <c r="D48" s="304">
        <v>550000</v>
      </c>
      <c r="E48" s="304">
        <v>1320000</v>
      </c>
    </row>
    <row r="49" spans="1:5" x14ac:dyDescent="0.25">
      <c r="A49" s="10" t="s">
        <v>287</v>
      </c>
      <c r="B49" s="296" t="s">
        <v>254</v>
      </c>
      <c r="C49" s="297" t="s">
        <v>255</v>
      </c>
      <c r="D49" s="305">
        <v>250825853</v>
      </c>
      <c r="E49" s="304">
        <v>365811545</v>
      </c>
    </row>
    <row r="50" spans="1:5" x14ac:dyDescent="0.25">
      <c r="A50" s="10" t="s">
        <v>288</v>
      </c>
      <c r="B50" s="296" t="s">
        <v>254</v>
      </c>
      <c r="C50" s="297" t="s">
        <v>255</v>
      </c>
      <c r="D50" s="305">
        <v>4675064</v>
      </c>
      <c r="E50" s="304">
        <v>3378012</v>
      </c>
    </row>
    <row r="51" spans="1:5" x14ac:dyDescent="0.25">
      <c r="A51" s="10" t="s">
        <v>289</v>
      </c>
      <c r="B51" s="296" t="s">
        <v>254</v>
      </c>
      <c r="C51" s="297" t="s">
        <v>255</v>
      </c>
      <c r="D51" s="305">
        <v>223030517</v>
      </c>
      <c r="E51" s="304">
        <v>614714865</v>
      </c>
    </row>
    <row r="52" spans="1:5" x14ac:dyDescent="0.25">
      <c r="A52" s="10" t="s">
        <v>276</v>
      </c>
      <c r="B52" s="296" t="s">
        <v>254</v>
      </c>
      <c r="C52" s="297" t="s">
        <v>255</v>
      </c>
      <c r="D52" s="306">
        <v>407656305</v>
      </c>
      <c r="E52" s="304">
        <v>369819472</v>
      </c>
    </row>
    <row r="53" spans="1:5" s="236" customFormat="1" ht="15.75" thickBot="1" x14ac:dyDescent="0.3">
      <c r="A53" s="292" t="s">
        <v>290</v>
      </c>
      <c r="B53" s="292"/>
      <c r="C53" s="294"/>
      <c r="D53" s="307">
        <f>D38+D25+D6</f>
        <v>5919946525</v>
      </c>
      <c r="E53" s="307">
        <f>E38+E25+E6</f>
        <v>5223843985</v>
      </c>
    </row>
    <row r="54" spans="1:5" ht="15.75" thickTop="1" x14ac:dyDescent="0.25">
      <c r="A54" s="210"/>
      <c r="B54" s="128"/>
      <c r="C54" s="308"/>
      <c r="D54" s="65"/>
      <c r="E54" s="65"/>
    </row>
    <row r="56" spans="1:5" x14ac:dyDescent="0.25">
      <c r="D56" s="309"/>
    </row>
    <row r="57" spans="1:5" x14ac:dyDescent="0.25">
      <c r="A57" s="236" t="s">
        <v>291</v>
      </c>
      <c r="B57" s="291"/>
      <c r="C57" s="291" t="s">
        <v>252</v>
      </c>
      <c r="D57" s="92">
        <v>45199</v>
      </c>
      <c r="E57" s="92">
        <v>44834</v>
      </c>
    </row>
    <row r="58" spans="1:5" x14ac:dyDescent="0.25">
      <c r="A58" s="10" t="s">
        <v>292</v>
      </c>
      <c r="B58" s="296"/>
      <c r="C58" s="297"/>
      <c r="D58" s="225">
        <v>0</v>
      </c>
      <c r="E58" s="490">
        <v>0</v>
      </c>
    </row>
    <row r="59" spans="1:5" s="236" customFormat="1" x14ac:dyDescent="0.25">
      <c r="A59" s="210" t="s">
        <v>293</v>
      </c>
      <c r="B59" s="310"/>
      <c r="C59" s="308"/>
      <c r="D59" s="311">
        <v>0</v>
      </c>
      <c r="E59" s="489" t="s">
        <v>294</v>
      </c>
    </row>
    <row r="60" spans="1:5" x14ac:dyDescent="0.25">
      <c r="A60" s="10" t="s">
        <v>295</v>
      </c>
      <c r="B60" s="296"/>
      <c r="C60" s="297" t="str">
        <f>IFERROR(VLOOKUP(B60,'BASE DE MONEDAS'!A:B,2,0),"")</f>
        <v/>
      </c>
      <c r="D60" s="65">
        <v>0</v>
      </c>
      <c r="E60" s="490">
        <v>0</v>
      </c>
    </row>
    <row r="61" spans="1:5" ht="15.75" thickBot="1" x14ac:dyDescent="0.3">
      <c r="A61" s="292" t="s">
        <v>290</v>
      </c>
      <c r="B61" s="312"/>
      <c r="C61" s="294"/>
      <c r="D61" s="313">
        <f>SUM($D$58:D60)</f>
        <v>0</v>
      </c>
      <c r="E61" s="491">
        <v>0</v>
      </c>
    </row>
    <row r="62" spans="1:5" ht="15.75" thickTop="1" x14ac:dyDescent="0.25">
      <c r="E62" s="492"/>
    </row>
    <row r="67" spans="1:3" x14ac:dyDescent="0.25">
      <c r="A67" s="31"/>
      <c r="B67" s="10"/>
      <c r="C67" s="10"/>
    </row>
    <row r="68" spans="1:3" x14ac:dyDescent="0.25">
      <c r="A68" s="10"/>
      <c r="B68" s="10"/>
      <c r="C68" s="10"/>
    </row>
    <row r="69" spans="1:3" x14ac:dyDescent="0.25">
      <c r="A69" s="10"/>
      <c r="B69" s="10"/>
      <c r="C69" s="10"/>
    </row>
    <row r="70" spans="1:3" x14ac:dyDescent="0.25">
      <c r="A70" s="10"/>
      <c r="B70" s="10"/>
      <c r="C70" s="10"/>
    </row>
    <row r="71" spans="1:3" x14ac:dyDescent="0.25">
      <c r="A71" s="10"/>
      <c r="B71" s="10"/>
      <c r="C71" s="10"/>
    </row>
    <row r="72" spans="1:3" x14ac:dyDescent="0.25">
      <c r="A72" s="10"/>
      <c r="B72" s="10"/>
      <c r="C72" s="10"/>
    </row>
    <row r="73" spans="1:3" x14ac:dyDescent="0.25">
      <c r="A73" s="10"/>
      <c r="B73" s="10"/>
      <c r="C73" s="10"/>
    </row>
    <row r="74" spans="1:3" x14ac:dyDescent="0.25">
      <c r="A74" s="10"/>
      <c r="B74" s="10"/>
      <c r="C74" s="10"/>
    </row>
    <row r="75" spans="1:3" x14ac:dyDescent="0.25">
      <c r="A75" s="10"/>
      <c r="B75" s="10"/>
      <c r="C75" s="10"/>
    </row>
    <row r="76" spans="1:3" x14ac:dyDescent="0.25">
      <c r="A76" s="10"/>
      <c r="B76" s="10"/>
      <c r="C76" s="10"/>
    </row>
  </sheetData>
  <mergeCells count="1">
    <mergeCell ref="D4:E4"/>
  </mergeCells>
  <pageMargins left="1.1023622047244095" right="0.70866141732283472" top="1.5354330708661419" bottom="1.1417322834645669" header="0.31496062992125984" footer="0.31496062992125984"/>
  <pageSetup paperSize="5" scale="7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M111"/>
  <sheetViews>
    <sheetView showGridLines="0" topLeftCell="A100" workbookViewId="0">
      <selection activeCell="F115" sqref="F115"/>
    </sheetView>
  </sheetViews>
  <sheetFormatPr baseColWidth="10" defaultRowHeight="15" x14ac:dyDescent="0.25"/>
  <cols>
    <col min="1" max="1" width="19" customWidth="1"/>
    <col min="2" max="2" width="40.7109375" customWidth="1"/>
    <col min="3" max="3" width="20.85546875" customWidth="1"/>
    <col min="4" max="4" width="23.85546875" customWidth="1"/>
    <col min="5" max="5" width="21.42578125" hidden="1" customWidth="1"/>
    <col min="6" max="6" width="19.85546875" customWidth="1"/>
    <col min="7" max="7" width="14.42578125" customWidth="1"/>
    <col min="8" max="8" width="2.140625" customWidth="1"/>
    <col min="9" max="9" width="17.7109375" customWidth="1"/>
    <col min="10" max="10" width="15.85546875" customWidth="1"/>
    <col min="11" max="11" width="18" hidden="1" customWidth="1"/>
    <col min="12" max="12" width="17.5703125" customWidth="1"/>
    <col min="13" max="13" width="16.5703125" customWidth="1"/>
  </cols>
  <sheetData>
    <row r="1" spans="2:13" ht="15" customHeight="1" x14ac:dyDescent="0.25">
      <c r="B1" s="33"/>
      <c r="F1" s="222" t="s">
        <v>57</v>
      </c>
      <c r="M1" s="222" t="s">
        <v>57</v>
      </c>
    </row>
    <row r="2" spans="2:13" ht="15" customHeight="1" x14ac:dyDescent="0.25">
      <c r="B2" s="314" t="s">
        <v>347</v>
      </c>
      <c r="C2" s="314"/>
      <c r="D2" s="314"/>
      <c r="E2" s="314"/>
      <c r="F2" s="314"/>
      <c r="G2" s="314"/>
      <c r="H2" s="314"/>
      <c r="I2" s="314"/>
      <c r="J2" s="314"/>
      <c r="K2" s="314"/>
      <c r="L2" s="314"/>
      <c r="M2" s="314"/>
    </row>
    <row r="3" spans="2:13" ht="15" customHeight="1" x14ac:dyDescent="0.25">
      <c r="B3" s="236" t="s">
        <v>196</v>
      </c>
      <c r="D3" s="309"/>
      <c r="E3" s="309"/>
      <c r="F3" s="309"/>
      <c r="J3" s="309"/>
      <c r="K3" s="309"/>
      <c r="L3" s="309"/>
      <c r="M3" s="309"/>
    </row>
    <row r="4" spans="2:13" ht="15" customHeight="1" x14ac:dyDescent="0.25">
      <c r="B4" s="315"/>
      <c r="C4" s="597">
        <v>45565</v>
      </c>
      <c r="D4" s="597"/>
      <c r="E4" s="597"/>
      <c r="F4" s="597"/>
      <c r="G4" s="597"/>
      <c r="I4" s="598">
        <v>45199</v>
      </c>
      <c r="J4" s="598"/>
      <c r="K4" s="598"/>
      <c r="L4" s="598"/>
      <c r="M4" s="598"/>
    </row>
    <row r="5" spans="2:13" ht="15" customHeight="1" x14ac:dyDescent="0.25">
      <c r="B5" s="316" t="s">
        <v>297</v>
      </c>
      <c r="C5" s="317" t="s">
        <v>298</v>
      </c>
      <c r="D5" s="318" t="s">
        <v>299</v>
      </c>
      <c r="E5" s="318" t="s">
        <v>300</v>
      </c>
      <c r="F5" s="316" t="s">
        <v>301</v>
      </c>
      <c r="G5" s="317" t="s">
        <v>302</v>
      </c>
      <c r="I5" s="317" t="s">
        <v>298</v>
      </c>
      <c r="J5" s="318" t="s">
        <v>299</v>
      </c>
      <c r="K5" s="318" t="s">
        <v>300</v>
      </c>
      <c r="L5" s="316" t="s">
        <v>301</v>
      </c>
      <c r="M5" s="317" t="s">
        <v>302</v>
      </c>
    </row>
    <row r="6" spans="2:13" s="96" customFormat="1" ht="15" customHeight="1" x14ac:dyDescent="0.2">
      <c r="B6" s="292" t="s">
        <v>303</v>
      </c>
      <c r="C6" s="319" t="s">
        <v>304</v>
      </c>
      <c r="D6" s="320" t="s">
        <v>254</v>
      </c>
      <c r="E6" s="292" t="str">
        <f>IFERROR(VLOOKUP(D6,'BASE DE MONEDAS'!A:B,2,0),"")</f>
        <v>Guaraní</v>
      </c>
      <c r="F6" s="321">
        <f>SUM(F7:F28)</f>
        <v>6477362237</v>
      </c>
      <c r="G6" s="322" t="s">
        <v>305</v>
      </c>
      <c r="H6" s="292"/>
      <c r="I6" s="322" t="s">
        <v>304</v>
      </c>
      <c r="J6" s="320" t="s">
        <v>254</v>
      </c>
      <c r="K6" s="292" t="s">
        <v>306</v>
      </c>
      <c r="L6" s="321">
        <f>SUM(L7:L28)</f>
        <v>4257392151</v>
      </c>
      <c r="M6" s="322" t="s">
        <v>305</v>
      </c>
    </row>
    <row r="7" spans="2:13" s="10" customFormat="1" ht="15" customHeight="1" x14ac:dyDescent="0.2">
      <c r="B7" s="10" t="s">
        <v>307</v>
      </c>
      <c r="C7" s="30"/>
      <c r="D7" s="31" t="s">
        <v>254</v>
      </c>
      <c r="F7" s="213">
        <v>0</v>
      </c>
      <c r="G7" s="18"/>
      <c r="I7" s="18"/>
      <c r="J7" s="31"/>
      <c r="L7" s="213">
        <v>0</v>
      </c>
      <c r="M7" s="18"/>
    </row>
    <row r="8" spans="2:13" s="10" customFormat="1" ht="15" customHeight="1" x14ac:dyDescent="0.2">
      <c r="B8" s="10" t="s">
        <v>308</v>
      </c>
      <c r="C8" s="30"/>
      <c r="D8" s="31" t="s">
        <v>254</v>
      </c>
      <c r="F8" s="213">
        <v>1598341950</v>
      </c>
      <c r="G8" s="18"/>
      <c r="I8" s="18"/>
      <c r="J8" s="31"/>
      <c r="L8" s="213">
        <v>1059539650</v>
      </c>
      <c r="M8" s="18"/>
    </row>
    <row r="9" spans="2:13" s="10" customFormat="1" ht="15" customHeight="1" x14ac:dyDescent="0.2">
      <c r="B9" s="10" t="s">
        <v>309</v>
      </c>
      <c r="C9" s="30"/>
      <c r="D9" s="31" t="s">
        <v>254</v>
      </c>
      <c r="F9" s="213">
        <v>0</v>
      </c>
      <c r="G9" s="18"/>
      <c r="I9" s="18"/>
      <c r="J9" s="31"/>
      <c r="L9" s="213">
        <v>436787840</v>
      </c>
      <c r="M9" s="18"/>
    </row>
    <row r="10" spans="2:13" s="10" customFormat="1" ht="15" customHeight="1" x14ac:dyDescent="0.2">
      <c r="B10" s="10" t="s">
        <v>310</v>
      </c>
      <c r="C10" s="30"/>
      <c r="D10" s="31" t="s">
        <v>254</v>
      </c>
      <c r="F10" s="213">
        <v>0</v>
      </c>
      <c r="G10" s="18"/>
      <c r="I10" s="18"/>
      <c r="J10" s="31"/>
      <c r="L10" s="213">
        <v>0</v>
      </c>
      <c r="M10" s="18"/>
    </row>
    <row r="11" spans="2:13" s="10" customFormat="1" ht="15" customHeight="1" x14ac:dyDescent="0.2">
      <c r="B11" s="10" t="s">
        <v>311</v>
      </c>
      <c r="C11" s="30"/>
      <c r="D11" s="31" t="s">
        <v>254</v>
      </c>
      <c r="F11" s="213">
        <v>261013685</v>
      </c>
      <c r="G11" s="18"/>
      <c r="I11" s="18"/>
      <c r="J11" s="31"/>
      <c r="L11" s="213">
        <v>297317348</v>
      </c>
      <c r="M11" s="18"/>
    </row>
    <row r="12" spans="2:13" s="10" customFormat="1" ht="15" customHeight="1" x14ac:dyDescent="0.2">
      <c r="B12" s="10" t="s">
        <v>312</v>
      </c>
      <c r="C12" s="30"/>
      <c r="D12" s="31" t="s">
        <v>254</v>
      </c>
      <c r="F12" s="213">
        <v>202500023</v>
      </c>
      <c r="G12" s="18"/>
      <c r="I12" s="18"/>
      <c r="J12" s="31"/>
      <c r="L12" s="213">
        <v>189783500</v>
      </c>
      <c r="M12" s="18"/>
    </row>
    <row r="13" spans="2:13" s="10" customFormat="1" ht="15" customHeight="1" x14ac:dyDescent="0.2">
      <c r="B13" s="10" t="s">
        <v>952</v>
      </c>
      <c r="C13" s="30"/>
      <c r="D13" s="31" t="s">
        <v>254</v>
      </c>
      <c r="F13" s="213">
        <v>1033541469</v>
      </c>
      <c r="G13" s="18"/>
      <c r="I13" s="18"/>
      <c r="J13" s="31"/>
      <c r="L13" s="213">
        <v>530190060</v>
      </c>
      <c r="M13" s="18"/>
    </row>
    <row r="14" spans="2:13" s="10" customFormat="1" ht="15" customHeight="1" x14ac:dyDescent="0.2">
      <c r="B14" s="10" t="s">
        <v>953</v>
      </c>
      <c r="C14" s="30"/>
      <c r="D14" s="31" t="s">
        <v>254</v>
      </c>
      <c r="F14" s="213">
        <v>535959141</v>
      </c>
      <c r="G14" s="18"/>
      <c r="I14" s="18"/>
      <c r="J14" s="31"/>
      <c r="L14" s="213">
        <v>178920462</v>
      </c>
      <c r="M14" s="18"/>
    </row>
    <row r="15" spans="2:13" s="10" customFormat="1" ht="15" customHeight="1" x14ac:dyDescent="0.2">
      <c r="B15" s="10" t="s">
        <v>954</v>
      </c>
      <c r="C15" s="30"/>
      <c r="D15" s="31" t="s">
        <v>254</v>
      </c>
      <c r="F15" s="213">
        <f>312659076+200000000</f>
        <v>512659076</v>
      </c>
      <c r="G15" s="18"/>
      <c r="I15" s="18"/>
      <c r="J15" s="31"/>
      <c r="L15" s="213">
        <v>714100495</v>
      </c>
      <c r="M15" s="18"/>
    </row>
    <row r="16" spans="2:13" s="10" customFormat="1" ht="15" customHeight="1" x14ac:dyDescent="0.2">
      <c r="B16" s="10" t="s">
        <v>955</v>
      </c>
      <c r="C16" s="30"/>
      <c r="D16" s="31" t="s">
        <v>254</v>
      </c>
      <c r="F16" s="213">
        <v>1605497922</v>
      </c>
      <c r="G16" s="18"/>
      <c r="I16" s="18"/>
      <c r="J16" s="31"/>
      <c r="L16" s="213">
        <v>557157098</v>
      </c>
      <c r="M16" s="18"/>
    </row>
    <row r="17" spans="2:13" s="10" customFormat="1" ht="15" customHeight="1" x14ac:dyDescent="0.2">
      <c r="B17" s="10" t="s">
        <v>313</v>
      </c>
      <c r="C17" s="30"/>
      <c r="D17" s="31" t="s">
        <v>254</v>
      </c>
      <c r="F17" s="213">
        <v>312024445</v>
      </c>
      <c r="G17" s="18"/>
      <c r="I17" s="18"/>
      <c r="J17" s="31"/>
      <c r="L17" s="213">
        <v>0</v>
      </c>
      <c r="M17" s="18"/>
    </row>
    <row r="18" spans="2:13" s="10" customFormat="1" ht="15" customHeight="1" x14ac:dyDescent="0.2">
      <c r="B18" s="10" t="s">
        <v>976</v>
      </c>
      <c r="C18" s="30"/>
      <c r="D18" s="31" t="s">
        <v>254</v>
      </c>
      <c r="F18" s="213">
        <v>0</v>
      </c>
      <c r="G18" s="18"/>
      <c r="I18" s="18"/>
      <c r="J18" s="31"/>
      <c r="L18" s="213">
        <v>682001</v>
      </c>
      <c r="M18" s="18"/>
    </row>
    <row r="19" spans="2:13" s="10" customFormat="1" ht="15" customHeight="1" x14ac:dyDescent="0.2">
      <c r="B19" s="10" t="s">
        <v>314</v>
      </c>
      <c r="C19" s="30"/>
      <c r="D19" s="31" t="s">
        <v>254</v>
      </c>
      <c r="F19" s="323">
        <v>0</v>
      </c>
      <c r="G19" s="18"/>
      <c r="I19" s="18"/>
      <c r="J19" s="31"/>
      <c r="L19" s="213">
        <v>0</v>
      </c>
      <c r="M19" s="18"/>
    </row>
    <row r="20" spans="2:13" s="10" customFormat="1" ht="15" customHeight="1" x14ac:dyDescent="0.2">
      <c r="B20" s="10" t="s">
        <v>994</v>
      </c>
      <c r="C20" s="30"/>
      <c r="D20" s="31" t="s">
        <v>254</v>
      </c>
      <c r="F20" s="213">
        <v>3575842</v>
      </c>
      <c r="G20" s="18"/>
      <c r="I20" s="18"/>
      <c r="J20" s="31"/>
      <c r="L20" s="213">
        <v>0</v>
      </c>
      <c r="M20" s="18"/>
    </row>
    <row r="21" spans="2:13" s="10" customFormat="1" ht="15" customHeight="1" x14ac:dyDescent="0.2">
      <c r="B21" s="10" t="s">
        <v>315</v>
      </c>
      <c r="C21" s="30"/>
      <c r="D21" s="31" t="s">
        <v>254</v>
      </c>
      <c r="F21" s="213">
        <v>2642319</v>
      </c>
      <c r="G21" s="18"/>
      <c r="I21" s="18"/>
      <c r="J21" s="31"/>
      <c r="L21" s="213">
        <v>9959024</v>
      </c>
      <c r="M21" s="18"/>
    </row>
    <row r="22" spans="2:13" s="10" customFormat="1" ht="15" customHeight="1" x14ac:dyDescent="0.2">
      <c r="B22" s="10" t="s">
        <v>977</v>
      </c>
      <c r="C22" s="30"/>
      <c r="D22" s="31" t="s">
        <v>254</v>
      </c>
      <c r="F22" s="213">
        <v>139606365</v>
      </c>
      <c r="G22" s="18"/>
      <c r="I22" s="18"/>
      <c r="J22" s="31"/>
      <c r="L22" s="213">
        <v>12954673</v>
      </c>
      <c r="M22" s="18"/>
    </row>
    <row r="23" spans="2:13" s="10" customFormat="1" ht="15" customHeight="1" x14ac:dyDescent="0.2">
      <c r="B23" s="10" t="s">
        <v>956</v>
      </c>
      <c r="C23" s="30"/>
      <c r="D23" s="31" t="s">
        <v>254</v>
      </c>
      <c r="F23" s="213">
        <v>0</v>
      </c>
      <c r="G23" s="18"/>
      <c r="I23" s="18"/>
      <c r="J23" s="31"/>
      <c r="L23" s="213">
        <v>0</v>
      </c>
      <c r="M23" s="18"/>
    </row>
    <row r="24" spans="2:13" s="10" customFormat="1" ht="15" customHeight="1" x14ac:dyDescent="0.2">
      <c r="B24" s="10" t="s">
        <v>957</v>
      </c>
      <c r="C24" s="30"/>
      <c r="D24" s="31" t="s">
        <v>254</v>
      </c>
      <c r="F24" s="213">
        <v>0</v>
      </c>
      <c r="G24" s="18"/>
      <c r="I24" s="18"/>
      <c r="J24" s="31"/>
      <c r="L24" s="213">
        <v>0</v>
      </c>
      <c r="M24" s="18"/>
    </row>
    <row r="25" spans="2:13" s="10" customFormat="1" ht="15" customHeight="1" x14ac:dyDescent="0.2">
      <c r="B25" s="10" t="s">
        <v>316</v>
      </c>
      <c r="C25" s="30"/>
      <c r="D25" s="31" t="s">
        <v>254</v>
      </c>
      <c r="F25" s="213">
        <v>60000000</v>
      </c>
      <c r="G25" s="18"/>
      <c r="I25" s="18"/>
      <c r="J25" s="31"/>
      <c r="L25" s="213">
        <v>60000000</v>
      </c>
      <c r="M25" s="18"/>
    </row>
    <row r="26" spans="2:13" s="10" customFormat="1" ht="15" customHeight="1" x14ac:dyDescent="0.2">
      <c r="B26" s="10" t="s">
        <v>317</v>
      </c>
      <c r="C26" s="30"/>
      <c r="D26" s="31" t="s">
        <v>254</v>
      </c>
      <c r="F26" s="213">
        <v>30000000</v>
      </c>
      <c r="G26" s="18"/>
      <c r="I26" s="18"/>
      <c r="J26" s="31"/>
      <c r="L26" s="213">
        <v>30000000</v>
      </c>
      <c r="M26" s="18"/>
    </row>
    <row r="27" spans="2:13" s="10" customFormat="1" ht="15" customHeight="1" x14ac:dyDescent="0.2">
      <c r="B27" s="10" t="s">
        <v>318</v>
      </c>
      <c r="C27" s="30"/>
      <c r="D27" s="31" t="s">
        <v>254</v>
      </c>
      <c r="F27" s="213">
        <v>80000000</v>
      </c>
      <c r="G27" s="18"/>
      <c r="I27" s="18"/>
      <c r="J27" s="31"/>
      <c r="L27" s="213">
        <v>80000000</v>
      </c>
      <c r="M27" s="18"/>
    </row>
    <row r="28" spans="2:13" s="10" customFormat="1" ht="15" customHeight="1" x14ac:dyDescent="0.2">
      <c r="B28" s="10" t="s">
        <v>958</v>
      </c>
      <c r="C28" s="30"/>
      <c r="D28" s="31" t="s">
        <v>254</v>
      </c>
      <c r="F28" s="213">
        <v>100000000</v>
      </c>
      <c r="G28" s="18"/>
      <c r="I28" s="18"/>
      <c r="J28" s="31"/>
      <c r="L28" s="213">
        <v>100000000</v>
      </c>
      <c r="M28" s="18"/>
    </row>
    <row r="29" spans="2:13" s="96" customFormat="1" ht="15" customHeight="1" x14ac:dyDescent="0.2">
      <c r="B29" s="96" t="s">
        <v>319</v>
      </c>
      <c r="C29" s="8" t="s">
        <v>304</v>
      </c>
      <c r="D29" s="28" t="s">
        <v>254</v>
      </c>
      <c r="F29" s="324">
        <v>0</v>
      </c>
      <c r="G29" s="325" t="s">
        <v>305</v>
      </c>
      <c r="I29" s="325" t="s">
        <v>304</v>
      </c>
      <c r="J29" s="28" t="s">
        <v>254</v>
      </c>
      <c r="L29" s="324">
        <v>0</v>
      </c>
      <c r="M29" s="325" t="s">
        <v>305</v>
      </c>
    </row>
    <row r="30" spans="2:13" s="96" customFormat="1" ht="15" customHeight="1" x14ac:dyDescent="0.2">
      <c r="B30" s="292" t="s">
        <v>320</v>
      </c>
      <c r="C30" s="319" t="s">
        <v>304</v>
      </c>
      <c r="D30" s="320" t="s">
        <v>254</v>
      </c>
      <c r="E30" s="292" t="str">
        <f>IFERROR(VLOOKUP(D30,'BASE DE MONEDAS'!A:B,2,0),"")</f>
        <v>Guaraní</v>
      </c>
      <c r="F30" s="321">
        <f>SUM(F31:F40)</f>
        <v>475508095</v>
      </c>
      <c r="G30" s="322" t="s">
        <v>305</v>
      </c>
      <c r="H30" s="292"/>
      <c r="I30" s="322" t="s">
        <v>304</v>
      </c>
      <c r="J30" s="320" t="s">
        <v>254</v>
      </c>
      <c r="K30" s="292" t="s">
        <v>306</v>
      </c>
      <c r="L30" s="321">
        <f>SUM(L31:L40)</f>
        <v>435970711</v>
      </c>
      <c r="M30" s="322" t="s">
        <v>305</v>
      </c>
    </row>
    <row r="31" spans="2:13" s="10" customFormat="1" ht="15" customHeight="1" x14ac:dyDescent="0.2">
      <c r="B31" s="10" t="s">
        <v>321</v>
      </c>
      <c r="C31" s="30"/>
      <c r="D31" s="31" t="s">
        <v>254</v>
      </c>
      <c r="F31" s="213">
        <v>88104897</v>
      </c>
      <c r="G31" s="18"/>
      <c r="I31" s="18"/>
      <c r="J31" s="31"/>
      <c r="L31" s="213">
        <v>50723744</v>
      </c>
      <c r="M31" s="18"/>
    </row>
    <row r="32" spans="2:13" s="10" customFormat="1" ht="15" customHeight="1" x14ac:dyDescent="0.2">
      <c r="B32" s="10" t="s">
        <v>322</v>
      </c>
      <c r="C32" s="30"/>
      <c r="D32" s="31" t="s">
        <v>254</v>
      </c>
      <c r="F32" s="213">
        <v>0</v>
      </c>
      <c r="G32" s="18"/>
      <c r="I32" s="18"/>
      <c r="J32" s="31"/>
      <c r="L32" s="213">
        <v>32507846</v>
      </c>
      <c r="M32" s="18"/>
    </row>
    <row r="33" spans="2:13" s="10" customFormat="1" ht="15" customHeight="1" x14ac:dyDescent="0.2">
      <c r="B33" s="10" t="s">
        <v>323</v>
      </c>
      <c r="C33" s="30"/>
      <c r="D33" s="31" t="s">
        <v>254</v>
      </c>
      <c r="F33" s="213">
        <v>19078355</v>
      </c>
      <c r="G33" s="18"/>
      <c r="I33" s="18"/>
      <c r="J33" s="31"/>
      <c r="L33" s="213">
        <v>44459599</v>
      </c>
      <c r="M33" s="18"/>
    </row>
    <row r="34" spans="2:13" s="10" customFormat="1" ht="15" customHeight="1" x14ac:dyDescent="0.2">
      <c r="B34" s="10" t="s">
        <v>324</v>
      </c>
      <c r="C34" s="30"/>
      <c r="D34" s="31" t="s">
        <v>254</v>
      </c>
      <c r="F34" s="213">
        <v>0</v>
      </c>
      <c r="G34" s="18"/>
      <c r="I34" s="18"/>
      <c r="J34" s="31"/>
      <c r="L34" s="213">
        <v>0</v>
      </c>
      <c r="M34" s="18"/>
    </row>
    <row r="35" spans="2:13" s="10" customFormat="1" ht="15" customHeight="1" x14ac:dyDescent="0.2">
      <c r="B35" s="10" t="s">
        <v>325</v>
      </c>
      <c r="C35" s="30"/>
      <c r="D35" s="31" t="s">
        <v>254</v>
      </c>
      <c r="F35" s="213">
        <v>106022076</v>
      </c>
      <c r="G35" s="18"/>
      <c r="I35" s="18"/>
      <c r="J35" s="31"/>
      <c r="L35" s="213">
        <v>116721591</v>
      </c>
      <c r="M35" s="18"/>
    </row>
    <row r="36" spans="2:13" s="10" customFormat="1" ht="15" customHeight="1" x14ac:dyDescent="0.2">
      <c r="B36" s="10" t="s">
        <v>326</v>
      </c>
      <c r="C36" s="30"/>
      <c r="D36" s="31" t="s">
        <v>254</v>
      </c>
      <c r="F36" s="213">
        <v>56384658</v>
      </c>
      <c r="G36" s="18"/>
      <c r="I36" s="18"/>
      <c r="J36" s="31"/>
      <c r="L36" s="213">
        <v>51721644</v>
      </c>
      <c r="M36" s="18"/>
    </row>
    <row r="37" spans="2:13" s="10" customFormat="1" ht="15" customHeight="1" x14ac:dyDescent="0.2">
      <c r="B37" s="10" t="s">
        <v>959</v>
      </c>
      <c r="C37" s="30"/>
      <c r="D37" s="31" t="s">
        <v>254</v>
      </c>
      <c r="F37" s="213">
        <f>12397260+53308836</f>
        <v>65706096</v>
      </c>
      <c r="G37" s="18"/>
      <c r="I37" s="18"/>
      <c r="J37" s="31"/>
      <c r="L37" s="213">
        <v>24973347</v>
      </c>
      <c r="M37" s="18"/>
    </row>
    <row r="38" spans="2:13" s="10" customFormat="1" ht="15" customHeight="1" x14ac:dyDescent="0.2">
      <c r="B38" s="10" t="s">
        <v>960</v>
      </c>
      <c r="C38" s="30"/>
      <c r="D38" s="31" t="s">
        <v>254</v>
      </c>
      <c r="F38" s="213">
        <v>63148697</v>
      </c>
      <c r="G38" s="18"/>
      <c r="I38" s="18"/>
      <c r="J38" s="31"/>
      <c r="L38" s="213">
        <v>25004697</v>
      </c>
      <c r="M38" s="18"/>
    </row>
    <row r="39" spans="2:13" s="10" customFormat="1" ht="15" customHeight="1" x14ac:dyDescent="0.2">
      <c r="B39" s="10" t="s">
        <v>961</v>
      </c>
      <c r="C39" s="30"/>
      <c r="D39" s="31" t="s">
        <v>254</v>
      </c>
      <c r="F39" s="213">
        <v>14166767</v>
      </c>
      <c r="G39" s="18"/>
      <c r="I39" s="18"/>
      <c r="J39" s="31"/>
      <c r="L39" s="213">
        <v>29696339</v>
      </c>
      <c r="M39" s="18"/>
    </row>
    <row r="40" spans="2:13" s="10" customFormat="1" ht="15" customHeight="1" x14ac:dyDescent="0.2">
      <c r="B40" s="10" t="s">
        <v>978</v>
      </c>
      <c r="C40" s="30"/>
      <c r="D40" s="31" t="s">
        <v>254</v>
      </c>
      <c r="F40" s="213">
        <v>62896549</v>
      </c>
      <c r="G40" s="18"/>
      <c r="I40" s="18"/>
      <c r="J40" s="31"/>
      <c r="L40" s="213">
        <v>60161904</v>
      </c>
      <c r="M40" s="18"/>
    </row>
    <row r="41" spans="2:13" s="10" customFormat="1" ht="15" customHeight="1" x14ac:dyDescent="0.2">
      <c r="B41" s="10" t="s">
        <v>327</v>
      </c>
      <c r="C41" s="30" t="s">
        <v>304</v>
      </c>
      <c r="D41" s="31" t="s">
        <v>254</v>
      </c>
      <c r="E41" s="10" t="str">
        <f>IFERROR(VLOOKUP(D41,'BASE DE MONEDAS'!A:B,2,0),"")</f>
        <v>Guaraní</v>
      </c>
      <c r="F41" s="213">
        <v>0</v>
      </c>
      <c r="G41" s="18" t="s">
        <v>305</v>
      </c>
      <c r="I41" s="18" t="s">
        <v>304</v>
      </c>
      <c r="J41" s="31" t="s">
        <v>254</v>
      </c>
      <c r="K41" s="10" t="str">
        <f>IFERROR(VLOOKUP(J41,'BASE DE MONEDAS'!G:H,2,0),"")</f>
        <v/>
      </c>
      <c r="L41" s="213">
        <v>0</v>
      </c>
      <c r="M41" s="18" t="s">
        <v>305</v>
      </c>
    </row>
    <row r="42" spans="2:13" s="10" customFormat="1" ht="15" customHeight="1" thickBot="1" x14ac:dyDescent="0.25">
      <c r="B42" s="312"/>
      <c r="C42" s="326"/>
      <c r="D42" s="327"/>
      <c r="E42" s="312"/>
      <c r="F42" s="328">
        <f>F30+F29+F6</f>
        <v>6952870332</v>
      </c>
      <c r="G42" s="328"/>
      <c r="H42" s="328">
        <f>H30+H29+H6</f>
        <v>0</v>
      </c>
      <c r="I42" s="328"/>
      <c r="J42" s="328"/>
      <c r="K42" s="328" t="e">
        <f>K30+K29+K6</f>
        <v>#VALUE!</v>
      </c>
      <c r="L42" s="328">
        <f>L30+L29+L6</f>
        <v>4693362862</v>
      </c>
      <c r="M42" s="18"/>
    </row>
    <row r="43" spans="2:13" s="10" customFormat="1" ht="15" customHeight="1" x14ac:dyDescent="0.2">
      <c r="B43" s="330" t="s">
        <v>328</v>
      </c>
      <c r="D43" s="31"/>
      <c r="E43" s="10" t="str">
        <f>IFERROR(VLOOKUP(D43,'BASE DE MONEDAS'!A:B,2,0),"")</f>
        <v/>
      </c>
      <c r="J43" s="31"/>
      <c r="K43" s="10" t="str">
        <f>IFERROR(VLOOKUP(J43,'BASE DE MONEDAS'!A:B,2,0),"")</f>
        <v/>
      </c>
      <c r="M43" s="18"/>
    </row>
    <row r="44" spans="2:13" s="10" customFormat="1" ht="15" customHeight="1" x14ac:dyDescent="0.2">
      <c r="B44" s="10">
        <v>0</v>
      </c>
      <c r="C44" s="331"/>
      <c r="D44" s="31" t="s">
        <v>254</v>
      </c>
      <c r="E44" s="10" t="str">
        <f>IFERROR(VLOOKUP(D44,'BASE DE MONEDAS'!A:B,2,0),"")</f>
        <v>Guaraní</v>
      </c>
      <c r="F44" s="213">
        <v>0</v>
      </c>
      <c r="G44" s="10" t="s">
        <v>329</v>
      </c>
      <c r="I44" s="331"/>
      <c r="J44" s="31" t="s">
        <v>254</v>
      </c>
      <c r="K44" s="10" t="str">
        <f>IFERROR(VLOOKUP(J44,'BASE DE MONEDAS'!A:B,2,0),"")</f>
        <v>Guaraní</v>
      </c>
      <c r="L44" s="213">
        <v>0</v>
      </c>
      <c r="M44" s="18" t="s">
        <v>329</v>
      </c>
    </row>
    <row r="45" spans="2:13" s="10" customFormat="1" ht="15" customHeight="1" x14ac:dyDescent="0.2">
      <c r="B45" s="10">
        <v>0</v>
      </c>
      <c r="C45" s="331"/>
      <c r="D45" s="31" t="s">
        <v>254</v>
      </c>
      <c r="E45" s="10" t="str">
        <f>IFERROR(VLOOKUP(D45,'BASE DE MONEDAS'!A:B,2,0),"")</f>
        <v>Guaraní</v>
      </c>
      <c r="F45" s="213">
        <v>0</v>
      </c>
      <c r="G45" s="10" t="s">
        <v>329</v>
      </c>
      <c r="I45" s="331"/>
      <c r="J45" s="31" t="s">
        <v>254</v>
      </c>
      <c r="K45" s="10" t="str">
        <f>IFERROR(VLOOKUP(J45,'BASE DE MONEDAS'!A:B,2,0),"")</f>
        <v>Guaraní</v>
      </c>
      <c r="L45" s="213">
        <v>0</v>
      </c>
      <c r="M45" s="18" t="s">
        <v>329</v>
      </c>
    </row>
    <row r="46" spans="2:13" s="10" customFormat="1" ht="15" customHeight="1" x14ac:dyDescent="0.2">
      <c r="B46" s="10">
        <v>0</v>
      </c>
      <c r="C46" s="30"/>
      <c r="D46" s="31" t="s">
        <v>254</v>
      </c>
      <c r="E46" s="10" t="str">
        <f>IFERROR(VLOOKUP(D46,'BASE DE MONEDAS'!A:B,2,0),"")</f>
        <v>Guaraní</v>
      </c>
      <c r="F46" s="213">
        <v>0</v>
      </c>
      <c r="G46" s="10" t="s">
        <v>329</v>
      </c>
      <c r="I46" s="30"/>
      <c r="J46" s="31" t="s">
        <v>254</v>
      </c>
      <c r="K46" s="10" t="str">
        <f>IFERROR(VLOOKUP(J46,'BASE DE MONEDAS'!A:B,2,0),"")</f>
        <v>Guaraní</v>
      </c>
      <c r="L46" s="213">
        <v>0</v>
      </c>
      <c r="M46" s="18" t="s">
        <v>329</v>
      </c>
    </row>
    <row r="47" spans="2:13" s="10" customFormat="1" ht="15" customHeight="1" thickBot="1" x14ac:dyDescent="0.25">
      <c r="D47" s="31"/>
      <c r="F47" s="332">
        <f>SUM(F44:F46)</f>
        <v>0</v>
      </c>
      <c r="J47" s="31"/>
      <c r="L47" s="332">
        <v>0</v>
      </c>
      <c r="M47" s="18"/>
    </row>
    <row r="48" spans="2:13" s="10" customFormat="1" ht="15" customHeight="1" x14ac:dyDescent="0.2">
      <c r="B48" s="330" t="s">
        <v>330</v>
      </c>
      <c r="D48" s="31"/>
      <c r="E48" s="10" t="str">
        <f>IFERROR(VLOOKUP(D48,'BASE DE MONEDAS'!A:B,2,0),"")</f>
        <v/>
      </c>
      <c r="J48" s="31"/>
      <c r="K48" s="10" t="str">
        <f>IFERROR(VLOOKUP(J48,'BASE DE MONEDAS'!A:B,2,0),"")</f>
        <v/>
      </c>
      <c r="M48" s="18"/>
    </row>
    <row r="49" spans="2:13" s="10" customFormat="1" ht="15" customHeight="1" x14ac:dyDescent="0.2">
      <c r="B49" s="10" t="s">
        <v>331</v>
      </c>
      <c r="C49" s="333"/>
      <c r="D49" s="31" t="s">
        <v>254</v>
      </c>
      <c r="E49" s="10" t="str">
        <f>IFERROR(VLOOKUP(D49,'BASE DE MONEDAS'!A:B,2,0),"")</f>
        <v>Guaraní</v>
      </c>
      <c r="F49" s="213">
        <v>0</v>
      </c>
      <c r="G49" s="18" t="s">
        <v>305</v>
      </c>
      <c r="I49" s="333"/>
      <c r="J49" s="31" t="s">
        <v>254</v>
      </c>
      <c r="K49" s="10" t="str">
        <f>IFERROR(VLOOKUP(J49,'BASE DE MONEDAS'!A:B,2,0),"")</f>
        <v>Guaraní</v>
      </c>
      <c r="L49" s="213">
        <v>0</v>
      </c>
      <c r="M49" s="18" t="s">
        <v>305</v>
      </c>
    </row>
    <row r="50" spans="2:13" s="10" customFormat="1" ht="15" customHeight="1" x14ac:dyDescent="0.2">
      <c r="B50" s="334" t="s">
        <v>332</v>
      </c>
      <c r="C50" s="335"/>
      <c r="D50" s="31" t="s">
        <v>254</v>
      </c>
      <c r="E50" s="10" t="str">
        <f>IFERROR(VLOOKUP(D50,'BASE DE MONEDAS'!A:B,2,0),"")</f>
        <v>Guaraní</v>
      </c>
      <c r="F50" s="213">
        <v>0</v>
      </c>
      <c r="G50" s="18" t="s">
        <v>305</v>
      </c>
      <c r="I50" s="30"/>
      <c r="J50" s="31" t="s">
        <v>254</v>
      </c>
      <c r="K50" s="10" t="str">
        <f>IFERROR(VLOOKUP(J50,'BASE DE MONEDAS'!A:B,2,0),"")</f>
        <v>Guaraní</v>
      </c>
      <c r="L50" s="213">
        <v>0</v>
      </c>
      <c r="M50" s="18" t="s">
        <v>305</v>
      </c>
    </row>
    <row r="51" spans="2:13" s="10" customFormat="1" ht="15" customHeight="1" x14ac:dyDescent="0.2">
      <c r="B51" s="334"/>
      <c r="D51" s="31"/>
      <c r="F51" s="336">
        <f>SUM(F49:F50)</f>
        <v>0</v>
      </c>
      <c r="J51" s="31"/>
      <c r="L51" s="336">
        <v>0</v>
      </c>
      <c r="M51" s="18"/>
    </row>
    <row r="52" spans="2:13" s="10" customFormat="1" ht="15" customHeight="1" thickBot="1" x14ac:dyDescent="0.25">
      <c r="B52" s="292" t="s">
        <v>111</v>
      </c>
      <c r="C52" s="312"/>
      <c r="D52" s="327"/>
      <c r="E52" s="312" t="str">
        <f>IFERROR(VLOOKUP(D52,'BASE DE MONEDAS'!A:B,2,0),"")</f>
        <v/>
      </c>
      <c r="F52" s="337">
        <f>+F51+F47+F42</f>
        <v>6952870332</v>
      </c>
      <c r="G52" s="337"/>
      <c r="H52" s="337">
        <f>+H51+H47+H42</f>
        <v>0</v>
      </c>
      <c r="I52" s="337"/>
      <c r="J52" s="337"/>
      <c r="K52" s="337" t="e">
        <f>+K51+K47+K42</f>
        <v>#VALUE!</v>
      </c>
      <c r="L52" s="337">
        <f>+L51+L47+L42</f>
        <v>4693362862</v>
      </c>
      <c r="M52" s="329"/>
    </row>
    <row r="53" spans="2:13" s="10" customFormat="1" ht="15" customHeight="1" thickTop="1" x14ac:dyDescent="0.2">
      <c r="B53" s="292"/>
      <c r="C53" s="312"/>
      <c r="D53" s="327"/>
      <c r="E53" s="312"/>
      <c r="F53" s="496"/>
      <c r="G53" s="312"/>
      <c r="H53" s="312"/>
      <c r="I53" s="312"/>
      <c r="J53" s="312"/>
      <c r="K53" s="312"/>
      <c r="L53" s="496"/>
      <c r="M53" s="329"/>
    </row>
    <row r="54" spans="2:13" s="10" customFormat="1" ht="15" customHeight="1" x14ac:dyDescent="0.2">
      <c r="B54" s="292"/>
      <c r="C54" s="312"/>
      <c r="D54" s="327"/>
      <c r="E54" s="312"/>
      <c r="F54" s="496"/>
      <c r="G54" s="312"/>
      <c r="H54" s="312"/>
      <c r="I54" s="312"/>
      <c r="J54" s="312"/>
      <c r="K54" s="312"/>
      <c r="L54" s="496"/>
      <c r="M54" s="329"/>
    </row>
    <row r="55" spans="2:13" s="10" customFormat="1" ht="15" customHeight="1" x14ac:dyDescent="0.2">
      <c r="B55" s="292"/>
      <c r="C55" s="312"/>
      <c r="D55" s="327"/>
      <c r="E55" s="312"/>
      <c r="F55" s="496"/>
      <c r="G55" s="312"/>
      <c r="H55" s="312"/>
      <c r="I55" s="312"/>
      <c r="J55" s="312"/>
      <c r="K55" s="312"/>
      <c r="L55" s="496"/>
      <c r="M55" s="329"/>
    </row>
    <row r="56" spans="2:13" s="10" customFormat="1" ht="15" customHeight="1" x14ac:dyDescent="0.2">
      <c r="B56" s="292"/>
      <c r="C56" s="312"/>
      <c r="D56" s="327"/>
      <c r="E56" s="312"/>
      <c r="F56" s="496"/>
      <c r="G56" s="312"/>
      <c r="H56" s="312"/>
      <c r="I56" s="312"/>
      <c r="J56" s="312"/>
      <c r="K56" s="312"/>
      <c r="L56" s="496"/>
      <c r="M56" s="329"/>
    </row>
    <row r="57" spans="2:13" s="10" customFormat="1" ht="15" customHeight="1" x14ac:dyDescent="0.2">
      <c r="B57" s="334"/>
      <c r="M57" s="18"/>
    </row>
    <row r="58" spans="2:13" s="10" customFormat="1" ht="15" customHeight="1" x14ac:dyDescent="0.2">
      <c r="B58" s="334"/>
    </row>
    <row r="59" spans="2:13" s="10" customFormat="1" ht="15" customHeight="1" x14ac:dyDescent="0.2">
      <c r="B59" s="334"/>
    </row>
    <row r="60" spans="2:13" s="10" customFormat="1" ht="15" customHeight="1" x14ac:dyDescent="0.2">
      <c r="B60" s="96" t="s">
        <v>291</v>
      </c>
      <c r="E60" s="128"/>
      <c r="F60" s="128"/>
      <c r="J60" s="128"/>
      <c r="K60" s="128"/>
      <c r="L60" s="128"/>
      <c r="M60" s="128"/>
    </row>
    <row r="61" spans="2:13" s="10" customFormat="1" ht="15" customHeight="1" x14ac:dyDescent="0.2">
      <c r="B61" s="338"/>
      <c r="C61" s="597">
        <v>45199</v>
      </c>
      <c r="D61" s="597"/>
      <c r="E61" s="597"/>
      <c r="F61" s="597"/>
      <c r="G61" s="597"/>
      <c r="I61" s="597">
        <v>44834</v>
      </c>
      <c r="J61" s="597"/>
      <c r="K61" s="597"/>
      <c r="L61" s="597"/>
      <c r="M61" s="597"/>
    </row>
    <row r="62" spans="2:13" s="10" customFormat="1" ht="15" customHeight="1" x14ac:dyDescent="0.2">
      <c r="B62" s="330" t="s">
        <v>333</v>
      </c>
      <c r="C62" s="339" t="s">
        <v>298</v>
      </c>
      <c r="D62" s="318" t="s">
        <v>299</v>
      </c>
      <c r="E62" s="318" t="s">
        <v>300</v>
      </c>
      <c r="F62" s="330" t="s">
        <v>301</v>
      </c>
      <c r="G62" s="339" t="s">
        <v>334</v>
      </c>
      <c r="I62" s="339" t="s">
        <v>298</v>
      </c>
      <c r="J62" s="318" t="s">
        <v>299</v>
      </c>
      <c r="K62" s="318" t="s">
        <v>300</v>
      </c>
      <c r="L62" s="330" t="s">
        <v>301</v>
      </c>
      <c r="M62" s="339" t="s">
        <v>302</v>
      </c>
    </row>
    <row r="63" spans="2:13" s="96" customFormat="1" ht="15" customHeight="1" x14ac:dyDescent="0.2">
      <c r="B63" s="292" t="s">
        <v>335</v>
      </c>
      <c r="C63" s="319" t="s">
        <v>304</v>
      </c>
      <c r="D63" s="320" t="s">
        <v>254</v>
      </c>
      <c r="E63" s="292" t="str">
        <f>IFERROR(VLOOKUP(D63,'BASE DE MONEDAS'!A:B,2,0),"")</f>
        <v>Guaraní</v>
      </c>
      <c r="F63" s="321">
        <f>SUM(F64:F72)</f>
        <v>21181372308</v>
      </c>
      <c r="G63" s="322" t="s">
        <v>305</v>
      </c>
      <c r="H63" s="292"/>
      <c r="I63" s="319" t="s">
        <v>304</v>
      </c>
      <c r="J63" s="320" t="s">
        <v>254</v>
      </c>
      <c r="K63" s="292" t="str">
        <f>IFERROR(VLOOKUP(J63,'BASE DE MONEDAS'!A:B,2,0),"")</f>
        <v>Guaraní</v>
      </c>
      <c r="L63" s="321">
        <f>SUM(L64:L72)</f>
        <v>23393831559</v>
      </c>
      <c r="M63" s="292"/>
    </row>
    <row r="64" spans="2:13" s="10" customFormat="1" ht="15" customHeight="1" x14ac:dyDescent="0.2">
      <c r="B64" s="10" t="s">
        <v>336</v>
      </c>
      <c r="C64" s="30"/>
      <c r="D64" s="31" t="s">
        <v>254</v>
      </c>
      <c r="F64" s="95">
        <v>4863247061</v>
      </c>
      <c r="G64" s="18"/>
      <c r="I64" s="30"/>
      <c r="J64" s="31"/>
      <c r="L64" s="213">
        <v>5316980629</v>
      </c>
    </row>
    <row r="65" spans="2:13" s="10" customFormat="1" ht="15" customHeight="1" x14ac:dyDescent="0.2">
      <c r="B65" s="10" t="s">
        <v>1003</v>
      </c>
      <c r="C65" s="30"/>
      <c r="D65" s="31" t="s">
        <v>254</v>
      </c>
      <c r="F65" s="95">
        <v>2300053050</v>
      </c>
      <c r="G65" s="18"/>
      <c r="I65" s="30"/>
      <c r="J65" s="31"/>
      <c r="L65" s="213">
        <v>2192151000</v>
      </c>
    </row>
    <row r="66" spans="2:13" s="10" customFormat="1" ht="15" customHeight="1" x14ac:dyDescent="0.2">
      <c r="B66" s="10" t="s">
        <v>337</v>
      </c>
      <c r="C66" s="30"/>
      <c r="D66" s="31" t="s">
        <v>254</v>
      </c>
      <c r="F66" s="95">
        <v>2480000000</v>
      </c>
      <c r="G66" s="18"/>
      <c r="I66" s="30"/>
      <c r="J66" s="31"/>
      <c r="L66" s="213">
        <v>2160000000</v>
      </c>
    </row>
    <row r="67" spans="2:13" s="10" customFormat="1" ht="15" customHeight="1" x14ac:dyDescent="0.2">
      <c r="B67" s="10" t="s">
        <v>1002</v>
      </c>
      <c r="C67" s="30"/>
      <c r="D67" s="31" t="s">
        <v>254</v>
      </c>
      <c r="F67" s="95">
        <v>781689870</v>
      </c>
      <c r="G67" s="18"/>
      <c r="I67" s="30"/>
      <c r="J67" s="31"/>
      <c r="L67" s="213">
        <v>1895789795</v>
      </c>
    </row>
    <row r="68" spans="2:13" s="10" customFormat="1" ht="15" customHeight="1" x14ac:dyDescent="0.2">
      <c r="B68" s="10" t="s">
        <v>996</v>
      </c>
      <c r="C68" s="30"/>
      <c r="D68" s="31" t="s">
        <v>254</v>
      </c>
      <c r="F68" s="95">
        <v>601109119</v>
      </c>
      <c r="G68" s="18"/>
      <c r="I68" s="30"/>
      <c r="J68" s="31"/>
      <c r="L68" s="213">
        <v>949768346</v>
      </c>
    </row>
    <row r="69" spans="2:13" s="10" customFormat="1" ht="15" customHeight="1" x14ac:dyDescent="0.2">
      <c r="B69" s="10" t="s">
        <v>962</v>
      </c>
      <c r="C69" s="30"/>
      <c r="D69" s="31" t="s">
        <v>254</v>
      </c>
      <c r="F69" s="95">
        <v>1559358000</v>
      </c>
      <c r="G69" s="18"/>
      <c r="I69" s="30"/>
      <c r="J69" s="31"/>
      <c r="L69" s="213">
        <v>581809649</v>
      </c>
    </row>
    <row r="70" spans="2:13" s="10" customFormat="1" ht="15" customHeight="1" x14ac:dyDescent="0.2">
      <c r="B70" s="10" t="s">
        <v>979</v>
      </c>
      <c r="C70" s="30"/>
      <c r="D70" s="31" t="s">
        <v>254</v>
      </c>
      <c r="F70" s="95">
        <v>2066103583</v>
      </c>
      <c r="G70" s="18"/>
      <c r="I70" s="30"/>
      <c r="J70" s="31"/>
      <c r="L70" s="213">
        <v>2247227552</v>
      </c>
    </row>
    <row r="71" spans="2:13" s="10" customFormat="1" ht="15" customHeight="1" x14ac:dyDescent="0.2">
      <c r="B71" s="10" t="s">
        <v>980</v>
      </c>
      <c r="C71" s="30"/>
      <c r="D71" s="31" t="s">
        <v>254</v>
      </c>
      <c r="F71" s="95">
        <v>682219125</v>
      </c>
      <c r="G71" s="18"/>
      <c r="I71" s="30"/>
      <c r="J71" s="31"/>
      <c r="L71" s="213">
        <v>742934588</v>
      </c>
    </row>
    <row r="72" spans="2:13" s="10" customFormat="1" ht="15" customHeight="1" x14ac:dyDescent="0.2">
      <c r="B72" s="10" t="s">
        <v>1001</v>
      </c>
      <c r="C72" s="30"/>
      <c r="D72" s="31" t="s">
        <v>254</v>
      </c>
      <c r="F72" s="95">
        <v>5847592500</v>
      </c>
      <c r="G72" s="18"/>
      <c r="I72" s="30"/>
      <c r="J72" s="31"/>
      <c r="L72" s="213">
        <v>7307170000</v>
      </c>
    </row>
    <row r="73" spans="2:13" s="96" customFormat="1" ht="15" customHeight="1" x14ac:dyDescent="0.2">
      <c r="B73" s="292" t="s">
        <v>338</v>
      </c>
      <c r="C73" s="319" t="s">
        <v>304</v>
      </c>
      <c r="D73" s="320" t="s">
        <v>254</v>
      </c>
      <c r="E73" s="292" t="str">
        <f>IFERROR(VLOOKUP(D73,'BASE DE MONEDAS'!A:B,2,0),"")</f>
        <v>Guaraní</v>
      </c>
      <c r="F73" s="321">
        <f>SUM(F74:F82)</f>
        <v>1741141603</v>
      </c>
      <c r="G73" s="322" t="s">
        <v>305</v>
      </c>
      <c r="H73" s="292"/>
      <c r="I73" s="319" t="s">
        <v>304</v>
      </c>
      <c r="J73" s="320" t="s">
        <v>254</v>
      </c>
      <c r="K73" s="292" t="str">
        <f>IFERROR(VLOOKUP(J73,'BASE DE MONEDAS'!A:B,2,0),"")</f>
        <v>Guaraní</v>
      </c>
      <c r="L73" s="321">
        <f>SUM(L74:L81)</f>
        <v>2309698720</v>
      </c>
      <c r="M73" s="292"/>
    </row>
    <row r="74" spans="2:13" s="96" customFormat="1" ht="15" customHeight="1" x14ac:dyDescent="0.2">
      <c r="B74" s="10" t="s">
        <v>339</v>
      </c>
      <c r="C74" s="30"/>
      <c r="D74" s="31" t="s">
        <v>254</v>
      </c>
      <c r="E74" s="10"/>
      <c r="F74" s="323">
        <v>1256243365</v>
      </c>
      <c r="G74" s="18"/>
      <c r="H74" s="10"/>
      <c r="I74" s="30"/>
      <c r="J74" s="31"/>
      <c r="K74" s="10"/>
      <c r="L74" s="213">
        <v>1597659744</v>
      </c>
    </row>
    <row r="75" spans="2:13" s="96" customFormat="1" ht="15" customHeight="1" x14ac:dyDescent="0.2">
      <c r="B75" s="10" t="s">
        <v>340</v>
      </c>
      <c r="C75" s="30"/>
      <c r="D75" s="31" t="s">
        <v>254</v>
      </c>
      <c r="E75" s="10"/>
      <c r="F75" s="213">
        <v>59520461</v>
      </c>
      <c r="G75" s="18"/>
      <c r="H75" s="10"/>
      <c r="I75" s="30"/>
      <c r="J75" s="31"/>
      <c r="K75" s="10"/>
      <c r="L75" s="213">
        <v>146754060</v>
      </c>
    </row>
    <row r="76" spans="2:13" s="96" customFormat="1" ht="15" customHeight="1" x14ac:dyDescent="0.2">
      <c r="B76" s="10" t="s">
        <v>341</v>
      </c>
      <c r="C76" s="30"/>
      <c r="D76" s="31" t="s">
        <v>342</v>
      </c>
      <c r="E76" s="10"/>
      <c r="F76" s="213">
        <v>160124110</v>
      </c>
      <c r="G76" s="18"/>
      <c r="H76" s="10"/>
      <c r="I76" s="30"/>
      <c r="J76" s="31"/>
      <c r="K76" s="10"/>
      <c r="L76" s="213">
        <v>205621644</v>
      </c>
    </row>
    <row r="77" spans="2:13" s="96" customFormat="1" ht="15" customHeight="1" x14ac:dyDescent="0.2">
      <c r="B77" s="10" t="s">
        <v>343</v>
      </c>
      <c r="C77" s="30"/>
      <c r="D77" s="31" t="s">
        <v>254</v>
      </c>
      <c r="E77" s="10"/>
      <c r="F77" s="213">
        <v>58346966</v>
      </c>
      <c r="G77" s="18"/>
      <c r="H77" s="10"/>
      <c r="I77" s="30"/>
      <c r="J77" s="31"/>
      <c r="K77" s="10"/>
      <c r="L77" s="213">
        <v>167015381</v>
      </c>
    </row>
    <row r="78" spans="2:13" s="96" customFormat="1" ht="15" customHeight="1" x14ac:dyDescent="0.2">
      <c r="B78" s="10" t="s">
        <v>963</v>
      </c>
      <c r="C78" s="30"/>
      <c r="D78" s="31" t="s">
        <v>254</v>
      </c>
      <c r="E78" s="10"/>
      <c r="F78" s="213">
        <v>0</v>
      </c>
      <c r="G78" s="18"/>
      <c r="H78" s="10"/>
      <c r="I78" s="30"/>
      <c r="J78" s="31"/>
      <c r="K78" s="10"/>
      <c r="L78" s="213">
        <v>30302761</v>
      </c>
    </row>
    <row r="79" spans="2:13" s="96" customFormat="1" ht="15" customHeight="1" x14ac:dyDescent="0.2">
      <c r="B79" s="10" t="s">
        <v>964</v>
      </c>
      <c r="C79" s="30"/>
      <c r="D79" s="31" t="s">
        <v>254</v>
      </c>
      <c r="E79" s="10"/>
      <c r="F79" s="213">
        <f>37636208+113132436</f>
        <v>150768644</v>
      </c>
      <c r="G79" s="18"/>
      <c r="H79" s="10"/>
      <c r="I79" s="30"/>
      <c r="J79" s="31"/>
      <c r="K79" s="10"/>
      <c r="L79" s="213">
        <v>33967141</v>
      </c>
    </row>
    <row r="80" spans="2:13" s="96" customFormat="1" ht="15" customHeight="1" x14ac:dyDescent="0.2">
      <c r="B80" s="10" t="s">
        <v>981</v>
      </c>
      <c r="C80" s="30"/>
      <c r="D80" s="31" t="s">
        <v>254</v>
      </c>
      <c r="E80" s="10"/>
      <c r="F80" s="213">
        <v>0</v>
      </c>
      <c r="G80" s="18"/>
      <c r="H80" s="10"/>
      <c r="I80" s="30"/>
      <c r="J80" s="31"/>
      <c r="K80" s="10"/>
      <c r="L80" s="213">
        <v>114180231</v>
      </c>
    </row>
    <row r="81" spans="2:13" s="96" customFormat="1" ht="15" customHeight="1" x14ac:dyDescent="0.2">
      <c r="B81" s="10" t="s">
        <v>982</v>
      </c>
      <c r="C81" s="30"/>
      <c r="D81" s="31" t="s">
        <v>254</v>
      </c>
      <c r="E81" s="10"/>
      <c r="F81" s="213">
        <v>5794184</v>
      </c>
      <c r="G81" s="18"/>
      <c r="H81" s="10"/>
      <c r="I81" s="30"/>
      <c r="J81" s="31"/>
      <c r="K81" s="10"/>
      <c r="L81" s="213">
        <v>14197758</v>
      </c>
    </row>
    <row r="82" spans="2:13" s="96" customFormat="1" ht="15" customHeight="1" x14ac:dyDescent="0.2">
      <c r="B82" s="10" t="s">
        <v>995</v>
      </c>
      <c r="C82" s="30"/>
      <c r="D82" s="31" t="s">
        <v>254</v>
      </c>
      <c r="E82" s="10"/>
      <c r="F82" s="213">
        <v>50343873</v>
      </c>
      <c r="G82" s="18"/>
      <c r="H82" s="10"/>
      <c r="I82" s="30"/>
      <c r="J82" s="31"/>
      <c r="K82" s="10"/>
      <c r="L82" s="213">
        <v>0</v>
      </c>
    </row>
    <row r="83" spans="2:13" s="10" customFormat="1" ht="15" customHeight="1" x14ac:dyDescent="0.2">
      <c r="B83" s="10" t="s">
        <v>344</v>
      </c>
      <c r="C83" s="30" t="s">
        <v>304</v>
      </c>
      <c r="D83" s="31" t="s">
        <v>254</v>
      </c>
      <c r="F83" s="213">
        <v>0</v>
      </c>
      <c r="G83" s="18" t="s">
        <v>305</v>
      </c>
      <c r="I83" s="30" t="s">
        <v>304</v>
      </c>
      <c r="J83" s="31" t="s">
        <v>254</v>
      </c>
      <c r="L83" s="213">
        <v>0</v>
      </c>
    </row>
    <row r="84" spans="2:13" s="10" customFormat="1" ht="15" customHeight="1" thickBot="1" x14ac:dyDescent="0.25">
      <c r="B84" s="340"/>
      <c r="C84" s="312"/>
      <c r="D84" s="327"/>
      <c r="E84" s="312" t="str">
        <f>IFERROR(VLOOKUP(D84,'BASE DE MONEDAS'!A:B,2,0),"")</f>
        <v/>
      </c>
      <c r="F84" s="328">
        <f>F63+F73</f>
        <v>22922513911</v>
      </c>
      <c r="G84" s="312"/>
      <c r="H84" s="312"/>
      <c r="I84" s="312"/>
      <c r="J84" s="327"/>
      <c r="K84" s="312" t="str">
        <f>IFERROR(VLOOKUP(J84,'BASE DE MONEDAS'!A:B,2,0),"")</f>
        <v/>
      </c>
      <c r="L84" s="328">
        <f>+L63+L73</f>
        <v>25703530279</v>
      </c>
      <c r="M84" s="312"/>
    </row>
    <row r="85" spans="2:13" s="10" customFormat="1" ht="15" customHeight="1" x14ac:dyDescent="0.2">
      <c r="B85" s="330" t="s">
        <v>328</v>
      </c>
      <c r="D85" s="31"/>
      <c r="E85" s="10" t="str">
        <f>IFERROR(VLOOKUP(D85,'BASE DE MONEDAS'!A:B,2,0),"")</f>
        <v/>
      </c>
      <c r="J85" s="31"/>
      <c r="K85" s="10" t="str">
        <f>IFERROR(VLOOKUP(J85,'BASE DE MONEDAS'!A:B,2,0),"")</f>
        <v/>
      </c>
    </row>
    <row r="86" spans="2:13" s="10" customFormat="1" ht="15" customHeight="1" x14ac:dyDescent="0.2">
      <c r="C86" s="331"/>
      <c r="D86" s="31" t="s">
        <v>254</v>
      </c>
      <c r="E86" s="10" t="str">
        <f>IFERROR(VLOOKUP(D86,'BASE DE MONEDAS'!A:B,2,0),"")</f>
        <v>Guaraní</v>
      </c>
      <c r="F86" s="213">
        <v>0</v>
      </c>
      <c r="G86" s="10" t="s">
        <v>329</v>
      </c>
      <c r="I86" s="30" t="s">
        <v>304</v>
      </c>
      <c r="J86" s="31" t="s">
        <v>254</v>
      </c>
      <c r="K86" s="10" t="str">
        <f>IFERROR(VLOOKUP(J86,'BASE DE MONEDAS'!A:B,2,0),"")</f>
        <v>Guaraní</v>
      </c>
      <c r="L86" s="213">
        <v>0</v>
      </c>
    </row>
    <row r="87" spans="2:13" s="10" customFormat="1" ht="15" customHeight="1" x14ac:dyDescent="0.2">
      <c r="C87" s="331"/>
      <c r="D87" s="31" t="s">
        <v>254</v>
      </c>
      <c r="E87" s="10" t="str">
        <f>IFERROR(VLOOKUP(D87,'BASE DE MONEDAS'!A:B,2,0),"")</f>
        <v>Guaraní</v>
      </c>
      <c r="F87" s="213">
        <v>0</v>
      </c>
      <c r="G87" s="10" t="s">
        <v>329</v>
      </c>
      <c r="I87" s="30" t="s">
        <v>304</v>
      </c>
      <c r="J87" s="31" t="s">
        <v>254</v>
      </c>
      <c r="K87" s="10" t="str">
        <f>IFERROR(VLOOKUP(J87,'BASE DE MONEDAS'!A:B,2,0),"")</f>
        <v>Guaraní</v>
      </c>
      <c r="L87" s="213">
        <v>0</v>
      </c>
    </row>
    <row r="88" spans="2:13" s="10" customFormat="1" ht="15" customHeight="1" x14ac:dyDescent="0.2">
      <c r="C88" s="30"/>
      <c r="D88" s="31" t="s">
        <v>254</v>
      </c>
      <c r="E88" s="10" t="str">
        <f>IFERROR(VLOOKUP(D88,'BASE DE MONEDAS'!A:B,2,0),"")</f>
        <v>Guaraní</v>
      </c>
      <c r="F88" s="213">
        <v>0</v>
      </c>
      <c r="G88" s="10" t="s">
        <v>329</v>
      </c>
      <c r="I88" s="30" t="s">
        <v>304</v>
      </c>
      <c r="J88" s="31" t="s">
        <v>254</v>
      </c>
      <c r="L88" s="213">
        <v>0</v>
      </c>
    </row>
    <row r="89" spans="2:13" s="10" customFormat="1" ht="15" customHeight="1" thickBot="1" x14ac:dyDescent="0.25">
      <c r="D89" s="31"/>
      <c r="F89" s="332">
        <f>SUM(F86:F88)</f>
        <v>0</v>
      </c>
      <c r="J89" s="31"/>
      <c r="L89" s="332">
        <f>SUM(L86:L88)</f>
        <v>0</v>
      </c>
    </row>
    <row r="90" spans="2:13" s="10" customFormat="1" ht="15" customHeight="1" x14ac:dyDescent="0.2">
      <c r="B90" s="330" t="s">
        <v>330</v>
      </c>
      <c r="D90" s="31"/>
      <c r="E90" s="10" t="str">
        <f>IFERROR(VLOOKUP(D90,'BASE DE MONEDAS'!A:B,2,0),"")</f>
        <v/>
      </c>
      <c r="J90" s="31"/>
    </row>
    <row r="91" spans="2:13" s="10" customFormat="1" ht="15" customHeight="1" x14ac:dyDescent="0.2">
      <c r="B91" s="10" t="s">
        <v>345</v>
      </c>
      <c r="C91" s="333"/>
      <c r="D91" s="31" t="s">
        <v>254</v>
      </c>
      <c r="E91" s="10" t="str">
        <f>IFERROR(VLOOKUP(D91,'BASE DE MONEDAS'!A:B,2,0),"")</f>
        <v>Guaraní</v>
      </c>
      <c r="F91" s="213">
        <v>0</v>
      </c>
      <c r="G91" s="18" t="s">
        <v>305</v>
      </c>
      <c r="I91" s="30" t="s">
        <v>304</v>
      </c>
      <c r="J91" s="31" t="s">
        <v>254</v>
      </c>
      <c r="L91" s="213">
        <v>50313884</v>
      </c>
    </row>
    <row r="92" spans="2:13" s="10" customFormat="1" ht="15" customHeight="1" x14ac:dyDescent="0.2">
      <c r="B92" s="334" t="s">
        <v>346</v>
      </c>
      <c r="C92" s="335"/>
      <c r="D92" s="31" t="s">
        <v>254</v>
      </c>
      <c r="E92" s="10" t="str">
        <f>IFERROR(VLOOKUP(D92,'BASE DE MONEDAS'!A:B,2,0),"")</f>
        <v>Guaraní</v>
      </c>
      <c r="F92" s="213">
        <v>0</v>
      </c>
      <c r="G92" s="18"/>
      <c r="I92" s="30"/>
      <c r="J92" s="31" t="s">
        <v>254</v>
      </c>
      <c r="K92" s="10" t="str">
        <f>IFERROR(VLOOKUP(J92,'BASE DE MONEDAS'!A:B,2,0),"")</f>
        <v>Guaraní</v>
      </c>
      <c r="L92" s="213">
        <v>0</v>
      </c>
    </row>
    <row r="93" spans="2:13" s="10" customFormat="1" ht="15" customHeight="1" x14ac:dyDescent="0.2">
      <c r="B93" s="334"/>
      <c r="D93" s="31"/>
      <c r="F93" s="336">
        <f>SUM(F91:F92)</f>
        <v>0</v>
      </c>
      <c r="J93" s="31"/>
      <c r="L93" s="336">
        <f>SUM(L91:L92)</f>
        <v>50313884</v>
      </c>
    </row>
    <row r="94" spans="2:13" s="10" customFormat="1" ht="15" customHeight="1" thickBot="1" x14ac:dyDescent="0.25">
      <c r="B94" s="292" t="s">
        <v>111</v>
      </c>
      <c r="C94" s="312"/>
      <c r="D94" s="327"/>
      <c r="E94" s="312" t="str">
        <f>IFERROR(VLOOKUP(D94,'BASE DE MONEDAS'!A:B,2,0),"")</f>
        <v/>
      </c>
      <c r="F94" s="337">
        <f>+F93+F89+F84</f>
        <v>22922513911</v>
      </c>
      <c r="G94" s="312"/>
      <c r="H94" s="312"/>
      <c r="I94" s="312"/>
      <c r="J94" s="327"/>
      <c r="K94" s="312" t="str">
        <f>IFERROR(VLOOKUP(J94,'BASE DE MONEDAS'!A:B,2,0),"")</f>
        <v/>
      </c>
      <c r="L94" s="337">
        <f>+L93+L89+L84</f>
        <v>25753844163</v>
      </c>
      <c r="M94" s="312"/>
    </row>
    <row r="95" spans="2:13" s="10" customFormat="1" ht="15" customHeight="1" thickTop="1" x14ac:dyDescent="0.2">
      <c r="D95" s="31"/>
      <c r="E95" s="10" t="str">
        <f>IFERROR(VLOOKUP(D95,'BASE DE MONEDAS'!A:B,2,0),"")</f>
        <v/>
      </c>
      <c r="J95" s="31"/>
      <c r="K95" s="10" t="str">
        <f>IFERROR(VLOOKUP(J95,'BASE DE MONEDAS'!A:B,2,0),"")</f>
        <v/>
      </c>
    </row>
    <row r="96" spans="2:13" s="10" customFormat="1" ht="15" customHeight="1" x14ac:dyDescent="0.2">
      <c r="B96" s="21"/>
      <c r="C96" s="21"/>
      <c r="D96" s="341"/>
      <c r="E96" s="21" t="str">
        <f>IFERROR(VLOOKUP(D96,'BASE DE MONEDAS'!A:B,2,0),"")</f>
        <v/>
      </c>
      <c r="F96" s="21"/>
      <c r="G96" s="21"/>
      <c r="H96" s="21"/>
      <c r="I96" s="21"/>
      <c r="J96" s="21"/>
      <c r="K96" s="21"/>
      <c r="L96" s="21"/>
      <c r="M96" s="21"/>
    </row>
    <row r="97" spans="2:13" s="345" customFormat="1" ht="15" customHeight="1" x14ac:dyDescent="0.2">
      <c r="B97" s="342" t="s">
        <v>111</v>
      </c>
      <c r="C97" s="342"/>
      <c r="D97" s="343"/>
      <c r="E97" s="342" t="str">
        <f>IFERROR(VLOOKUP(D97,'BASE DE MONEDAS'!A:B,2,0),"")</f>
        <v/>
      </c>
      <c r="F97" s="344">
        <f>+F94+F52</f>
        <v>29875384243</v>
      </c>
      <c r="G97" s="342"/>
      <c r="H97" s="342"/>
      <c r="I97" s="342"/>
      <c r="J97" s="343"/>
      <c r="K97" s="342" t="str">
        <f>IFERROR(VLOOKUP(J97,'BASE DE MONEDAS'!A:B,2,0),"")</f>
        <v/>
      </c>
      <c r="L97" s="344">
        <f>+L94+L52</f>
        <v>30447207025</v>
      </c>
      <c r="M97" s="342"/>
    </row>
    <row r="98" spans="2:13" s="10" customFormat="1" ht="15" customHeight="1" x14ac:dyDescent="0.2">
      <c r="J98" s="31"/>
      <c r="K98" s="10" t="str">
        <f>IFERROR(VLOOKUP(J98,'BASE DE MONEDAS'!H:I,2,0),"")</f>
        <v/>
      </c>
    </row>
    <row r="99" spans="2:13" s="10" customFormat="1" ht="15" customHeight="1" x14ac:dyDescent="0.2"/>
    <row r="100" spans="2:13" s="10" customFormat="1" ht="12.75" x14ac:dyDescent="0.2"/>
    <row r="101" spans="2:13" s="10" customFormat="1" ht="12.75" x14ac:dyDescent="0.2"/>
    <row r="102" spans="2:13" s="10" customFormat="1" ht="12.75" x14ac:dyDescent="0.2"/>
    <row r="103" spans="2:13" s="10" customFormat="1" ht="12.75" x14ac:dyDescent="0.2"/>
    <row r="104" spans="2:13" s="10" customFormat="1" ht="12.75" x14ac:dyDescent="0.2"/>
    <row r="105" spans="2:13" s="10" customFormat="1" ht="12.75" x14ac:dyDescent="0.2"/>
    <row r="106" spans="2:13" s="10" customFormat="1" ht="12.75" x14ac:dyDescent="0.2"/>
    <row r="107" spans="2:13" s="10" customFormat="1" ht="12.75" x14ac:dyDescent="0.2"/>
    <row r="108" spans="2:13" s="10" customFormat="1" ht="12.75" x14ac:dyDescent="0.2">
      <c r="I108" s="10" t="s">
        <v>4</v>
      </c>
    </row>
    <row r="109" spans="2:13" s="10" customFormat="1" ht="12.75" x14ac:dyDescent="0.2"/>
    <row r="110" spans="2:13" s="10" customFormat="1" ht="12.75" x14ac:dyDescent="0.2"/>
    <row r="111" spans="2:13" s="10" customFormat="1" ht="12.75" x14ac:dyDescent="0.2"/>
  </sheetData>
  <mergeCells count="4">
    <mergeCell ref="C4:G4"/>
    <mergeCell ref="I4:M4"/>
    <mergeCell ref="C61:G61"/>
    <mergeCell ref="I61:M61"/>
  </mergeCells>
  <hyperlinks>
    <hyperlink ref="M1" location="BG!A1" display="BG"/>
    <hyperlink ref="F1" location="BG!A1" display="BG"/>
  </hyperlinks>
  <pageMargins left="1.1023622047244095" right="0.70866141732283472" top="1.5354330708661419" bottom="1.1417322834645669" header="0.31496062992125984" footer="0.31496062992125984"/>
  <pageSetup paperSize="5" scale="65"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H26"/>
  <sheetViews>
    <sheetView showGridLines="0" topLeftCell="A22" workbookViewId="0">
      <selection activeCell="A34" sqref="A34"/>
    </sheetView>
  </sheetViews>
  <sheetFormatPr baseColWidth="10" defaultColWidth="11.42578125" defaultRowHeight="15" x14ac:dyDescent="0.25"/>
  <cols>
    <col min="1" max="1" width="44.7109375" style="169" customWidth="1"/>
    <col min="2" max="2" width="14.140625" style="169" customWidth="1"/>
    <col min="3" max="3" width="15.140625" style="169" customWidth="1"/>
    <col min="4" max="34" width="11.42578125" style="169" customWidth="1"/>
  </cols>
  <sheetData>
    <row r="1" spans="1:34" x14ac:dyDescent="0.25">
      <c r="A1" s="88"/>
      <c r="B1" s="238" t="s">
        <v>57</v>
      </c>
      <c r="C1" s="170"/>
      <c r="D1" s="238"/>
    </row>
    <row r="2" spans="1:34" x14ac:dyDescent="0.25">
      <c r="A2" s="177" t="s">
        <v>353</v>
      </c>
      <c r="B2" s="177"/>
      <c r="C2" s="177"/>
      <c r="D2" s="177"/>
      <c r="T2"/>
      <c r="U2"/>
      <c r="V2"/>
      <c r="W2"/>
      <c r="X2"/>
      <c r="Y2"/>
      <c r="Z2"/>
      <c r="AA2"/>
      <c r="AB2"/>
      <c r="AC2"/>
      <c r="AD2"/>
      <c r="AE2"/>
      <c r="AF2"/>
      <c r="AG2"/>
      <c r="AH2"/>
    </row>
    <row r="3" spans="1:34" x14ac:dyDescent="0.25">
      <c r="A3" s="170"/>
      <c r="B3" s="170"/>
      <c r="C3" s="170"/>
      <c r="D3" s="170"/>
    </row>
    <row r="4" spans="1:34" x14ac:dyDescent="0.25">
      <c r="A4" s="170"/>
      <c r="B4" s="599"/>
      <c r="C4" s="599"/>
      <c r="D4" s="170"/>
    </row>
    <row r="5" spans="1:34" x14ac:dyDescent="0.25">
      <c r="A5" s="346" t="s">
        <v>23</v>
      </c>
      <c r="B5" s="92">
        <v>45565</v>
      </c>
      <c r="C5" s="92">
        <v>45199</v>
      </c>
      <c r="D5" s="283"/>
      <c r="T5"/>
      <c r="U5"/>
      <c r="V5"/>
      <c r="W5"/>
      <c r="X5"/>
      <c r="Y5"/>
      <c r="Z5"/>
      <c r="AA5"/>
      <c r="AB5"/>
      <c r="AC5"/>
      <c r="AD5"/>
      <c r="AE5"/>
      <c r="AF5"/>
      <c r="AG5"/>
      <c r="AH5"/>
    </row>
    <row r="6" spans="1:34" x14ac:dyDescent="0.25">
      <c r="A6" s="285" t="s">
        <v>21</v>
      </c>
      <c r="B6" s="285" t="s">
        <v>294</v>
      </c>
      <c r="C6" s="285" t="s">
        <v>294</v>
      </c>
      <c r="D6" s="285"/>
      <c r="T6"/>
      <c r="U6"/>
      <c r="V6"/>
      <c r="W6"/>
      <c r="X6"/>
      <c r="Y6"/>
      <c r="Z6"/>
      <c r="AA6"/>
      <c r="AB6"/>
      <c r="AC6"/>
      <c r="AD6"/>
      <c r="AE6"/>
      <c r="AF6"/>
      <c r="AG6"/>
      <c r="AH6"/>
    </row>
    <row r="7" spans="1:34" x14ac:dyDescent="0.25">
      <c r="A7" s="286" t="s">
        <v>348</v>
      </c>
      <c r="B7" s="170" t="s">
        <v>294</v>
      </c>
      <c r="C7" s="170" t="s">
        <v>294</v>
      </c>
      <c r="D7" s="286"/>
      <c r="T7"/>
      <c r="U7"/>
      <c r="V7"/>
      <c r="W7"/>
      <c r="X7"/>
      <c r="Y7"/>
      <c r="Z7"/>
      <c r="AA7"/>
      <c r="AB7"/>
      <c r="AC7"/>
      <c r="AD7"/>
      <c r="AE7"/>
      <c r="AF7"/>
      <c r="AG7"/>
      <c r="AH7"/>
    </row>
    <row r="8" spans="1:34" x14ac:dyDescent="0.25">
      <c r="A8" s="286" t="s">
        <v>349</v>
      </c>
      <c r="B8" s="170" t="s">
        <v>294</v>
      </c>
      <c r="C8" s="170" t="s">
        <v>294</v>
      </c>
      <c r="D8" s="286"/>
      <c r="T8"/>
      <c r="U8"/>
      <c r="V8"/>
      <c r="W8"/>
      <c r="X8"/>
      <c r="Y8"/>
      <c r="Z8"/>
      <c r="AA8"/>
      <c r="AB8"/>
      <c r="AC8"/>
      <c r="AD8"/>
      <c r="AE8"/>
      <c r="AF8"/>
      <c r="AG8"/>
      <c r="AH8"/>
    </row>
    <row r="9" spans="1:34" x14ac:dyDescent="0.25">
      <c r="A9" s="286" t="s">
        <v>350</v>
      </c>
      <c r="B9" s="347"/>
      <c r="C9" s="285" t="s">
        <v>294</v>
      </c>
      <c r="D9" s="286"/>
      <c r="T9"/>
      <c r="U9"/>
      <c r="V9"/>
      <c r="W9"/>
      <c r="X9"/>
      <c r="Y9"/>
      <c r="Z9"/>
      <c r="AA9"/>
      <c r="AB9"/>
      <c r="AC9"/>
      <c r="AD9"/>
      <c r="AE9"/>
      <c r="AF9"/>
      <c r="AG9"/>
      <c r="AH9"/>
    </row>
    <row r="10" spans="1:34" x14ac:dyDescent="0.25">
      <c r="A10" s="286" t="s">
        <v>351</v>
      </c>
      <c r="B10" s="170" t="s">
        <v>294</v>
      </c>
      <c r="C10" s="170" t="s">
        <v>294</v>
      </c>
      <c r="D10" s="286"/>
      <c r="T10"/>
      <c r="U10"/>
      <c r="V10"/>
      <c r="W10"/>
      <c r="X10"/>
      <c r="Y10"/>
      <c r="Z10"/>
      <c r="AA10"/>
      <c r="AB10"/>
      <c r="AC10"/>
      <c r="AD10"/>
      <c r="AE10"/>
      <c r="AF10"/>
      <c r="AG10"/>
      <c r="AH10"/>
    </row>
    <row r="11" spans="1:34" x14ac:dyDescent="0.25">
      <c r="A11" s="348" t="s">
        <v>352</v>
      </c>
      <c r="B11" s="285" t="s">
        <v>294</v>
      </c>
      <c r="C11" s="285" t="s">
        <v>294</v>
      </c>
      <c r="D11" s="285"/>
      <c r="T11"/>
      <c r="U11"/>
      <c r="V11"/>
      <c r="W11"/>
      <c r="X11"/>
      <c r="Y11"/>
      <c r="Z11"/>
      <c r="AA11"/>
      <c r="AB11"/>
      <c r="AC11"/>
      <c r="AD11"/>
      <c r="AE11"/>
      <c r="AF11"/>
      <c r="AG11"/>
      <c r="AH11"/>
    </row>
    <row r="12" spans="1:34" x14ac:dyDescent="0.25">
      <c r="A12" s="349" t="s">
        <v>249</v>
      </c>
      <c r="B12" s="350"/>
      <c r="C12" s="350"/>
      <c r="D12" s="170"/>
      <c r="T12"/>
      <c r="U12"/>
      <c r="V12"/>
      <c r="W12"/>
      <c r="X12"/>
      <c r="Y12"/>
      <c r="Z12"/>
      <c r="AA12"/>
      <c r="AB12"/>
      <c r="AC12"/>
      <c r="AD12"/>
      <c r="AE12"/>
      <c r="AF12"/>
      <c r="AG12"/>
      <c r="AH12"/>
    </row>
    <row r="13" spans="1:34" x14ac:dyDescent="0.25">
      <c r="A13" s="349"/>
      <c r="B13" s="351"/>
      <c r="C13" s="351"/>
      <c r="D13" s="170"/>
      <c r="T13"/>
      <c r="U13"/>
      <c r="V13"/>
      <c r="W13"/>
      <c r="X13"/>
      <c r="Y13"/>
      <c r="Z13"/>
      <c r="AA13"/>
      <c r="AB13"/>
      <c r="AC13"/>
      <c r="AD13"/>
      <c r="AE13"/>
      <c r="AF13"/>
      <c r="AG13"/>
      <c r="AH13"/>
    </row>
    <row r="14" spans="1:34" x14ac:dyDescent="0.25">
      <c r="A14" s="349" t="s">
        <v>937</v>
      </c>
      <c r="B14" s="351"/>
      <c r="C14" s="351"/>
      <c r="D14" s="170"/>
      <c r="T14"/>
      <c r="U14"/>
      <c r="V14"/>
      <c r="W14"/>
      <c r="X14"/>
      <c r="Y14"/>
      <c r="Z14"/>
      <c r="AA14"/>
      <c r="AB14"/>
      <c r="AC14"/>
      <c r="AD14"/>
      <c r="AE14"/>
      <c r="AF14"/>
      <c r="AG14"/>
      <c r="AH14"/>
    </row>
    <row r="15" spans="1:34" x14ac:dyDescent="0.25">
      <c r="A15" s="289"/>
      <c r="B15" s="170"/>
      <c r="C15" s="170"/>
      <c r="D15" s="286"/>
      <c r="T15"/>
      <c r="U15"/>
      <c r="V15"/>
      <c r="W15"/>
      <c r="X15"/>
      <c r="Y15"/>
      <c r="Z15"/>
      <c r="AA15"/>
      <c r="AB15"/>
      <c r="AC15"/>
      <c r="AD15"/>
      <c r="AE15"/>
      <c r="AF15"/>
      <c r="AG15"/>
      <c r="AH15"/>
    </row>
    <row r="16" spans="1:34" x14ac:dyDescent="0.25">
      <c r="A16" s="286"/>
      <c r="B16" s="170"/>
      <c r="C16" s="170"/>
      <c r="D16" s="286"/>
      <c r="T16"/>
      <c r="U16"/>
      <c r="V16"/>
      <c r="W16"/>
      <c r="X16"/>
      <c r="Y16"/>
      <c r="Z16"/>
      <c r="AA16"/>
      <c r="AB16"/>
      <c r="AC16"/>
      <c r="AD16"/>
      <c r="AE16"/>
      <c r="AF16"/>
      <c r="AG16"/>
      <c r="AH16"/>
    </row>
    <row r="17" spans="1:34" x14ac:dyDescent="0.25">
      <c r="A17" s="10"/>
      <c r="B17" s="10"/>
      <c r="T17"/>
      <c r="U17"/>
      <c r="V17"/>
      <c r="W17"/>
      <c r="X17"/>
      <c r="Y17"/>
      <c r="Z17"/>
      <c r="AA17"/>
      <c r="AB17"/>
      <c r="AC17"/>
      <c r="AD17"/>
      <c r="AE17"/>
      <c r="AF17"/>
      <c r="AG17"/>
      <c r="AH17"/>
    </row>
    <row r="19" spans="1:34" s="10" customFormat="1" ht="12.75" x14ac:dyDescent="0.2"/>
    <row r="20" spans="1:34" s="10" customFormat="1" ht="12.75" x14ac:dyDescent="0.2"/>
    <row r="21" spans="1:34" s="10" customFormat="1" ht="12.75" x14ac:dyDescent="0.2"/>
    <row r="22" spans="1:34" s="10" customFormat="1" ht="12.75" x14ac:dyDescent="0.2"/>
    <row r="23" spans="1:34" s="10" customFormat="1" ht="12.75" x14ac:dyDescent="0.2"/>
    <row r="24" spans="1:34" s="10" customFormat="1" ht="12.75" x14ac:dyDescent="0.2"/>
    <row r="25" spans="1:34" s="10" customFormat="1" ht="12.75" x14ac:dyDescent="0.2"/>
    <row r="26" spans="1:34" s="10" customFormat="1" ht="12.75" x14ac:dyDescent="0.2"/>
  </sheetData>
  <mergeCells count="1">
    <mergeCell ref="B4:C4"/>
  </mergeCells>
  <hyperlinks>
    <hyperlink ref="B1" location="BG!A1" display="BG"/>
  </hyperlinks>
  <pageMargins left="1.1023622047244095" right="0.70866141732283472" top="1.5354330708661419" bottom="1.1417322834645669" header="0.31496062992125984" footer="0.31496062992125984"/>
  <pageSetup paperSize="5" orientation="portrait" r:id="rId1"/>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F30"/>
  <sheetViews>
    <sheetView showGridLines="0" topLeftCell="A19" workbookViewId="0">
      <selection activeCell="B30" sqref="B30"/>
    </sheetView>
  </sheetViews>
  <sheetFormatPr baseColWidth="10" defaultRowHeight="15" x14ac:dyDescent="0.25"/>
  <cols>
    <col min="1" max="1" width="48.42578125" style="169" customWidth="1"/>
    <col min="2" max="2" width="12.28515625" style="169" customWidth="1"/>
    <col min="3" max="3" width="22.7109375" style="169" customWidth="1"/>
    <col min="4" max="32" width="11.42578125" style="169" customWidth="1"/>
  </cols>
  <sheetData>
    <row r="1" spans="1:32" x14ac:dyDescent="0.25">
      <c r="A1" s="88"/>
      <c r="B1" s="238" t="s">
        <v>57</v>
      </c>
      <c r="C1" s="170"/>
      <c r="D1" s="170"/>
      <c r="E1" s="238"/>
    </row>
    <row r="2" spans="1:32" x14ac:dyDescent="0.25">
      <c r="A2" s="170"/>
      <c r="B2" s="170"/>
      <c r="C2" s="170"/>
      <c r="D2" s="170"/>
      <c r="E2" s="170"/>
    </row>
    <row r="3" spans="1:32" x14ac:dyDescent="0.25">
      <c r="A3" s="170"/>
      <c r="B3" s="170"/>
      <c r="C3" s="170"/>
      <c r="D3" s="170"/>
      <c r="E3" s="170"/>
    </row>
    <row r="4" spans="1:32" x14ac:dyDescent="0.25">
      <c r="A4" s="177" t="s">
        <v>358</v>
      </c>
      <c r="B4" s="177"/>
      <c r="C4" s="177"/>
      <c r="D4" s="170"/>
      <c r="E4" s="170"/>
      <c r="S4"/>
      <c r="T4"/>
      <c r="U4"/>
      <c r="V4"/>
      <c r="W4"/>
      <c r="X4"/>
      <c r="Y4"/>
      <c r="Z4"/>
      <c r="AA4"/>
      <c r="AB4"/>
      <c r="AC4"/>
      <c r="AD4"/>
      <c r="AE4"/>
      <c r="AF4"/>
    </row>
    <row r="5" spans="1:32" x14ac:dyDescent="0.25">
      <c r="A5" s="170"/>
      <c r="B5" s="170"/>
      <c r="C5" s="170"/>
      <c r="D5" s="170"/>
      <c r="E5" s="170"/>
    </row>
    <row r="6" spans="1:32" x14ac:dyDescent="0.25">
      <c r="A6" s="170"/>
      <c r="B6" s="599"/>
      <c r="C6" s="599"/>
      <c r="D6" s="170"/>
      <c r="E6" s="170"/>
    </row>
    <row r="7" spans="1:32" s="10" customFormat="1" ht="12.75" x14ac:dyDescent="0.2">
      <c r="A7" s="352" t="s">
        <v>24</v>
      </c>
      <c r="B7" s="92">
        <v>45565</v>
      </c>
      <c r="C7" s="93">
        <v>45199</v>
      </c>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row>
    <row r="8" spans="1:32" s="10" customFormat="1" ht="12.75" x14ac:dyDescent="0.2">
      <c r="A8" s="170" t="s">
        <v>354</v>
      </c>
      <c r="B8" s="213">
        <v>15740844</v>
      </c>
      <c r="C8" s="353">
        <v>115640181</v>
      </c>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row>
    <row r="9" spans="1:32" s="10" customFormat="1" ht="12.75" x14ac:dyDescent="0.2">
      <c r="A9" s="170" t="s">
        <v>355</v>
      </c>
      <c r="B9" s="213">
        <v>65978426</v>
      </c>
      <c r="C9" s="353">
        <v>64286660</v>
      </c>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row>
    <row r="10" spans="1:32" s="10" customFormat="1" ht="12.75" x14ac:dyDescent="0.2">
      <c r="A10" s="170" t="s">
        <v>356</v>
      </c>
      <c r="B10" s="353">
        <v>43463213</v>
      </c>
      <c r="C10" s="353">
        <v>112978075</v>
      </c>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row>
    <row r="11" spans="1:32" s="10" customFormat="1" ht="12.75" x14ac:dyDescent="0.2">
      <c r="A11" s="170" t="s">
        <v>357</v>
      </c>
      <c r="B11" s="353">
        <v>86042558</v>
      </c>
      <c r="C11" s="353">
        <v>90209651</v>
      </c>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row>
    <row r="12" spans="1:32" s="96" customFormat="1" ht="13.5" thickBot="1" x14ac:dyDescent="0.25">
      <c r="A12" s="349" t="s">
        <v>111</v>
      </c>
      <c r="B12" s="354">
        <f>SUM(B8:B11)</f>
        <v>211225041</v>
      </c>
      <c r="C12" s="354">
        <f>SUM(C8:C11)</f>
        <v>383114567</v>
      </c>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row>
    <row r="13" spans="1:32" s="96" customFormat="1" ht="13.5" thickTop="1" x14ac:dyDescent="0.2">
      <c r="A13" s="349"/>
      <c r="B13" s="355"/>
      <c r="C13" s="355"/>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row>
    <row r="14" spans="1:32" s="96" customFormat="1" ht="12.75" x14ac:dyDescent="0.2">
      <c r="A14" s="349"/>
      <c r="B14" s="355"/>
      <c r="C14" s="355"/>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row>
    <row r="15" spans="1:32" s="96" customFormat="1" ht="12.75" x14ac:dyDescent="0.2">
      <c r="A15" s="349"/>
      <c r="B15" s="355"/>
      <c r="C15" s="355"/>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row>
    <row r="16" spans="1:32" x14ac:dyDescent="0.25">
      <c r="A16" s="170"/>
      <c r="B16" s="170"/>
      <c r="C16" s="170"/>
      <c r="D16" s="170"/>
      <c r="E16" s="170"/>
    </row>
    <row r="17" spans="1:5" x14ac:dyDescent="0.25">
      <c r="A17" s="170"/>
      <c r="B17" s="170"/>
      <c r="C17" s="170"/>
      <c r="D17" s="170"/>
      <c r="E17" s="170"/>
    </row>
    <row r="18" spans="1:5" x14ac:dyDescent="0.25">
      <c r="A18" s="170"/>
      <c r="B18" s="170"/>
      <c r="C18" s="170"/>
      <c r="D18" s="170"/>
      <c r="E18" s="170"/>
    </row>
    <row r="19" spans="1:5" x14ac:dyDescent="0.25">
      <c r="A19" s="290"/>
      <c r="B19" s="170"/>
      <c r="C19" s="170"/>
      <c r="D19" s="170"/>
      <c r="E19" s="170"/>
    </row>
    <row r="30" spans="1:5" x14ac:dyDescent="0.25">
      <c r="B30" s="170"/>
    </row>
  </sheetData>
  <mergeCells count="1">
    <mergeCell ref="B6:C6"/>
  </mergeCells>
  <hyperlinks>
    <hyperlink ref="B1" location="BG!A1" display="BG"/>
  </hyperlinks>
  <pageMargins left="1.1023622047244095" right="0.70866141732283472" top="1.5354330708661419" bottom="1.1417322834645669" header="0.31496062992125984" footer="0.31496062992125984"/>
  <pageSetup paperSize="5" scale="95"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39"/>
  <sheetViews>
    <sheetView topLeftCell="A19" workbookViewId="0">
      <selection activeCell="B32" sqref="B32"/>
    </sheetView>
  </sheetViews>
  <sheetFormatPr baseColWidth="10" defaultRowHeight="15" x14ac:dyDescent="0.25"/>
  <cols>
    <col min="1" max="1" width="35" style="169" customWidth="1"/>
    <col min="2" max="3" width="22.7109375" style="169" customWidth="1"/>
    <col min="4" max="16" width="11.42578125" style="169" customWidth="1"/>
  </cols>
  <sheetData>
    <row r="1" spans="1:16" ht="18.75" x14ac:dyDescent="0.25">
      <c r="A1" s="33"/>
      <c r="B1" s="356" t="s">
        <v>57</v>
      </c>
      <c r="G1" s="356"/>
    </row>
    <row r="5" spans="1:16" x14ac:dyDescent="0.25">
      <c r="A5" s="177" t="s">
        <v>361</v>
      </c>
      <c r="B5" s="177"/>
      <c r="C5" s="177"/>
      <c r="D5" s="177"/>
    </row>
    <row r="6" spans="1:16" s="249" customFormat="1" x14ac:dyDescent="0.25">
      <c r="A6" s="242"/>
      <c r="B6" s="242"/>
      <c r="C6" s="242"/>
      <c r="D6" s="242"/>
    </row>
    <row r="7" spans="1:16" x14ac:dyDescent="0.25">
      <c r="B7" s="589"/>
      <c r="C7" s="589"/>
    </row>
    <row r="8" spans="1:16" x14ac:dyDescent="0.25">
      <c r="A8" s="357" t="s">
        <v>25</v>
      </c>
      <c r="B8" s="92">
        <v>45565</v>
      </c>
      <c r="C8" s="92">
        <v>45199</v>
      </c>
    </row>
    <row r="9" spans="1:16" s="10" customFormat="1" ht="12.75" x14ac:dyDescent="0.2">
      <c r="A9" s="170" t="s">
        <v>359</v>
      </c>
      <c r="B9" s="535">
        <v>95651477</v>
      </c>
      <c r="C9" s="353">
        <v>177166828</v>
      </c>
      <c r="D9" s="170"/>
      <c r="E9" s="170"/>
      <c r="F9" s="170"/>
      <c r="G9" s="170"/>
      <c r="H9" s="170"/>
      <c r="I9" s="170"/>
      <c r="J9" s="170"/>
      <c r="K9" s="170"/>
      <c r="L9" s="170"/>
      <c r="M9" s="170"/>
      <c r="N9" s="170"/>
      <c r="O9" s="170"/>
      <c r="P9" s="170"/>
    </row>
    <row r="10" spans="1:16" s="10" customFormat="1" ht="12.75" x14ac:dyDescent="0.2">
      <c r="A10" s="170" t="s">
        <v>360</v>
      </c>
      <c r="B10" s="353">
        <v>0</v>
      </c>
      <c r="C10" s="353">
        <v>0</v>
      </c>
      <c r="D10" s="170"/>
      <c r="E10" s="170"/>
      <c r="F10" s="170"/>
      <c r="G10" s="170"/>
      <c r="H10" s="170"/>
      <c r="I10" s="170"/>
      <c r="J10" s="170"/>
      <c r="K10" s="170"/>
      <c r="L10" s="170"/>
      <c r="M10" s="170"/>
      <c r="N10" s="170"/>
      <c r="O10" s="170"/>
      <c r="P10" s="170"/>
    </row>
    <row r="11" spans="1:16" s="96" customFormat="1" ht="13.5" thickBot="1" x14ac:dyDescent="0.25">
      <c r="A11" s="349" t="s">
        <v>111</v>
      </c>
      <c r="B11" s="358">
        <f>SUM($B$9:B10)</f>
        <v>95651477</v>
      </c>
      <c r="C11" s="358">
        <f>SUM($C$9:C10)</f>
        <v>177166828</v>
      </c>
      <c r="D11" s="349"/>
      <c r="E11" s="349"/>
      <c r="F11" s="349"/>
      <c r="G11" s="349"/>
      <c r="H11" s="349"/>
      <c r="I11" s="349"/>
      <c r="J11" s="349"/>
      <c r="K11" s="349"/>
      <c r="L11" s="349"/>
      <c r="M11" s="349"/>
      <c r="N11" s="349"/>
      <c r="O11" s="349"/>
      <c r="P11" s="349"/>
    </row>
    <row r="12" spans="1:16" ht="15.75" thickTop="1" x14ac:dyDescent="0.25"/>
    <row r="25" spans="1:16" s="10" customFormat="1" ht="12.75" x14ac:dyDescent="0.2">
      <c r="A25" s="170"/>
      <c r="B25" s="170"/>
      <c r="C25" s="170"/>
      <c r="D25" s="170"/>
      <c r="E25" s="170"/>
      <c r="F25" s="170"/>
      <c r="G25" s="170"/>
      <c r="H25" s="170"/>
      <c r="I25" s="170"/>
      <c r="J25" s="170"/>
      <c r="K25" s="170"/>
      <c r="L25" s="170"/>
      <c r="M25" s="170"/>
      <c r="N25" s="170"/>
      <c r="O25" s="170"/>
      <c r="P25" s="170"/>
    </row>
    <row r="26" spans="1:16" s="10" customFormat="1" ht="12.75" x14ac:dyDescent="0.2">
      <c r="A26" s="170"/>
      <c r="B26" s="170"/>
      <c r="C26" s="170"/>
      <c r="D26" s="170"/>
      <c r="E26" s="170"/>
      <c r="F26" s="170"/>
      <c r="G26" s="170"/>
      <c r="H26" s="170"/>
      <c r="I26" s="170"/>
      <c r="J26" s="170"/>
      <c r="K26" s="170"/>
      <c r="L26" s="170"/>
      <c r="M26" s="170"/>
      <c r="N26" s="170"/>
      <c r="O26" s="170"/>
      <c r="P26" s="170"/>
    </row>
    <row r="27" spans="1:16" s="10" customFormat="1" ht="12.75" x14ac:dyDescent="0.2">
      <c r="A27" s="170"/>
      <c r="B27" s="170"/>
      <c r="C27" s="170"/>
      <c r="D27" s="170"/>
      <c r="E27" s="170"/>
      <c r="F27" s="170"/>
      <c r="G27" s="170"/>
      <c r="H27" s="170"/>
      <c r="I27" s="170"/>
      <c r="J27" s="170"/>
      <c r="K27" s="170"/>
      <c r="L27" s="170"/>
      <c r="M27" s="170"/>
      <c r="N27" s="170"/>
      <c r="O27" s="170"/>
      <c r="P27" s="170"/>
    </row>
    <row r="28" spans="1:16" s="10" customFormat="1" ht="12.75" x14ac:dyDescent="0.2">
      <c r="A28" s="170"/>
      <c r="B28" s="170"/>
      <c r="C28" s="170"/>
      <c r="D28" s="170"/>
      <c r="E28" s="170"/>
      <c r="F28" s="170"/>
      <c r="G28" s="170"/>
      <c r="H28" s="170"/>
      <c r="I28" s="170"/>
      <c r="J28" s="170"/>
      <c r="K28" s="170"/>
      <c r="L28" s="170"/>
      <c r="M28" s="170"/>
      <c r="N28" s="170"/>
      <c r="O28" s="170"/>
      <c r="P28" s="170"/>
    </row>
    <row r="29" spans="1:16" s="10" customFormat="1" ht="12.75" x14ac:dyDescent="0.2">
      <c r="A29" s="170"/>
      <c r="B29" s="170"/>
      <c r="C29" s="170"/>
      <c r="D29" s="170"/>
      <c r="E29" s="170"/>
      <c r="F29" s="170"/>
      <c r="G29" s="170"/>
      <c r="H29" s="170"/>
      <c r="I29" s="170"/>
      <c r="J29" s="170"/>
      <c r="K29" s="170"/>
      <c r="L29" s="170"/>
      <c r="M29" s="170"/>
      <c r="N29" s="170"/>
      <c r="O29" s="170"/>
      <c r="P29" s="170"/>
    </row>
    <row r="30" spans="1:16" s="10" customFormat="1" ht="12.75" x14ac:dyDescent="0.2">
      <c r="A30" s="170"/>
      <c r="B30" s="170"/>
      <c r="C30" s="170"/>
      <c r="D30" s="170"/>
      <c r="E30" s="170"/>
      <c r="F30" s="170"/>
      <c r="G30" s="170"/>
      <c r="H30" s="170"/>
      <c r="I30" s="170"/>
      <c r="J30" s="170"/>
      <c r="K30" s="170"/>
      <c r="L30" s="170"/>
      <c r="M30" s="170"/>
      <c r="N30" s="170"/>
      <c r="O30" s="170"/>
      <c r="P30" s="170"/>
    </row>
    <row r="31" spans="1:16" s="10" customFormat="1" ht="12.75" x14ac:dyDescent="0.2">
      <c r="A31" s="170"/>
      <c r="B31" s="170"/>
      <c r="C31" s="170"/>
      <c r="D31" s="170"/>
      <c r="E31" s="170"/>
      <c r="F31" s="170"/>
      <c r="G31" s="170"/>
      <c r="H31" s="170"/>
      <c r="I31" s="170"/>
      <c r="J31" s="170"/>
      <c r="K31" s="170"/>
      <c r="L31" s="170"/>
      <c r="M31" s="170"/>
      <c r="N31" s="170"/>
      <c r="O31" s="170"/>
      <c r="P31" s="170"/>
    </row>
    <row r="32" spans="1:16" s="10" customFormat="1" ht="12.75" x14ac:dyDescent="0.2">
      <c r="A32" s="170"/>
      <c r="B32" s="170"/>
      <c r="C32" s="170"/>
      <c r="D32" s="170"/>
      <c r="E32" s="170"/>
      <c r="F32" s="170"/>
      <c r="G32" s="170"/>
      <c r="H32" s="170"/>
      <c r="I32" s="170"/>
      <c r="J32" s="170"/>
      <c r="K32" s="170"/>
      <c r="L32" s="170"/>
      <c r="M32" s="170"/>
      <c r="N32" s="170"/>
      <c r="O32" s="170"/>
      <c r="P32" s="170"/>
    </row>
    <row r="33" spans="1:16" s="10" customFormat="1" ht="12.75" x14ac:dyDescent="0.2">
      <c r="A33" s="170"/>
      <c r="B33" s="170"/>
      <c r="C33" s="170"/>
      <c r="D33" s="170"/>
      <c r="E33" s="170"/>
      <c r="F33" s="170"/>
      <c r="G33" s="170"/>
      <c r="H33" s="170"/>
      <c r="I33" s="170"/>
      <c r="J33" s="170"/>
      <c r="K33" s="170"/>
      <c r="L33" s="170"/>
      <c r="M33" s="170"/>
      <c r="N33" s="170"/>
      <c r="O33" s="170"/>
      <c r="P33" s="170"/>
    </row>
    <row r="34" spans="1:16" s="10" customFormat="1" ht="12.75" x14ac:dyDescent="0.2">
      <c r="A34" s="170"/>
      <c r="B34" s="170"/>
      <c r="C34" s="170"/>
      <c r="D34" s="170"/>
      <c r="E34" s="170"/>
      <c r="F34" s="170"/>
      <c r="G34" s="170"/>
      <c r="H34" s="170"/>
      <c r="I34" s="170"/>
      <c r="J34" s="170"/>
      <c r="K34" s="170"/>
      <c r="L34" s="170"/>
      <c r="M34" s="170"/>
      <c r="N34" s="170"/>
      <c r="O34" s="170"/>
      <c r="P34" s="170"/>
    </row>
    <row r="35" spans="1:16" s="10" customFormat="1" ht="12.75" x14ac:dyDescent="0.2">
      <c r="A35" s="170"/>
      <c r="B35" s="170"/>
      <c r="C35" s="170"/>
      <c r="D35" s="170"/>
      <c r="E35" s="170"/>
      <c r="F35" s="170"/>
      <c r="G35" s="170"/>
      <c r="H35" s="170"/>
      <c r="I35" s="170"/>
      <c r="J35" s="170"/>
      <c r="K35" s="170"/>
      <c r="L35" s="170"/>
      <c r="M35" s="170"/>
      <c r="N35" s="170"/>
      <c r="O35" s="170"/>
      <c r="P35" s="170"/>
    </row>
    <row r="36" spans="1:16" s="10" customFormat="1" ht="12.75" x14ac:dyDescent="0.2">
      <c r="A36" s="170"/>
      <c r="B36" s="170"/>
      <c r="C36" s="170"/>
      <c r="D36" s="170"/>
      <c r="E36" s="170"/>
      <c r="F36" s="170"/>
      <c r="G36" s="170"/>
      <c r="H36" s="170"/>
      <c r="I36" s="170"/>
      <c r="J36" s="170"/>
      <c r="K36" s="170"/>
      <c r="L36" s="170"/>
      <c r="M36" s="170"/>
      <c r="N36" s="170"/>
      <c r="O36" s="170"/>
      <c r="P36" s="170"/>
    </row>
    <row r="37" spans="1:16" s="10" customFormat="1" ht="12.75" x14ac:dyDescent="0.2">
      <c r="A37" s="170"/>
      <c r="B37" s="170"/>
      <c r="C37" s="170"/>
      <c r="D37" s="170"/>
      <c r="E37" s="170"/>
      <c r="F37" s="170"/>
      <c r="G37" s="170"/>
      <c r="H37" s="170"/>
      <c r="I37" s="170"/>
      <c r="J37" s="170"/>
      <c r="K37" s="170"/>
      <c r="L37" s="170"/>
      <c r="M37" s="170"/>
      <c r="N37" s="170"/>
      <c r="O37" s="170"/>
      <c r="P37" s="170"/>
    </row>
    <row r="38" spans="1:16" s="10" customFormat="1" ht="12.75" x14ac:dyDescent="0.2">
      <c r="A38" s="170"/>
      <c r="B38" s="170"/>
      <c r="C38" s="170"/>
      <c r="D38" s="170"/>
      <c r="E38" s="170"/>
      <c r="F38" s="170"/>
      <c r="G38" s="170"/>
      <c r="H38" s="170"/>
      <c r="I38" s="170"/>
      <c r="J38" s="170"/>
      <c r="K38" s="170"/>
      <c r="L38" s="170"/>
      <c r="M38" s="170"/>
      <c r="N38" s="170"/>
      <c r="O38" s="170"/>
      <c r="P38" s="170"/>
    </row>
    <row r="39" spans="1:16" s="10" customFormat="1" ht="12.75" x14ac:dyDescent="0.2">
      <c r="A39" s="170"/>
      <c r="B39" s="170"/>
      <c r="C39" s="170"/>
      <c r="D39" s="170"/>
      <c r="E39" s="170"/>
      <c r="F39" s="170"/>
      <c r="G39" s="170"/>
      <c r="H39" s="170"/>
      <c r="I39" s="170"/>
      <c r="J39" s="170"/>
      <c r="K39" s="170"/>
      <c r="L39" s="170"/>
      <c r="M39" s="170"/>
      <c r="N39" s="170"/>
      <c r="O39" s="170"/>
      <c r="P39" s="170"/>
    </row>
  </sheetData>
  <mergeCells count="1">
    <mergeCell ref="B7:C7"/>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M18"/>
  <sheetViews>
    <sheetView topLeftCell="A10" workbookViewId="0">
      <selection activeCell="A25" sqref="A25"/>
    </sheetView>
  </sheetViews>
  <sheetFormatPr baseColWidth="10" defaultRowHeight="15" x14ac:dyDescent="0.25"/>
  <cols>
    <col min="1" max="1" width="36.140625" style="169" customWidth="1"/>
    <col min="2" max="3" width="22.7109375" style="169" customWidth="1"/>
    <col min="4" max="13" width="11.42578125" style="169" customWidth="1"/>
  </cols>
  <sheetData>
    <row r="1" spans="1:13" x14ac:dyDescent="0.25">
      <c r="A1" s="88"/>
      <c r="B1" s="238" t="s">
        <v>57</v>
      </c>
      <c r="C1" s="170"/>
      <c r="D1" s="238"/>
    </row>
    <row r="2" spans="1:13" x14ac:dyDescent="0.25">
      <c r="A2" s="587" t="s">
        <v>941</v>
      </c>
      <c r="B2" s="587"/>
      <c r="C2" s="587"/>
      <c r="D2" s="587"/>
    </row>
    <row r="3" spans="1:13" x14ac:dyDescent="0.25">
      <c r="A3" s="170"/>
      <c r="B3" s="170"/>
      <c r="C3" s="170"/>
      <c r="D3" s="170"/>
    </row>
    <row r="4" spans="1:13" x14ac:dyDescent="0.25">
      <c r="A4" s="170"/>
      <c r="B4" s="599"/>
      <c r="C4" s="599"/>
      <c r="D4" s="170"/>
    </row>
    <row r="5" spans="1:13" s="10" customFormat="1" ht="12.75" x14ac:dyDescent="0.2">
      <c r="A5" s="600" t="s">
        <v>74</v>
      </c>
      <c r="B5" s="92">
        <v>45565</v>
      </c>
      <c r="C5" s="93">
        <v>45199</v>
      </c>
      <c r="D5" s="170"/>
      <c r="E5" s="170"/>
      <c r="F5" s="170"/>
      <c r="G5" s="170"/>
      <c r="H5" s="170"/>
      <c r="I5" s="170"/>
      <c r="J5" s="170"/>
      <c r="K5" s="170"/>
      <c r="L5" s="170"/>
      <c r="M5" s="170"/>
    </row>
    <row r="6" spans="1:13" s="10" customFormat="1" ht="12.75" x14ac:dyDescent="0.2">
      <c r="A6" s="600"/>
      <c r="B6" s="359"/>
      <c r="C6" s="359"/>
      <c r="D6" s="170"/>
      <c r="E6" s="170"/>
      <c r="F6" s="170"/>
      <c r="G6" s="170"/>
      <c r="H6" s="170"/>
      <c r="I6" s="170"/>
      <c r="J6" s="170"/>
      <c r="K6" s="170"/>
      <c r="L6" s="170"/>
      <c r="M6" s="170"/>
    </row>
    <row r="7" spans="1:13" s="10" customFormat="1" ht="12.75" x14ac:dyDescent="0.2">
      <c r="A7" s="10" t="s">
        <v>362</v>
      </c>
      <c r="B7" s="213">
        <v>898728187</v>
      </c>
      <c r="C7" s="213">
        <v>0</v>
      </c>
      <c r="D7" s="170"/>
      <c r="E7" s="170"/>
      <c r="F7" s="170"/>
      <c r="G7" s="170"/>
      <c r="H7" s="170"/>
      <c r="I7" s="170"/>
      <c r="J7" s="170"/>
      <c r="K7" s="170"/>
      <c r="L7" s="170"/>
      <c r="M7" s="170"/>
    </row>
    <row r="8" spans="1:13" s="10" customFormat="1" ht="12.75" x14ac:dyDescent="0.2">
      <c r="B8" s="213">
        <v>0</v>
      </c>
      <c r="C8" s="213">
        <v>0</v>
      </c>
      <c r="D8" s="170"/>
      <c r="E8" s="170"/>
      <c r="F8" s="170"/>
      <c r="G8" s="170"/>
      <c r="H8" s="170"/>
      <c r="I8" s="170"/>
      <c r="J8" s="170"/>
      <c r="K8" s="170"/>
      <c r="L8" s="170"/>
      <c r="M8" s="170"/>
    </row>
    <row r="9" spans="1:13" s="96" customFormat="1" ht="13.5" thickBot="1" x14ac:dyDescent="0.25">
      <c r="A9" s="349" t="s">
        <v>111</v>
      </c>
      <c r="B9" s="354">
        <f>SUM($B$7:B8)</f>
        <v>898728187</v>
      </c>
      <c r="C9" s="354">
        <f>SUM($C$7:C8)</f>
        <v>0</v>
      </c>
      <c r="D9" s="349"/>
      <c r="E9" s="349"/>
      <c r="F9" s="349"/>
      <c r="G9" s="349"/>
      <c r="H9" s="349"/>
      <c r="I9" s="349"/>
      <c r="J9" s="349"/>
      <c r="K9" s="349"/>
      <c r="L9" s="349"/>
      <c r="M9" s="349"/>
    </row>
    <row r="10" spans="1:13" ht="15.75" thickTop="1" x14ac:dyDescent="0.25">
      <c r="A10" s="170"/>
      <c r="B10" s="170"/>
      <c r="C10" s="170"/>
      <c r="D10" s="170"/>
    </row>
    <row r="11" spans="1:13" x14ac:dyDescent="0.25">
      <c r="A11" s="170" t="s">
        <v>363</v>
      </c>
      <c r="B11" s="170"/>
      <c r="C11" s="170"/>
      <c r="D11" s="170"/>
    </row>
    <row r="12" spans="1:13" x14ac:dyDescent="0.25">
      <c r="A12" s="170"/>
      <c r="B12" s="170"/>
      <c r="C12" s="170"/>
      <c r="D12" s="170"/>
    </row>
    <row r="13" spans="1:13" x14ac:dyDescent="0.25">
      <c r="A13" s="170"/>
      <c r="B13" s="170"/>
      <c r="C13" s="170"/>
      <c r="D13" s="170"/>
    </row>
    <row r="14" spans="1:13" x14ac:dyDescent="0.25">
      <c r="A14" s="170"/>
      <c r="B14" s="170"/>
      <c r="C14" s="170"/>
      <c r="D14" s="170"/>
    </row>
    <row r="18" spans="1:1" x14ac:dyDescent="0.25">
      <c r="A18" s="174"/>
    </row>
  </sheetData>
  <mergeCells count="3">
    <mergeCell ref="A2:D2"/>
    <mergeCell ref="B4:C4"/>
    <mergeCell ref="A5:A6"/>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L22"/>
  <sheetViews>
    <sheetView showGridLines="0" topLeftCell="A16" workbookViewId="0">
      <selection activeCell="B30" sqref="B30"/>
    </sheetView>
  </sheetViews>
  <sheetFormatPr baseColWidth="10" defaultColWidth="11.42578125" defaultRowHeight="12.75" x14ac:dyDescent="0.2"/>
  <cols>
    <col min="1" max="1" width="38.28515625" style="10" customWidth="1"/>
    <col min="2" max="2" width="19.5703125" style="10" customWidth="1"/>
    <col min="3" max="3" width="17.85546875" style="10" customWidth="1"/>
    <col min="4" max="4" width="15.42578125" style="10" customWidth="1"/>
    <col min="5" max="5" width="10.7109375" style="10" customWidth="1"/>
    <col min="6" max="6" width="33.5703125" style="10" customWidth="1"/>
    <col min="7" max="7" width="1.140625" style="10" customWidth="1"/>
    <col min="8" max="8" width="11.42578125" style="10"/>
    <col min="9" max="9" width="1.140625" style="10" customWidth="1"/>
    <col min="10" max="10" width="18.140625" style="10" customWidth="1"/>
    <col min="11" max="11" width="1.140625" style="10" customWidth="1"/>
    <col min="12" max="12" width="13.140625" style="10" customWidth="1"/>
    <col min="13" max="16384" width="11.42578125" style="10"/>
  </cols>
  <sheetData>
    <row r="1" spans="1:12" x14ac:dyDescent="0.2">
      <c r="A1" s="88"/>
      <c r="B1" s="360" t="s">
        <v>57</v>
      </c>
      <c r="D1" s="360"/>
    </row>
    <row r="2" spans="1:12" x14ac:dyDescent="0.2">
      <c r="A2" s="601" t="s">
        <v>369</v>
      </c>
      <c r="B2" s="601"/>
      <c r="C2" s="601"/>
      <c r="D2" s="601"/>
      <c r="E2" s="178"/>
      <c r="F2" s="178"/>
      <c r="G2" s="178"/>
      <c r="H2" s="178"/>
      <c r="I2" s="178"/>
      <c r="J2" s="178"/>
      <c r="K2" s="178"/>
      <c r="L2" s="178"/>
    </row>
    <row r="4" spans="1:12" x14ac:dyDescent="0.2">
      <c r="A4" s="361" t="s">
        <v>364</v>
      </c>
      <c r="B4" s="92">
        <v>45565</v>
      </c>
      <c r="C4" s="493">
        <v>45199</v>
      </c>
    </row>
    <row r="5" spans="1:12" x14ac:dyDescent="0.2">
      <c r="A5" s="10" t="s">
        <v>365</v>
      </c>
      <c r="B5" s="106">
        <v>43650000000</v>
      </c>
      <c r="C5" s="106">
        <v>43650000000</v>
      </c>
    </row>
    <row r="6" spans="1:12" x14ac:dyDescent="0.2">
      <c r="A6" s="10" t="s">
        <v>366</v>
      </c>
      <c r="B6" s="106">
        <v>0</v>
      </c>
      <c r="C6" s="106">
        <v>0</v>
      </c>
    </row>
    <row r="7" spans="1:12" x14ac:dyDescent="0.2">
      <c r="A7" s="10" t="s">
        <v>367</v>
      </c>
      <c r="B7" s="140">
        <v>8730</v>
      </c>
      <c r="C7" s="106">
        <v>8730</v>
      </c>
    </row>
    <row r="8" spans="1:12" x14ac:dyDescent="0.2">
      <c r="A8" s="21" t="s">
        <v>368</v>
      </c>
      <c r="B8" s="362">
        <v>5000000</v>
      </c>
      <c r="C8" s="362">
        <v>5000000</v>
      </c>
    </row>
    <row r="9" spans="1:12" s="363" customFormat="1" ht="13.5" thickBot="1" x14ac:dyDescent="0.25">
      <c r="A9" s="363" t="s">
        <v>111</v>
      </c>
      <c r="B9" s="364">
        <f>+B5</f>
        <v>43650000000</v>
      </c>
      <c r="C9" s="364">
        <f>+C5</f>
        <v>43650000000</v>
      </c>
    </row>
    <row r="10" spans="1:12" ht="13.5" thickTop="1" x14ac:dyDescent="0.2"/>
    <row r="15" spans="1:12" x14ac:dyDescent="0.2">
      <c r="B15" s="128"/>
    </row>
    <row r="22" spans="1:1" x14ac:dyDescent="0.2">
      <c r="A22" s="31"/>
    </row>
  </sheetData>
  <mergeCells count="1">
    <mergeCell ref="A2:D2"/>
  </mergeCells>
  <hyperlinks>
    <hyperlink ref="B1" location="BG!A1" display="BG"/>
  </hyperlinks>
  <pageMargins left="1.1023622047244095" right="0.70866141732283472" top="1.5354330708661419" bottom="1.1417322834645669" header="0.31496062992125984" footer="0.31496062992125984"/>
  <pageSetup paperSize="5" scale="90" orientation="portrait" verticalDpi="0"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O21"/>
  <sheetViews>
    <sheetView topLeftCell="A25" workbookViewId="0">
      <selection activeCell="B40" sqref="B40"/>
    </sheetView>
  </sheetViews>
  <sheetFormatPr baseColWidth="10" defaultColWidth="11.42578125" defaultRowHeight="12.75" x14ac:dyDescent="0.2"/>
  <cols>
    <col min="1" max="1" width="22" style="170" customWidth="1"/>
    <col min="2" max="2" width="18.5703125" style="170" customWidth="1"/>
    <col min="3" max="3" width="15.85546875" style="170" customWidth="1"/>
    <col min="4" max="4" width="6.85546875" style="170" customWidth="1"/>
    <col min="5" max="15" width="11.42578125" style="170" customWidth="1"/>
    <col min="16" max="16384" width="11.42578125" style="10"/>
  </cols>
  <sheetData>
    <row r="1" spans="1:13" x14ac:dyDescent="0.2">
      <c r="A1" s="88"/>
      <c r="B1" s="238" t="s">
        <v>57</v>
      </c>
      <c r="F1" s="238"/>
    </row>
    <row r="3" spans="1:13" x14ac:dyDescent="0.2">
      <c r="A3" s="587" t="s">
        <v>373</v>
      </c>
      <c r="B3" s="587"/>
      <c r="C3" s="587"/>
      <c r="D3" s="587"/>
      <c r="E3" s="587"/>
      <c r="F3" s="587"/>
      <c r="G3" s="123"/>
      <c r="H3" s="123"/>
      <c r="I3" s="123"/>
      <c r="J3" s="128"/>
      <c r="K3" s="128"/>
      <c r="L3" s="123"/>
      <c r="M3" s="123"/>
    </row>
    <row r="4" spans="1:13" x14ac:dyDescent="0.2">
      <c r="J4" s="128"/>
      <c r="K4" s="128"/>
    </row>
    <row r="5" spans="1:13" x14ac:dyDescent="0.2">
      <c r="B5" s="599"/>
      <c r="C5" s="599"/>
    </row>
    <row r="6" spans="1:13" x14ac:dyDescent="0.2">
      <c r="B6" s="92">
        <v>45565</v>
      </c>
      <c r="C6" s="92">
        <v>45199</v>
      </c>
    </row>
    <row r="7" spans="1:13" x14ac:dyDescent="0.2">
      <c r="A7" s="365" t="s">
        <v>370</v>
      </c>
      <c r="B7" s="366">
        <v>5237638626</v>
      </c>
      <c r="C7" s="366">
        <v>5237638626</v>
      </c>
    </row>
    <row r="8" spans="1:13" x14ac:dyDescent="0.2">
      <c r="A8" s="349"/>
    </row>
    <row r="9" spans="1:13" x14ac:dyDescent="0.2">
      <c r="A9" s="349"/>
    </row>
    <row r="10" spans="1:13" x14ac:dyDescent="0.2">
      <c r="A10" s="349"/>
    </row>
    <row r="11" spans="1:13" x14ac:dyDescent="0.2">
      <c r="A11" s="349"/>
    </row>
    <row r="12" spans="1:13" x14ac:dyDescent="0.2">
      <c r="A12" s="365" t="s">
        <v>371</v>
      </c>
      <c r="B12" s="366">
        <v>2096429878</v>
      </c>
      <c r="C12" s="366">
        <v>1968390457</v>
      </c>
    </row>
    <row r="13" spans="1:13" x14ac:dyDescent="0.2">
      <c r="A13" s="349"/>
    </row>
    <row r="14" spans="1:13" x14ac:dyDescent="0.2">
      <c r="A14" s="349"/>
    </row>
    <row r="15" spans="1:13" x14ac:dyDescent="0.2">
      <c r="A15" s="349"/>
    </row>
    <row r="16" spans="1:13" x14ac:dyDescent="0.2">
      <c r="A16" s="365" t="s">
        <v>372</v>
      </c>
      <c r="B16" s="366">
        <v>2950197899</v>
      </c>
      <c r="C16" s="366">
        <v>1438015316</v>
      </c>
    </row>
    <row r="17" spans="1:1" x14ac:dyDescent="0.2">
      <c r="A17" s="349"/>
    </row>
    <row r="18" spans="1:1" x14ac:dyDescent="0.2">
      <c r="A18" s="349"/>
    </row>
    <row r="19" spans="1:1" x14ac:dyDescent="0.2">
      <c r="A19" s="349"/>
    </row>
    <row r="20" spans="1:1" x14ac:dyDescent="0.2">
      <c r="A20" s="349"/>
    </row>
    <row r="21" spans="1:1" x14ac:dyDescent="0.2">
      <c r="A21" s="349"/>
    </row>
  </sheetData>
  <mergeCells count="2">
    <mergeCell ref="A3:F3"/>
    <mergeCell ref="B5:C5"/>
  </mergeCells>
  <hyperlinks>
    <hyperlink ref="B1" location="BG!A1" display="BG"/>
  </hyperlinks>
  <pageMargins left="1.1023622047244095" right="0.70866141732283472" top="1.5354330708661419" bottom="1.1417322834645669" header="0.31496062992125984" footer="0.31496062992125984"/>
  <pageSetup paperSize="5" scale="70" orientation="portrait" r:id="rId1"/>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F27"/>
  <sheetViews>
    <sheetView topLeftCell="A19" workbookViewId="0">
      <selection activeCell="A31" sqref="A31"/>
    </sheetView>
  </sheetViews>
  <sheetFormatPr baseColWidth="10" defaultColWidth="11.42578125" defaultRowHeight="12.75" x14ac:dyDescent="0.2"/>
  <cols>
    <col min="1" max="1" width="40.7109375" style="128" customWidth="1"/>
    <col min="2" max="3" width="19" style="128" customWidth="1"/>
    <col min="4" max="4" width="1.85546875" style="128" customWidth="1"/>
    <col min="5" max="32" width="11.42578125" style="128" customWidth="1"/>
    <col min="33" max="16384" width="11.42578125" style="10"/>
  </cols>
  <sheetData>
    <row r="1" spans="1:32" x14ac:dyDescent="0.2">
      <c r="A1" s="88"/>
      <c r="B1" s="367" t="s">
        <v>57</v>
      </c>
      <c r="F1" s="367"/>
    </row>
    <row r="4" spans="1:32" x14ac:dyDescent="0.2">
      <c r="A4" s="177" t="s">
        <v>376</v>
      </c>
      <c r="B4" s="177"/>
      <c r="C4" s="177"/>
      <c r="D4" s="177"/>
      <c r="E4" s="177"/>
      <c r="F4" s="177"/>
    </row>
    <row r="6" spans="1:32" x14ac:dyDescent="0.2">
      <c r="B6" s="599"/>
      <c r="C6" s="599"/>
    </row>
    <row r="7" spans="1:32" x14ac:dyDescent="0.2">
      <c r="A7" s="210"/>
      <c r="B7" s="92">
        <v>45565</v>
      </c>
      <c r="C7" s="93">
        <v>45199</v>
      </c>
    </row>
    <row r="8" spans="1:32" x14ac:dyDescent="0.2">
      <c r="A8" s="128" t="s">
        <v>374</v>
      </c>
      <c r="B8" s="213">
        <v>0</v>
      </c>
      <c r="C8" s="213">
        <v>0</v>
      </c>
    </row>
    <row r="9" spans="1:32" x14ac:dyDescent="0.2">
      <c r="A9" s="128" t="s">
        <v>375</v>
      </c>
      <c r="B9" s="213">
        <v>1506705106</v>
      </c>
      <c r="C9" s="213">
        <v>1086138687</v>
      </c>
    </row>
    <row r="10" spans="1:32" s="96" customFormat="1" ht="13.5" thickBot="1" x14ac:dyDescent="0.25">
      <c r="A10" s="210" t="s">
        <v>244</v>
      </c>
      <c r="B10" s="288">
        <f>SUM($B$8:B9)</f>
        <v>1506705106</v>
      </c>
      <c r="C10" s="288">
        <f>SUM($C$8:C9)</f>
        <v>1086138687</v>
      </c>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row>
    <row r="11" spans="1:32" ht="13.5" thickTop="1" x14ac:dyDescent="0.2"/>
    <row r="27" spans="1:1" x14ac:dyDescent="0.2">
      <c r="A27" s="172"/>
    </row>
  </sheetData>
  <mergeCells count="1">
    <mergeCell ref="B6:C6"/>
  </mergeCells>
  <hyperlinks>
    <hyperlink ref="B1" location="BG!A1" display="BG"/>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G41"/>
  <sheetViews>
    <sheetView showGridLines="0" topLeftCell="A19" workbookViewId="0">
      <selection activeCell="B35" sqref="B35"/>
    </sheetView>
  </sheetViews>
  <sheetFormatPr baseColWidth="10" defaultColWidth="11.42578125" defaultRowHeight="12.75" x14ac:dyDescent="0.2"/>
  <cols>
    <col min="1" max="1" width="35.42578125" style="170" customWidth="1"/>
    <col min="2" max="2" width="18.140625" style="170" customWidth="1"/>
    <col min="3" max="3" width="17.140625" style="170" customWidth="1"/>
    <col min="4" max="33" width="11.42578125" style="170" customWidth="1"/>
    <col min="34" max="16384" width="11.42578125" style="10"/>
  </cols>
  <sheetData>
    <row r="1" spans="1:33" x14ac:dyDescent="0.2">
      <c r="A1" s="88"/>
      <c r="B1" s="238" t="s">
        <v>377</v>
      </c>
      <c r="E1" s="238"/>
    </row>
    <row r="3" spans="1:33" x14ac:dyDescent="0.2">
      <c r="A3" s="177" t="s">
        <v>381</v>
      </c>
      <c r="B3" s="177"/>
      <c r="C3" s="177"/>
      <c r="D3" s="177"/>
      <c r="E3" s="177"/>
      <c r="F3" s="177"/>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0"/>
    </row>
    <row r="6" spans="1:33" x14ac:dyDescent="0.2">
      <c r="B6" s="599"/>
      <c r="C6" s="599"/>
    </row>
    <row r="7" spans="1:33" x14ac:dyDescent="0.2">
      <c r="B7" s="92">
        <v>45565</v>
      </c>
      <c r="C7" s="93">
        <v>45199</v>
      </c>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0"/>
    </row>
    <row r="8" spans="1:33" x14ac:dyDescent="0.2">
      <c r="A8" s="210" t="s">
        <v>38</v>
      </c>
      <c r="B8" s="368"/>
      <c r="C8" s="36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0"/>
    </row>
    <row r="9" spans="1:33" x14ac:dyDescent="0.2">
      <c r="A9" s="210" t="s">
        <v>378</v>
      </c>
      <c r="B9" s="10"/>
      <c r="C9" s="10"/>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0"/>
    </row>
    <row r="10" spans="1:33" x14ac:dyDescent="0.2">
      <c r="A10" s="369" t="s">
        <v>379</v>
      </c>
      <c r="B10" s="140">
        <v>10170683173</v>
      </c>
      <c r="C10" s="140">
        <v>10596918030</v>
      </c>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0"/>
    </row>
    <row r="11" spans="1:33" x14ac:dyDescent="0.2">
      <c r="A11" s="369" t="s">
        <v>380</v>
      </c>
      <c r="B11" s="140">
        <v>38804179509</v>
      </c>
      <c r="C11" s="140">
        <v>33152426693</v>
      </c>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0"/>
    </row>
    <row r="12" spans="1:33" x14ac:dyDescent="0.2">
      <c r="A12" s="128"/>
      <c r="B12" s="140"/>
      <c r="C12" s="140"/>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0"/>
    </row>
    <row r="13" spans="1:33" s="96" customFormat="1" ht="13.5" thickBot="1" x14ac:dyDescent="0.25">
      <c r="A13" s="210" t="s">
        <v>111</v>
      </c>
      <c r="B13" s="370">
        <f>SUM($B$9:B12)</f>
        <v>48974862682</v>
      </c>
      <c r="C13" s="370">
        <f>SUM($C$9:C12)</f>
        <v>43749344723</v>
      </c>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row>
    <row r="14" spans="1:33" ht="13.5" thickTop="1" x14ac:dyDescent="0.2">
      <c r="A14" s="128"/>
      <c r="B14" s="140"/>
      <c r="C14" s="140"/>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0"/>
    </row>
    <row r="27" spans="1:4" x14ac:dyDescent="0.2">
      <c r="A27" s="172"/>
      <c r="B27" s="128"/>
      <c r="C27" s="128"/>
      <c r="D27" s="128"/>
    </row>
    <row r="28" spans="1:4" x14ac:dyDescent="0.2">
      <c r="A28" s="128"/>
      <c r="B28" s="128"/>
      <c r="C28" s="128"/>
      <c r="D28" s="128"/>
    </row>
    <row r="29" spans="1:4" x14ac:dyDescent="0.2">
      <c r="A29" s="128"/>
      <c r="B29" s="128"/>
      <c r="C29" s="128"/>
      <c r="D29" s="128"/>
    </row>
    <row r="30" spans="1:4" x14ac:dyDescent="0.2">
      <c r="A30" s="128"/>
      <c r="B30" s="128"/>
      <c r="C30" s="128"/>
      <c r="D30" s="128"/>
    </row>
    <row r="31" spans="1:4" x14ac:dyDescent="0.2">
      <c r="A31" s="128"/>
      <c r="B31" s="128"/>
      <c r="C31" s="128"/>
      <c r="D31" s="128"/>
    </row>
    <row r="32" spans="1:4" x14ac:dyDescent="0.2">
      <c r="A32" s="128"/>
      <c r="B32" s="128"/>
      <c r="C32" s="128"/>
      <c r="D32" s="128"/>
    </row>
    <row r="33" spans="1:4" x14ac:dyDescent="0.2">
      <c r="A33" s="128"/>
      <c r="B33" s="128"/>
      <c r="C33" s="128"/>
      <c r="D33" s="128"/>
    </row>
    <row r="34" spans="1:4" x14ac:dyDescent="0.2">
      <c r="A34" s="128"/>
      <c r="B34" s="128"/>
      <c r="C34" s="128"/>
      <c r="D34" s="128"/>
    </row>
    <row r="35" spans="1:4" x14ac:dyDescent="0.2">
      <c r="A35" s="128"/>
      <c r="B35" s="128"/>
      <c r="C35" s="128"/>
      <c r="D35" s="128"/>
    </row>
    <row r="36" spans="1:4" x14ac:dyDescent="0.2">
      <c r="A36" s="128"/>
      <c r="B36" s="128"/>
      <c r="C36" s="128"/>
      <c r="D36" s="128"/>
    </row>
    <row r="37" spans="1:4" x14ac:dyDescent="0.2">
      <c r="A37" s="128"/>
      <c r="B37" s="128"/>
      <c r="C37" s="128"/>
      <c r="D37" s="128"/>
    </row>
    <row r="38" spans="1:4" x14ac:dyDescent="0.2">
      <c r="A38" s="128"/>
      <c r="B38" s="128"/>
      <c r="C38" s="128"/>
      <c r="D38" s="128"/>
    </row>
    <row r="39" spans="1:4" x14ac:dyDescent="0.2">
      <c r="A39" s="128"/>
      <c r="B39" s="128"/>
      <c r="C39" s="128"/>
      <c r="D39" s="128"/>
    </row>
    <row r="40" spans="1:4" x14ac:dyDescent="0.2">
      <c r="A40" s="128"/>
      <c r="B40" s="128"/>
      <c r="C40" s="128"/>
      <c r="D40" s="128"/>
    </row>
    <row r="41" spans="1:4" x14ac:dyDescent="0.2">
      <c r="A41" s="128"/>
      <c r="B41" s="128"/>
      <c r="C41" s="128"/>
      <c r="D41" s="128"/>
    </row>
  </sheetData>
  <mergeCells count="1">
    <mergeCell ref="B6:C6"/>
  </mergeCells>
  <hyperlinks>
    <hyperlink ref="B1" location="ER!A1" display="ER"/>
  </hyperlinks>
  <pageMargins left="1.1023622047244095" right="0.70866141732283472" top="1.5354330708661419" bottom="1.1417322834645669" header="0.31496062992125984" footer="0.31496062992125984"/>
  <pageSetup paperSize="5" scale="80" orientation="portrait" verticalDpi="0"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E39"/>
  <sheetViews>
    <sheetView showGridLines="0" topLeftCell="A16" workbookViewId="0">
      <selection activeCell="B30" sqref="B30"/>
    </sheetView>
  </sheetViews>
  <sheetFormatPr baseColWidth="10" defaultRowHeight="15" x14ac:dyDescent="0.25"/>
  <cols>
    <col min="1" max="1" width="40.85546875" style="169" customWidth="1"/>
    <col min="2" max="2" width="18.140625" style="169" customWidth="1"/>
    <col min="3" max="3" width="17.140625" style="169" customWidth="1"/>
    <col min="4" max="31" width="11.42578125" style="169" customWidth="1"/>
  </cols>
  <sheetData>
    <row r="1" spans="1:31" ht="18.75" x14ac:dyDescent="0.25">
      <c r="A1" s="33"/>
      <c r="B1" s="356" t="s">
        <v>377</v>
      </c>
      <c r="E1" s="356"/>
    </row>
    <row r="3" spans="1:31" x14ac:dyDescent="0.25">
      <c r="A3" s="587" t="s">
        <v>386</v>
      </c>
      <c r="B3" s="587"/>
      <c r="C3" s="587"/>
      <c r="D3" s="587"/>
      <c r="E3" s="587"/>
      <c r="F3" s="587"/>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row>
    <row r="4" spans="1:31" x14ac:dyDescent="0.25">
      <c r="B4" s="602"/>
      <c r="C4" s="602"/>
    </row>
    <row r="5" spans="1:31" x14ac:dyDescent="0.25">
      <c r="A5" s="371" t="s">
        <v>39</v>
      </c>
      <c r="B5" s="92">
        <v>45565</v>
      </c>
      <c r="C5" s="93">
        <v>45199</v>
      </c>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row>
    <row r="6" spans="1:31" x14ac:dyDescent="0.25">
      <c r="A6" s="371" t="s">
        <v>382</v>
      </c>
      <c r="B6" s="372"/>
      <c r="C6" s="372"/>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row>
    <row r="7" spans="1:31" x14ac:dyDescent="0.25">
      <c r="A7" s="373" t="s">
        <v>383</v>
      </c>
      <c r="B7" s="140">
        <v>3983586856</v>
      </c>
      <c r="C7" s="140">
        <v>2159115252</v>
      </c>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row>
    <row r="8" spans="1:31" x14ac:dyDescent="0.25">
      <c r="A8" s="373" t="s">
        <v>384</v>
      </c>
      <c r="B8" s="140">
        <v>30858524602</v>
      </c>
      <c r="C8" s="140">
        <v>29437504864</v>
      </c>
      <c r="D8" s="249"/>
      <c r="E8" s="249"/>
      <c r="F8" s="249"/>
      <c r="G8" s="374"/>
      <c r="H8" s="249"/>
      <c r="I8" s="249"/>
      <c r="J8" s="249"/>
      <c r="K8" s="249"/>
      <c r="L8" s="249"/>
      <c r="M8" s="249"/>
      <c r="N8" s="249"/>
      <c r="O8" s="249"/>
      <c r="P8" s="249"/>
      <c r="Q8" s="249"/>
      <c r="R8" s="249"/>
      <c r="S8" s="249"/>
      <c r="T8" s="249"/>
      <c r="U8" s="249"/>
      <c r="V8" s="249"/>
      <c r="W8" s="249"/>
      <c r="X8" s="249"/>
      <c r="Y8" s="249"/>
      <c r="Z8" s="249"/>
      <c r="AA8" s="249"/>
      <c r="AB8" s="249"/>
      <c r="AC8" s="249"/>
      <c r="AD8" s="249"/>
      <c r="AE8" s="249"/>
    </row>
    <row r="9" spans="1:31" x14ac:dyDescent="0.25">
      <c r="A9" s="375"/>
      <c r="B9" s="140">
        <v>0</v>
      </c>
      <c r="C9" s="140">
        <v>0</v>
      </c>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row>
    <row r="10" spans="1:31" s="236" customFormat="1" ht="15.75" thickBot="1" x14ac:dyDescent="0.3">
      <c r="A10" s="371" t="s">
        <v>385</v>
      </c>
      <c r="B10" s="376">
        <f>SUM($B$6:B9)</f>
        <v>34842111458</v>
      </c>
      <c r="C10" s="376">
        <f>SUM($C$6:C9)</f>
        <v>31596620116</v>
      </c>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row>
    <row r="11" spans="1:31" ht="15.75" thickTop="1" x14ac:dyDescent="0.25">
      <c r="A11" s="249"/>
      <c r="B11" s="377"/>
      <c r="C11" s="377"/>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row>
    <row r="25" spans="1:4" x14ac:dyDescent="0.25">
      <c r="A25" s="172"/>
      <c r="B25" s="128"/>
      <c r="C25" s="128"/>
      <c r="D25" s="128"/>
    </row>
    <row r="26" spans="1:4" x14ac:dyDescent="0.25">
      <c r="A26" s="128"/>
      <c r="B26" s="128"/>
      <c r="C26" s="128"/>
      <c r="D26" s="128"/>
    </row>
    <row r="27" spans="1:4" x14ac:dyDescent="0.25">
      <c r="A27" s="128"/>
      <c r="B27" s="128"/>
      <c r="C27" s="128"/>
      <c r="D27" s="128"/>
    </row>
    <row r="28" spans="1:4" x14ac:dyDescent="0.25">
      <c r="A28" s="128"/>
      <c r="B28" s="128"/>
      <c r="C28" s="128"/>
      <c r="D28" s="128"/>
    </row>
    <row r="29" spans="1:4" x14ac:dyDescent="0.25">
      <c r="A29" s="128"/>
      <c r="B29" s="128"/>
      <c r="C29" s="128"/>
      <c r="D29" s="128"/>
    </row>
    <row r="30" spans="1:4" x14ac:dyDescent="0.25">
      <c r="A30" s="128"/>
      <c r="B30" s="128"/>
      <c r="C30" s="128"/>
      <c r="D30" s="128"/>
    </row>
    <row r="31" spans="1:4" x14ac:dyDescent="0.25">
      <c r="A31" s="128"/>
      <c r="B31" s="128"/>
      <c r="C31" s="128"/>
      <c r="D31" s="128"/>
    </row>
    <row r="32" spans="1:4" x14ac:dyDescent="0.25">
      <c r="A32" s="128"/>
      <c r="B32" s="128"/>
      <c r="C32" s="128"/>
      <c r="D32" s="128"/>
    </row>
    <row r="33" spans="1:4" x14ac:dyDescent="0.25">
      <c r="A33" s="128"/>
      <c r="B33" s="128"/>
      <c r="C33" s="128"/>
      <c r="D33" s="128"/>
    </row>
    <row r="34" spans="1:4" x14ac:dyDescent="0.25">
      <c r="A34" s="128"/>
      <c r="B34" s="128"/>
      <c r="C34" s="128"/>
      <c r="D34" s="128"/>
    </row>
    <row r="35" spans="1:4" x14ac:dyDescent="0.25">
      <c r="A35" s="128"/>
      <c r="B35" s="128"/>
      <c r="C35" s="128"/>
      <c r="D35" s="128"/>
    </row>
    <row r="36" spans="1:4" x14ac:dyDescent="0.25">
      <c r="A36" s="128"/>
      <c r="B36" s="128"/>
      <c r="C36" s="128"/>
      <c r="D36" s="128"/>
    </row>
    <row r="37" spans="1:4" x14ac:dyDescent="0.25">
      <c r="A37" s="128"/>
      <c r="B37" s="128"/>
      <c r="C37" s="128"/>
      <c r="D37" s="128"/>
    </row>
    <row r="38" spans="1:4" x14ac:dyDescent="0.25">
      <c r="A38" s="128"/>
      <c r="B38" s="128"/>
      <c r="C38" s="128"/>
      <c r="D38" s="128"/>
    </row>
    <row r="39" spans="1:4" x14ac:dyDescent="0.25">
      <c r="A39" s="128"/>
      <c r="B39" s="128"/>
      <c r="C39" s="128"/>
      <c r="D39" s="128"/>
    </row>
  </sheetData>
  <mergeCells count="2">
    <mergeCell ref="A3:F3"/>
    <mergeCell ref="B4:C4"/>
  </mergeCells>
  <hyperlinks>
    <hyperlink ref="B1" location="ER!A1" display="ER"/>
  </hyperlinks>
  <pageMargins left="1.1023622047244095" right="0.70866141732283472" top="1.5354330708661419" bottom="1.1417322834645669" header="0.31496062992125984" footer="0.31496062992125984"/>
  <pageSetup paperSize="5" scale="7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C1:AI46"/>
  <sheetViews>
    <sheetView showGridLines="0" topLeftCell="A41" workbookViewId="0">
      <selection activeCell="F46" sqref="F46"/>
    </sheetView>
  </sheetViews>
  <sheetFormatPr baseColWidth="10" defaultRowHeight="15" x14ac:dyDescent="0.25"/>
  <cols>
    <col min="3" max="3" width="16" customWidth="1"/>
    <col min="4" max="4" width="35.28515625" style="169" customWidth="1"/>
    <col min="5" max="6" width="21.5703125" style="169" customWidth="1"/>
    <col min="7" max="7" width="15.85546875" style="169" customWidth="1"/>
    <col min="8" max="8" width="16.7109375" style="169" bestFit="1" customWidth="1"/>
    <col min="9" max="9" width="21.7109375" style="169" bestFit="1" customWidth="1"/>
    <col min="10" max="10" width="14.85546875" style="169" bestFit="1" customWidth="1"/>
    <col min="11" max="35" width="11.42578125" style="169" customWidth="1"/>
  </cols>
  <sheetData>
    <row r="1" spans="4:35" ht="18.75" x14ac:dyDescent="0.25">
      <c r="D1" s="33" t="str">
        <f>[1]Indice!C1</f>
        <v>XTREME S.R.L.</v>
      </c>
      <c r="E1" s="356" t="s">
        <v>377</v>
      </c>
      <c r="J1" s="356"/>
    </row>
    <row r="2" spans="4:35" x14ac:dyDescent="0.25">
      <c r="D2" s="177" t="s">
        <v>422</v>
      </c>
      <c r="E2" s="177"/>
      <c r="F2" s="177"/>
      <c r="G2" s="177"/>
      <c r="H2" s="177"/>
      <c r="I2" s="177"/>
      <c r="J2" s="177"/>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row>
    <row r="3" spans="4:35" s="334" customFormat="1" ht="13.5" thickBot="1" x14ac:dyDescent="0.25">
      <c r="D3" s="175" t="s">
        <v>387</v>
      </c>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row>
    <row r="4" spans="4:35" s="379" customFormat="1" ht="15.75" thickBot="1" x14ac:dyDescent="0.3">
      <c r="D4" s="603"/>
      <c r="E4" s="380"/>
      <c r="F4" s="92">
        <v>45565</v>
      </c>
      <c r="G4" s="381"/>
      <c r="H4" s="380"/>
      <c r="I4" s="92">
        <v>45199</v>
      </c>
      <c r="J4" s="381"/>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row>
    <row r="5" spans="4:35" s="384" customFormat="1" ht="26.25" thickBot="1" x14ac:dyDescent="0.25">
      <c r="D5" s="604"/>
      <c r="E5" s="382" t="s">
        <v>388</v>
      </c>
      <c r="F5" s="382" t="s">
        <v>389</v>
      </c>
      <c r="G5" s="382" t="s">
        <v>111</v>
      </c>
      <c r="H5" s="382" t="s">
        <v>388</v>
      </c>
      <c r="I5" s="382" t="s">
        <v>389</v>
      </c>
      <c r="J5" s="382" t="s">
        <v>111</v>
      </c>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row>
    <row r="6" spans="4:35" s="384" customFormat="1" ht="14.25" customHeight="1" x14ac:dyDescent="0.2">
      <c r="D6" s="385" t="s">
        <v>390</v>
      </c>
      <c r="E6" s="386">
        <v>40488327</v>
      </c>
      <c r="F6" s="387">
        <v>0</v>
      </c>
      <c r="G6" s="388">
        <f>SUM(E6:F6)</f>
        <v>40488327</v>
      </c>
      <c r="H6" s="386">
        <v>17653254</v>
      </c>
      <c r="I6" s="387">
        <v>0</v>
      </c>
      <c r="J6" s="388">
        <f>SUM(H6:I6)</f>
        <v>17653254</v>
      </c>
      <c r="K6" s="383"/>
      <c r="L6" s="383"/>
      <c r="M6" s="383"/>
      <c r="N6" s="383"/>
      <c r="O6" s="383"/>
      <c r="P6" s="383"/>
      <c r="Q6" s="383"/>
      <c r="R6" s="383"/>
      <c r="S6" s="383"/>
      <c r="T6" s="383"/>
      <c r="U6" s="383"/>
      <c r="V6" s="383"/>
      <c r="W6" s="383"/>
      <c r="X6" s="383"/>
      <c r="Y6" s="383"/>
      <c r="Z6" s="383"/>
      <c r="AA6" s="383"/>
      <c r="AB6" s="383"/>
      <c r="AC6" s="383"/>
      <c r="AD6" s="383"/>
      <c r="AE6" s="383"/>
      <c r="AF6" s="383"/>
      <c r="AG6" s="383"/>
      <c r="AH6" s="383"/>
      <c r="AI6" s="383"/>
    </row>
    <row r="7" spans="4:35" s="384" customFormat="1" ht="14.25" customHeight="1" x14ac:dyDescent="0.2">
      <c r="D7" s="389" t="s">
        <v>391</v>
      </c>
      <c r="E7" s="390">
        <v>0</v>
      </c>
      <c r="F7" s="391">
        <v>277940914</v>
      </c>
      <c r="G7" s="392">
        <f t="shared" ref="G7:G39" si="0">SUM(E7:F7)</f>
        <v>277940914</v>
      </c>
      <c r="H7" s="390">
        <v>0</v>
      </c>
      <c r="I7" s="391">
        <v>386097747</v>
      </c>
      <c r="J7" s="388">
        <f t="shared" ref="J7:J39" si="1">SUM(H7:I7)</f>
        <v>386097747</v>
      </c>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row>
    <row r="8" spans="4:35" s="384" customFormat="1" ht="14.25" customHeight="1" x14ac:dyDescent="0.2">
      <c r="D8" s="389" t="s">
        <v>392</v>
      </c>
      <c r="E8" s="386">
        <v>141055877</v>
      </c>
      <c r="F8" s="387">
        <v>0</v>
      </c>
      <c r="G8" s="388">
        <f t="shared" si="0"/>
        <v>141055877</v>
      </c>
      <c r="H8" s="386">
        <v>69148286</v>
      </c>
      <c r="I8" s="387">
        <v>0</v>
      </c>
      <c r="J8" s="388">
        <f t="shared" si="1"/>
        <v>69148286</v>
      </c>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row>
    <row r="9" spans="4:35" s="384" customFormat="1" ht="14.25" customHeight="1" x14ac:dyDescent="0.2">
      <c r="D9" s="389" t="s">
        <v>40</v>
      </c>
      <c r="E9" s="386">
        <v>32897655</v>
      </c>
      <c r="F9" s="387">
        <v>0</v>
      </c>
      <c r="G9" s="388">
        <f t="shared" si="0"/>
        <v>32897655</v>
      </c>
      <c r="H9" s="386">
        <v>20006344</v>
      </c>
      <c r="I9" s="387">
        <v>0</v>
      </c>
      <c r="J9" s="388">
        <f t="shared" si="1"/>
        <v>20006344</v>
      </c>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row>
    <row r="10" spans="4:35" s="384" customFormat="1" ht="14.25" customHeight="1" x14ac:dyDescent="0.2">
      <c r="D10" s="389" t="s">
        <v>393</v>
      </c>
      <c r="E10" s="386">
        <v>132000000</v>
      </c>
      <c r="F10" s="387">
        <v>0</v>
      </c>
      <c r="G10" s="388">
        <f t="shared" si="0"/>
        <v>132000000</v>
      </c>
      <c r="H10" s="386">
        <v>443040</v>
      </c>
      <c r="I10" s="387">
        <v>0</v>
      </c>
      <c r="J10" s="388">
        <f t="shared" si="1"/>
        <v>443040</v>
      </c>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row>
    <row r="11" spans="4:35" s="384" customFormat="1" ht="14.25" customHeight="1" x14ac:dyDescent="0.2">
      <c r="D11" s="389" t="s">
        <v>394</v>
      </c>
      <c r="E11" s="386">
        <v>0</v>
      </c>
      <c r="F11" s="387">
        <v>269900198</v>
      </c>
      <c r="G11" s="388">
        <f t="shared" si="0"/>
        <v>269900198</v>
      </c>
      <c r="H11" s="386">
        <v>0</v>
      </c>
      <c r="I11" s="387">
        <v>374292153</v>
      </c>
      <c r="J11" s="388">
        <f t="shared" si="1"/>
        <v>374292153</v>
      </c>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row>
    <row r="12" spans="4:35" s="384" customFormat="1" ht="14.25" customHeight="1" x14ac:dyDescent="0.2">
      <c r="D12" s="389" t="s">
        <v>395</v>
      </c>
      <c r="E12" s="386">
        <v>0</v>
      </c>
      <c r="F12" s="387">
        <v>521164678</v>
      </c>
      <c r="G12" s="388">
        <f t="shared" si="0"/>
        <v>521164678</v>
      </c>
      <c r="H12" s="386">
        <v>0</v>
      </c>
      <c r="I12" s="387">
        <v>315300899</v>
      </c>
      <c r="J12" s="388">
        <f t="shared" si="1"/>
        <v>315300899</v>
      </c>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row>
    <row r="13" spans="4:35" s="384" customFormat="1" ht="14.25" customHeight="1" x14ac:dyDescent="0.2">
      <c r="D13" s="389" t="s">
        <v>396</v>
      </c>
      <c r="E13" s="386">
        <v>0</v>
      </c>
      <c r="F13" s="386">
        <v>356897017</v>
      </c>
      <c r="G13" s="388">
        <f t="shared" si="0"/>
        <v>356897017</v>
      </c>
      <c r="H13" s="386">
        <v>0</v>
      </c>
      <c r="I13" s="386">
        <v>369236841</v>
      </c>
      <c r="J13" s="388">
        <f t="shared" si="1"/>
        <v>369236841</v>
      </c>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row>
    <row r="14" spans="4:35" s="384" customFormat="1" ht="14.25" customHeight="1" x14ac:dyDescent="0.2">
      <c r="D14" s="389" t="s">
        <v>397</v>
      </c>
      <c r="E14" s="386">
        <v>156798113</v>
      </c>
      <c r="F14" s="386"/>
      <c r="G14" s="388">
        <f t="shared" si="0"/>
        <v>156798113</v>
      </c>
      <c r="H14" s="386">
        <v>576443181</v>
      </c>
      <c r="I14" s="386">
        <v>0</v>
      </c>
      <c r="J14" s="388">
        <f t="shared" si="1"/>
        <v>576443181</v>
      </c>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row>
    <row r="15" spans="4:35" s="384" customFormat="1" ht="14.25" customHeight="1" x14ac:dyDescent="0.2">
      <c r="D15" s="389" t="s">
        <v>398</v>
      </c>
      <c r="E15" s="386">
        <v>697873647</v>
      </c>
      <c r="F15" s="386">
        <v>0</v>
      </c>
      <c r="G15" s="388">
        <f t="shared" si="0"/>
        <v>697873647</v>
      </c>
      <c r="H15" s="386">
        <v>669711651</v>
      </c>
      <c r="I15" s="386">
        <v>0</v>
      </c>
      <c r="J15" s="388">
        <f t="shared" si="1"/>
        <v>669711651</v>
      </c>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row>
    <row r="16" spans="4:35" s="384" customFormat="1" ht="14.25" customHeight="1" x14ac:dyDescent="0.2">
      <c r="D16" s="389" t="s">
        <v>399</v>
      </c>
      <c r="E16" s="386">
        <v>784724487</v>
      </c>
      <c r="F16" s="386"/>
      <c r="G16" s="388">
        <f t="shared" si="0"/>
        <v>784724487</v>
      </c>
      <c r="H16" s="386">
        <v>738088169</v>
      </c>
      <c r="I16" s="386">
        <v>0</v>
      </c>
      <c r="J16" s="388">
        <f t="shared" si="1"/>
        <v>738088169</v>
      </c>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row>
    <row r="17" spans="4:35" s="384" customFormat="1" ht="14.25" customHeight="1" x14ac:dyDescent="0.2">
      <c r="D17" s="389" t="s">
        <v>400</v>
      </c>
      <c r="E17" s="386"/>
      <c r="F17" s="386"/>
      <c r="G17" s="388">
        <f t="shared" si="0"/>
        <v>0</v>
      </c>
      <c r="H17" s="386">
        <v>0</v>
      </c>
      <c r="I17" s="386">
        <v>0</v>
      </c>
      <c r="J17" s="388">
        <f t="shared" si="1"/>
        <v>0</v>
      </c>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row>
    <row r="18" spans="4:35" s="384" customFormat="1" ht="14.25" customHeight="1" x14ac:dyDescent="0.2">
      <c r="D18" s="389" t="s">
        <v>401</v>
      </c>
      <c r="E18" s="386"/>
      <c r="F18" s="386"/>
      <c r="G18" s="388">
        <f t="shared" si="0"/>
        <v>0</v>
      </c>
      <c r="H18" s="386">
        <v>0</v>
      </c>
      <c r="I18" s="386">
        <v>0</v>
      </c>
      <c r="J18" s="388">
        <f t="shared" si="1"/>
        <v>0</v>
      </c>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row>
    <row r="19" spans="4:35" s="384" customFormat="1" ht="14.25" customHeight="1" x14ac:dyDescent="0.2">
      <c r="D19" s="389" t="s">
        <v>1004</v>
      </c>
      <c r="E19" s="386">
        <v>0</v>
      </c>
      <c r="F19" s="386">
        <v>345850511</v>
      </c>
      <c r="G19" s="388">
        <f t="shared" si="0"/>
        <v>345850511</v>
      </c>
      <c r="H19" s="386">
        <v>0</v>
      </c>
      <c r="I19" s="386">
        <v>195629728</v>
      </c>
      <c r="J19" s="388">
        <f t="shared" si="1"/>
        <v>195629728</v>
      </c>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row>
    <row r="20" spans="4:35" s="384" customFormat="1" ht="14.25" customHeight="1" x14ac:dyDescent="0.2">
      <c r="D20" s="389" t="s">
        <v>402</v>
      </c>
      <c r="E20" s="386"/>
      <c r="F20" s="386">
        <v>601715977</v>
      </c>
      <c r="G20" s="388">
        <f t="shared" si="0"/>
        <v>601715977</v>
      </c>
      <c r="H20" s="386"/>
      <c r="I20" s="386">
        <v>503311627</v>
      </c>
      <c r="J20" s="388">
        <f t="shared" si="1"/>
        <v>503311627</v>
      </c>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row>
    <row r="21" spans="4:35" s="384" customFormat="1" ht="14.25" customHeight="1" x14ac:dyDescent="0.2">
      <c r="D21" s="389" t="s">
        <v>403</v>
      </c>
      <c r="E21" s="386">
        <v>0</v>
      </c>
      <c r="F21" s="386">
        <v>497129009</v>
      </c>
      <c r="G21" s="388">
        <f t="shared" si="0"/>
        <v>497129009</v>
      </c>
      <c r="H21" s="386">
        <v>0</v>
      </c>
      <c r="I21" s="386">
        <v>331719865</v>
      </c>
      <c r="J21" s="388">
        <f t="shared" si="1"/>
        <v>331719865</v>
      </c>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row>
    <row r="22" spans="4:35" s="384" customFormat="1" ht="14.25" customHeight="1" x14ac:dyDescent="0.2">
      <c r="D22" s="389" t="s">
        <v>404</v>
      </c>
      <c r="E22" s="386">
        <v>0</v>
      </c>
      <c r="F22" s="386">
        <v>47844869</v>
      </c>
      <c r="G22" s="388">
        <f t="shared" si="0"/>
        <v>47844869</v>
      </c>
      <c r="H22" s="386">
        <v>0</v>
      </c>
      <c r="I22" s="386">
        <v>42602327</v>
      </c>
      <c r="J22" s="388">
        <f t="shared" si="1"/>
        <v>42602327</v>
      </c>
      <c r="K22" s="383"/>
      <c r="L22" s="383"/>
      <c r="M22" s="383"/>
      <c r="N22" s="383"/>
      <c r="O22" s="383"/>
      <c r="P22" s="383"/>
      <c r="Q22" s="383"/>
      <c r="R22" s="383"/>
      <c r="S22" s="383"/>
      <c r="T22" s="383"/>
      <c r="U22" s="383"/>
      <c r="V22" s="383"/>
      <c r="W22" s="383"/>
      <c r="X22" s="383"/>
      <c r="Y22" s="383"/>
      <c r="Z22" s="383"/>
      <c r="AA22" s="383"/>
      <c r="AB22" s="383"/>
      <c r="AC22" s="383"/>
      <c r="AD22" s="383"/>
      <c r="AE22" s="383"/>
      <c r="AF22" s="383"/>
      <c r="AG22" s="383"/>
      <c r="AH22" s="383"/>
      <c r="AI22" s="383"/>
    </row>
    <row r="23" spans="4:35" s="384" customFormat="1" ht="14.25" customHeight="1" x14ac:dyDescent="0.2">
      <c r="D23" s="389" t="s">
        <v>405</v>
      </c>
      <c r="E23" s="386">
        <v>0</v>
      </c>
      <c r="F23" s="386">
        <v>128136435</v>
      </c>
      <c r="G23" s="388">
        <f t="shared" si="0"/>
        <v>128136435</v>
      </c>
      <c r="H23" s="386">
        <v>0</v>
      </c>
      <c r="I23" s="386">
        <v>98591882</v>
      </c>
      <c r="J23" s="388">
        <f t="shared" si="1"/>
        <v>98591882</v>
      </c>
      <c r="K23" s="383"/>
      <c r="L23" s="383"/>
      <c r="M23" s="383"/>
      <c r="N23" s="383"/>
      <c r="O23" s="383"/>
      <c r="P23" s="383"/>
      <c r="Q23" s="383"/>
      <c r="R23" s="383"/>
      <c r="S23" s="383"/>
      <c r="T23" s="383"/>
      <c r="U23" s="383"/>
      <c r="V23" s="383"/>
      <c r="W23" s="383"/>
      <c r="X23" s="383"/>
      <c r="Y23" s="383"/>
      <c r="Z23" s="383"/>
      <c r="AA23" s="383"/>
      <c r="AB23" s="383"/>
      <c r="AC23" s="383"/>
      <c r="AD23" s="383"/>
      <c r="AE23" s="383"/>
      <c r="AF23" s="383"/>
      <c r="AG23" s="383"/>
      <c r="AH23" s="383"/>
      <c r="AI23" s="383"/>
    </row>
    <row r="24" spans="4:35" s="384" customFormat="1" ht="14.25" customHeight="1" x14ac:dyDescent="0.2">
      <c r="D24" s="389" t="s">
        <v>406</v>
      </c>
      <c r="E24" s="386">
        <v>0</v>
      </c>
      <c r="F24" s="386">
        <v>15184025</v>
      </c>
      <c r="G24" s="388">
        <f t="shared" si="0"/>
        <v>15184025</v>
      </c>
      <c r="H24" s="386">
        <v>0</v>
      </c>
      <c r="I24" s="386">
        <v>55744967</v>
      </c>
      <c r="J24" s="388">
        <f t="shared" si="1"/>
        <v>55744967</v>
      </c>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row>
    <row r="25" spans="4:35" s="384" customFormat="1" ht="33" customHeight="1" x14ac:dyDescent="0.2">
      <c r="D25" s="389" t="s">
        <v>407</v>
      </c>
      <c r="E25" s="386">
        <v>0</v>
      </c>
      <c r="F25" s="386">
        <v>61943272</v>
      </c>
      <c r="G25" s="388">
        <f t="shared" si="0"/>
        <v>61943272</v>
      </c>
      <c r="H25" s="386">
        <v>0</v>
      </c>
      <c r="I25" s="386">
        <v>188181816</v>
      </c>
      <c r="J25" s="388">
        <f t="shared" si="1"/>
        <v>188181816</v>
      </c>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row>
    <row r="26" spans="4:35" s="384" customFormat="1" ht="14.25" customHeight="1" x14ac:dyDescent="0.2">
      <c r="D26" s="389" t="s">
        <v>408</v>
      </c>
      <c r="E26" s="386">
        <v>0</v>
      </c>
      <c r="F26" s="386">
        <v>1032510729</v>
      </c>
      <c r="G26" s="388">
        <f t="shared" si="0"/>
        <v>1032510729</v>
      </c>
      <c r="H26" s="386">
        <v>0</v>
      </c>
      <c r="I26" s="386">
        <v>1082515829</v>
      </c>
      <c r="J26" s="388">
        <f t="shared" si="1"/>
        <v>1082515829</v>
      </c>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row>
    <row r="27" spans="4:35" s="384" customFormat="1" ht="14.25" customHeight="1" x14ac:dyDescent="0.2">
      <c r="D27" s="389" t="s">
        <v>409</v>
      </c>
      <c r="E27" s="386">
        <v>0</v>
      </c>
      <c r="F27" s="386">
        <v>170364270</v>
      </c>
      <c r="G27" s="388">
        <f t="shared" si="0"/>
        <v>170364270</v>
      </c>
      <c r="H27" s="386">
        <v>0</v>
      </c>
      <c r="I27" s="386">
        <v>178615110</v>
      </c>
      <c r="J27" s="388">
        <f t="shared" si="1"/>
        <v>178615110</v>
      </c>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row>
    <row r="28" spans="4:35" s="384" customFormat="1" ht="14.25" customHeight="1" x14ac:dyDescent="0.2">
      <c r="D28" s="389" t="s">
        <v>410</v>
      </c>
      <c r="E28" s="386">
        <v>327113509</v>
      </c>
      <c r="F28" s="386">
        <v>0</v>
      </c>
      <c r="G28" s="388">
        <f t="shared" si="0"/>
        <v>327113509</v>
      </c>
      <c r="H28" s="386">
        <v>263328282</v>
      </c>
      <c r="I28" s="386">
        <v>0</v>
      </c>
      <c r="J28" s="388">
        <f t="shared" si="1"/>
        <v>263328282</v>
      </c>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row>
    <row r="29" spans="4:35" s="384" customFormat="1" ht="14.25" customHeight="1" x14ac:dyDescent="0.2">
      <c r="D29" s="389" t="s">
        <v>411</v>
      </c>
      <c r="E29" s="386">
        <v>0</v>
      </c>
      <c r="F29" s="386">
        <v>93957092</v>
      </c>
      <c r="G29" s="388">
        <f t="shared" si="0"/>
        <v>93957092</v>
      </c>
      <c r="H29" s="386">
        <v>0</v>
      </c>
      <c r="I29" s="386">
        <v>94714675</v>
      </c>
      <c r="J29" s="388">
        <f t="shared" si="1"/>
        <v>94714675</v>
      </c>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row>
    <row r="30" spans="4:35" s="384" customFormat="1" ht="14.25" customHeight="1" x14ac:dyDescent="0.2">
      <c r="D30" s="389" t="s">
        <v>412</v>
      </c>
      <c r="E30" s="386"/>
      <c r="F30" s="386">
        <v>50378782</v>
      </c>
      <c r="G30" s="388">
        <f t="shared" si="0"/>
        <v>50378782</v>
      </c>
      <c r="H30" s="386"/>
      <c r="I30" s="386">
        <v>9913553</v>
      </c>
      <c r="J30" s="388">
        <f t="shared" si="1"/>
        <v>9913553</v>
      </c>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row>
    <row r="31" spans="4:35" s="384" customFormat="1" ht="14.25" customHeight="1" x14ac:dyDescent="0.2">
      <c r="D31" s="389" t="s">
        <v>413</v>
      </c>
      <c r="E31" s="386">
        <v>0</v>
      </c>
      <c r="F31" s="386">
        <v>0</v>
      </c>
      <c r="G31" s="388">
        <f t="shared" si="0"/>
        <v>0</v>
      </c>
      <c r="H31" s="386">
        <v>0</v>
      </c>
      <c r="I31" s="386">
        <v>0</v>
      </c>
      <c r="J31" s="388">
        <f t="shared" si="1"/>
        <v>0</v>
      </c>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row>
    <row r="32" spans="4:35" s="384" customFormat="1" ht="25.5" customHeight="1" x14ac:dyDescent="0.2">
      <c r="D32" s="393" t="s">
        <v>414</v>
      </c>
      <c r="E32" s="386"/>
      <c r="F32" s="386">
        <v>0</v>
      </c>
      <c r="G32" s="388">
        <f t="shared" si="0"/>
        <v>0</v>
      </c>
      <c r="H32" s="386"/>
      <c r="I32" s="386">
        <v>0</v>
      </c>
      <c r="J32" s="388">
        <f t="shared" si="1"/>
        <v>0</v>
      </c>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row>
    <row r="33" spans="3:35" s="384" customFormat="1" ht="18.75" customHeight="1" x14ac:dyDescent="0.2">
      <c r="D33" s="393" t="s">
        <v>415</v>
      </c>
      <c r="E33" s="386"/>
      <c r="F33" s="386">
        <v>0</v>
      </c>
      <c r="G33" s="388">
        <f t="shared" si="0"/>
        <v>0</v>
      </c>
      <c r="H33" s="386"/>
      <c r="I33" s="386">
        <v>0</v>
      </c>
      <c r="J33" s="388">
        <f t="shared" si="1"/>
        <v>0</v>
      </c>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row>
    <row r="34" spans="3:35" s="384" customFormat="1" ht="14.25" customHeight="1" x14ac:dyDescent="0.2">
      <c r="D34" s="389" t="s">
        <v>416</v>
      </c>
      <c r="E34" s="386">
        <v>0</v>
      </c>
      <c r="F34" s="386">
        <v>32416339</v>
      </c>
      <c r="G34" s="388">
        <f t="shared" si="0"/>
        <v>32416339</v>
      </c>
      <c r="H34" s="386">
        <v>0</v>
      </c>
      <c r="I34" s="386">
        <v>11078488</v>
      </c>
      <c r="J34" s="388">
        <f t="shared" si="1"/>
        <v>11078488</v>
      </c>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row>
    <row r="35" spans="3:35" s="384" customFormat="1" ht="14.25" customHeight="1" x14ac:dyDescent="0.2">
      <c r="D35" s="389" t="s">
        <v>417</v>
      </c>
      <c r="E35" s="386">
        <v>0</v>
      </c>
      <c r="F35" s="386">
        <v>1616722827</v>
      </c>
      <c r="G35" s="388">
        <f t="shared" si="0"/>
        <v>1616722827</v>
      </c>
      <c r="H35" s="386">
        <v>0</v>
      </c>
      <c r="I35" s="386">
        <v>1848012655</v>
      </c>
      <c r="J35" s="388">
        <f t="shared" si="1"/>
        <v>1848012655</v>
      </c>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row>
    <row r="36" spans="3:35" s="384" customFormat="1" ht="14.25" customHeight="1" x14ac:dyDescent="0.2">
      <c r="D36" s="394" t="s">
        <v>418</v>
      </c>
      <c r="E36" s="386">
        <v>0</v>
      </c>
      <c r="F36" s="386">
        <v>581030163</v>
      </c>
      <c r="G36" s="388">
        <f t="shared" si="0"/>
        <v>581030163</v>
      </c>
      <c r="H36" s="386">
        <v>0</v>
      </c>
      <c r="I36" s="386">
        <v>321736703</v>
      </c>
      <c r="J36" s="388">
        <f t="shared" si="1"/>
        <v>321736703</v>
      </c>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row>
    <row r="37" spans="3:35" s="384" customFormat="1" ht="14.25" customHeight="1" x14ac:dyDescent="0.2">
      <c r="D37" s="394" t="s">
        <v>419</v>
      </c>
      <c r="E37" s="386"/>
      <c r="F37" s="386">
        <v>130187719</v>
      </c>
      <c r="G37" s="388">
        <f t="shared" si="0"/>
        <v>130187719</v>
      </c>
      <c r="H37" s="386"/>
      <c r="I37" s="386">
        <v>74043270</v>
      </c>
      <c r="J37" s="388">
        <f t="shared" si="1"/>
        <v>74043270</v>
      </c>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row>
    <row r="38" spans="3:35" s="384" customFormat="1" ht="14.25" customHeight="1" x14ac:dyDescent="0.2">
      <c r="D38" s="394" t="s">
        <v>420</v>
      </c>
      <c r="E38" s="395"/>
      <c r="F38" s="395">
        <v>747485901</v>
      </c>
      <c r="G38" s="388">
        <f t="shared" si="0"/>
        <v>747485901</v>
      </c>
      <c r="H38" s="395"/>
      <c r="I38" s="395">
        <v>874892654</v>
      </c>
      <c r="J38" s="388">
        <f t="shared" si="1"/>
        <v>874892654</v>
      </c>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row>
    <row r="39" spans="3:35" s="384" customFormat="1" ht="27" customHeight="1" x14ac:dyDescent="0.2">
      <c r="D39" s="394" t="s">
        <v>421</v>
      </c>
      <c r="E39" s="395">
        <v>187744279</v>
      </c>
      <c r="F39" s="395">
        <v>596433115</v>
      </c>
      <c r="G39" s="388">
        <f t="shared" si="0"/>
        <v>784177394</v>
      </c>
      <c r="H39" s="386">
        <v>110012115</v>
      </c>
      <c r="I39" s="386">
        <v>463344069</v>
      </c>
      <c r="J39" s="388">
        <f t="shared" si="1"/>
        <v>573356184</v>
      </c>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row>
    <row r="40" spans="3:35" s="384" customFormat="1" ht="14.25" customHeight="1" thickBot="1" x14ac:dyDescent="0.25">
      <c r="D40" s="396" t="s">
        <v>111</v>
      </c>
      <c r="E40" s="397">
        <f>-SUM(E6:E39)</f>
        <v>-2500695894</v>
      </c>
      <c r="F40" s="397">
        <f>-SUM(F6:F39)</f>
        <v>-8175193842</v>
      </c>
      <c r="G40" s="397">
        <f>SUM(G6:G39)</f>
        <v>10675889736</v>
      </c>
      <c r="H40" s="397">
        <f>-SUM(H6:H39)</f>
        <v>-2464834322</v>
      </c>
      <c r="I40" s="397">
        <f>-SUM(I6:I39)</f>
        <v>-7819576858</v>
      </c>
      <c r="J40" s="397">
        <f>SUM(J6:J39)</f>
        <v>10284411180</v>
      </c>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row>
    <row r="41" spans="3:35" s="379" customFormat="1" x14ac:dyDescent="0.25">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row>
    <row r="42" spans="3:35" s="379" customFormat="1" x14ac:dyDescent="0.25">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row>
    <row r="43" spans="3:35" s="379" customFormat="1" x14ac:dyDescent="0.25">
      <c r="D43" s="378"/>
      <c r="E43" s="378"/>
      <c r="F43" s="39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row>
    <row r="44" spans="3:35" s="334" customFormat="1" ht="12.75" x14ac:dyDescent="0.2">
      <c r="C44" s="175"/>
      <c r="D44" s="399"/>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175"/>
    </row>
    <row r="45" spans="3:35" s="402" customFormat="1" x14ac:dyDescent="0.25">
      <c r="D45" s="400"/>
      <c r="E45" s="400"/>
      <c r="F45" s="401"/>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row>
    <row r="46" spans="3:35" s="334" customFormat="1" ht="12.75" x14ac:dyDescent="0.2">
      <c r="C46" s="175"/>
      <c r="D46" s="399" t="s">
        <v>2</v>
      </c>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c r="AC46" s="175"/>
      <c r="AD46" s="175"/>
      <c r="AE46" s="175"/>
      <c r="AF46" s="175"/>
      <c r="AG46" s="175"/>
      <c r="AH46" s="175"/>
    </row>
  </sheetData>
  <mergeCells count="1">
    <mergeCell ref="D4:D5"/>
  </mergeCells>
  <hyperlinks>
    <hyperlink ref="E1" location="ER!A1" display="ER"/>
  </hyperlinks>
  <printOptions horizontalCentered="1"/>
  <pageMargins left="1.1023622047244095" right="0.70866141732283472" top="1.5354330708661419" bottom="1.1417322834645669" header="0.31496062992125984" footer="0.31496062992125984"/>
  <pageSetup paperSize="5" scale="6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X20"/>
  <sheetViews>
    <sheetView showGridLines="0" topLeftCell="A22" workbookViewId="0">
      <selection activeCell="B35" sqref="B35"/>
    </sheetView>
  </sheetViews>
  <sheetFormatPr baseColWidth="10" defaultColWidth="11.42578125" defaultRowHeight="12.75" x14ac:dyDescent="0.2"/>
  <cols>
    <col min="1" max="1" width="28.7109375" style="170" customWidth="1"/>
    <col min="2" max="2" width="14.7109375" style="170" customWidth="1"/>
    <col min="3" max="3" width="15.7109375" style="170" customWidth="1"/>
    <col min="4" max="4" width="1.42578125" style="170" customWidth="1"/>
    <col min="5" max="5" width="12.85546875" style="170" customWidth="1"/>
    <col min="6" max="6" width="12" style="170" customWidth="1"/>
    <col min="7" max="7" width="12.28515625" style="170" customWidth="1"/>
    <col min="8" max="20" width="11.42578125" style="170" customWidth="1"/>
    <col min="21" max="16384" width="11.42578125" style="10"/>
  </cols>
  <sheetData>
    <row r="1" spans="1:24" x14ac:dyDescent="0.2">
      <c r="A1" s="88"/>
      <c r="E1" s="238" t="s">
        <v>377</v>
      </c>
    </row>
    <row r="2" spans="1:24" x14ac:dyDescent="0.2">
      <c r="A2" s="581" t="s">
        <v>429</v>
      </c>
      <c r="B2" s="581"/>
      <c r="C2" s="581"/>
      <c r="D2" s="581"/>
      <c r="E2" s="581"/>
      <c r="F2" s="403"/>
      <c r="U2" s="170"/>
      <c r="V2" s="170"/>
      <c r="W2" s="170"/>
      <c r="X2" s="170"/>
    </row>
    <row r="3" spans="1:24" x14ac:dyDescent="0.2">
      <c r="A3" s="404"/>
      <c r="B3" s="405"/>
      <c r="C3" s="406"/>
      <c r="D3" s="406"/>
      <c r="E3" s="406"/>
      <c r="F3" s="403"/>
      <c r="U3" s="170"/>
      <c r="V3" s="170"/>
      <c r="W3" s="170"/>
      <c r="X3" s="170"/>
    </row>
    <row r="4" spans="1:24" s="96" customFormat="1" x14ac:dyDescent="0.2">
      <c r="A4" s="407"/>
      <c r="B4" s="605"/>
      <c r="C4" s="605"/>
      <c r="D4" s="408"/>
      <c r="E4" s="408"/>
      <c r="F4" s="409"/>
      <c r="G4" s="349"/>
      <c r="H4" s="349"/>
      <c r="I4" s="349"/>
      <c r="J4" s="349"/>
      <c r="K4" s="349"/>
      <c r="L4" s="349"/>
      <c r="M4" s="349"/>
      <c r="N4" s="349"/>
      <c r="O4" s="349"/>
      <c r="P4" s="349"/>
      <c r="Q4" s="349"/>
      <c r="R4" s="349"/>
      <c r="S4" s="349"/>
      <c r="T4" s="349"/>
      <c r="U4" s="349"/>
      <c r="V4" s="349"/>
      <c r="W4" s="349"/>
      <c r="X4" s="349"/>
    </row>
    <row r="5" spans="1:24" x14ac:dyDescent="0.2">
      <c r="A5" s="404"/>
      <c r="D5" s="406"/>
      <c r="E5" s="406"/>
      <c r="F5" s="403"/>
      <c r="U5" s="170"/>
      <c r="V5" s="170"/>
      <c r="W5" s="170"/>
      <c r="X5" s="170"/>
    </row>
    <row r="6" spans="1:24" x14ac:dyDescent="0.2">
      <c r="A6" s="410" t="s">
        <v>423</v>
      </c>
      <c r="B6" s="92">
        <v>45565</v>
      </c>
      <c r="C6" s="92">
        <v>45199</v>
      </c>
      <c r="D6" s="406"/>
      <c r="E6" s="410" t="s">
        <v>424</v>
      </c>
      <c r="F6" s="92">
        <v>45565</v>
      </c>
      <c r="G6" s="93">
        <v>45199</v>
      </c>
      <c r="U6" s="170"/>
      <c r="V6" s="170"/>
      <c r="W6" s="170"/>
      <c r="X6" s="170"/>
    </row>
    <row r="7" spans="1:24" x14ac:dyDescent="0.2">
      <c r="A7" s="404" t="s">
        <v>425</v>
      </c>
      <c r="B7" s="403">
        <v>300315096</v>
      </c>
      <c r="C7" s="403">
        <v>641250247</v>
      </c>
      <c r="D7" s="406"/>
      <c r="E7" s="404"/>
      <c r="F7" s="404"/>
      <c r="G7" s="404"/>
      <c r="U7" s="170"/>
      <c r="V7" s="170"/>
      <c r="W7" s="170"/>
      <c r="X7" s="170"/>
    </row>
    <row r="8" spans="1:24" x14ac:dyDescent="0.2">
      <c r="A8" s="404" t="s">
        <v>426</v>
      </c>
      <c r="B8" s="403">
        <v>131818182</v>
      </c>
      <c r="C8" s="403">
        <v>142197689</v>
      </c>
      <c r="D8" s="406"/>
      <c r="E8" s="404"/>
      <c r="F8" s="404"/>
      <c r="G8" s="404"/>
      <c r="U8" s="170"/>
      <c r="V8" s="170"/>
      <c r="W8" s="170"/>
      <c r="X8" s="170"/>
    </row>
    <row r="9" spans="1:24" x14ac:dyDescent="0.2">
      <c r="A9" s="404" t="s">
        <v>427</v>
      </c>
      <c r="B9" s="403">
        <v>51346644</v>
      </c>
      <c r="C9" s="403">
        <v>476823160</v>
      </c>
      <c r="D9" s="406"/>
      <c r="E9" s="404"/>
      <c r="F9" s="404"/>
      <c r="G9" s="404"/>
      <c r="U9" s="170"/>
      <c r="V9" s="170"/>
      <c r="W9" s="170"/>
      <c r="X9" s="170"/>
    </row>
    <row r="10" spans="1:24" x14ac:dyDescent="0.2">
      <c r="A10" s="404" t="s">
        <v>428</v>
      </c>
      <c r="B10" s="403">
        <v>417795455</v>
      </c>
      <c r="C10" s="403">
        <v>0</v>
      </c>
      <c r="D10" s="406"/>
      <c r="E10" s="404"/>
      <c r="F10" s="404"/>
      <c r="G10" s="404"/>
      <c r="U10" s="170"/>
      <c r="V10" s="170"/>
      <c r="W10" s="170"/>
      <c r="X10" s="170"/>
    </row>
    <row r="11" spans="1:24" ht="13.5" thickBot="1" x14ac:dyDescent="0.25">
      <c r="A11" s="410" t="s">
        <v>111</v>
      </c>
      <c r="B11" s="411">
        <f>SUM($B$7:B10)</f>
        <v>901275377</v>
      </c>
      <c r="C11" s="411">
        <f>SUM($C$7:C10)</f>
        <v>1260271096</v>
      </c>
      <c r="D11" s="412"/>
      <c r="E11" s="413" t="s">
        <v>111</v>
      </c>
      <c r="F11" s="411">
        <f>SUM($F$7:F10)</f>
        <v>0</v>
      </c>
      <c r="G11" s="411">
        <f>SUM($G$7:G10)</f>
        <v>0</v>
      </c>
      <c r="U11" s="170"/>
      <c r="V11" s="170"/>
      <c r="W11" s="170"/>
      <c r="X11" s="170"/>
    </row>
    <row r="12" spans="1:24" ht="13.5" thickTop="1" x14ac:dyDescent="0.2">
      <c r="A12" s="10"/>
      <c r="B12" s="10"/>
      <c r="C12" s="10"/>
      <c r="D12" s="406"/>
      <c r="E12" s="406"/>
      <c r="F12" s="403"/>
      <c r="U12" s="170"/>
      <c r="V12" s="170"/>
      <c r="W12" s="170"/>
      <c r="X12" s="170"/>
    </row>
    <row r="13" spans="1:24" x14ac:dyDescent="0.2">
      <c r="A13" s="10"/>
      <c r="B13" s="10"/>
      <c r="C13" s="10"/>
      <c r="D13" s="406"/>
      <c r="E13" s="406"/>
      <c r="F13" s="403"/>
      <c r="U13" s="170"/>
      <c r="V13" s="170"/>
      <c r="W13" s="170"/>
      <c r="X13" s="170"/>
    </row>
    <row r="14" spans="1:24" x14ac:dyDescent="0.2">
      <c r="A14" s="10"/>
      <c r="B14" s="10"/>
      <c r="C14" s="10"/>
      <c r="D14" s="406"/>
      <c r="E14" s="406"/>
      <c r="F14" s="403"/>
      <c r="U14" s="170"/>
      <c r="V14" s="170"/>
      <c r="W14" s="170"/>
      <c r="X14" s="170"/>
    </row>
    <row r="15" spans="1:24" x14ac:dyDescent="0.2">
      <c r="A15" s="10"/>
      <c r="B15" s="10"/>
      <c r="C15" s="10"/>
      <c r="D15" s="406"/>
      <c r="E15" s="406"/>
      <c r="F15" s="403"/>
      <c r="U15" s="170"/>
      <c r="V15" s="170"/>
      <c r="W15" s="170"/>
      <c r="X15" s="170"/>
    </row>
    <row r="16" spans="1:24" x14ac:dyDescent="0.2">
      <c r="A16" s="10"/>
      <c r="B16" s="10"/>
      <c r="C16" s="10"/>
      <c r="D16" s="406"/>
      <c r="E16" s="406"/>
      <c r="F16" s="403"/>
      <c r="U16" s="170"/>
      <c r="V16" s="170"/>
      <c r="W16" s="170"/>
      <c r="X16" s="170"/>
    </row>
    <row r="17" spans="1:24" x14ac:dyDescent="0.2">
      <c r="A17" s="10"/>
      <c r="B17" s="10"/>
      <c r="C17" s="10"/>
      <c r="D17" s="406"/>
      <c r="E17" s="406"/>
      <c r="F17" s="403"/>
      <c r="U17" s="170"/>
      <c r="V17" s="170"/>
      <c r="W17" s="170"/>
      <c r="X17" s="170"/>
    </row>
    <row r="18" spans="1:24" x14ac:dyDescent="0.2">
      <c r="A18" s="10"/>
      <c r="B18" s="10"/>
      <c r="C18" s="10"/>
      <c r="D18" s="406"/>
      <c r="E18" s="406"/>
      <c r="F18" s="403"/>
      <c r="U18" s="170"/>
      <c r="V18" s="170"/>
      <c r="W18" s="170"/>
      <c r="X18" s="170"/>
    </row>
    <row r="19" spans="1:24" x14ac:dyDescent="0.2">
      <c r="A19" s="10"/>
      <c r="B19" s="10"/>
      <c r="C19" s="10"/>
      <c r="D19" s="406"/>
      <c r="E19" s="406"/>
      <c r="F19" s="403"/>
      <c r="U19" s="170"/>
      <c r="V19" s="170"/>
      <c r="W19" s="170"/>
      <c r="X19" s="170"/>
    </row>
    <row r="20" spans="1:24" x14ac:dyDescent="0.2">
      <c r="A20" s="10"/>
      <c r="B20" s="10"/>
      <c r="C20" s="10"/>
      <c r="D20" s="406"/>
      <c r="E20" s="406"/>
      <c r="F20" s="403"/>
      <c r="U20" s="170"/>
      <c r="V20" s="170"/>
      <c r="W20" s="170"/>
      <c r="X20" s="170"/>
    </row>
  </sheetData>
  <mergeCells count="2">
    <mergeCell ref="A2:E2"/>
    <mergeCell ref="B4:C4"/>
  </mergeCells>
  <hyperlinks>
    <hyperlink ref="E1" location="ER!A1" display="ER"/>
  </hyperlinks>
  <pageMargins left="1.1023622047244095" right="0.70866141732283472" top="1.5354330708661419" bottom="1.1417322834645669" header="0.31496062992125984" footer="0.31496062992125984"/>
  <pageSetup paperSize="5" scale="85" orientation="portrait" r:id="rId1"/>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E25"/>
  <sheetViews>
    <sheetView showGridLines="0" topLeftCell="A16" workbookViewId="0">
      <selection activeCell="C31" sqref="C31"/>
    </sheetView>
  </sheetViews>
  <sheetFormatPr baseColWidth="10" defaultColWidth="11.42578125" defaultRowHeight="12.75" x14ac:dyDescent="0.2"/>
  <cols>
    <col min="1" max="1" width="26.42578125" style="170" customWidth="1"/>
    <col min="2" max="2" width="18.42578125" style="170" customWidth="1"/>
    <col min="3" max="3" width="14.5703125" style="170" customWidth="1"/>
    <col min="4" max="4" width="2.42578125" style="170" customWidth="1"/>
    <col min="5" max="5" width="23.140625" style="170" customWidth="1"/>
    <col min="6" max="6" width="17.28515625" style="170" customWidth="1"/>
    <col min="7" max="7" width="16" style="170" customWidth="1"/>
    <col min="8" max="15" width="11.42578125" style="170" customWidth="1"/>
    <col min="16" max="16384" width="11.42578125" style="10"/>
  </cols>
  <sheetData>
    <row r="1" spans="1:31" x14ac:dyDescent="0.2">
      <c r="A1" s="88"/>
      <c r="E1" s="238" t="s">
        <v>377</v>
      </c>
    </row>
    <row r="4" spans="1:31" x14ac:dyDescent="0.2">
      <c r="A4" s="177" t="s">
        <v>436</v>
      </c>
      <c r="B4" s="177"/>
      <c r="C4" s="177"/>
      <c r="D4" s="177"/>
      <c r="E4" s="177"/>
      <c r="F4" s="177"/>
      <c r="G4" s="177"/>
      <c r="H4" s="128"/>
      <c r="I4" s="128"/>
      <c r="J4" s="128"/>
      <c r="K4" s="128"/>
      <c r="L4" s="128"/>
      <c r="M4" s="128"/>
      <c r="N4" s="128"/>
      <c r="O4" s="128"/>
      <c r="P4" s="128"/>
      <c r="Q4" s="128"/>
      <c r="R4" s="128"/>
      <c r="S4" s="128"/>
      <c r="T4" s="128"/>
      <c r="U4" s="128"/>
      <c r="V4" s="128"/>
      <c r="W4" s="128"/>
      <c r="X4" s="128"/>
      <c r="Y4" s="128"/>
      <c r="Z4" s="128"/>
      <c r="AA4" s="128"/>
      <c r="AB4" s="128"/>
      <c r="AC4" s="128"/>
      <c r="AD4" s="128"/>
    </row>
    <row r="5" spans="1:31" x14ac:dyDescent="0.2">
      <c r="A5" s="414"/>
    </row>
    <row r="6" spans="1:31" x14ac:dyDescent="0.2">
      <c r="C6" s="290"/>
    </row>
    <row r="7" spans="1:31" x14ac:dyDescent="0.2">
      <c r="A7" s="210" t="s">
        <v>430</v>
      </c>
      <c r="B7" s="92">
        <v>45565</v>
      </c>
      <c r="C7" s="92">
        <v>45199</v>
      </c>
      <c r="D7" s="128"/>
      <c r="E7" s="210" t="s">
        <v>431</v>
      </c>
      <c r="F7" s="92">
        <v>45565</v>
      </c>
      <c r="G7" s="92">
        <v>45199</v>
      </c>
      <c r="H7" s="128"/>
      <c r="I7" s="128"/>
      <c r="J7" s="128"/>
      <c r="K7" s="128"/>
      <c r="L7" s="128"/>
      <c r="M7" s="128"/>
      <c r="N7" s="128"/>
      <c r="O7" s="128"/>
      <c r="P7" s="128"/>
      <c r="Q7" s="128"/>
      <c r="R7" s="128"/>
      <c r="S7" s="128"/>
      <c r="T7" s="128"/>
      <c r="U7" s="128"/>
      <c r="V7" s="128"/>
      <c r="W7" s="128"/>
      <c r="X7" s="128"/>
      <c r="Y7" s="128"/>
      <c r="Z7" s="128"/>
      <c r="AA7" s="128"/>
      <c r="AB7" s="128"/>
      <c r="AC7" s="128"/>
      <c r="AD7" s="128"/>
      <c r="AE7" s="128"/>
    </row>
    <row r="8" spans="1:31" x14ac:dyDescent="0.2">
      <c r="A8" s="128" t="s">
        <v>432</v>
      </c>
      <c r="B8" s="415">
        <v>2313175587</v>
      </c>
      <c r="C8" s="415">
        <v>1330893541</v>
      </c>
      <c r="D8" s="128"/>
      <c r="E8" s="128" t="s">
        <v>126</v>
      </c>
      <c r="F8" s="213">
        <v>2014139115</v>
      </c>
      <c r="G8" s="213">
        <v>1621982098</v>
      </c>
      <c r="H8" s="128"/>
      <c r="I8" s="128"/>
      <c r="J8" s="128"/>
      <c r="K8" s="128"/>
      <c r="L8" s="128"/>
      <c r="M8" s="128"/>
      <c r="N8" s="128"/>
      <c r="O8" s="128"/>
      <c r="P8" s="128"/>
      <c r="Q8" s="128"/>
      <c r="R8" s="128"/>
      <c r="S8" s="128"/>
      <c r="T8" s="128"/>
      <c r="U8" s="128"/>
      <c r="V8" s="128"/>
      <c r="W8" s="128"/>
      <c r="X8" s="128"/>
      <c r="Y8" s="128"/>
      <c r="Z8" s="128"/>
      <c r="AA8" s="128"/>
      <c r="AB8" s="128"/>
      <c r="AC8" s="128"/>
      <c r="AD8" s="128"/>
      <c r="AE8" s="128"/>
    </row>
    <row r="9" spans="1:31" x14ac:dyDescent="0.2">
      <c r="A9" s="128"/>
      <c r="B9" s="415">
        <v>0</v>
      </c>
      <c r="C9" s="415">
        <v>0</v>
      </c>
      <c r="D9" s="128"/>
      <c r="E9" s="170" t="s">
        <v>433</v>
      </c>
      <c r="F9" s="213">
        <v>397551701</v>
      </c>
      <c r="G9" s="213">
        <v>356371707</v>
      </c>
      <c r="H9" s="128"/>
      <c r="I9" s="128"/>
      <c r="J9" s="128"/>
      <c r="K9" s="128"/>
      <c r="L9" s="128"/>
      <c r="M9" s="128"/>
      <c r="N9" s="128"/>
      <c r="O9" s="128"/>
      <c r="P9" s="128"/>
      <c r="Q9" s="128"/>
      <c r="R9" s="128"/>
      <c r="S9" s="128"/>
      <c r="T9" s="128"/>
      <c r="U9" s="128"/>
      <c r="V9" s="128"/>
      <c r="W9" s="128"/>
      <c r="X9" s="128"/>
      <c r="Y9" s="128"/>
      <c r="Z9" s="128"/>
      <c r="AA9" s="128"/>
      <c r="AB9" s="128"/>
      <c r="AC9" s="128"/>
      <c r="AD9" s="128"/>
      <c r="AE9" s="128"/>
    </row>
    <row r="10" spans="1:31" x14ac:dyDescent="0.2">
      <c r="A10" s="128"/>
      <c r="B10" s="416"/>
      <c r="C10" s="416"/>
      <c r="D10" s="128"/>
      <c r="E10" s="128" t="s">
        <v>432</v>
      </c>
      <c r="F10" s="213">
        <v>2264778167</v>
      </c>
      <c r="G10" s="213">
        <v>924260900</v>
      </c>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row>
    <row r="11" spans="1:31" x14ac:dyDescent="0.2">
      <c r="A11" s="128"/>
      <c r="B11" s="416"/>
      <c r="C11" s="416"/>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row>
    <row r="12" spans="1:31" s="96" customFormat="1" ht="13.5" thickBot="1" x14ac:dyDescent="0.25">
      <c r="A12" s="210" t="s">
        <v>434</v>
      </c>
      <c r="B12" s="288">
        <f>SUM($B8:B10)</f>
        <v>2313175587</v>
      </c>
      <c r="C12" s="288">
        <f>SUM($C8:C10)</f>
        <v>1330893541</v>
      </c>
      <c r="D12" s="210"/>
      <c r="E12" s="210" t="s">
        <v>435</v>
      </c>
      <c r="F12" s="288">
        <f>SUM($F8:F10)</f>
        <v>4676468983</v>
      </c>
      <c r="G12" s="288">
        <f>SUM($G8:G10)</f>
        <v>2902614705</v>
      </c>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ht="13.5" thickTop="1" x14ac:dyDescent="0.2">
      <c r="A13" s="128"/>
      <c r="B13" s="128"/>
      <c r="C13" s="128"/>
      <c r="D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row>
    <row r="15" spans="1:31" x14ac:dyDescent="0.2">
      <c r="A15" s="349"/>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row>
    <row r="16" spans="1:31" x14ac:dyDescent="0.2">
      <c r="D16" s="128"/>
      <c r="E16" s="128"/>
      <c r="F16" s="128"/>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row>
    <row r="17" spans="1:31" x14ac:dyDescent="0.2">
      <c r="A17" s="10"/>
      <c r="B17" s="10"/>
      <c r="C17" s="10"/>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c r="AB17" s="128"/>
      <c r="AC17" s="128"/>
      <c r="AD17" s="128"/>
      <c r="AE17" s="128"/>
    </row>
    <row r="18" spans="1:31" x14ac:dyDescent="0.2">
      <c r="A18" s="10"/>
      <c r="B18" s="10"/>
      <c r="C18" s="10"/>
      <c r="D18" s="128"/>
      <c r="E18" s="128"/>
      <c r="F18" s="128"/>
      <c r="G18" s="128"/>
      <c r="H18" s="128"/>
      <c r="I18" s="128"/>
      <c r="J18" s="128"/>
      <c r="K18" s="128"/>
      <c r="L18" s="128"/>
      <c r="M18" s="128"/>
      <c r="N18" s="128"/>
      <c r="O18" s="128"/>
      <c r="P18" s="128"/>
      <c r="Q18" s="128"/>
      <c r="R18" s="128"/>
      <c r="S18" s="128"/>
      <c r="T18" s="128"/>
      <c r="U18" s="128"/>
      <c r="V18" s="128"/>
      <c r="W18" s="128"/>
      <c r="X18" s="128"/>
      <c r="Y18" s="128"/>
      <c r="Z18" s="128"/>
      <c r="AA18" s="128"/>
      <c r="AB18" s="128"/>
      <c r="AC18" s="128"/>
      <c r="AD18" s="128"/>
      <c r="AE18" s="128"/>
    </row>
    <row r="19" spans="1:31" x14ac:dyDescent="0.2">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row>
    <row r="20" spans="1:31" x14ac:dyDescent="0.2">
      <c r="D20" s="128"/>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row>
    <row r="21" spans="1:31" x14ac:dyDescent="0.2">
      <c r="D21" s="128"/>
      <c r="E21" s="128"/>
      <c r="F21" s="128"/>
      <c r="G21" s="128"/>
      <c r="H21" s="128"/>
      <c r="I21" s="128"/>
      <c r="J21" s="128"/>
      <c r="K21" s="128"/>
      <c r="L21" s="128"/>
      <c r="M21" s="128"/>
      <c r="N21" s="128"/>
      <c r="O21" s="128"/>
      <c r="P21" s="128"/>
      <c r="Q21" s="128"/>
      <c r="R21" s="128"/>
      <c r="S21" s="128"/>
      <c r="T21" s="128"/>
      <c r="U21" s="128"/>
      <c r="V21" s="128"/>
      <c r="W21" s="128"/>
      <c r="X21" s="128"/>
      <c r="Y21" s="128"/>
      <c r="Z21" s="128"/>
      <c r="AA21" s="128"/>
      <c r="AB21" s="128"/>
      <c r="AC21" s="128"/>
      <c r="AD21" s="128"/>
      <c r="AE21" s="128"/>
    </row>
    <row r="25" spans="1:31" x14ac:dyDescent="0.2">
      <c r="A25" s="290"/>
    </row>
  </sheetData>
  <hyperlinks>
    <hyperlink ref="E1" location="ER!A1" display="ER"/>
  </hyperlinks>
  <pageMargins left="1.1023622047244095" right="0.70866141732283472" top="1.5354330708661419" bottom="1.1417322834645669" header="0.31496062992125984" footer="0.31496062992125984"/>
  <pageSetup paperSize="5" scale="65"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B22"/>
  <sheetViews>
    <sheetView topLeftCell="A16" workbookViewId="0">
      <selection activeCell="A33" sqref="A33"/>
    </sheetView>
  </sheetViews>
  <sheetFormatPr baseColWidth="10" defaultColWidth="11.42578125" defaultRowHeight="12.75" x14ac:dyDescent="0.2"/>
  <cols>
    <col min="1" max="1" width="46.7109375" style="170" customWidth="1"/>
    <col min="2" max="2" width="16.5703125" style="170" customWidth="1"/>
    <col min="3" max="3" width="18.42578125" style="170" customWidth="1"/>
    <col min="4" max="25" width="11.42578125" style="170" customWidth="1"/>
    <col min="26" max="16384" width="11.42578125" style="10"/>
  </cols>
  <sheetData>
    <row r="1" spans="1:28" x14ac:dyDescent="0.2">
      <c r="A1" s="88"/>
      <c r="E1" s="238" t="s">
        <v>377</v>
      </c>
    </row>
    <row r="3" spans="1:28" x14ac:dyDescent="0.2">
      <c r="A3" s="177" t="s">
        <v>439</v>
      </c>
      <c r="B3" s="147"/>
      <c r="C3" s="147"/>
      <c r="D3" s="147"/>
      <c r="E3" s="147"/>
      <c r="F3" s="404"/>
      <c r="G3" s="403"/>
      <c r="H3" s="406"/>
      <c r="Z3" s="170"/>
      <c r="AA3" s="170"/>
      <c r="AB3" s="170"/>
    </row>
    <row r="4" spans="1:28" s="96" customFormat="1" x14ac:dyDescent="0.2">
      <c r="A4" s="407"/>
      <c r="B4" s="407"/>
      <c r="C4" s="417"/>
      <c r="D4" s="417"/>
      <c r="E4" s="417"/>
      <c r="F4" s="410"/>
      <c r="G4" s="409"/>
      <c r="H4" s="408"/>
      <c r="I4" s="349"/>
      <c r="J4" s="349"/>
      <c r="K4" s="349"/>
      <c r="L4" s="349"/>
      <c r="M4" s="349"/>
      <c r="N4" s="349"/>
      <c r="O4" s="349"/>
      <c r="P4" s="349"/>
      <c r="Q4" s="349"/>
      <c r="R4" s="349"/>
      <c r="S4" s="349"/>
      <c r="T4" s="349"/>
      <c r="U4" s="349"/>
      <c r="V4" s="349"/>
      <c r="W4" s="349"/>
      <c r="X4" s="349"/>
      <c r="Y4" s="349"/>
      <c r="Z4" s="349"/>
      <c r="AA4" s="349"/>
      <c r="AB4" s="349"/>
    </row>
    <row r="5" spans="1:28" x14ac:dyDescent="0.2">
      <c r="A5" s="404"/>
      <c r="B5" s="606"/>
      <c r="C5" s="606"/>
      <c r="D5" s="406"/>
      <c r="E5" s="406"/>
      <c r="F5" s="404"/>
      <c r="G5" s="403"/>
      <c r="H5" s="406"/>
      <c r="Z5" s="170"/>
      <c r="AA5" s="170"/>
      <c r="AB5" s="170"/>
    </row>
    <row r="6" spans="1:28" x14ac:dyDescent="0.2">
      <c r="A6" s="404"/>
      <c r="D6" s="406"/>
      <c r="E6" s="406"/>
      <c r="F6" s="404"/>
      <c r="G6" s="403"/>
      <c r="H6" s="406"/>
      <c r="Z6" s="170"/>
      <c r="AA6" s="170"/>
      <c r="AB6" s="170"/>
    </row>
    <row r="7" spans="1:28" x14ac:dyDescent="0.2">
      <c r="A7" s="410" t="s">
        <v>96</v>
      </c>
      <c r="B7" s="92">
        <v>45565</v>
      </c>
      <c r="C7" s="93">
        <v>45199</v>
      </c>
      <c r="D7" s="406"/>
      <c r="E7" s="406"/>
      <c r="F7" s="404"/>
      <c r="G7" s="403"/>
      <c r="H7" s="406"/>
      <c r="Z7" s="170"/>
      <c r="AA7" s="170"/>
      <c r="AB7" s="170"/>
    </row>
    <row r="8" spans="1:28" x14ac:dyDescent="0.2">
      <c r="A8" s="404" t="s">
        <v>437</v>
      </c>
      <c r="B8" s="531">
        <v>0</v>
      </c>
      <c r="C8" s="418">
        <v>0</v>
      </c>
      <c r="D8" s="406"/>
      <c r="E8" s="406"/>
      <c r="F8" s="404"/>
      <c r="G8" s="403"/>
      <c r="H8" s="406"/>
      <c r="Z8" s="170"/>
      <c r="AA8" s="170"/>
      <c r="AB8" s="170"/>
    </row>
    <row r="9" spans="1:28" x14ac:dyDescent="0.2">
      <c r="A9" s="404" t="s">
        <v>438</v>
      </c>
      <c r="B9" s="418">
        <v>0</v>
      </c>
      <c r="C9" s="418">
        <v>0</v>
      </c>
      <c r="D9" s="406"/>
      <c r="E9" s="406"/>
      <c r="F9" s="404"/>
      <c r="G9" s="403"/>
      <c r="H9" s="406"/>
      <c r="Z9" s="170"/>
      <c r="AA9" s="170"/>
      <c r="AB9" s="170"/>
    </row>
    <row r="10" spans="1:28" s="96" customFormat="1" ht="13.5" thickBot="1" x14ac:dyDescent="0.25">
      <c r="A10" s="410" t="s">
        <v>111</v>
      </c>
      <c r="B10" s="419">
        <f>SUM($B8:B9)</f>
        <v>0</v>
      </c>
      <c r="C10" s="420">
        <f>SUM($C8:C9)</f>
        <v>0</v>
      </c>
      <c r="D10" s="408"/>
      <c r="E10" s="408"/>
      <c r="F10" s="410"/>
      <c r="G10" s="409"/>
      <c r="H10" s="408"/>
      <c r="I10" s="349"/>
      <c r="J10" s="349"/>
      <c r="K10" s="349"/>
      <c r="L10" s="349"/>
      <c r="M10" s="349"/>
      <c r="N10" s="349"/>
      <c r="O10" s="349"/>
      <c r="P10" s="349"/>
      <c r="Q10" s="349"/>
      <c r="R10" s="349"/>
      <c r="S10" s="349"/>
      <c r="T10" s="349"/>
      <c r="U10" s="349"/>
      <c r="V10" s="349"/>
      <c r="W10" s="349"/>
      <c r="X10" s="349"/>
      <c r="Y10" s="349"/>
      <c r="Z10" s="349"/>
      <c r="AA10" s="349"/>
      <c r="AB10" s="349"/>
    </row>
    <row r="11" spans="1:28" ht="13.5" thickTop="1" x14ac:dyDescent="0.2">
      <c r="A11" s="404"/>
      <c r="B11" s="405"/>
      <c r="C11" s="406"/>
      <c r="D11" s="406"/>
      <c r="E11" s="406"/>
      <c r="F11" s="404"/>
      <c r="G11" s="403"/>
      <c r="H11" s="406"/>
      <c r="Z11" s="170"/>
      <c r="AA11" s="170"/>
      <c r="AB11" s="170"/>
    </row>
    <row r="22" spans="1:1" x14ac:dyDescent="0.2">
      <c r="A22" s="290"/>
    </row>
  </sheetData>
  <mergeCells count="1">
    <mergeCell ref="B5:C5"/>
  </mergeCells>
  <hyperlinks>
    <hyperlink ref="E1" location="ER!A1" display="ER"/>
  </hyperlinks>
  <pageMargins left="1.1023622047244095" right="0.70866141732283472" top="1.5354330708661419" bottom="1.1417322834645669" header="0.31496062992125984" footer="0.31496062992125984"/>
  <pageSetup paperSize="5" scale="80" orientation="portrait" verticalDpi="0"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Z22"/>
  <sheetViews>
    <sheetView topLeftCell="A25" workbookViewId="0">
      <selection activeCell="B35" sqref="B35"/>
    </sheetView>
  </sheetViews>
  <sheetFormatPr baseColWidth="10" defaultColWidth="11.42578125" defaultRowHeight="12.75" x14ac:dyDescent="0.2"/>
  <cols>
    <col min="1" max="1" width="37.42578125" style="170" customWidth="1"/>
    <col min="2" max="3" width="17.28515625" style="170" customWidth="1"/>
    <col min="4" max="26" width="11.42578125" style="170" customWidth="1"/>
    <col min="27" max="16384" width="11.42578125" style="10"/>
  </cols>
  <sheetData>
    <row r="1" spans="1:26" x14ac:dyDescent="0.2">
      <c r="A1" s="88"/>
      <c r="E1" s="238" t="s">
        <v>377</v>
      </c>
    </row>
    <row r="2" spans="1:26" x14ac:dyDescent="0.2">
      <c r="A2" s="223" t="s">
        <v>441</v>
      </c>
      <c r="B2" s="223"/>
      <c r="C2" s="223"/>
      <c r="D2" s="223"/>
      <c r="E2" s="223"/>
      <c r="F2" s="404"/>
      <c r="G2" s="403"/>
    </row>
    <row r="3" spans="1:26" s="96" customFormat="1" x14ac:dyDescent="0.2">
      <c r="A3" s="410"/>
      <c r="B3" s="421"/>
      <c r="C3" s="408"/>
      <c r="D3" s="408"/>
      <c r="E3" s="408"/>
      <c r="F3" s="410"/>
      <c r="G3" s="409"/>
      <c r="H3" s="349"/>
      <c r="I3" s="349"/>
      <c r="J3" s="349"/>
      <c r="K3" s="349"/>
      <c r="L3" s="349"/>
      <c r="M3" s="349"/>
      <c r="N3" s="349"/>
      <c r="O3" s="349"/>
      <c r="P3" s="349"/>
      <c r="Q3" s="349"/>
      <c r="R3" s="349"/>
      <c r="S3" s="349"/>
      <c r="T3" s="349"/>
      <c r="U3" s="349"/>
      <c r="V3" s="349"/>
      <c r="W3" s="349"/>
      <c r="X3" s="349"/>
      <c r="Y3" s="349"/>
      <c r="Z3" s="349"/>
    </row>
    <row r="4" spans="1:26" x14ac:dyDescent="0.2">
      <c r="A4" s="404"/>
      <c r="B4" s="606"/>
      <c r="C4" s="606"/>
      <c r="D4" s="406"/>
      <c r="E4" s="406"/>
      <c r="F4" s="404"/>
      <c r="G4" s="403"/>
    </row>
    <row r="5" spans="1:26" x14ac:dyDescent="0.2">
      <c r="B5" s="92">
        <v>45565</v>
      </c>
      <c r="C5" s="93">
        <v>45199</v>
      </c>
      <c r="D5" s="406"/>
      <c r="E5" s="406"/>
      <c r="F5" s="404"/>
      <c r="G5" s="403"/>
    </row>
    <row r="6" spans="1:26" x14ac:dyDescent="0.2">
      <c r="A6" s="410" t="s">
        <v>45</v>
      </c>
      <c r="B6" s="536">
        <v>488138363</v>
      </c>
      <c r="C6" s="403">
        <v>470724672</v>
      </c>
      <c r="D6" s="406"/>
      <c r="E6" s="406"/>
      <c r="F6" s="404"/>
      <c r="G6" s="403"/>
    </row>
    <row r="7" spans="1:26" x14ac:dyDescent="0.2">
      <c r="A7" s="404"/>
      <c r="B7" s="403">
        <v>0</v>
      </c>
      <c r="C7" s="403">
        <v>0</v>
      </c>
      <c r="D7" s="406"/>
      <c r="E7" s="406"/>
      <c r="F7" s="404"/>
      <c r="G7" s="403"/>
    </row>
    <row r="8" spans="1:26" x14ac:dyDescent="0.2">
      <c r="A8" s="404"/>
      <c r="B8" s="422">
        <v>0</v>
      </c>
      <c r="C8" s="403">
        <v>0</v>
      </c>
      <c r="D8" s="406"/>
      <c r="E8" s="406"/>
      <c r="F8" s="404"/>
      <c r="G8" s="403"/>
    </row>
    <row r="9" spans="1:26" ht="13.5" thickBot="1" x14ac:dyDescent="0.25">
      <c r="A9" s="410" t="s">
        <v>111</v>
      </c>
      <c r="B9" s="423">
        <f>-SUM($B6:B8)</f>
        <v>-488138363</v>
      </c>
      <c r="C9" s="423">
        <f>-SUM($C6:C8)</f>
        <v>-470724672</v>
      </c>
      <c r="D9" s="406"/>
      <c r="E9" s="406"/>
      <c r="F9" s="404"/>
      <c r="G9" s="403"/>
    </row>
    <row r="10" spans="1:26" ht="13.5" thickTop="1" x14ac:dyDescent="0.2">
      <c r="A10" s="404"/>
      <c r="B10" s="405"/>
      <c r="C10" s="406"/>
      <c r="D10" s="406"/>
      <c r="E10" s="406"/>
      <c r="F10" s="404"/>
      <c r="G10" s="403"/>
    </row>
    <row r="12" spans="1:26" x14ac:dyDescent="0.2">
      <c r="A12" s="596" t="s">
        <v>440</v>
      </c>
      <c r="B12" s="596"/>
      <c r="C12" s="596"/>
      <c r="D12" s="596"/>
      <c r="E12" s="596"/>
      <c r="F12" s="596"/>
      <c r="G12" s="596"/>
    </row>
    <row r="22" spans="1:1" x14ac:dyDescent="0.2">
      <c r="A22" s="290"/>
    </row>
  </sheetData>
  <mergeCells count="2">
    <mergeCell ref="B4:C4"/>
    <mergeCell ref="A12:G12"/>
  </mergeCells>
  <hyperlinks>
    <hyperlink ref="E1" location="ER!A1" display="ER"/>
  </hyperlinks>
  <pageMargins left="1.1023622047244095" right="0.70866141732283472" top="1.5354330708661419" bottom="1.1417322834645669" header="0.31496062992125984" footer="0.31496062992125984"/>
  <pageSetup paperSize="5" scale="75" orientation="portrait" verticalDpi="0"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V22"/>
  <sheetViews>
    <sheetView topLeftCell="A19" workbookViewId="0">
      <selection activeCell="B34" sqref="B34"/>
    </sheetView>
  </sheetViews>
  <sheetFormatPr baseColWidth="10" defaultColWidth="11.42578125" defaultRowHeight="12.75" x14ac:dyDescent="0.2"/>
  <cols>
    <col min="1" max="1" width="27.140625" style="170" customWidth="1"/>
    <col min="2" max="2" width="18.42578125" style="170" customWidth="1"/>
    <col min="3" max="3" width="17.85546875" style="170" customWidth="1"/>
    <col min="4" max="22" width="11.42578125" style="170" customWidth="1"/>
    <col min="23" max="16384" width="11.42578125" style="10"/>
  </cols>
  <sheetData>
    <row r="1" spans="1:22" x14ac:dyDescent="0.2">
      <c r="A1" s="88"/>
      <c r="B1" s="238" t="s">
        <v>377</v>
      </c>
      <c r="E1" s="238"/>
    </row>
    <row r="3" spans="1:22" x14ac:dyDescent="0.2">
      <c r="A3" s="177" t="s">
        <v>443</v>
      </c>
      <c r="B3" s="177"/>
      <c r="C3" s="177"/>
      <c r="D3" s="177"/>
      <c r="E3" s="177"/>
      <c r="F3" s="404"/>
      <c r="G3" s="403"/>
      <c r="H3" s="406"/>
    </row>
    <row r="4" spans="1:22" s="96" customFormat="1" x14ac:dyDescent="0.2">
      <c r="A4" s="607" t="s">
        <v>168</v>
      </c>
      <c r="B4" s="607"/>
      <c r="C4" s="408"/>
      <c r="D4" s="408"/>
      <c r="E4" s="408"/>
      <c r="F4" s="410"/>
      <c r="G4" s="409"/>
      <c r="H4" s="408"/>
      <c r="I4" s="349"/>
      <c r="J4" s="349"/>
      <c r="K4" s="349"/>
      <c r="L4" s="349"/>
      <c r="M4" s="349"/>
      <c r="N4" s="349"/>
      <c r="O4" s="349"/>
      <c r="P4" s="349"/>
      <c r="Q4" s="349"/>
      <c r="R4" s="349"/>
      <c r="S4" s="349"/>
      <c r="T4" s="349"/>
      <c r="U4" s="349"/>
      <c r="V4" s="349"/>
    </row>
    <row r="5" spans="1:22" x14ac:dyDescent="0.2">
      <c r="A5" s="404"/>
      <c r="D5" s="406"/>
      <c r="E5" s="406"/>
      <c r="F5" s="404"/>
      <c r="G5" s="403"/>
      <c r="H5" s="406"/>
    </row>
    <row r="6" spans="1:22" x14ac:dyDescent="0.2">
      <c r="B6" s="92">
        <v>45565</v>
      </c>
      <c r="C6" s="93">
        <v>45199</v>
      </c>
      <c r="D6" s="406"/>
      <c r="E6" s="406"/>
      <c r="F6" s="404"/>
      <c r="G6" s="403"/>
      <c r="H6" s="406"/>
    </row>
    <row r="7" spans="1:22" x14ac:dyDescent="0.2">
      <c r="A7" s="410" t="s">
        <v>442</v>
      </c>
      <c r="D7" s="406"/>
      <c r="E7" s="406"/>
      <c r="F7" s="404"/>
      <c r="G7" s="403"/>
      <c r="H7" s="406"/>
    </row>
    <row r="8" spans="1:22" x14ac:dyDescent="0.2">
      <c r="A8" s="404"/>
      <c r="B8" s="405"/>
      <c r="C8" s="404"/>
      <c r="D8" s="406"/>
      <c r="E8" s="406"/>
      <c r="F8" s="404"/>
      <c r="G8" s="403"/>
      <c r="H8" s="406"/>
    </row>
    <row r="9" spans="1:22" x14ac:dyDescent="0.2">
      <c r="A9" s="404"/>
      <c r="B9" s="405"/>
      <c r="C9" s="404"/>
      <c r="D9" s="406"/>
      <c r="E9" s="406"/>
      <c r="F9" s="404"/>
      <c r="G9" s="403"/>
      <c r="H9" s="406"/>
    </row>
    <row r="10" spans="1:22" s="96" customFormat="1" ht="13.5" thickBot="1" x14ac:dyDescent="0.25">
      <c r="A10" s="410" t="s">
        <v>111</v>
      </c>
      <c r="B10" s="419">
        <f>SUM($B7:B9)</f>
        <v>0</v>
      </c>
      <c r="C10" s="419">
        <f>SUM($C7:C9)</f>
        <v>0</v>
      </c>
      <c r="D10" s="408"/>
      <c r="E10" s="408"/>
      <c r="F10" s="410"/>
      <c r="G10" s="409"/>
      <c r="H10" s="408"/>
      <c r="I10" s="349"/>
      <c r="J10" s="349"/>
      <c r="K10" s="349"/>
      <c r="L10" s="349"/>
      <c r="M10" s="349"/>
      <c r="N10" s="349"/>
      <c r="O10" s="349"/>
      <c r="P10" s="349"/>
      <c r="Q10" s="349"/>
      <c r="R10" s="349"/>
      <c r="S10" s="349"/>
      <c r="T10" s="349"/>
      <c r="U10" s="349"/>
      <c r="V10" s="349"/>
    </row>
    <row r="11" spans="1:22" ht="13.5" thickTop="1" x14ac:dyDescent="0.2">
      <c r="A11" s="404"/>
      <c r="B11" s="405"/>
      <c r="C11" s="406"/>
      <c r="D11" s="406"/>
      <c r="E11" s="406"/>
      <c r="F11" s="404"/>
      <c r="G11" s="403"/>
      <c r="H11" s="406"/>
    </row>
    <row r="22" spans="1:1" x14ac:dyDescent="0.2">
      <c r="A22" s="290" t="s">
        <v>2</v>
      </c>
    </row>
  </sheetData>
  <mergeCells count="1">
    <mergeCell ref="A4:B4"/>
  </mergeCells>
  <hyperlinks>
    <hyperlink ref="B1" location="ER!A1" display="ER"/>
  </hyperlinks>
  <pageMargins left="1.1023622047244095" right="0.70866141732283472" top="1.5354330708661419" bottom="1.1417322834645669" header="0.31496062992125984" footer="0.31496062992125984"/>
  <pageSetup paperSize="5" scale="85" orientation="portrait" r:id="rId1"/>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22"/>
  <sheetViews>
    <sheetView topLeftCell="A16" workbookViewId="0">
      <selection activeCell="A34" sqref="A34"/>
    </sheetView>
  </sheetViews>
  <sheetFormatPr baseColWidth="10" defaultColWidth="11.42578125" defaultRowHeight="12.75" x14ac:dyDescent="0.2"/>
  <cols>
    <col min="1" max="1" width="42.140625" style="170" customWidth="1"/>
    <col min="2" max="5" width="24.42578125" style="170" customWidth="1"/>
    <col min="6" max="6" width="12.85546875" style="170" customWidth="1"/>
    <col min="7" max="7" width="11.42578125" style="170"/>
    <col min="8" max="8" width="17.28515625" style="170" customWidth="1"/>
    <col min="9" max="14" width="11.42578125" style="170"/>
    <col min="15" max="16384" width="11.42578125" style="10"/>
  </cols>
  <sheetData>
    <row r="1" spans="1:9" x14ac:dyDescent="0.2">
      <c r="A1" s="88"/>
      <c r="B1" s="238" t="s">
        <v>377</v>
      </c>
      <c r="E1" s="238"/>
    </row>
    <row r="2" spans="1:9" x14ac:dyDescent="0.2">
      <c r="C2" s="424"/>
    </row>
    <row r="4" spans="1:9" x14ac:dyDescent="0.2">
      <c r="A4" s="147" t="s">
        <v>448</v>
      </c>
      <c r="B4" s="147"/>
      <c r="C4" s="147"/>
      <c r="D4" s="147"/>
      <c r="E4" s="147"/>
      <c r="F4" s="147"/>
      <c r="G4" s="147"/>
      <c r="H4" s="147"/>
      <c r="I4" s="147"/>
    </row>
    <row r="5" spans="1:9" ht="89.25" hidden="1" x14ac:dyDescent="0.2">
      <c r="A5" s="425" t="s">
        <v>444</v>
      </c>
      <c r="B5" s="425"/>
      <c r="C5" s="425"/>
      <c r="D5" s="425"/>
      <c r="E5" s="425"/>
      <c r="F5" s="425"/>
      <c r="G5" s="425"/>
      <c r="H5" s="425"/>
      <c r="I5" s="425"/>
    </row>
    <row r="6" spans="1:9" x14ac:dyDescent="0.2">
      <c r="B6" s="368"/>
    </row>
    <row r="7" spans="1:9" x14ac:dyDescent="0.2">
      <c r="B7" s="92">
        <v>45565</v>
      </c>
      <c r="C7" s="92">
        <v>45199</v>
      </c>
    </row>
    <row r="8" spans="1:9" s="170" customFormat="1" x14ac:dyDescent="0.2">
      <c r="A8" s="175" t="s">
        <v>445</v>
      </c>
      <c r="B8" s="213">
        <v>0</v>
      </c>
      <c r="C8" s="213">
        <v>0</v>
      </c>
      <c r="D8" s="426"/>
      <c r="E8" s="426"/>
      <c r="F8" s="426"/>
      <c r="G8" s="426"/>
      <c r="H8" s="426"/>
      <c r="I8" s="426"/>
    </row>
    <row r="9" spans="1:9" x14ac:dyDescent="0.2">
      <c r="A9" s="10" t="s">
        <v>446</v>
      </c>
      <c r="B9" s="527">
        <v>1506705106</v>
      </c>
      <c r="C9" s="213">
        <v>1086138687</v>
      </c>
    </row>
    <row r="10" spans="1:9" ht="18.75" customHeight="1" thickBot="1" x14ac:dyDescent="0.25">
      <c r="A10" s="427" t="s">
        <v>447</v>
      </c>
      <c r="B10" s="288">
        <f>SUM(B8:B9)</f>
        <v>1506705106</v>
      </c>
      <c r="C10" s="288">
        <f>SUM(C8:C9)</f>
        <v>1086138687</v>
      </c>
      <c r="D10" s="426"/>
      <c r="E10" s="426"/>
      <c r="F10" s="426"/>
      <c r="G10" s="426"/>
      <c r="H10" s="426"/>
      <c r="I10" s="426"/>
    </row>
    <row r="11" spans="1:9" ht="13.5" thickTop="1" x14ac:dyDescent="0.2"/>
    <row r="12" spans="1:9" x14ac:dyDescent="0.2">
      <c r="A12" s="426"/>
      <c r="B12" s="426"/>
      <c r="C12" s="426"/>
      <c r="D12" s="426"/>
      <c r="E12" s="426"/>
      <c r="F12" s="426"/>
      <c r="G12" s="426"/>
      <c r="H12" s="426"/>
      <c r="I12" s="426"/>
    </row>
    <row r="22" spans="1:1" x14ac:dyDescent="0.2">
      <c r="A22" s="290"/>
    </row>
  </sheetData>
  <hyperlinks>
    <hyperlink ref="B1" location="ER!A1" display="ER"/>
  </hyperlinks>
  <pageMargins left="1.1023622047244095" right="0.70866141732283472" top="1.5354330708661419" bottom="1.1417322834645669" header="0.31496062992125984" footer="0.31496062992125984"/>
  <pageSetup paperSize="5" scale="6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L76"/>
  <sheetViews>
    <sheetView topLeftCell="A55" workbookViewId="0">
      <selection activeCell="A73" sqref="A73"/>
    </sheetView>
  </sheetViews>
  <sheetFormatPr baseColWidth="10" defaultColWidth="11.42578125" defaultRowHeight="12.75" x14ac:dyDescent="0.2"/>
  <cols>
    <col min="1" max="1" width="58" style="170" customWidth="1"/>
    <col min="2" max="2" width="18" style="170" customWidth="1"/>
    <col min="3" max="3" width="22.42578125" style="170" customWidth="1"/>
    <col min="4" max="4" width="21" style="170" customWidth="1"/>
    <col min="5" max="5" width="11.42578125" style="170" customWidth="1"/>
    <col min="6" max="6" width="17.28515625" style="170" customWidth="1"/>
    <col min="7" max="12" width="11.42578125" style="170" customWidth="1"/>
    <col min="13" max="16384" width="11.42578125" style="10"/>
  </cols>
  <sheetData>
    <row r="1" spans="1:12" x14ac:dyDescent="0.2">
      <c r="A1" s="88"/>
      <c r="B1" s="238" t="s">
        <v>58</v>
      </c>
      <c r="D1" s="238"/>
    </row>
    <row r="3" spans="1:12" x14ac:dyDescent="0.2">
      <c r="A3" s="581" t="s">
        <v>468</v>
      </c>
      <c r="B3" s="581"/>
      <c r="C3" s="581"/>
      <c r="D3" s="581"/>
      <c r="E3" s="153"/>
      <c r="F3" s="153"/>
      <c r="G3" s="153"/>
      <c r="H3" s="10"/>
      <c r="I3" s="10"/>
      <c r="J3" s="10"/>
      <c r="K3" s="10"/>
      <c r="L3" s="10"/>
    </row>
    <row r="5" spans="1:12" s="334" customFormat="1" x14ac:dyDescent="0.2">
      <c r="A5" s="428"/>
      <c r="B5" s="175"/>
      <c r="C5" s="175"/>
      <c r="D5" s="175"/>
      <c r="E5" s="175"/>
      <c r="F5" s="175"/>
      <c r="G5" s="175"/>
      <c r="H5" s="175"/>
      <c r="I5" s="175"/>
      <c r="J5" s="175"/>
      <c r="K5" s="175"/>
      <c r="L5" s="175"/>
    </row>
    <row r="6" spans="1:12" s="334" customFormat="1" x14ac:dyDescent="0.2">
      <c r="A6" s="428"/>
      <c r="B6" s="175"/>
      <c r="C6" s="175"/>
      <c r="D6" s="175"/>
      <c r="E6" s="175"/>
      <c r="F6" s="175"/>
      <c r="G6" s="175"/>
      <c r="H6" s="175"/>
      <c r="I6" s="175"/>
      <c r="J6" s="175"/>
      <c r="K6" s="175"/>
      <c r="L6" s="175"/>
    </row>
    <row r="7" spans="1:12" s="334" customFormat="1" x14ac:dyDescent="0.2">
      <c r="A7" s="124" t="s">
        <v>989</v>
      </c>
      <c r="B7" s="124"/>
      <c r="C7" s="124"/>
      <c r="D7" s="44"/>
      <c r="E7" s="44"/>
      <c r="F7" s="175"/>
      <c r="G7" s="175"/>
      <c r="H7" s="175"/>
      <c r="I7" s="175"/>
      <c r="J7" s="175"/>
      <c r="K7" s="175"/>
      <c r="L7" s="175"/>
    </row>
    <row r="8" spans="1:12" s="334" customFormat="1" ht="15" customHeight="1" x14ac:dyDescent="0.2">
      <c r="A8" s="429" t="s">
        <v>449</v>
      </c>
      <c r="B8" s="429" t="s">
        <v>450</v>
      </c>
      <c r="C8" s="429" t="s">
        <v>451</v>
      </c>
      <c r="D8" s="175"/>
      <c r="E8" s="175"/>
      <c r="F8" s="175"/>
      <c r="G8" s="175"/>
      <c r="H8" s="175"/>
      <c r="I8" s="175"/>
      <c r="J8" s="175"/>
      <c r="K8" s="175"/>
    </row>
    <row r="9" spans="1:12" s="334" customFormat="1" ht="15" customHeight="1" x14ac:dyDescent="0.2">
      <c r="A9" s="430" t="s">
        <v>452</v>
      </c>
      <c r="B9" s="431"/>
      <c r="C9" s="432">
        <v>267429494</v>
      </c>
      <c r="D9" s="279"/>
      <c r="E9" s="279"/>
      <c r="F9" s="175"/>
      <c r="G9" s="175"/>
      <c r="H9" s="175"/>
      <c r="I9" s="175"/>
      <c r="J9" s="175"/>
      <c r="K9" s="175"/>
    </row>
    <row r="10" spans="1:12" s="334" customFormat="1" ht="15" customHeight="1" x14ac:dyDescent="0.2">
      <c r="A10" s="430" t="s">
        <v>453</v>
      </c>
      <c r="B10" s="431"/>
      <c r="C10" s="432">
        <v>114812332</v>
      </c>
      <c r="D10" s="175"/>
      <c r="E10" s="175"/>
      <c r="F10" s="175"/>
      <c r="G10" s="175"/>
      <c r="H10" s="175"/>
      <c r="I10" s="175"/>
      <c r="J10" s="175"/>
      <c r="K10" s="175"/>
    </row>
    <row r="11" spans="1:12" s="334" customFormat="1" ht="15" customHeight="1" x14ac:dyDescent="0.2">
      <c r="A11" s="430" t="s">
        <v>454</v>
      </c>
      <c r="B11" s="431"/>
      <c r="C11" s="432">
        <v>19081333</v>
      </c>
      <c r="D11" s="175"/>
      <c r="E11" s="175"/>
      <c r="F11" s="175"/>
      <c r="G11" s="175"/>
      <c r="H11" s="175"/>
      <c r="I11" s="175"/>
      <c r="J11" s="175"/>
      <c r="K11" s="175"/>
    </row>
    <row r="12" spans="1:12" s="334" customFormat="1" ht="15" customHeight="1" x14ac:dyDescent="0.2">
      <c r="A12" s="430" t="s">
        <v>455</v>
      </c>
      <c r="B12" s="431"/>
      <c r="C12" s="432">
        <v>2642687575</v>
      </c>
      <c r="D12" s="175"/>
      <c r="E12" s="175"/>
      <c r="F12" s="175"/>
      <c r="G12" s="175"/>
      <c r="H12" s="175"/>
      <c r="I12" s="175"/>
      <c r="J12" s="175"/>
      <c r="K12" s="175"/>
    </row>
    <row r="13" spans="1:12" s="334" customFormat="1" ht="15" customHeight="1" x14ac:dyDescent="0.2">
      <c r="A13" s="430" t="s">
        <v>456</v>
      </c>
      <c r="B13" s="431"/>
      <c r="C13" s="432">
        <v>1144320609</v>
      </c>
      <c r="D13" s="175"/>
      <c r="E13" s="175"/>
      <c r="F13" s="175"/>
      <c r="G13" s="175"/>
      <c r="H13" s="175"/>
      <c r="I13" s="175"/>
      <c r="J13" s="175"/>
      <c r="K13" s="175"/>
    </row>
    <row r="14" spans="1:12" s="334" customFormat="1" ht="15" customHeight="1" x14ac:dyDescent="0.2">
      <c r="A14" s="430" t="s">
        <v>457</v>
      </c>
      <c r="B14" s="431"/>
      <c r="C14" s="432">
        <v>538487378</v>
      </c>
      <c r="D14" s="175"/>
      <c r="E14" s="175"/>
      <c r="F14" s="175"/>
      <c r="G14" s="175"/>
      <c r="H14" s="175"/>
      <c r="I14" s="175"/>
      <c r="J14" s="175"/>
      <c r="K14" s="175"/>
    </row>
    <row r="15" spans="1:12" s="334" customFormat="1" ht="15" customHeight="1" x14ac:dyDescent="0.2">
      <c r="A15" s="430" t="s">
        <v>458</v>
      </c>
      <c r="B15" s="431"/>
      <c r="C15" s="432">
        <v>1045319365</v>
      </c>
      <c r="D15" s="175"/>
      <c r="E15" s="175"/>
      <c r="F15" s="175"/>
      <c r="G15" s="175"/>
      <c r="H15" s="175"/>
      <c r="I15" s="175"/>
      <c r="J15" s="175"/>
      <c r="K15" s="175"/>
    </row>
    <row r="16" spans="1:12" s="334" customFormat="1" ht="15" customHeight="1" x14ac:dyDescent="0.2">
      <c r="A16" s="430" t="s">
        <v>459</v>
      </c>
      <c r="B16" s="431"/>
      <c r="C16" s="432">
        <v>112361893</v>
      </c>
      <c r="D16" s="175"/>
      <c r="E16" s="175"/>
      <c r="F16" s="175"/>
      <c r="G16" s="175"/>
      <c r="H16" s="175"/>
      <c r="I16" s="175"/>
      <c r="J16" s="175"/>
      <c r="K16" s="175"/>
    </row>
    <row r="17" spans="1:11" s="334" customFormat="1" x14ac:dyDescent="0.2">
      <c r="A17" s="430" t="s">
        <v>460</v>
      </c>
      <c r="B17" s="431"/>
      <c r="C17" s="432">
        <v>288395523</v>
      </c>
      <c r="D17" s="175"/>
      <c r="E17" s="175"/>
      <c r="F17" s="175"/>
      <c r="G17" s="175"/>
      <c r="H17" s="175"/>
      <c r="I17" s="175"/>
      <c r="J17" s="175"/>
      <c r="K17" s="175"/>
    </row>
    <row r="18" spans="1:11" s="334" customFormat="1" x14ac:dyDescent="0.2">
      <c r="A18" s="430" t="s">
        <v>461</v>
      </c>
      <c r="B18" s="431"/>
      <c r="C18" s="432">
        <v>351466028</v>
      </c>
      <c r="D18" s="175"/>
      <c r="E18" s="175"/>
      <c r="F18" s="175"/>
      <c r="G18" s="175"/>
      <c r="H18" s="175"/>
      <c r="I18" s="175"/>
      <c r="J18" s="175"/>
      <c r="K18" s="175"/>
    </row>
    <row r="19" spans="1:11" s="334" customFormat="1" x14ac:dyDescent="0.2">
      <c r="A19" s="430" t="s">
        <v>462</v>
      </c>
      <c r="B19" s="431"/>
      <c r="C19" s="432">
        <v>313044776</v>
      </c>
      <c r="D19" s="175"/>
      <c r="E19" s="175"/>
      <c r="F19" s="175"/>
      <c r="G19" s="175"/>
      <c r="H19" s="175"/>
      <c r="I19" s="175"/>
      <c r="J19" s="175"/>
      <c r="K19" s="175"/>
    </row>
    <row r="20" spans="1:11" s="334" customFormat="1" x14ac:dyDescent="0.2">
      <c r="A20" s="430" t="s">
        <v>463</v>
      </c>
      <c r="B20" s="431"/>
      <c r="C20" s="432">
        <v>99450194</v>
      </c>
      <c r="D20" s="175"/>
      <c r="E20" s="175"/>
      <c r="F20" s="175"/>
      <c r="G20" s="175"/>
      <c r="H20" s="175"/>
      <c r="I20" s="175"/>
      <c r="J20" s="175"/>
      <c r="K20" s="175"/>
    </row>
    <row r="21" spans="1:11" s="334" customFormat="1" x14ac:dyDescent="0.2">
      <c r="A21" s="430" t="s">
        <v>464</v>
      </c>
      <c r="B21" s="431"/>
      <c r="C21" s="432">
        <v>600000000</v>
      </c>
      <c r="D21" s="175"/>
      <c r="E21" s="175"/>
      <c r="F21" s="175"/>
      <c r="G21" s="175"/>
      <c r="H21" s="175"/>
      <c r="I21" s="175"/>
      <c r="J21" s="175"/>
      <c r="K21" s="175"/>
    </row>
    <row r="22" spans="1:11" s="334" customFormat="1" x14ac:dyDescent="0.2">
      <c r="A22" s="433" t="s">
        <v>465</v>
      </c>
      <c r="B22" s="431"/>
      <c r="C22" s="432">
        <v>5097079972</v>
      </c>
      <c r="D22" s="175"/>
      <c r="E22" s="175"/>
      <c r="F22" s="175"/>
      <c r="G22" s="175"/>
      <c r="H22" s="175"/>
      <c r="I22" s="175"/>
      <c r="J22" s="175"/>
      <c r="K22" s="175"/>
    </row>
    <row r="23" spans="1:11" s="53" customFormat="1" x14ac:dyDescent="0.2">
      <c r="A23" s="434" t="s">
        <v>111</v>
      </c>
      <c r="B23" s="434"/>
      <c r="C23" s="435">
        <f>SUM(C9:C22)</f>
        <v>12633936472</v>
      </c>
      <c r="D23" s="436"/>
      <c r="E23" s="436"/>
      <c r="F23" s="436"/>
      <c r="G23" s="436"/>
      <c r="H23" s="436"/>
      <c r="I23" s="436"/>
      <c r="J23" s="436"/>
      <c r="K23" s="436"/>
    </row>
    <row r="24" spans="1:11" s="334" customFormat="1" x14ac:dyDescent="0.2">
      <c r="A24" s="279"/>
      <c r="B24" s="279"/>
      <c r="C24" s="279"/>
      <c r="D24" s="175"/>
      <c r="E24" s="175"/>
      <c r="F24" s="175"/>
      <c r="G24" s="175"/>
      <c r="H24" s="175"/>
      <c r="I24" s="175"/>
      <c r="J24" s="175"/>
      <c r="K24" s="175"/>
    </row>
    <row r="25" spans="1:11" s="334" customFormat="1" ht="13.5" thickBot="1" x14ac:dyDescent="0.25">
      <c r="A25" s="124" t="s">
        <v>989</v>
      </c>
      <c r="B25" s="437"/>
      <c r="C25" s="437"/>
      <c r="D25" s="175"/>
      <c r="E25" s="175"/>
      <c r="F25" s="175"/>
      <c r="G25" s="175"/>
      <c r="H25" s="175"/>
      <c r="I25" s="175"/>
      <c r="J25" s="175"/>
      <c r="K25" s="175"/>
    </row>
    <row r="26" spans="1:11" s="334" customFormat="1" x14ac:dyDescent="0.2">
      <c r="A26" s="429" t="s">
        <v>449</v>
      </c>
      <c r="B26" s="429" t="s">
        <v>450</v>
      </c>
      <c r="C26" s="429" t="s">
        <v>451</v>
      </c>
      <c r="D26" s="175"/>
      <c r="E26" s="175"/>
      <c r="F26" s="175"/>
      <c r="G26" s="175"/>
      <c r="H26" s="175"/>
      <c r="I26" s="175"/>
      <c r="J26" s="175"/>
      <c r="K26" s="175"/>
    </row>
    <row r="27" spans="1:11" s="334" customFormat="1" x14ac:dyDescent="0.2">
      <c r="A27" s="430" t="s">
        <v>452</v>
      </c>
      <c r="B27" s="431"/>
      <c r="C27" s="432">
        <v>267429494</v>
      </c>
      <c r="D27" s="175"/>
      <c r="E27" s="175"/>
      <c r="F27" s="175"/>
      <c r="G27" s="175"/>
      <c r="H27" s="175"/>
      <c r="I27" s="175"/>
      <c r="J27" s="175"/>
      <c r="K27" s="175"/>
    </row>
    <row r="28" spans="1:11" s="334" customFormat="1" x14ac:dyDescent="0.2">
      <c r="A28" s="430" t="s">
        <v>453</v>
      </c>
      <c r="B28" s="431"/>
      <c r="C28" s="432">
        <v>114812332</v>
      </c>
      <c r="D28" s="175"/>
      <c r="E28" s="175"/>
      <c r="F28" s="175"/>
      <c r="G28" s="175"/>
      <c r="H28" s="175"/>
      <c r="I28" s="175"/>
      <c r="J28" s="175"/>
      <c r="K28" s="175"/>
    </row>
    <row r="29" spans="1:11" s="334" customFormat="1" x14ac:dyDescent="0.2">
      <c r="A29" s="430" t="s">
        <v>454</v>
      </c>
      <c r="B29" s="431"/>
      <c r="C29" s="432">
        <v>19081333</v>
      </c>
      <c r="D29" s="175"/>
      <c r="E29" s="175"/>
      <c r="F29" s="175"/>
      <c r="G29" s="175"/>
      <c r="H29" s="175"/>
      <c r="I29" s="175"/>
      <c r="J29" s="175"/>
      <c r="K29" s="175"/>
    </row>
    <row r="30" spans="1:11" s="334" customFormat="1" x14ac:dyDescent="0.2">
      <c r="A30" s="430" t="s">
        <v>455</v>
      </c>
      <c r="B30" s="431"/>
      <c r="C30" s="432">
        <v>2642687575</v>
      </c>
      <c r="D30" s="175"/>
      <c r="E30" s="175"/>
      <c r="F30" s="175"/>
      <c r="G30" s="175"/>
      <c r="H30" s="175"/>
      <c r="I30" s="175"/>
      <c r="J30" s="175"/>
      <c r="K30" s="175"/>
    </row>
    <row r="31" spans="1:11" s="334" customFormat="1" x14ac:dyDescent="0.2">
      <c r="A31" s="430" t="s">
        <v>456</v>
      </c>
      <c r="B31" s="431"/>
      <c r="C31" s="432">
        <v>1144320609</v>
      </c>
      <c r="D31" s="175"/>
      <c r="E31" s="175"/>
      <c r="F31" s="175"/>
      <c r="G31" s="175"/>
      <c r="H31" s="175"/>
      <c r="I31" s="175"/>
      <c r="J31" s="175"/>
      <c r="K31" s="175"/>
    </row>
    <row r="32" spans="1:11" s="334" customFormat="1" x14ac:dyDescent="0.2">
      <c r="A32" s="430" t="s">
        <v>457</v>
      </c>
      <c r="B32" s="431"/>
      <c r="C32" s="432">
        <v>538487378</v>
      </c>
      <c r="D32" s="175"/>
      <c r="E32" s="175"/>
      <c r="F32" s="175"/>
      <c r="G32" s="175"/>
      <c r="H32" s="175"/>
      <c r="I32" s="175"/>
      <c r="J32" s="175"/>
      <c r="K32" s="175"/>
    </row>
    <row r="33" spans="1:12" s="334" customFormat="1" ht="15" customHeight="1" x14ac:dyDescent="0.2">
      <c r="A33" s="430" t="s">
        <v>458</v>
      </c>
      <c r="B33" s="431"/>
      <c r="C33" s="432">
        <v>1045319365</v>
      </c>
      <c r="D33" s="175"/>
      <c r="E33" s="175"/>
      <c r="F33" s="175"/>
      <c r="G33" s="175"/>
      <c r="H33" s="175"/>
      <c r="I33" s="175"/>
      <c r="J33" s="175"/>
      <c r="K33" s="175"/>
    </row>
    <row r="34" spans="1:12" s="334" customFormat="1" ht="15" customHeight="1" x14ac:dyDescent="0.2">
      <c r="A34" s="430" t="s">
        <v>459</v>
      </c>
      <c r="B34" s="431"/>
      <c r="C34" s="432">
        <v>112361893</v>
      </c>
      <c r="D34" s="175"/>
      <c r="E34" s="175"/>
      <c r="F34" s="175"/>
      <c r="G34" s="175"/>
      <c r="H34" s="175"/>
      <c r="I34" s="175"/>
      <c r="J34" s="175"/>
      <c r="K34" s="175"/>
    </row>
    <row r="35" spans="1:12" s="334" customFormat="1" ht="15" customHeight="1" x14ac:dyDescent="0.2">
      <c r="A35" s="430" t="s">
        <v>460</v>
      </c>
      <c r="B35" s="431"/>
      <c r="C35" s="432">
        <v>288395523</v>
      </c>
      <c r="D35" s="175"/>
      <c r="E35" s="175"/>
      <c r="F35" s="175"/>
      <c r="G35" s="175"/>
      <c r="H35" s="175"/>
      <c r="I35" s="175"/>
      <c r="J35" s="175"/>
      <c r="K35" s="175"/>
    </row>
    <row r="36" spans="1:12" s="334" customFormat="1" ht="15" customHeight="1" x14ac:dyDescent="0.2">
      <c r="A36" s="430" t="s">
        <v>461</v>
      </c>
      <c r="B36" s="431"/>
      <c r="C36" s="432">
        <v>351466028</v>
      </c>
      <c r="D36" s="175"/>
      <c r="E36" s="175"/>
      <c r="F36" s="175"/>
      <c r="G36" s="175"/>
      <c r="H36" s="175"/>
      <c r="I36" s="175"/>
      <c r="J36" s="175"/>
      <c r="K36" s="175"/>
    </row>
    <row r="37" spans="1:12" s="334" customFormat="1" ht="15" customHeight="1" x14ac:dyDescent="0.2">
      <c r="A37" s="430" t="s">
        <v>462</v>
      </c>
      <c r="B37" s="431"/>
      <c r="C37" s="432">
        <f>301388170+55930318</f>
        <v>357318488</v>
      </c>
      <c r="D37" s="175"/>
      <c r="E37" s="175"/>
      <c r="F37" s="175"/>
      <c r="G37" s="175"/>
      <c r="H37" s="175"/>
      <c r="I37" s="175"/>
      <c r="J37" s="175"/>
      <c r="K37" s="175"/>
      <c r="L37" s="175"/>
    </row>
    <row r="38" spans="1:12" s="334" customFormat="1" ht="15" customHeight="1" x14ac:dyDescent="0.2">
      <c r="A38" s="430" t="s">
        <v>463</v>
      </c>
      <c r="B38" s="431"/>
      <c r="C38" s="432">
        <v>99450194</v>
      </c>
      <c r="D38" s="175"/>
      <c r="E38" s="175"/>
      <c r="F38" s="175"/>
      <c r="G38" s="175"/>
      <c r="H38" s="175"/>
      <c r="I38" s="175"/>
      <c r="J38" s="175"/>
      <c r="K38" s="175"/>
      <c r="L38" s="175"/>
    </row>
    <row r="39" spans="1:12" s="334" customFormat="1" ht="15" customHeight="1" x14ac:dyDescent="0.2">
      <c r="A39" s="430" t="s">
        <v>464</v>
      </c>
      <c r="B39" s="431"/>
      <c r="C39" s="432">
        <v>600000000</v>
      </c>
      <c r="D39" s="175"/>
      <c r="E39" s="175"/>
      <c r="F39" s="175"/>
      <c r="G39" s="175"/>
      <c r="H39" s="175"/>
      <c r="I39" s="175"/>
      <c r="J39" s="175"/>
      <c r="K39" s="175"/>
      <c r="L39" s="175"/>
    </row>
    <row r="40" spans="1:12" s="334" customFormat="1" ht="15" customHeight="1" x14ac:dyDescent="0.2">
      <c r="A40" s="433" t="s">
        <v>465</v>
      </c>
      <c r="B40" s="431"/>
      <c r="C40" s="432">
        <v>5097079972</v>
      </c>
      <c r="D40" s="175"/>
      <c r="E40" s="175"/>
      <c r="F40" s="175"/>
      <c r="G40" s="175"/>
      <c r="H40" s="175"/>
      <c r="I40" s="175"/>
      <c r="J40" s="175"/>
      <c r="K40" s="175"/>
      <c r="L40" s="175"/>
    </row>
    <row r="41" spans="1:12" s="334" customFormat="1" ht="15" customHeight="1" x14ac:dyDescent="0.2">
      <c r="A41" s="433"/>
      <c r="B41" s="433"/>
      <c r="C41" s="432"/>
      <c r="D41" s="175"/>
      <c r="E41" s="175"/>
      <c r="F41" s="175"/>
      <c r="G41" s="175"/>
      <c r="H41" s="175"/>
      <c r="I41" s="175"/>
      <c r="J41" s="175"/>
      <c r="K41" s="175"/>
      <c r="L41" s="175"/>
    </row>
    <row r="42" spans="1:12" s="334" customFormat="1" ht="15" customHeight="1" x14ac:dyDescent="0.2">
      <c r="A42" s="434" t="s">
        <v>111</v>
      </c>
      <c r="B42" s="434"/>
      <c r="C42" s="435">
        <f>SUM(C27:C41)</f>
        <v>12678210184</v>
      </c>
      <c r="D42" s="175"/>
      <c r="E42" s="175"/>
      <c r="F42" s="175"/>
      <c r="G42" s="175"/>
      <c r="H42" s="175"/>
      <c r="I42" s="175"/>
      <c r="J42" s="175"/>
      <c r="K42" s="175"/>
      <c r="L42" s="175"/>
    </row>
    <row r="43" spans="1:12" s="334" customFormat="1" x14ac:dyDescent="0.2">
      <c r="A43" s="279"/>
      <c r="B43" s="279"/>
      <c r="C43" s="279"/>
      <c r="D43" s="175"/>
      <c r="E43" s="175"/>
      <c r="F43" s="175"/>
      <c r="G43" s="175"/>
      <c r="H43" s="175"/>
      <c r="I43" s="175"/>
      <c r="J43" s="175"/>
      <c r="K43" s="175"/>
      <c r="L43" s="175"/>
    </row>
    <row r="44" spans="1:12" s="334" customFormat="1" x14ac:dyDescent="0.2">
      <c r="A44" s="279"/>
      <c r="B44" s="279"/>
      <c r="C44" s="279"/>
      <c r="D44" s="175"/>
      <c r="E44" s="175"/>
      <c r="F44" s="175"/>
      <c r="G44" s="175"/>
      <c r="H44" s="175"/>
      <c r="I44" s="175"/>
      <c r="J44" s="175"/>
      <c r="K44" s="175"/>
      <c r="L44" s="175"/>
    </row>
    <row r="45" spans="1:12" s="334" customFormat="1" x14ac:dyDescent="0.2">
      <c r="A45" s="175" t="s">
        <v>466</v>
      </c>
      <c r="B45" s="175"/>
      <c r="C45" s="175"/>
      <c r="D45" s="175"/>
      <c r="E45" s="175"/>
      <c r="F45" s="175"/>
      <c r="G45" s="175"/>
      <c r="H45" s="175"/>
      <c r="I45" s="175"/>
      <c r="J45" s="175"/>
      <c r="K45" s="175"/>
      <c r="L45" s="175"/>
    </row>
    <row r="46" spans="1:12" s="334" customFormat="1" x14ac:dyDescent="0.2">
      <c r="A46" s="175" t="s">
        <v>467</v>
      </c>
      <c r="B46" s="175"/>
      <c r="C46" s="175"/>
      <c r="D46" s="175"/>
      <c r="E46" s="175"/>
      <c r="F46" s="175"/>
      <c r="G46" s="175"/>
      <c r="H46" s="175"/>
      <c r="I46" s="175"/>
      <c r="J46" s="175"/>
      <c r="K46" s="175"/>
      <c r="L46" s="175"/>
    </row>
    <row r="47" spans="1:12" s="334" customFormat="1" x14ac:dyDescent="0.2">
      <c r="A47" s="175"/>
      <c r="B47" s="175"/>
      <c r="C47" s="175"/>
      <c r="D47" s="175"/>
      <c r="E47" s="175"/>
      <c r="F47" s="175"/>
      <c r="G47" s="175"/>
      <c r="H47" s="175"/>
      <c r="I47" s="175"/>
      <c r="J47" s="175"/>
      <c r="K47" s="175"/>
      <c r="L47" s="175"/>
    </row>
    <row r="48" spans="1:12" s="334" customFormat="1" x14ac:dyDescent="0.2">
      <c r="A48" s="175"/>
      <c r="B48" s="175"/>
      <c r="C48" s="175"/>
      <c r="D48" s="175"/>
      <c r="E48" s="175"/>
      <c r="F48" s="175"/>
      <c r="G48" s="175"/>
      <c r="H48" s="175"/>
      <c r="I48" s="175"/>
      <c r="J48" s="175"/>
      <c r="K48" s="175"/>
      <c r="L48" s="175"/>
    </row>
    <row r="49" spans="1:12" s="334" customFormat="1" x14ac:dyDescent="0.2">
      <c r="A49" s="175"/>
      <c r="B49" s="175"/>
      <c r="C49" s="175"/>
      <c r="D49" s="175"/>
      <c r="E49" s="175"/>
      <c r="F49" s="175"/>
      <c r="G49" s="175"/>
      <c r="H49" s="175"/>
      <c r="I49" s="175"/>
      <c r="J49" s="175"/>
      <c r="K49" s="175"/>
      <c r="L49" s="175"/>
    </row>
    <row r="50" spans="1:12" s="334" customFormat="1" x14ac:dyDescent="0.2">
      <c r="A50" s="175"/>
      <c r="B50" s="175"/>
      <c r="C50" s="175"/>
      <c r="D50" s="175"/>
      <c r="E50" s="175"/>
      <c r="F50" s="175"/>
      <c r="G50" s="175"/>
      <c r="H50" s="175"/>
      <c r="I50" s="175"/>
      <c r="J50" s="175"/>
      <c r="K50" s="175"/>
      <c r="L50" s="175"/>
    </row>
    <row r="51" spans="1:12" s="334" customFormat="1" x14ac:dyDescent="0.2">
      <c r="A51" s="175"/>
      <c r="B51" s="175"/>
      <c r="C51" s="175"/>
      <c r="D51" s="175"/>
      <c r="E51" s="175"/>
      <c r="F51" s="175"/>
      <c r="G51" s="175"/>
      <c r="H51" s="175"/>
      <c r="I51" s="175"/>
      <c r="J51" s="175"/>
      <c r="K51" s="175"/>
      <c r="L51" s="175"/>
    </row>
    <row r="52" spans="1:12" s="334" customFormat="1" x14ac:dyDescent="0.2">
      <c r="A52" s="175"/>
      <c r="B52" s="175"/>
      <c r="C52" s="175"/>
      <c r="D52" s="175"/>
      <c r="E52" s="175"/>
      <c r="F52" s="175"/>
      <c r="G52" s="175"/>
      <c r="H52" s="175"/>
      <c r="I52" s="175"/>
      <c r="J52" s="175"/>
      <c r="K52" s="175"/>
      <c r="L52" s="175"/>
    </row>
    <row r="53" spans="1:12" s="334" customFormat="1" x14ac:dyDescent="0.2">
      <c r="A53" s="175"/>
      <c r="B53" s="175"/>
      <c r="C53" s="175"/>
      <c r="D53" s="175"/>
      <c r="E53" s="175"/>
      <c r="F53" s="175"/>
      <c r="G53" s="175"/>
      <c r="H53" s="175"/>
      <c r="I53" s="175"/>
      <c r="J53" s="175"/>
      <c r="K53" s="175"/>
      <c r="L53" s="175"/>
    </row>
    <row r="54" spans="1:12" s="334" customFormat="1" x14ac:dyDescent="0.2">
      <c r="A54" s="175"/>
      <c r="B54" s="175"/>
      <c r="C54" s="175"/>
      <c r="D54" s="175"/>
      <c r="E54" s="175"/>
      <c r="F54" s="175"/>
      <c r="G54" s="175"/>
      <c r="H54" s="175"/>
      <c r="I54" s="175"/>
      <c r="J54" s="175"/>
      <c r="K54" s="175"/>
      <c r="L54" s="175"/>
    </row>
    <row r="55" spans="1:12" s="334" customFormat="1" x14ac:dyDescent="0.2">
      <c r="A55" s="175"/>
      <c r="B55" s="175"/>
      <c r="C55" s="175"/>
      <c r="D55" s="175"/>
      <c r="E55" s="175"/>
      <c r="F55" s="175"/>
      <c r="G55" s="175"/>
      <c r="H55" s="175"/>
      <c r="I55" s="175"/>
      <c r="J55" s="175"/>
      <c r="K55" s="175"/>
      <c r="L55" s="175"/>
    </row>
    <row r="56" spans="1:12" s="334" customFormat="1" x14ac:dyDescent="0.2">
      <c r="A56" s="175"/>
      <c r="B56" s="175"/>
      <c r="C56" s="175"/>
      <c r="D56" s="175"/>
      <c r="E56" s="175"/>
      <c r="F56" s="175"/>
      <c r="G56" s="175"/>
      <c r="H56" s="175"/>
      <c r="I56" s="175"/>
      <c r="J56" s="175"/>
      <c r="K56" s="175"/>
      <c r="L56" s="175"/>
    </row>
    <row r="57" spans="1:12" s="334" customFormat="1" x14ac:dyDescent="0.2">
      <c r="A57" s="175"/>
      <c r="B57" s="175"/>
      <c r="C57" s="175"/>
      <c r="D57" s="175"/>
      <c r="E57" s="175"/>
      <c r="F57" s="175"/>
      <c r="G57" s="175"/>
      <c r="H57" s="175"/>
      <c r="I57" s="175"/>
      <c r="J57" s="175"/>
      <c r="K57" s="175"/>
      <c r="L57" s="175"/>
    </row>
    <row r="58" spans="1:12" s="334" customFormat="1" x14ac:dyDescent="0.2">
      <c r="A58" s="175"/>
      <c r="B58" s="175"/>
      <c r="C58" s="175"/>
      <c r="D58" s="175"/>
      <c r="E58" s="175"/>
      <c r="F58" s="175"/>
      <c r="G58" s="175"/>
      <c r="H58" s="175"/>
      <c r="I58" s="175"/>
      <c r="J58" s="175"/>
      <c r="K58" s="175"/>
      <c r="L58" s="175"/>
    </row>
    <row r="59" spans="1:12" s="334" customFormat="1" x14ac:dyDescent="0.2">
      <c r="A59" s="175"/>
      <c r="B59" s="175"/>
      <c r="C59" s="175"/>
      <c r="D59" s="175"/>
      <c r="E59" s="175"/>
      <c r="F59" s="175"/>
      <c r="G59" s="175"/>
      <c r="H59" s="175"/>
      <c r="I59" s="175"/>
      <c r="J59" s="175"/>
      <c r="K59" s="175"/>
      <c r="L59" s="175"/>
    </row>
    <row r="60" spans="1:12" s="334" customFormat="1" x14ac:dyDescent="0.2">
      <c r="A60" s="175"/>
      <c r="B60" s="175"/>
      <c r="C60" s="175"/>
      <c r="D60" s="175"/>
      <c r="E60" s="175"/>
      <c r="F60" s="175"/>
      <c r="G60" s="175"/>
      <c r="H60" s="175"/>
      <c r="I60" s="175"/>
      <c r="J60" s="175"/>
      <c r="K60" s="175"/>
      <c r="L60" s="175"/>
    </row>
    <row r="61" spans="1:12" s="334" customFormat="1" x14ac:dyDescent="0.2">
      <c r="A61" s="438"/>
      <c r="B61" s="175"/>
      <c r="C61" s="175"/>
      <c r="D61" s="175"/>
      <c r="E61" s="175"/>
      <c r="F61" s="175"/>
      <c r="G61" s="175"/>
      <c r="H61" s="175"/>
      <c r="I61" s="175"/>
      <c r="J61" s="175"/>
      <c r="K61" s="175"/>
      <c r="L61" s="175"/>
    </row>
    <row r="62" spans="1:12" s="334" customFormat="1" x14ac:dyDescent="0.2">
      <c r="A62" s="175"/>
      <c r="B62" s="175"/>
      <c r="C62" s="175"/>
      <c r="D62" s="175"/>
      <c r="E62" s="175"/>
      <c r="F62" s="175"/>
      <c r="G62" s="175"/>
      <c r="H62" s="175"/>
      <c r="I62" s="175"/>
      <c r="J62" s="175"/>
      <c r="K62" s="175"/>
      <c r="L62" s="175"/>
    </row>
    <row r="63" spans="1:12" s="334" customFormat="1" x14ac:dyDescent="0.2">
      <c r="A63" s="175"/>
      <c r="B63" s="175"/>
      <c r="C63" s="175"/>
      <c r="D63" s="175"/>
      <c r="E63" s="175"/>
      <c r="F63" s="175"/>
      <c r="G63" s="175"/>
      <c r="H63" s="175"/>
      <c r="I63" s="175"/>
      <c r="J63" s="175"/>
      <c r="K63" s="175"/>
      <c r="L63" s="175"/>
    </row>
    <row r="64" spans="1:12" s="334" customFormat="1" x14ac:dyDescent="0.2">
      <c r="A64" s="175"/>
      <c r="B64" s="175"/>
      <c r="C64" s="175"/>
      <c r="D64" s="175"/>
      <c r="E64" s="175"/>
      <c r="F64" s="175"/>
      <c r="G64" s="175"/>
      <c r="H64" s="175"/>
      <c r="I64" s="175"/>
      <c r="J64" s="175"/>
      <c r="K64" s="175"/>
      <c r="L64" s="175"/>
    </row>
    <row r="65" spans="1:12" s="334" customFormat="1" x14ac:dyDescent="0.2">
      <c r="A65" s="175"/>
      <c r="B65" s="175"/>
      <c r="C65" s="175"/>
      <c r="D65" s="175"/>
      <c r="E65" s="175"/>
      <c r="F65" s="175"/>
      <c r="G65" s="175"/>
      <c r="H65" s="175"/>
      <c r="I65" s="175"/>
      <c r="J65" s="175"/>
      <c r="K65" s="175"/>
      <c r="L65" s="175"/>
    </row>
    <row r="66" spans="1:12" s="334" customFormat="1" x14ac:dyDescent="0.2">
      <c r="A66" s="175"/>
      <c r="B66" s="175"/>
      <c r="C66" s="175"/>
      <c r="D66" s="175"/>
      <c r="E66" s="175"/>
      <c r="F66" s="175"/>
      <c r="G66" s="175"/>
      <c r="H66" s="175"/>
      <c r="I66" s="175"/>
      <c r="J66" s="175"/>
      <c r="K66" s="175"/>
      <c r="L66" s="175"/>
    </row>
    <row r="67" spans="1:12" s="334" customFormat="1" x14ac:dyDescent="0.2">
      <c r="A67" s="175"/>
      <c r="B67" s="175"/>
      <c r="C67" s="175"/>
      <c r="D67" s="175"/>
      <c r="E67" s="175"/>
      <c r="F67" s="175"/>
      <c r="G67" s="175"/>
      <c r="H67" s="175"/>
      <c r="I67" s="175"/>
      <c r="J67" s="175"/>
      <c r="K67" s="175"/>
      <c r="L67" s="175"/>
    </row>
    <row r="68" spans="1:12" s="334" customFormat="1" x14ac:dyDescent="0.2">
      <c r="A68" s="175"/>
      <c r="B68" s="175"/>
      <c r="C68" s="175"/>
      <c r="D68" s="175"/>
      <c r="E68" s="175"/>
      <c r="F68" s="175"/>
      <c r="G68" s="175"/>
      <c r="H68" s="175"/>
      <c r="I68" s="175"/>
      <c r="J68" s="175"/>
      <c r="K68" s="175"/>
      <c r="L68" s="175"/>
    </row>
    <row r="69" spans="1:12" s="334" customFormat="1" x14ac:dyDescent="0.2">
      <c r="A69" s="175"/>
      <c r="B69" s="175"/>
      <c r="C69" s="175"/>
      <c r="D69" s="175"/>
      <c r="E69" s="175"/>
      <c r="F69" s="175"/>
      <c r="G69" s="175"/>
      <c r="H69" s="175"/>
      <c r="I69" s="175"/>
      <c r="J69" s="175"/>
      <c r="K69" s="175"/>
      <c r="L69" s="175"/>
    </row>
    <row r="70" spans="1:12" s="334" customFormat="1" x14ac:dyDescent="0.2">
      <c r="A70" s="175"/>
      <c r="B70" s="175"/>
      <c r="C70" s="175"/>
      <c r="D70" s="175"/>
      <c r="E70" s="175"/>
      <c r="F70" s="175"/>
      <c r="G70" s="175"/>
      <c r="H70" s="175"/>
      <c r="I70" s="175"/>
      <c r="J70" s="175"/>
      <c r="K70" s="175"/>
      <c r="L70" s="175"/>
    </row>
    <row r="71" spans="1:12" s="334" customFormat="1" x14ac:dyDescent="0.2">
      <c r="A71" s="175"/>
      <c r="B71" s="175"/>
      <c r="C71" s="175"/>
      <c r="D71" s="175"/>
      <c r="E71" s="175"/>
      <c r="F71" s="175"/>
      <c r="G71" s="175"/>
      <c r="H71" s="175"/>
      <c r="I71" s="175"/>
      <c r="J71" s="175"/>
      <c r="K71" s="175"/>
      <c r="L71" s="175"/>
    </row>
    <row r="72" spans="1:12" s="334" customFormat="1" x14ac:dyDescent="0.2">
      <c r="A72" s="175"/>
      <c r="B72" s="175"/>
      <c r="C72" s="175"/>
      <c r="D72" s="175"/>
      <c r="E72" s="175"/>
      <c r="F72" s="175"/>
      <c r="G72" s="175"/>
      <c r="H72" s="175"/>
      <c r="I72" s="175"/>
      <c r="J72" s="175"/>
      <c r="K72" s="175"/>
      <c r="L72" s="175"/>
    </row>
    <row r="73" spans="1:12" s="334" customFormat="1" x14ac:dyDescent="0.2">
      <c r="A73" s="175"/>
      <c r="B73" s="175"/>
      <c r="C73" s="175"/>
      <c r="D73" s="175"/>
      <c r="E73" s="175"/>
      <c r="F73" s="175"/>
      <c r="G73" s="175"/>
      <c r="H73" s="175"/>
      <c r="I73" s="175"/>
      <c r="J73" s="175"/>
      <c r="K73" s="175"/>
      <c r="L73" s="175"/>
    </row>
    <row r="74" spans="1:12" s="334" customFormat="1" x14ac:dyDescent="0.2">
      <c r="A74" s="175"/>
      <c r="B74" s="175"/>
      <c r="C74" s="175"/>
      <c r="D74" s="175"/>
      <c r="E74" s="175"/>
      <c r="F74" s="175"/>
      <c r="G74" s="175"/>
      <c r="H74" s="175"/>
      <c r="I74" s="175"/>
      <c r="J74" s="175"/>
      <c r="K74" s="175"/>
      <c r="L74" s="175"/>
    </row>
    <row r="75" spans="1:12" s="334" customFormat="1" x14ac:dyDescent="0.2">
      <c r="A75" s="175"/>
      <c r="B75" s="175"/>
      <c r="C75" s="175"/>
      <c r="D75" s="175"/>
      <c r="E75" s="175"/>
      <c r="F75" s="175"/>
      <c r="G75" s="175"/>
      <c r="H75" s="175"/>
      <c r="I75" s="175"/>
      <c r="J75" s="175"/>
      <c r="K75" s="175"/>
      <c r="L75" s="175"/>
    </row>
    <row r="76" spans="1:12" s="334" customFormat="1" x14ac:dyDescent="0.2">
      <c r="A76" s="175"/>
      <c r="B76" s="175"/>
      <c r="C76" s="175"/>
      <c r="D76" s="175"/>
      <c r="E76" s="175"/>
      <c r="F76" s="175"/>
      <c r="G76" s="175"/>
      <c r="H76" s="175"/>
      <c r="I76" s="175"/>
      <c r="J76" s="175"/>
      <c r="K76" s="175"/>
      <c r="L76" s="175"/>
    </row>
  </sheetData>
  <mergeCells count="1">
    <mergeCell ref="A3:D3"/>
  </mergeCells>
  <hyperlinks>
    <hyperlink ref="B1" location="Indice!A1" display="Indice"/>
  </hyperlinks>
  <pageMargins left="1.1023622047244095" right="0.70866141732283472" top="1.5354330708661419" bottom="1.1417322834645669" header="0.31496062992125984" footer="0.31496062992125984"/>
  <pageSetup paperSize="5" scale="7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18"/>
  <sheetViews>
    <sheetView topLeftCell="A28" workbookViewId="0">
      <selection activeCell="C41" sqref="C41"/>
    </sheetView>
  </sheetViews>
  <sheetFormatPr baseColWidth="10" defaultColWidth="11.42578125" defaultRowHeight="12.75" x14ac:dyDescent="0.2"/>
  <cols>
    <col min="1" max="1" width="19.140625" style="170" customWidth="1"/>
    <col min="2" max="2" width="12.28515625" style="170" customWidth="1"/>
    <col min="3" max="3" width="14" style="170" customWidth="1"/>
    <col min="4" max="4" width="7.42578125" style="170" customWidth="1"/>
    <col min="5" max="5" width="11.28515625" style="170" customWidth="1"/>
    <col min="6" max="6" width="4.42578125" style="170" customWidth="1"/>
    <col min="7" max="7" width="11.42578125" style="170" customWidth="1"/>
    <col min="8" max="8" width="85.7109375" style="170" customWidth="1"/>
    <col min="9" max="14" width="11.42578125" style="170" customWidth="1"/>
    <col min="15" max="16384" width="11.42578125" style="10"/>
  </cols>
  <sheetData>
    <row r="1" spans="1:9" x14ac:dyDescent="0.2">
      <c r="A1" s="88"/>
      <c r="C1" s="238" t="s">
        <v>58</v>
      </c>
      <c r="E1" s="238"/>
    </row>
    <row r="2" spans="1:9" x14ac:dyDescent="0.2">
      <c r="C2" s="424"/>
    </row>
    <row r="3" spans="1:9" x14ac:dyDescent="0.2">
      <c r="A3" s="147" t="s">
        <v>476</v>
      </c>
      <c r="B3" s="147"/>
      <c r="C3" s="147"/>
      <c r="D3" s="147"/>
      <c r="E3" s="147"/>
      <c r="F3" s="147"/>
      <c r="G3" s="147"/>
      <c r="H3" s="147"/>
      <c r="I3" s="153"/>
    </row>
    <row r="5" spans="1:9" x14ac:dyDescent="0.2">
      <c r="A5" s="608" t="s">
        <v>990</v>
      </c>
      <c r="B5" s="608"/>
      <c r="C5" s="608"/>
      <c r="D5" s="608"/>
      <c r="E5" s="608"/>
      <c r="F5" s="608"/>
      <c r="G5" s="608"/>
      <c r="H5" s="608"/>
      <c r="I5" s="608"/>
    </row>
    <row r="6" spans="1:9" s="128" customFormat="1" ht="25.5" x14ac:dyDescent="0.2">
      <c r="A6" s="439" t="s">
        <v>469</v>
      </c>
    </row>
    <row r="7" spans="1:9" s="128" customFormat="1" x14ac:dyDescent="0.2"/>
    <row r="8" spans="1:9" s="128" customFormat="1" x14ac:dyDescent="0.2">
      <c r="A8" s="440" t="s">
        <v>470</v>
      </c>
    </row>
    <row r="9" spans="1:9" s="128" customFormat="1" x14ac:dyDescent="0.2"/>
    <row r="10" spans="1:9" s="128" customFormat="1" ht="25.5" x14ac:dyDescent="0.2">
      <c r="A10" s="439" t="s">
        <v>471</v>
      </c>
    </row>
    <row r="11" spans="1:9" s="128" customFormat="1" x14ac:dyDescent="0.2"/>
    <row r="12" spans="1:9" s="128" customFormat="1" x14ac:dyDescent="0.2">
      <c r="A12" s="440" t="s">
        <v>472</v>
      </c>
    </row>
    <row r="13" spans="1:9" s="128" customFormat="1" x14ac:dyDescent="0.2"/>
    <row r="14" spans="1:9" s="128" customFormat="1" ht="25.5" x14ac:dyDescent="0.2">
      <c r="A14" s="439" t="s">
        <v>473</v>
      </c>
    </row>
    <row r="15" spans="1:9" s="128" customFormat="1" x14ac:dyDescent="0.2"/>
    <row r="16" spans="1:9" s="128" customFormat="1" x14ac:dyDescent="0.2">
      <c r="A16" s="441" t="s">
        <v>474</v>
      </c>
      <c r="B16" s="441"/>
      <c r="C16" s="441"/>
      <c r="D16" s="441"/>
      <c r="E16" s="441"/>
      <c r="F16" s="441"/>
      <c r="G16" s="441"/>
      <c r="H16" s="441"/>
      <c r="I16" s="441"/>
    </row>
    <row r="17" spans="1:14" s="334" customFormat="1" x14ac:dyDescent="0.2">
      <c r="A17" s="175"/>
      <c r="B17" s="175"/>
      <c r="C17" s="175"/>
      <c r="D17" s="175"/>
      <c r="E17" s="175"/>
      <c r="F17" s="175"/>
      <c r="G17" s="175"/>
      <c r="H17" s="175"/>
      <c r="I17" s="175"/>
      <c r="J17" s="175"/>
      <c r="K17" s="175"/>
      <c r="L17" s="175"/>
      <c r="M17" s="175"/>
      <c r="N17" s="175"/>
    </row>
    <row r="18" spans="1:14" s="334" customFormat="1" x14ac:dyDescent="0.2">
      <c r="A18" s="609" t="s">
        <v>475</v>
      </c>
      <c r="B18" s="609"/>
      <c r="C18" s="609"/>
      <c r="D18" s="609"/>
      <c r="E18" s="609"/>
      <c r="F18" s="609"/>
      <c r="G18" s="609"/>
      <c r="H18" s="609"/>
      <c r="I18" s="442"/>
      <c r="J18" s="175"/>
      <c r="K18" s="175"/>
      <c r="L18" s="175"/>
      <c r="M18" s="175"/>
      <c r="N18" s="175"/>
    </row>
  </sheetData>
  <mergeCells count="2">
    <mergeCell ref="A5:I5"/>
    <mergeCell ref="A18:H18"/>
  </mergeCells>
  <hyperlinks>
    <hyperlink ref="C1" location="Indice!A1" display="Indice"/>
  </hyperlinks>
  <pageMargins left="1.1023622047244095" right="0.70866141732283472" top="1.5354330708661419" bottom="1.1417322834645669" header="0.31496062992125984" footer="0.31496062992125984"/>
  <pageSetup paperSize="5"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12"/>
  <sheetViews>
    <sheetView showGridLines="0" topLeftCell="A19" workbookViewId="0">
      <selection activeCell="G28" sqref="G28"/>
    </sheetView>
  </sheetViews>
  <sheetFormatPr baseColWidth="10" defaultColWidth="11.42578125" defaultRowHeight="12.75" x14ac:dyDescent="0.2"/>
  <cols>
    <col min="1" max="1" width="15.7109375" style="170" customWidth="1"/>
    <col min="2" max="2" width="10.42578125" style="170" customWidth="1"/>
    <col min="3" max="3" width="7.85546875" style="170" customWidth="1"/>
    <col min="4" max="4" width="7" style="170" customWidth="1"/>
    <col min="5" max="5" width="12" style="170" customWidth="1"/>
    <col min="6" max="6" width="3.42578125" style="170" customWidth="1"/>
    <col min="7" max="7" width="11.42578125" style="170" customWidth="1"/>
    <col min="8" max="8" width="17.28515625" style="170" customWidth="1"/>
    <col min="9" max="9" width="8.140625" style="170" customWidth="1"/>
    <col min="10" max="14" width="11.42578125" style="170" customWidth="1"/>
    <col min="15" max="16384" width="11.42578125" style="10"/>
  </cols>
  <sheetData>
    <row r="1" spans="1:14" x14ac:dyDescent="0.2">
      <c r="A1" s="88"/>
      <c r="E1" s="238" t="s">
        <v>58</v>
      </c>
    </row>
    <row r="2" spans="1:14" x14ac:dyDescent="0.2">
      <c r="C2" s="424"/>
    </row>
    <row r="5" spans="1:14" x14ac:dyDescent="0.2">
      <c r="A5" s="147" t="s">
        <v>477</v>
      </c>
      <c r="B5" s="147"/>
      <c r="C5" s="147"/>
      <c r="D5" s="147"/>
      <c r="E5" s="147"/>
      <c r="F5" s="147"/>
      <c r="G5" s="147"/>
      <c r="H5" s="147"/>
      <c r="I5" s="147"/>
    </row>
    <row r="6" spans="1:14" s="334" customFormat="1" x14ac:dyDescent="0.2">
      <c r="A6" s="608"/>
      <c r="B6" s="608"/>
      <c r="C6" s="608"/>
      <c r="D6" s="608"/>
      <c r="E6" s="608"/>
      <c r="F6" s="608"/>
      <c r="G6" s="608"/>
      <c r="H6" s="608"/>
      <c r="I6" s="608"/>
      <c r="J6" s="175"/>
      <c r="K6" s="175"/>
      <c r="L6" s="175"/>
      <c r="M6" s="175"/>
      <c r="N6" s="175"/>
    </row>
    <row r="7" spans="1:14" s="175" customFormat="1" ht="57" customHeight="1" x14ac:dyDescent="0.2">
      <c r="A7" s="610" t="s">
        <v>991</v>
      </c>
      <c r="B7" s="610"/>
      <c r="C7" s="610"/>
      <c r="D7" s="610"/>
      <c r="E7" s="610"/>
      <c r="F7" s="610"/>
      <c r="G7" s="610"/>
      <c r="H7" s="610"/>
      <c r="I7" s="610"/>
    </row>
    <row r="8" spans="1:14" s="334" customFormat="1" ht="12.75" customHeight="1" x14ac:dyDescent="0.2">
      <c r="A8" s="175"/>
      <c r="B8" s="175"/>
      <c r="C8" s="175"/>
      <c r="D8" s="175"/>
      <c r="E8" s="175"/>
      <c r="F8" s="175"/>
      <c r="G8" s="175"/>
      <c r="H8" s="175"/>
      <c r="I8" s="175"/>
      <c r="J8" s="175"/>
      <c r="K8" s="175"/>
      <c r="L8" s="175"/>
      <c r="M8" s="175"/>
      <c r="N8" s="175"/>
    </row>
    <row r="9" spans="1:14" s="334" customFormat="1" ht="12.75" customHeight="1" x14ac:dyDescent="0.2">
      <c r="J9" s="175"/>
      <c r="K9" s="175"/>
      <c r="L9" s="175"/>
      <c r="M9" s="175"/>
      <c r="N9" s="175"/>
    </row>
    <row r="10" spans="1:14" s="334" customFormat="1" x14ac:dyDescent="0.2">
      <c r="A10" s="175"/>
      <c r="B10" s="175"/>
      <c r="C10" s="175"/>
      <c r="D10" s="175"/>
      <c r="E10" s="175"/>
      <c r="F10" s="175"/>
      <c r="G10" s="175"/>
      <c r="H10" s="175"/>
      <c r="I10" s="175"/>
      <c r="J10" s="175"/>
      <c r="K10" s="175"/>
      <c r="L10" s="175"/>
      <c r="M10" s="175"/>
      <c r="N10" s="175"/>
    </row>
    <row r="11" spans="1:14" s="334" customFormat="1" x14ac:dyDescent="0.2">
      <c r="A11" s="611"/>
      <c r="B11" s="611"/>
      <c r="C11" s="611"/>
      <c r="D11" s="611"/>
      <c r="E11" s="611"/>
      <c r="F11" s="611"/>
      <c r="G11" s="611"/>
      <c r="H11" s="611"/>
      <c r="I11" s="611"/>
      <c r="J11" s="175"/>
      <c r="K11" s="175"/>
      <c r="L11" s="175"/>
      <c r="M11" s="175"/>
      <c r="N11" s="175"/>
    </row>
    <row r="12" spans="1:14" s="334" customFormat="1" x14ac:dyDescent="0.2">
      <c r="A12" s="175"/>
      <c r="B12" s="175"/>
      <c r="C12" s="175"/>
      <c r="D12" s="175"/>
      <c r="E12" s="175"/>
      <c r="F12" s="175"/>
      <c r="G12" s="175"/>
      <c r="H12" s="175"/>
      <c r="I12" s="175"/>
      <c r="J12" s="175"/>
      <c r="K12" s="175"/>
      <c r="L12" s="175"/>
      <c r="M12" s="175"/>
      <c r="N12" s="175"/>
    </row>
  </sheetData>
  <mergeCells count="3">
    <mergeCell ref="A6:I6"/>
    <mergeCell ref="A7:I7"/>
    <mergeCell ref="A11:I11"/>
  </mergeCells>
  <hyperlinks>
    <hyperlink ref="E1" location="Indice!A1" display="Indice"/>
  </hyperlinks>
  <pageMargins left="1.1023622047244095" right="0.70866141732283472" top="1.5354330708661419" bottom="1.1417322834645669" header="0.31496062992125984" footer="0.31496062992125984"/>
  <pageSetup paperSize="5" scale="90" orientation="portrait" verticalDpi="0"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H51"/>
  <sheetViews>
    <sheetView showGridLines="0" topLeftCell="A49" workbookViewId="0">
      <selection activeCell="B66" sqref="B66"/>
    </sheetView>
  </sheetViews>
  <sheetFormatPr baseColWidth="10" defaultColWidth="11.42578125" defaultRowHeight="12.75" x14ac:dyDescent="0.2"/>
  <cols>
    <col min="1" max="1" width="31.28515625" style="10" customWidth="1"/>
    <col min="2" max="2" width="14.28515625" style="10" customWidth="1"/>
    <col min="3" max="3" width="16.42578125" style="10" customWidth="1"/>
    <col min="4" max="4" width="17.140625" style="10" customWidth="1"/>
    <col min="5" max="5" width="10.7109375" style="10" customWidth="1"/>
    <col min="6" max="16384" width="11.42578125" style="10"/>
  </cols>
  <sheetData>
    <row r="1" spans="1:8" x14ac:dyDescent="0.2">
      <c r="A1" s="88"/>
      <c r="C1" s="443" t="s">
        <v>58</v>
      </c>
      <c r="H1" s="360"/>
    </row>
    <row r="4" spans="1:8" x14ac:dyDescent="0.2">
      <c r="A4" s="444" t="s">
        <v>947</v>
      </c>
      <c r="B4" s="444"/>
      <c r="C4" s="444"/>
      <c r="D4" s="444"/>
      <c r="E4" s="445"/>
      <c r="F4" s="445"/>
      <c r="G4" s="445"/>
    </row>
    <row r="5" spans="1:8" s="96" customFormat="1" x14ac:dyDescent="0.2">
      <c r="A5" s="446"/>
      <c r="B5" s="446"/>
      <c r="C5" s="446"/>
      <c r="D5" s="446"/>
      <c r="E5" s="446"/>
      <c r="F5" s="446"/>
      <c r="G5" s="446"/>
    </row>
    <row r="6" spans="1:8" x14ac:dyDescent="0.2">
      <c r="A6" s="447"/>
      <c r="B6" s="447"/>
      <c r="C6" s="447"/>
      <c r="D6" s="447"/>
      <c r="E6" s="447"/>
      <c r="F6" s="447"/>
      <c r="G6" s="447"/>
    </row>
    <row r="7" spans="1:8" s="345" customFormat="1" ht="13.5" customHeight="1" x14ac:dyDescent="0.2">
      <c r="A7" s="448" t="s">
        <v>478</v>
      </c>
      <c r="D7" s="448"/>
      <c r="E7" s="448"/>
      <c r="F7" s="448"/>
      <c r="G7" s="448"/>
    </row>
    <row r="8" spans="1:8" ht="15" customHeight="1" x14ac:dyDescent="0.2">
      <c r="A8" s="449" t="s">
        <v>479</v>
      </c>
      <c r="B8" s="449" t="s">
        <v>480</v>
      </c>
      <c r="C8" s="449" t="s">
        <v>481</v>
      </c>
      <c r="D8" s="92">
        <v>45565</v>
      </c>
      <c r="E8" s="450">
        <v>45199</v>
      </c>
      <c r="F8" s="447"/>
      <c r="G8" s="447"/>
    </row>
    <row r="9" spans="1:8" ht="15" customHeight="1" x14ac:dyDescent="0.2">
      <c r="A9" s="451" t="s">
        <v>482</v>
      </c>
      <c r="B9" s="452"/>
      <c r="C9" s="452"/>
      <c r="D9" s="452"/>
      <c r="E9" s="452"/>
      <c r="F9" s="447"/>
      <c r="G9" s="447"/>
    </row>
    <row r="10" spans="1:8" ht="15" customHeight="1" x14ac:dyDescent="0.2">
      <c r="A10" s="453"/>
      <c r="B10" s="454"/>
      <c r="C10" s="454"/>
      <c r="D10" s="455"/>
      <c r="E10" s="456"/>
      <c r="F10" s="447"/>
      <c r="G10" s="447"/>
    </row>
    <row r="11" spans="1:8" ht="15" customHeight="1" x14ac:dyDescent="0.2">
      <c r="A11" s="453"/>
      <c r="B11" s="454"/>
      <c r="C11" s="454"/>
      <c r="D11" s="457"/>
      <c r="E11" s="458"/>
      <c r="F11" s="447"/>
      <c r="G11" s="447"/>
    </row>
    <row r="12" spans="1:8" ht="15" customHeight="1" x14ac:dyDescent="0.2">
      <c r="A12" s="459" t="s">
        <v>483</v>
      </c>
      <c r="B12" s="449"/>
      <c r="C12" s="449"/>
      <c r="D12" s="460">
        <f>SUM(D10:D11)</f>
        <v>0</v>
      </c>
      <c r="E12" s="460">
        <f>SUM(E10:E11)</f>
        <v>0</v>
      </c>
      <c r="F12" s="447"/>
      <c r="G12" s="447"/>
    </row>
    <row r="13" spans="1:8" ht="15" customHeight="1" x14ac:dyDescent="0.2">
      <c r="A13" s="451" t="s">
        <v>484</v>
      </c>
      <c r="B13" s="452"/>
      <c r="C13" s="452"/>
      <c r="D13" s="452"/>
      <c r="E13" s="452"/>
      <c r="F13" s="447"/>
      <c r="G13" s="447"/>
    </row>
    <row r="14" spans="1:8" ht="15" customHeight="1" x14ac:dyDescent="0.2">
      <c r="A14" s="453"/>
      <c r="B14" s="454"/>
      <c r="C14" s="454"/>
      <c r="D14" s="458"/>
      <c r="E14" s="458"/>
      <c r="F14" s="447"/>
      <c r="G14" s="447"/>
    </row>
    <row r="15" spans="1:8" ht="15" customHeight="1" x14ac:dyDescent="0.2">
      <c r="A15" s="453"/>
      <c r="B15" s="454"/>
      <c r="C15" s="454"/>
      <c r="D15" s="457"/>
      <c r="E15" s="458"/>
      <c r="F15" s="447"/>
      <c r="G15" s="447"/>
    </row>
    <row r="16" spans="1:8" ht="15" customHeight="1" x14ac:dyDescent="0.2">
      <c r="A16" s="453"/>
      <c r="B16" s="454"/>
      <c r="C16" s="454"/>
      <c r="D16" s="458"/>
      <c r="E16" s="458"/>
      <c r="F16" s="447"/>
      <c r="G16" s="447"/>
    </row>
    <row r="17" spans="1:7" x14ac:dyDescent="0.2">
      <c r="A17" s="459" t="s">
        <v>485</v>
      </c>
      <c r="B17" s="449"/>
      <c r="C17" s="449"/>
      <c r="D17" s="460">
        <f>SUM(D14:D16)</f>
        <v>0</v>
      </c>
      <c r="E17" s="460">
        <f>SUM(E14:E16)</f>
        <v>0</v>
      </c>
      <c r="F17" s="447"/>
      <c r="G17" s="447"/>
    </row>
    <row r="18" spans="1:7" x14ac:dyDescent="0.2">
      <c r="A18" s="461" t="s">
        <v>486</v>
      </c>
      <c r="B18" s="462"/>
      <c r="C18" s="462"/>
      <c r="D18" s="463">
        <f>+D12+D17</f>
        <v>0</v>
      </c>
      <c r="E18" s="464">
        <f>+E12+E17</f>
        <v>0</v>
      </c>
      <c r="F18" s="447"/>
      <c r="G18" s="447"/>
    </row>
    <row r="19" spans="1:7" x14ac:dyDescent="0.2">
      <c r="A19" s="465"/>
      <c r="B19" s="465"/>
      <c r="C19" s="465"/>
      <c r="D19" s="465"/>
      <c r="E19" s="465"/>
      <c r="F19" s="447"/>
      <c r="G19" s="447"/>
    </row>
    <row r="20" spans="1:7" x14ac:dyDescent="0.2">
      <c r="A20" s="466" t="s">
        <v>487</v>
      </c>
      <c r="B20" s="467"/>
      <c r="C20" s="467"/>
      <c r="D20" s="467"/>
      <c r="E20" s="468"/>
      <c r="F20" s="447"/>
      <c r="G20" s="447"/>
    </row>
    <row r="21" spans="1:7" x14ac:dyDescent="0.2">
      <c r="A21" s="469"/>
      <c r="B21" s="454"/>
      <c r="C21" s="454"/>
      <c r="D21" s="458"/>
      <c r="E21" s="456"/>
      <c r="F21" s="447"/>
      <c r="G21" s="447"/>
    </row>
    <row r="22" spans="1:7" x14ac:dyDescent="0.2">
      <c r="A22" s="453"/>
      <c r="B22" s="470"/>
      <c r="C22" s="470"/>
      <c r="D22" s="471"/>
      <c r="E22" s="472"/>
      <c r="F22" s="447"/>
      <c r="G22" s="473"/>
    </row>
    <row r="23" spans="1:7" x14ac:dyDescent="0.2">
      <c r="A23" s="474" t="s">
        <v>488</v>
      </c>
      <c r="B23" s="454"/>
      <c r="C23" s="454"/>
      <c r="D23" s="463">
        <f>SUM(D21:D22)</f>
        <v>0</v>
      </c>
      <c r="E23" s="463">
        <f>SUM(E21:E22)</f>
        <v>0</v>
      </c>
      <c r="F23" s="447"/>
      <c r="G23" s="473"/>
    </row>
    <row r="24" spans="1:7" x14ac:dyDescent="0.2">
      <c r="A24" s="447"/>
      <c r="B24" s="447"/>
      <c r="C24" s="447"/>
      <c r="D24" s="447"/>
      <c r="E24" s="447"/>
      <c r="F24" s="447"/>
      <c r="G24" s="447"/>
    </row>
    <row r="25" spans="1:7" x14ac:dyDescent="0.2">
      <c r="A25" s="447"/>
      <c r="B25" s="447"/>
      <c r="C25" s="447"/>
      <c r="D25" s="447"/>
      <c r="E25" s="447"/>
      <c r="F25" s="447"/>
      <c r="G25" s="447"/>
    </row>
    <row r="26" spans="1:7" x14ac:dyDescent="0.2">
      <c r="A26" s="612"/>
      <c r="B26" s="612"/>
      <c r="C26" s="612"/>
      <c r="D26" s="612"/>
      <c r="E26" s="612"/>
      <c r="F26" s="612"/>
      <c r="G26" s="475"/>
    </row>
    <row r="27" spans="1:7" s="345" customFormat="1" x14ac:dyDescent="0.2">
      <c r="A27" s="448" t="s">
        <v>489</v>
      </c>
      <c r="D27" s="448"/>
      <c r="E27" s="448"/>
      <c r="F27" s="448"/>
      <c r="G27" s="448"/>
    </row>
    <row r="28" spans="1:7" x14ac:dyDescent="0.2">
      <c r="A28" s="449" t="s">
        <v>479</v>
      </c>
      <c r="B28" s="449" t="s">
        <v>480</v>
      </c>
      <c r="C28" s="449" t="s">
        <v>481</v>
      </c>
      <c r="D28" s="476">
        <v>45565</v>
      </c>
      <c r="E28" s="450">
        <v>45199</v>
      </c>
      <c r="F28" s="475"/>
      <c r="G28" s="475"/>
    </row>
    <row r="29" spans="1:7" s="128" customFormat="1" x14ac:dyDescent="0.2">
      <c r="A29" s="477"/>
      <c r="B29" s="478"/>
      <c r="C29" s="478"/>
      <c r="D29" s="479"/>
      <c r="E29" s="479"/>
      <c r="F29" s="480"/>
      <c r="G29" s="480"/>
    </row>
    <row r="30" spans="1:7" x14ac:dyDescent="0.2">
      <c r="A30" s="466" t="s">
        <v>490</v>
      </c>
      <c r="B30" s="467"/>
      <c r="C30" s="467"/>
      <c r="D30" s="467"/>
      <c r="E30" s="468"/>
      <c r="F30" s="475"/>
      <c r="G30" s="475"/>
    </row>
    <row r="31" spans="1:7" x14ac:dyDescent="0.2">
      <c r="A31" s="453"/>
      <c r="B31" s="454"/>
      <c r="C31" s="454"/>
      <c r="D31" s="455"/>
      <c r="E31" s="456"/>
      <c r="F31" s="475"/>
      <c r="G31" s="475"/>
    </row>
    <row r="32" spans="1:7" x14ac:dyDescent="0.2">
      <c r="A32" s="453"/>
      <c r="B32" s="454"/>
      <c r="C32" s="454"/>
      <c r="D32" s="457"/>
      <c r="E32" s="458"/>
      <c r="F32" s="475"/>
      <c r="G32" s="475"/>
    </row>
    <row r="33" spans="1:7" x14ac:dyDescent="0.2">
      <c r="A33" s="459" t="s">
        <v>491</v>
      </c>
      <c r="B33" s="449"/>
      <c r="C33" s="449"/>
      <c r="D33" s="460">
        <f>SUM(D31:D32)</f>
        <v>0</v>
      </c>
      <c r="E33" s="460">
        <f>SUM(E31:E32)</f>
        <v>0</v>
      </c>
      <c r="F33" s="475"/>
      <c r="G33" s="475"/>
    </row>
    <row r="34" spans="1:7" x14ac:dyDescent="0.2">
      <c r="A34" s="465"/>
      <c r="B34" s="465"/>
      <c r="C34" s="465"/>
      <c r="D34" s="465"/>
      <c r="E34" s="465"/>
    </row>
    <row r="35" spans="1:7" x14ac:dyDescent="0.2">
      <c r="A35" s="466" t="s">
        <v>492</v>
      </c>
      <c r="B35" s="467"/>
      <c r="C35" s="467"/>
      <c r="D35" s="467"/>
      <c r="E35" s="468"/>
    </row>
    <row r="36" spans="1:7" x14ac:dyDescent="0.2">
      <c r="A36" s="453"/>
      <c r="B36" s="470"/>
      <c r="C36" s="470"/>
      <c r="D36" s="471"/>
      <c r="E36" s="471"/>
    </row>
    <row r="37" spans="1:7" x14ac:dyDescent="0.2">
      <c r="A37" s="453"/>
      <c r="B37" s="470"/>
      <c r="C37" s="470"/>
      <c r="D37" s="471"/>
      <c r="E37" s="471"/>
    </row>
    <row r="38" spans="1:7" x14ac:dyDescent="0.2">
      <c r="A38" s="474" t="s">
        <v>488</v>
      </c>
      <c r="B38" s="454"/>
      <c r="C38" s="454"/>
      <c r="D38" s="463">
        <f>SUM(D36:D37)</f>
        <v>0</v>
      </c>
      <c r="E38" s="463">
        <f>SUM(E36:E37)</f>
        <v>0</v>
      </c>
    </row>
    <row r="51" spans="1:3" x14ac:dyDescent="0.2">
      <c r="A51" s="31"/>
      <c r="C51" s="10" t="s">
        <v>3</v>
      </c>
    </row>
  </sheetData>
  <mergeCells count="1">
    <mergeCell ref="A26:F26"/>
  </mergeCells>
  <hyperlinks>
    <hyperlink ref="C1" location="Indice!A1" display="Indice"/>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179"/>
  <sheetViews>
    <sheetView showGridLines="0" tabSelected="1" topLeftCell="A157" workbookViewId="0">
      <selection activeCell="D203" sqref="D203"/>
    </sheetView>
  </sheetViews>
  <sheetFormatPr baseColWidth="10" defaultRowHeight="15" x14ac:dyDescent="0.25"/>
  <cols>
    <col min="1" max="1" width="11.42578125" customWidth="1"/>
    <col min="2" max="2" width="66.140625" bestFit="1" customWidth="1"/>
  </cols>
  <sheetData>
    <row r="1" spans="1:3" x14ac:dyDescent="0.25">
      <c r="A1" t="s">
        <v>254</v>
      </c>
      <c r="B1" t="s">
        <v>306</v>
      </c>
      <c r="C1" s="222" t="s">
        <v>493</v>
      </c>
    </row>
    <row r="2" spans="1:3" x14ac:dyDescent="0.25">
      <c r="A2" t="s">
        <v>494</v>
      </c>
      <c r="B2" t="s">
        <v>495</v>
      </c>
    </row>
    <row r="3" spans="1:3" x14ac:dyDescent="0.25">
      <c r="A3" t="s">
        <v>496</v>
      </c>
      <c r="B3" t="s">
        <v>497</v>
      </c>
    </row>
    <row r="4" spans="1:3" x14ac:dyDescent="0.25">
      <c r="A4" t="s">
        <v>498</v>
      </c>
      <c r="B4" t="s">
        <v>499</v>
      </c>
    </row>
    <row r="5" spans="1:3" x14ac:dyDescent="0.25">
      <c r="A5" t="s">
        <v>500</v>
      </c>
      <c r="B5" t="s">
        <v>501</v>
      </c>
    </row>
    <row r="6" spans="1:3" x14ac:dyDescent="0.25">
      <c r="A6" t="s">
        <v>502</v>
      </c>
      <c r="B6" t="s">
        <v>503</v>
      </c>
    </row>
    <row r="7" spans="1:3" x14ac:dyDescent="0.25">
      <c r="A7" t="s">
        <v>504</v>
      </c>
      <c r="B7" t="s">
        <v>505</v>
      </c>
    </row>
    <row r="8" spans="1:3" x14ac:dyDescent="0.25">
      <c r="A8" t="s">
        <v>506</v>
      </c>
      <c r="B8" t="s">
        <v>507</v>
      </c>
    </row>
    <row r="9" spans="1:3" x14ac:dyDescent="0.25">
      <c r="A9" t="s">
        <v>508</v>
      </c>
      <c r="B9" t="s">
        <v>509</v>
      </c>
    </row>
    <row r="10" spans="1:3" x14ac:dyDescent="0.25">
      <c r="A10" t="s">
        <v>510</v>
      </c>
      <c r="B10" t="s">
        <v>511</v>
      </c>
    </row>
    <row r="11" spans="1:3" x14ac:dyDescent="0.25">
      <c r="A11" t="s">
        <v>512</v>
      </c>
      <c r="B11" t="s">
        <v>513</v>
      </c>
    </row>
    <row r="12" spans="1:3" x14ac:dyDescent="0.25">
      <c r="A12" t="s">
        <v>514</v>
      </c>
      <c r="B12" t="s">
        <v>515</v>
      </c>
    </row>
    <row r="13" spans="1:3" x14ac:dyDescent="0.25">
      <c r="A13" t="s">
        <v>516</v>
      </c>
      <c r="B13" t="s">
        <v>517</v>
      </c>
    </row>
    <row r="14" spans="1:3" x14ac:dyDescent="0.25">
      <c r="A14" t="s">
        <v>518</v>
      </c>
      <c r="B14" t="s">
        <v>519</v>
      </c>
    </row>
    <row r="15" spans="1:3" x14ac:dyDescent="0.25">
      <c r="A15" t="s">
        <v>520</v>
      </c>
      <c r="B15" t="s">
        <v>521</v>
      </c>
    </row>
    <row r="16" spans="1:3" x14ac:dyDescent="0.25">
      <c r="A16" t="s">
        <v>522</v>
      </c>
      <c r="B16" t="s">
        <v>523</v>
      </c>
    </row>
    <row r="17" spans="1:2" x14ac:dyDescent="0.25">
      <c r="A17" t="s">
        <v>524</v>
      </c>
      <c r="B17" t="s">
        <v>525</v>
      </c>
    </row>
    <row r="18" spans="1:2" x14ac:dyDescent="0.25">
      <c r="A18" t="s">
        <v>526</v>
      </c>
      <c r="B18" t="s">
        <v>527</v>
      </c>
    </row>
    <row r="19" spans="1:2" x14ac:dyDescent="0.25">
      <c r="A19" t="s">
        <v>528</v>
      </c>
      <c r="B19" t="s">
        <v>529</v>
      </c>
    </row>
    <row r="20" spans="1:2" x14ac:dyDescent="0.25">
      <c r="A20" t="s">
        <v>530</v>
      </c>
      <c r="B20" t="s">
        <v>531</v>
      </c>
    </row>
    <row r="21" spans="1:2" x14ac:dyDescent="0.25">
      <c r="A21" t="s">
        <v>532</v>
      </c>
      <c r="B21" t="s">
        <v>533</v>
      </c>
    </row>
    <row r="22" spans="1:2" x14ac:dyDescent="0.25">
      <c r="A22" t="s">
        <v>534</v>
      </c>
      <c r="B22" t="s">
        <v>535</v>
      </c>
    </row>
    <row r="23" spans="1:2" x14ac:dyDescent="0.25">
      <c r="A23" t="s">
        <v>536</v>
      </c>
      <c r="B23" t="s">
        <v>537</v>
      </c>
    </row>
    <row r="24" spans="1:2" x14ac:dyDescent="0.25">
      <c r="A24" t="s">
        <v>538</v>
      </c>
      <c r="B24" t="s">
        <v>539</v>
      </c>
    </row>
    <row r="25" spans="1:2" x14ac:dyDescent="0.25">
      <c r="A25" t="s">
        <v>540</v>
      </c>
      <c r="B25" t="s">
        <v>541</v>
      </c>
    </row>
    <row r="26" spans="1:2" x14ac:dyDescent="0.25">
      <c r="A26" t="s">
        <v>542</v>
      </c>
      <c r="B26" t="s">
        <v>543</v>
      </c>
    </row>
    <row r="27" spans="1:2" x14ac:dyDescent="0.25">
      <c r="A27" t="s">
        <v>544</v>
      </c>
      <c r="B27" t="s">
        <v>545</v>
      </c>
    </row>
    <row r="28" spans="1:2" x14ac:dyDescent="0.25">
      <c r="A28" t="s">
        <v>546</v>
      </c>
      <c r="B28" t="s">
        <v>547</v>
      </c>
    </row>
    <row r="29" spans="1:2" x14ac:dyDescent="0.25">
      <c r="A29" t="s">
        <v>548</v>
      </c>
      <c r="B29" t="s">
        <v>549</v>
      </c>
    </row>
    <row r="30" spans="1:2" x14ac:dyDescent="0.25">
      <c r="A30" t="s">
        <v>550</v>
      </c>
      <c r="B30" t="s">
        <v>551</v>
      </c>
    </row>
    <row r="31" spans="1:2" x14ac:dyDescent="0.25">
      <c r="A31" t="s">
        <v>552</v>
      </c>
      <c r="B31" t="s">
        <v>553</v>
      </c>
    </row>
    <row r="32" spans="1:2" x14ac:dyDescent="0.25">
      <c r="A32" t="s">
        <v>554</v>
      </c>
      <c r="B32" t="s">
        <v>555</v>
      </c>
    </row>
    <row r="33" spans="1:2" x14ac:dyDescent="0.25">
      <c r="A33" t="s">
        <v>556</v>
      </c>
      <c r="B33" t="s">
        <v>557</v>
      </c>
    </row>
    <row r="34" spans="1:2" x14ac:dyDescent="0.25">
      <c r="A34" t="s">
        <v>558</v>
      </c>
      <c r="B34" t="s">
        <v>559</v>
      </c>
    </row>
    <row r="35" spans="1:2" x14ac:dyDescent="0.25">
      <c r="A35" t="s">
        <v>560</v>
      </c>
      <c r="B35" t="s">
        <v>561</v>
      </c>
    </row>
    <row r="36" spans="1:2" x14ac:dyDescent="0.25">
      <c r="A36" t="s">
        <v>562</v>
      </c>
      <c r="B36" t="s">
        <v>563</v>
      </c>
    </row>
    <row r="37" spans="1:2" x14ac:dyDescent="0.25">
      <c r="A37" t="s">
        <v>564</v>
      </c>
      <c r="B37" t="s">
        <v>565</v>
      </c>
    </row>
    <row r="38" spans="1:2" x14ac:dyDescent="0.25">
      <c r="A38" t="s">
        <v>566</v>
      </c>
      <c r="B38" t="s">
        <v>567</v>
      </c>
    </row>
    <row r="39" spans="1:2" x14ac:dyDescent="0.25">
      <c r="A39" t="s">
        <v>568</v>
      </c>
      <c r="B39" t="s">
        <v>569</v>
      </c>
    </row>
    <row r="40" spans="1:2" x14ac:dyDescent="0.25">
      <c r="A40" t="s">
        <v>570</v>
      </c>
      <c r="B40" t="s">
        <v>571</v>
      </c>
    </row>
    <row r="41" spans="1:2" x14ac:dyDescent="0.25">
      <c r="A41" t="s">
        <v>572</v>
      </c>
      <c r="B41" t="s">
        <v>573</v>
      </c>
    </row>
    <row r="42" spans="1:2" x14ac:dyDescent="0.25">
      <c r="A42" t="s">
        <v>574</v>
      </c>
      <c r="B42" t="s">
        <v>575</v>
      </c>
    </row>
    <row r="43" spans="1:2" x14ac:dyDescent="0.25">
      <c r="A43" t="s">
        <v>576</v>
      </c>
      <c r="B43" t="s">
        <v>577</v>
      </c>
    </row>
    <row r="44" spans="1:2" x14ac:dyDescent="0.25">
      <c r="A44" t="s">
        <v>578</v>
      </c>
      <c r="B44" t="s">
        <v>579</v>
      </c>
    </row>
    <row r="45" spans="1:2" x14ac:dyDescent="0.25">
      <c r="A45" t="s">
        <v>580</v>
      </c>
      <c r="B45" t="s">
        <v>581</v>
      </c>
    </row>
    <row r="46" spans="1:2" x14ac:dyDescent="0.25">
      <c r="A46" t="s">
        <v>582</v>
      </c>
      <c r="B46" t="s">
        <v>583</v>
      </c>
    </row>
    <row r="47" spans="1:2" x14ac:dyDescent="0.25">
      <c r="A47" t="s">
        <v>584</v>
      </c>
      <c r="B47" t="s">
        <v>585</v>
      </c>
    </row>
    <row r="48" spans="1:2" x14ac:dyDescent="0.25">
      <c r="A48" t="s">
        <v>586</v>
      </c>
      <c r="B48" t="s">
        <v>587</v>
      </c>
    </row>
    <row r="49" spans="1:2" x14ac:dyDescent="0.25">
      <c r="A49" t="s">
        <v>588</v>
      </c>
      <c r="B49" t="s">
        <v>589</v>
      </c>
    </row>
    <row r="50" spans="1:2" x14ac:dyDescent="0.25">
      <c r="A50" t="s">
        <v>590</v>
      </c>
      <c r="B50" t="s">
        <v>591</v>
      </c>
    </row>
    <row r="51" spans="1:2" x14ac:dyDescent="0.25">
      <c r="A51" t="s">
        <v>592</v>
      </c>
      <c r="B51" t="s">
        <v>593</v>
      </c>
    </row>
    <row r="52" spans="1:2" x14ac:dyDescent="0.25">
      <c r="A52" t="s">
        <v>594</v>
      </c>
      <c r="B52" t="s">
        <v>595</v>
      </c>
    </row>
    <row r="53" spans="1:2" x14ac:dyDescent="0.25">
      <c r="A53" t="s">
        <v>596</v>
      </c>
      <c r="B53" t="s">
        <v>597</v>
      </c>
    </row>
    <row r="54" spans="1:2" x14ac:dyDescent="0.25">
      <c r="A54" t="s">
        <v>598</v>
      </c>
      <c r="B54" t="s">
        <v>599</v>
      </c>
    </row>
    <row r="55" spans="1:2" x14ac:dyDescent="0.25">
      <c r="A55" t="s">
        <v>600</v>
      </c>
      <c r="B55" t="s">
        <v>601</v>
      </c>
    </row>
    <row r="56" spans="1:2" x14ac:dyDescent="0.25">
      <c r="A56" t="s">
        <v>602</v>
      </c>
      <c r="B56" t="s">
        <v>603</v>
      </c>
    </row>
    <row r="57" spans="1:2" x14ac:dyDescent="0.25">
      <c r="A57" t="s">
        <v>604</v>
      </c>
      <c r="B57" t="s">
        <v>605</v>
      </c>
    </row>
    <row r="58" spans="1:2" x14ac:dyDescent="0.25">
      <c r="A58" t="s">
        <v>606</v>
      </c>
      <c r="B58" t="s">
        <v>607</v>
      </c>
    </row>
    <row r="59" spans="1:2" x14ac:dyDescent="0.25">
      <c r="A59" t="s">
        <v>608</v>
      </c>
      <c r="B59" t="s">
        <v>609</v>
      </c>
    </row>
    <row r="60" spans="1:2" x14ac:dyDescent="0.25">
      <c r="A60" t="s">
        <v>610</v>
      </c>
      <c r="B60" t="s">
        <v>611</v>
      </c>
    </row>
    <row r="61" spans="1:2" x14ac:dyDescent="0.25">
      <c r="A61" t="s">
        <v>612</v>
      </c>
      <c r="B61" t="s">
        <v>613</v>
      </c>
    </row>
    <row r="62" spans="1:2" x14ac:dyDescent="0.25">
      <c r="A62" t="s">
        <v>614</v>
      </c>
      <c r="B62" t="s">
        <v>615</v>
      </c>
    </row>
    <row r="63" spans="1:2" x14ac:dyDescent="0.25">
      <c r="A63" t="s">
        <v>616</v>
      </c>
      <c r="B63" t="s">
        <v>617</v>
      </c>
    </row>
    <row r="64" spans="1:2" x14ac:dyDescent="0.25">
      <c r="A64" t="s">
        <v>618</v>
      </c>
      <c r="B64" t="s">
        <v>619</v>
      </c>
    </row>
    <row r="65" spans="1:2" x14ac:dyDescent="0.25">
      <c r="A65" t="s">
        <v>620</v>
      </c>
      <c r="B65" t="s">
        <v>621</v>
      </c>
    </row>
    <row r="66" spans="1:2" x14ac:dyDescent="0.25">
      <c r="A66" t="s">
        <v>622</v>
      </c>
      <c r="B66" t="s">
        <v>623</v>
      </c>
    </row>
    <row r="67" spans="1:2" x14ac:dyDescent="0.25">
      <c r="A67" t="s">
        <v>624</v>
      </c>
      <c r="B67" t="s">
        <v>625</v>
      </c>
    </row>
    <row r="68" spans="1:2" x14ac:dyDescent="0.25">
      <c r="A68" t="s">
        <v>626</v>
      </c>
      <c r="B68" t="s">
        <v>627</v>
      </c>
    </row>
    <row r="69" spans="1:2" x14ac:dyDescent="0.25">
      <c r="A69" t="s">
        <v>628</v>
      </c>
      <c r="B69" t="s">
        <v>629</v>
      </c>
    </row>
    <row r="70" spans="1:2" x14ac:dyDescent="0.25">
      <c r="A70" t="s">
        <v>630</v>
      </c>
      <c r="B70" t="s">
        <v>631</v>
      </c>
    </row>
    <row r="71" spans="1:2" x14ac:dyDescent="0.25">
      <c r="A71" t="s">
        <v>632</v>
      </c>
      <c r="B71" t="s">
        <v>633</v>
      </c>
    </row>
    <row r="72" spans="1:2" x14ac:dyDescent="0.25">
      <c r="A72" t="s">
        <v>634</v>
      </c>
      <c r="B72" t="s">
        <v>635</v>
      </c>
    </row>
    <row r="73" spans="1:2" x14ac:dyDescent="0.25">
      <c r="A73" t="s">
        <v>636</v>
      </c>
      <c r="B73" t="s">
        <v>637</v>
      </c>
    </row>
    <row r="74" spans="1:2" x14ac:dyDescent="0.25">
      <c r="A74" t="s">
        <v>638</v>
      </c>
      <c r="B74" t="s">
        <v>639</v>
      </c>
    </row>
    <row r="75" spans="1:2" x14ac:dyDescent="0.25">
      <c r="A75" t="s">
        <v>640</v>
      </c>
      <c r="B75" t="s">
        <v>641</v>
      </c>
    </row>
    <row r="76" spans="1:2" x14ac:dyDescent="0.25">
      <c r="A76" t="s">
        <v>642</v>
      </c>
      <c r="B76" t="s">
        <v>643</v>
      </c>
    </row>
    <row r="77" spans="1:2" x14ac:dyDescent="0.25">
      <c r="A77" t="s">
        <v>644</v>
      </c>
      <c r="B77" t="s">
        <v>645</v>
      </c>
    </row>
    <row r="78" spans="1:2" x14ac:dyDescent="0.25">
      <c r="A78" t="s">
        <v>646</v>
      </c>
      <c r="B78" t="s">
        <v>647</v>
      </c>
    </row>
    <row r="79" spans="1:2" x14ac:dyDescent="0.25">
      <c r="A79" t="s">
        <v>648</v>
      </c>
      <c r="B79" t="s">
        <v>649</v>
      </c>
    </row>
    <row r="80" spans="1:2" x14ac:dyDescent="0.25">
      <c r="A80" t="s">
        <v>650</v>
      </c>
      <c r="B80" t="s">
        <v>651</v>
      </c>
    </row>
    <row r="81" spans="1:2" x14ac:dyDescent="0.25">
      <c r="A81" t="s">
        <v>652</v>
      </c>
      <c r="B81" t="s">
        <v>653</v>
      </c>
    </row>
    <row r="82" spans="1:2" x14ac:dyDescent="0.25">
      <c r="A82" t="s">
        <v>654</v>
      </c>
      <c r="B82" t="s">
        <v>655</v>
      </c>
    </row>
    <row r="83" spans="1:2" x14ac:dyDescent="0.25">
      <c r="A83" t="s">
        <v>656</v>
      </c>
      <c r="B83" t="s">
        <v>657</v>
      </c>
    </row>
    <row r="84" spans="1:2" x14ac:dyDescent="0.25">
      <c r="A84" t="s">
        <v>658</v>
      </c>
      <c r="B84" t="s">
        <v>659</v>
      </c>
    </row>
    <row r="85" spans="1:2" x14ac:dyDescent="0.25">
      <c r="A85" t="s">
        <v>660</v>
      </c>
      <c r="B85" t="s">
        <v>661</v>
      </c>
    </row>
    <row r="86" spans="1:2" x14ac:dyDescent="0.25">
      <c r="A86" t="s">
        <v>662</v>
      </c>
      <c r="B86" t="s">
        <v>663</v>
      </c>
    </row>
    <row r="87" spans="1:2" x14ac:dyDescent="0.25">
      <c r="A87" t="s">
        <v>664</v>
      </c>
      <c r="B87" t="s">
        <v>665</v>
      </c>
    </row>
    <row r="88" spans="1:2" x14ac:dyDescent="0.25">
      <c r="A88" t="s">
        <v>666</v>
      </c>
      <c r="B88" t="s">
        <v>667</v>
      </c>
    </row>
    <row r="89" spans="1:2" x14ac:dyDescent="0.25">
      <c r="A89" t="s">
        <v>668</v>
      </c>
      <c r="B89" t="s">
        <v>669</v>
      </c>
    </row>
    <row r="90" spans="1:2" x14ac:dyDescent="0.25">
      <c r="A90" t="s">
        <v>670</v>
      </c>
      <c r="B90" t="s">
        <v>671</v>
      </c>
    </row>
    <row r="91" spans="1:2" x14ac:dyDescent="0.25">
      <c r="A91" t="s">
        <v>672</v>
      </c>
      <c r="B91" t="s">
        <v>673</v>
      </c>
    </row>
    <row r="92" spans="1:2" x14ac:dyDescent="0.25">
      <c r="A92" t="s">
        <v>674</v>
      </c>
      <c r="B92" t="s">
        <v>675</v>
      </c>
    </row>
    <row r="93" spans="1:2" x14ac:dyDescent="0.25">
      <c r="A93" t="s">
        <v>676</v>
      </c>
      <c r="B93" t="s">
        <v>677</v>
      </c>
    </row>
    <row r="94" spans="1:2" x14ac:dyDescent="0.25">
      <c r="A94" t="s">
        <v>678</v>
      </c>
      <c r="B94" t="s">
        <v>679</v>
      </c>
    </row>
    <row r="95" spans="1:2" x14ac:dyDescent="0.25">
      <c r="A95" t="s">
        <v>680</v>
      </c>
      <c r="B95" t="s">
        <v>681</v>
      </c>
    </row>
    <row r="96" spans="1:2" x14ac:dyDescent="0.25">
      <c r="A96" t="s">
        <v>682</v>
      </c>
      <c r="B96" t="s">
        <v>683</v>
      </c>
    </row>
    <row r="97" spans="1:2" x14ac:dyDescent="0.25">
      <c r="A97" t="s">
        <v>684</v>
      </c>
      <c r="B97" t="s">
        <v>685</v>
      </c>
    </row>
    <row r="98" spans="1:2" x14ac:dyDescent="0.25">
      <c r="A98" t="s">
        <v>686</v>
      </c>
      <c r="B98" t="s">
        <v>687</v>
      </c>
    </row>
    <row r="99" spans="1:2" x14ac:dyDescent="0.25">
      <c r="A99" t="s">
        <v>688</v>
      </c>
      <c r="B99" t="s">
        <v>689</v>
      </c>
    </row>
    <row r="100" spans="1:2" x14ac:dyDescent="0.25">
      <c r="A100" t="s">
        <v>690</v>
      </c>
      <c r="B100" t="s">
        <v>691</v>
      </c>
    </row>
    <row r="101" spans="1:2" x14ac:dyDescent="0.25">
      <c r="A101" t="s">
        <v>692</v>
      </c>
      <c r="B101" t="s">
        <v>693</v>
      </c>
    </row>
    <row r="102" spans="1:2" x14ac:dyDescent="0.25">
      <c r="A102" t="s">
        <v>694</v>
      </c>
      <c r="B102" t="s">
        <v>695</v>
      </c>
    </row>
    <row r="103" spans="1:2" x14ac:dyDescent="0.25">
      <c r="A103" t="s">
        <v>696</v>
      </c>
      <c r="B103" t="s">
        <v>697</v>
      </c>
    </row>
    <row r="104" spans="1:2" x14ac:dyDescent="0.25">
      <c r="A104" t="s">
        <v>698</v>
      </c>
      <c r="B104" t="s">
        <v>699</v>
      </c>
    </row>
    <row r="105" spans="1:2" x14ac:dyDescent="0.25">
      <c r="A105" t="s">
        <v>700</v>
      </c>
      <c r="B105" t="s">
        <v>701</v>
      </c>
    </row>
    <row r="106" spans="1:2" x14ac:dyDescent="0.25">
      <c r="A106" t="s">
        <v>702</v>
      </c>
      <c r="B106" t="s">
        <v>703</v>
      </c>
    </row>
    <row r="107" spans="1:2" x14ac:dyDescent="0.25">
      <c r="A107" t="s">
        <v>704</v>
      </c>
      <c r="B107" t="s">
        <v>705</v>
      </c>
    </row>
    <row r="108" spans="1:2" x14ac:dyDescent="0.25">
      <c r="A108" t="s">
        <v>706</v>
      </c>
      <c r="B108" t="s">
        <v>707</v>
      </c>
    </row>
    <row r="109" spans="1:2" x14ac:dyDescent="0.25">
      <c r="A109" t="s">
        <v>708</v>
      </c>
      <c r="B109" t="s">
        <v>709</v>
      </c>
    </row>
    <row r="110" spans="1:2" x14ac:dyDescent="0.25">
      <c r="A110" t="s">
        <v>710</v>
      </c>
      <c r="B110" t="s">
        <v>711</v>
      </c>
    </row>
    <row r="111" spans="1:2" x14ac:dyDescent="0.25">
      <c r="A111" t="s">
        <v>712</v>
      </c>
      <c r="B111" t="s">
        <v>713</v>
      </c>
    </row>
    <row r="112" spans="1:2" x14ac:dyDescent="0.25">
      <c r="A112" t="s">
        <v>714</v>
      </c>
      <c r="B112" t="s">
        <v>715</v>
      </c>
    </row>
    <row r="113" spans="1:2" x14ac:dyDescent="0.25">
      <c r="A113" t="s">
        <v>716</v>
      </c>
      <c r="B113" t="s">
        <v>717</v>
      </c>
    </row>
    <row r="114" spans="1:2" x14ac:dyDescent="0.25">
      <c r="A114" t="s">
        <v>718</v>
      </c>
      <c r="B114" t="s">
        <v>719</v>
      </c>
    </row>
    <row r="115" spans="1:2" x14ac:dyDescent="0.25">
      <c r="A115" t="s">
        <v>720</v>
      </c>
      <c r="B115" t="s">
        <v>721</v>
      </c>
    </row>
    <row r="116" spans="1:2" x14ac:dyDescent="0.25">
      <c r="A116" t="s">
        <v>722</v>
      </c>
      <c r="B116" t="s">
        <v>723</v>
      </c>
    </row>
    <row r="117" spans="1:2" x14ac:dyDescent="0.25">
      <c r="A117" t="s">
        <v>724</v>
      </c>
      <c r="B117" t="s">
        <v>725</v>
      </c>
    </row>
    <row r="118" spans="1:2" x14ac:dyDescent="0.25">
      <c r="A118" t="s">
        <v>726</v>
      </c>
      <c r="B118" t="s">
        <v>727</v>
      </c>
    </row>
    <row r="119" spans="1:2" x14ac:dyDescent="0.25">
      <c r="A119" t="s">
        <v>728</v>
      </c>
      <c r="B119" t="s">
        <v>729</v>
      </c>
    </row>
    <row r="120" spans="1:2" x14ac:dyDescent="0.25">
      <c r="A120" t="s">
        <v>730</v>
      </c>
      <c r="B120" t="s">
        <v>731</v>
      </c>
    </row>
    <row r="121" spans="1:2" x14ac:dyDescent="0.25">
      <c r="A121" t="s">
        <v>732</v>
      </c>
      <c r="B121" t="s">
        <v>733</v>
      </c>
    </row>
    <row r="122" spans="1:2" x14ac:dyDescent="0.25">
      <c r="A122" t="s">
        <v>734</v>
      </c>
      <c r="B122" t="s">
        <v>735</v>
      </c>
    </row>
    <row r="123" spans="1:2" x14ac:dyDescent="0.25">
      <c r="A123" t="s">
        <v>736</v>
      </c>
      <c r="B123" t="s">
        <v>737</v>
      </c>
    </row>
    <row r="124" spans="1:2" x14ac:dyDescent="0.25">
      <c r="A124" t="s">
        <v>738</v>
      </c>
      <c r="B124" t="s">
        <v>739</v>
      </c>
    </row>
    <row r="125" spans="1:2" x14ac:dyDescent="0.25">
      <c r="A125" t="s">
        <v>740</v>
      </c>
      <c r="B125" t="s">
        <v>741</v>
      </c>
    </row>
    <row r="126" spans="1:2" x14ac:dyDescent="0.25">
      <c r="A126" t="s">
        <v>742</v>
      </c>
      <c r="B126" t="s">
        <v>743</v>
      </c>
    </row>
    <row r="127" spans="1:2" x14ac:dyDescent="0.25">
      <c r="A127" t="s">
        <v>744</v>
      </c>
      <c r="B127" t="s">
        <v>745</v>
      </c>
    </row>
    <row r="128" spans="1:2" x14ac:dyDescent="0.25">
      <c r="A128" t="s">
        <v>746</v>
      </c>
      <c r="B128" t="s">
        <v>747</v>
      </c>
    </row>
    <row r="129" spans="1:2" x14ac:dyDescent="0.25">
      <c r="A129" t="s">
        <v>748</v>
      </c>
      <c r="B129" t="s">
        <v>749</v>
      </c>
    </row>
    <row r="130" spans="1:2" x14ac:dyDescent="0.25">
      <c r="A130" t="s">
        <v>750</v>
      </c>
      <c r="B130" t="s">
        <v>751</v>
      </c>
    </row>
    <row r="131" spans="1:2" x14ac:dyDescent="0.25">
      <c r="A131" t="s">
        <v>752</v>
      </c>
      <c r="B131" t="s">
        <v>753</v>
      </c>
    </row>
    <row r="132" spans="1:2" x14ac:dyDescent="0.25">
      <c r="A132" t="s">
        <v>754</v>
      </c>
      <c r="B132" t="s">
        <v>755</v>
      </c>
    </row>
    <row r="133" spans="1:2" x14ac:dyDescent="0.25">
      <c r="A133" t="s">
        <v>756</v>
      </c>
      <c r="B133" t="s">
        <v>757</v>
      </c>
    </row>
    <row r="134" spans="1:2" x14ac:dyDescent="0.25">
      <c r="A134" t="s">
        <v>758</v>
      </c>
      <c r="B134" t="s">
        <v>759</v>
      </c>
    </row>
    <row r="135" spans="1:2" x14ac:dyDescent="0.25">
      <c r="A135" t="s">
        <v>760</v>
      </c>
      <c r="B135" t="s">
        <v>761</v>
      </c>
    </row>
    <row r="136" spans="1:2" x14ac:dyDescent="0.25">
      <c r="A136" t="s">
        <v>762</v>
      </c>
      <c r="B136" t="s">
        <v>763</v>
      </c>
    </row>
    <row r="137" spans="1:2" x14ac:dyDescent="0.25">
      <c r="A137" t="s">
        <v>764</v>
      </c>
      <c r="B137" t="s">
        <v>765</v>
      </c>
    </row>
    <row r="138" spans="1:2" x14ac:dyDescent="0.25">
      <c r="A138" t="s">
        <v>766</v>
      </c>
      <c r="B138" t="s">
        <v>767</v>
      </c>
    </row>
    <row r="139" spans="1:2" x14ac:dyDescent="0.25">
      <c r="A139" t="s">
        <v>768</v>
      </c>
      <c r="B139" t="s">
        <v>769</v>
      </c>
    </row>
    <row r="140" spans="1:2" x14ac:dyDescent="0.25">
      <c r="A140" t="s">
        <v>770</v>
      </c>
      <c r="B140" t="s">
        <v>771</v>
      </c>
    </row>
    <row r="141" spans="1:2" x14ac:dyDescent="0.25">
      <c r="A141" t="s">
        <v>772</v>
      </c>
      <c r="B141" t="s">
        <v>773</v>
      </c>
    </row>
    <row r="142" spans="1:2" x14ac:dyDescent="0.25">
      <c r="A142" t="s">
        <v>774</v>
      </c>
      <c r="B142" t="s">
        <v>775</v>
      </c>
    </row>
    <row r="143" spans="1:2" x14ac:dyDescent="0.25">
      <c r="A143" t="s">
        <v>776</v>
      </c>
      <c r="B143" t="s">
        <v>777</v>
      </c>
    </row>
    <row r="144" spans="1:2" x14ac:dyDescent="0.25">
      <c r="A144" t="s">
        <v>778</v>
      </c>
      <c r="B144" t="s">
        <v>779</v>
      </c>
    </row>
    <row r="145" spans="1:2" x14ac:dyDescent="0.25">
      <c r="A145" t="s">
        <v>780</v>
      </c>
      <c r="B145" t="s">
        <v>781</v>
      </c>
    </row>
    <row r="146" spans="1:2" x14ac:dyDescent="0.25">
      <c r="A146" t="s">
        <v>782</v>
      </c>
      <c r="B146" t="s">
        <v>783</v>
      </c>
    </row>
    <row r="147" spans="1:2" x14ac:dyDescent="0.25">
      <c r="A147" t="s">
        <v>784</v>
      </c>
      <c r="B147" t="s">
        <v>785</v>
      </c>
    </row>
    <row r="148" spans="1:2" x14ac:dyDescent="0.25">
      <c r="A148" t="s">
        <v>786</v>
      </c>
      <c r="B148" t="s">
        <v>787</v>
      </c>
    </row>
    <row r="149" spans="1:2" x14ac:dyDescent="0.25">
      <c r="A149" t="s">
        <v>788</v>
      </c>
      <c r="B149" t="s">
        <v>789</v>
      </c>
    </row>
    <row r="150" spans="1:2" x14ac:dyDescent="0.25">
      <c r="A150" t="s">
        <v>790</v>
      </c>
      <c r="B150" t="s">
        <v>791</v>
      </c>
    </row>
    <row r="151" spans="1:2" x14ac:dyDescent="0.25">
      <c r="A151" t="s">
        <v>792</v>
      </c>
      <c r="B151" t="s">
        <v>793</v>
      </c>
    </row>
    <row r="152" spans="1:2" x14ac:dyDescent="0.25">
      <c r="A152" t="s">
        <v>794</v>
      </c>
      <c r="B152" t="s">
        <v>795</v>
      </c>
    </row>
    <row r="153" spans="1:2" x14ac:dyDescent="0.25">
      <c r="A153" t="s">
        <v>796</v>
      </c>
      <c r="B153" t="s">
        <v>797</v>
      </c>
    </row>
    <row r="154" spans="1:2" x14ac:dyDescent="0.25">
      <c r="A154" t="s">
        <v>798</v>
      </c>
      <c r="B154" t="s">
        <v>799</v>
      </c>
    </row>
    <row r="155" spans="1:2" x14ac:dyDescent="0.25">
      <c r="A155" t="s">
        <v>800</v>
      </c>
      <c r="B155" t="s">
        <v>801</v>
      </c>
    </row>
    <row r="156" spans="1:2" x14ac:dyDescent="0.25">
      <c r="A156" t="s">
        <v>802</v>
      </c>
      <c r="B156" t="s">
        <v>803</v>
      </c>
    </row>
    <row r="157" spans="1:2" x14ac:dyDescent="0.25">
      <c r="A157" t="s">
        <v>804</v>
      </c>
      <c r="B157" t="s">
        <v>805</v>
      </c>
    </row>
    <row r="158" spans="1:2" x14ac:dyDescent="0.25">
      <c r="A158" t="s">
        <v>806</v>
      </c>
      <c r="B158" t="s">
        <v>807</v>
      </c>
    </row>
    <row r="159" spans="1:2" x14ac:dyDescent="0.25">
      <c r="A159" t="s">
        <v>808</v>
      </c>
      <c r="B159" t="s">
        <v>809</v>
      </c>
    </row>
    <row r="160" spans="1:2" x14ac:dyDescent="0.25">
      <c r="A160" t="s">
        <v>810</v>
      </c>
      <c r="B160" t="s">
        <v>811</v>
      </c>
    </row>
    <row r="161" spans="1:2" x14ac:dyDescent="0.25">
      <c r="A161" t="s">
        <v>812</v>
      </c>
      <c r="B161" t="s">
        <v>813</v>
      </c>
    </row>
    <row r="162" spans="1:2" x14ac:dyDescent="0.25">
      <c r="A162" t="s">
        <v>814</v>
      </c>
      <c r="B162" t="s">
        <v>815</v>
      </c>
    </row>
    <row r="163" spans="1:2" x14ac:dyDescent="0.25">
      <c r="A163" t="s">
        <v>816</v>
      </c>
      <c r="B163" t="s">
        <v>817</v>
      </c>
    </row>
    <row r="164" spans="1:2" x14ac:dyDescent="0.25">
      <c r="A164" t="s">
        <v>818</v>
      </c>
      <c r="B164" t="s">
        <v>819</v>
      </c>
    </row>
    <row r="165" spans="1:2" x14ac:dyDescent="0.25">
      <c r="A165" t="s">
        <v>820</v>
      </c>
      <c r="B165" t="s">
        <v>821</v>
      </c>
    </row>
    <row r="166" spans="1:2" x14ac:dyDescent="0.25">
      <c r="A166" t="s">
        <v>822</v>
      </c>
      <c r="B166" t="s">
        <v>823</v>
      </c>
    </row>
    <row r="167" spans="1:2" x14ac:dyDescent="0.25">
      <c r="A167" t="s">
        <v>824</v>
      </c>
      <c r="B167" t="s">
        <v>825</v>
      </c>
    </row>
    <row r="168" spans="1:2" x14ac:dyDescent="0.25">
      <c r="A168" t="s">
        <v>826</v>
      </c>
      <c r="B168" t="s">
        <v>827</v>
      </c>
    </row>
    <row r="169" spans="1:2" x14ac:dyDescent="0.25">
      <c r="A169" t="s">
        <v>828</v>
      </c>
      <c r="B169" t="s">
        <v>829</v>
      </c>
    </row>
    <row r="170" spans="1:2" x14ac:dyDescent="0.25">
      <c r="A170" t="s">
        <v>830</v>
      </c>
      <c r="B170" t="s">
        <v>831</v>
      </c>
    </row>
    <row r="171" spans="1:2" x14ac:dyDescent="0.25">
      <c r="A171" t="s">
        <v>832</v>
      </c>
      <c r="B171" t="s">
        <v>833</v>
      </c>
    </row>
    <row r="172" spans="1:2" x14ac:dyDescent="0.25">
      <c r="A172" t="s">
        <v>834</v>
      </c>
      <c r="B172" t="s">
        <v>835</v>
      </c>
    </row>
    <row r="173" spans="1:2" x14ac:dyDescent="0.25">
      <c r="A173" t="s">
        <v>836</v>
      </c>
      <c r="B173" t="s">
        <v>837</v>
      </c>
    </row>
    <row r="174" spans="1:2" x14ac:dyDescent="0.25">
      <c r="A174" t="s">
        <v>838</v>
      </c>
      <c r="B174" t="s">
        <v>839</v>
      </c>
    </row>
    <row r="175" spans="1:2" x14ac:dyDescent="0.25">
      <c r="A175" t="s">
        <v>840</v>
      </c>
      <c r="B175" t="s">
        <v>841</v>
      </c>
    </row>
    <row r="176" spans="1:2" x14ac:dyDescent="0.25">
      <c r="A176" t="s">
        <v>842</v>
      </c>
      <c r="B176" t="s">
        <v>843</v>
      </c>
    </row>
    <row r="177" spans="1:2" x14ac:dyDescent="0.25">
      <c r="A177" t="s">
        <v>844</v>
      </c>
      <c r="B177" t="s">
        <v>845</v>
      </c>
    </row>
    <row r="178" spans="1:2" x14ac:dyDescent="0.25">
      <c r="A178" t="s">
        <v>846</v>
      </c>
      <c r="B178" t="s">
        <v>847</v>
      </c>
    </row>
    <row r="179" spans="1:2" x14ac:dyDescent="0.25">
      <c r="A179" t="s">
        <v>848</v>
      </c>
      <c r="B179" t="s">
        <v>849</v>
      </c>
    </row>
  </sheetData>
  <hyperlinks>
    <hyperlink ref="C1" location="Indice!A1" display="Índice"/>
  </hyperlinks>
  <pageMargins left="1.1023622047244095" right="0.70866141732283472" top="1.5354330708661419" bottom="1.1417322834645669" header="0.31496062992125984" footer="0.31496062992125984"/>
  <pageSetup paperSize="5" scale="95" orientation="portrait" r:id="rId1"/>
  <legacyDrawing r:id="rId2"/>
</worksheet>
</file>

<file path=_xmlsignatures/_rels/origin.sigs.rels><?xml version="1.0" encoding="UTF-8" standalone="yes"?>
<Relationships xmlns="http://schemas.openxmlformats.org/package/2006/relationships"><Relationship Id="rId26" Type="http://schemas.openxmlformats.org/package/2006/relationships/digital-signature/signature" Target="sig26.xml"/><Relationship Id="rId117" Type="http://schemas.openxmlformats.org/package/2006/relationships/digital-signature/signature" Target="sig94.xml"/><Relationship Id="rId42" Type="http://schemas.openxmlformats.org/package/2006/relationships/digital-signature/signature" Target="sig42.xml"/><Relationship Id="rId47" Type="http://schemas.openxmlformats.org/package/2006/relationships/digital-signature/signature" Target="sig47.xml"/><Relationship Id="rId63" Type="http://schemas.openxmlformats.org/package/2006/relationships/digital-signature/signature" Target="sig63.xml"/><Relationship Id="rId68" Type="http://schemas.openxmlformats.org/package/2006/relationships/digital-signature/signature" Target="sig4.xml"/><Relationship Id="rId84" Type="http://schemas.openxmlformats.org/package/2006/relationships/digital-signature/signature" Target="sig20.xml"/><Relationship Id="rId89" Type="http://schemas.openxmlformats.org/package/2006/relationships/digital-signature/signature" Target="sig65.xml"/><Relationship Id="rId112" Type="http://schemas.openxmlformats.org/package/2006/relationships/digital-signature/signature" Target="sig89.xml"/><Relationship Id="rId133" Type="http://schemas.openxmlformats.org/package/2006/relationships/digital-signature/signature" Target="sig110.xml"/><Relationship Id="rId138" Type="http://schemas.openxmlformats.org/package/2006/relationships/digital-signature/signature" Target="sig115.xml"/><Relationship Id="rId107" Type="http://schemas.openxmlformats.org/package/2006/relationships/digital-signature/signature" Target="sig83.xml"/><Relationship Id="rId32" Type="http://schemas.openxmlformats.org/package/2006/relationships/digital-signature/signature" Target="sig32.xml"/><Relationship Id="rId37" Type="http://schemas.openxmlformats.org/package/2006/relationships/digital-signature/signature" Target="sig37.xml"/><Relationship Id="rId53" Type="http://schemas.openxmlformats.org/package/2006/relationships/digital-signature/signature" Target="sig53.xml"/><Relationship Id="rId58" Type="http://schemas.openxmlformats.org/package/2006/relationships/digital-signature/signature" Target="sig58.xml"/><Relationship Id="rId74" Type="http://schemas.openxmlformats.org/package/2006/relationships/digital-signature/signature" Target="sig10.xml"/><Relationship Id="rId79" Type="http://schemas.openxmlformats.org/package/2006/relationships/digital-signature/signature" Target="sig15.xml"/><Relationship Id="rId102" Type="http://schemas.openxmlformats.org/package/2006/relationships/digital-signature/signature" Target="sig78.xml"/><Relationship Id="rId123" Type="http://schemas.openxmlformats.org/package/2006/relationships/digital-signature/signature" Target="sig100.xml"/><Relationship Id="rId128" Type="http://schemas.openxmlformats.org/package/2006/relationships/digital-signature/signature" Target="sig105.xml"/><Relationship Id="rId144" Type="http://schemas.openxmlformats.org/package/2006/relationships/digital-signature/signature" Target="sig88.xml"/><Relationship Id="rId90" Type="http://schemas.openxmlformats.org/package/2006/relationships/digital-signature/signature" Target="sig66.xml"/><Relationship Id="rId95" Type="http://schemas.openxmlformats.org/package/2006/relationships/digital-signature/signature" Target="sig71.xml"/><Relationship Id="rId27" Type="http://schemas.openxmlformats.org/package/2006/relationships/digital-signature/signature" Target="sig27.xml"/><Relationship Id="rId43" Type="http://schemas.openxmlformats.org/package/2006/relationships/digital-signature/signature" Target="sig43.xml"/><Relationship Id="rId48" Type="http://schemas.openxmlformats.org/package/2006/relationships/digital-signature/signature" Target="sig48.xml"/><Relationship Id="rId64" Type="http://schemas.openxmlformats.org/package/2006/relationships/digital-signature/signature" Target="sig64.xml"/><Relationship Id="rId69" Type="http://schemas.openxmlformats.org/package/2006/relationships/digital-signature/signature" Target="sig5.xml"/><Relationship Id="rId113" Type="http://schemas.openxmlformats.org/package/2006/relationships/digital-signature/signature" Target="sig90.xml"/><Relationship Id="rId118" Type="http://schemas.openxmlformats.org/package/2006/relationships/digital-signature/signature" Target="sig95.xml"/><Relationship Id="rId134" Type="http://schemas.openxmlformats.org/package/2006/relationships/digital-signature/signature" Target="sig111.xml"/><Relationship Id="rId139" Type="http://schemas.openxmlformats.org/package/2006/relationships/digital-signature/signature" Target="sig116.xml"/><Relationship Id="rId80" Type="http://schemas.openxmlformats.org/package/2006/relationships/digital-signature/signature" Target="sig16.xml"/><Relationship Id="rId85" Type="http://schemas.openxmlformats.org/package/2006/relationships/digital-signature/signature" Target="sig21.xml"/><Relationship Id="rId33" Type="http://schemas.openxmlformats.org/package/2006/relationships/digital-signature/signature" Target="sig33.xml"/><Relationship Id="rId38" Type="http://schemas.openxmlformats.org/package/2006/relationships/digital-signature/signature" Target="sig38.xml"/><Relationship Id="rId59" Type="http://schemas.openxmlformats.org/package/2006/relationships/digital-signature/signature" Target="sig59.xml"/><Relationship Id="rId103" Type="http://schemas.openxmlformats.org/package/2006/relationships/digital-signature/signature" Target="sig79.xml"/><Relationship Id="rId108" Type="http://schemas.openxmlformats.org/package/2006/relationships/digital-signature/signature" Target="sig84.xml"/><Relationship Id="rId124" Type="http://schemas.openxmlformats.org/package/2006/relationships/digital-signature/signature" Target="sig101.xml"/><Relationship Id="rId129" Type="http://schemas.openxmlformats.org/package/2006/relationships/digital-signature/signature" Target="sig106.xml"/><Relationship Id="rId54" Type="http://schemas.openxmlformats.org/package/2006/relationships/digital-signature/signature" Target="sig54.xml"/><Relationship Id="rId70" Type="http://schemas.openxmlformats.org/package/2006/relationships/digital-signature/signature" Target="sig6.xml"/><Relationship Id="rId75" Type="http://schemas.openxmlformats.org/package/2006/relationships/digital-signature/signature" Target="sig11.xml"/><Relationship Id="rId91" Type="http://schemas.openxmlformats.org/package/2006/relationships/digital-signature/signature" Target="sig67.xml"/><Relationship Id="rId96" Type="http://schemas.openxmlformats.org/package/2006/relationships/digital-signature/signature" Target="sig72.xml"/><Relationship Id="rId140" Type="http://schemas.openxmlformats.org/package/2006/relationships/digital-signature/signature" Target="sig117.xml"/><Relationship Id="rId28" Type="http://schemas.openxmlformats.org/package/2006/relationships/digital-signature/signature" Target="sig28.xml"/><Relationship Id="rId49" Type="http://schemas.openxmlformats.org/package/2006/relationships/digital-signature/signature" Target="sig49.xml"/><Relationship Id="rId114" Type="http://schemas.openxmlformats.org/package/2006/relationships/digital-signature/signature" Target="sig91.xml"/><Relationship Id="rId119" Type="http://schemas.openxmlformats.org/package/2006/relationships/digital-signature/signature" Target="sig96.xml"/><Relationship Id="rId31" Type="http://schemas.openxmlformats.org/package/2006/relationships/digital-signature/signature" Target="sig31.xml"/><Relationship Id="rId44" Type="http://schemas.openxmlformats.org/package/2006/relationships/digital-signature/signature" Target="sig44.xml"/><Relationship Id="rId52" Type="http://schemas.openxmlformats.org/package/2006/relationships/digital-signature/signature" Target="sig52.xml"/><Relationship Id="rId60" Type="http://schemas.openxmlformats.org/package/2006/relationships/digital-signature/signature" Target="sig60.xml"/><Relationship Id="rId65" Type="http://schemas.openxmlformats.org/package/2006/relationships/digital-signature/signature" Target="sig1.xml"/><Relationship Id="rId73" Type="http://schemas.openxmlformats.org/package/2006/relationships/digital-signature/signature" Target="sig9.xml"/><Relationship Id="rId78" Type="http://schemas.openxmlformats.org/package/2006/relationships/digital-signature/signature" Target="sig14.xml"/><Relationship Id="rId81" Type="http://schemas.openxmlformats.org/package/2006/relationships/digital-signature/signature" Target="sig17.xml"/><Relationship Id="rId86" Type="http://schemas.openxmlformats.org/package/2006/relationships/digital-signature/signature" Target="sig22.xml"/><Relationship Id="rId94" Type="http://schemas.openxmlformats.org/package/2006/relationships/digital-signature/signature" Target="sig70.xml"/><Relationship Id="rId99" Type="http://schemas.openxmlformats.org/package/2006/relationships/digital-signature/signature" Target="sig75.xml"/><Relationship Id="rId101" Type="http://schemas.openxmlformats.org/package/2006/relationships/digital-signature/signature" Target="sig77.xml"/><Relationship Id="rId122" Type="http://schemas.openxmlformats.org/package/2006/relationships/digital-signature/signature" Target="sig99.xml"/><Relationship Id="rId130" Type="http://schemas.openxmlformats.org/package/2006/relationships/digital-signature/signature" Target="sig107.xml"/><Relationship Id="rId135" Type="http://schemas.openxmlformats.org/package/2006/relationships/digital-signature/signature" Target="sig112.xml"/><Relationship Id="rId143" Type="http://schemas.openxmlformats.org/package/2006/relationships/digital-signature/signature" Target="sig120.xml"/><Relationship Id="rId39" Type="http://schemas.openxmlformats.org/package/2006/relationships/digital-signature/signature" Target="sig39.xml"/><Relationship Id="rId109" Type="http://schemas.openxmlformats.org/package/2006/relationships/digital-signature/signature" Target="sig85.xml"/><Relationship Id="rId34" Type="http://schemas.openxmlformats.org/package/2006/relationships/digital-signature/signature" Target="sig34.xml"/><Relationship Id="rId50" Type="http://schemas.openxmlformats.org/package/2006/relationships/digital-signature/signature" Target="sig50.xml"/><Relationship Id="rId55" Type="http://schemas.openxmlformats.org/package/2006/relationships/digital-signature/signature" Target="sig55.xml"/><Relationship Id="rId76" Type="http://schemas.openxmlformats.org/package/2006/relationships/digital-signature/signature" Target="sig12.xml"/><Relationship Id="rId97" Type="http://schemas.openxmlformats.org/package/2006/relationships/digital-signature/signature" Target="sig73.xml"/><Relationship Id="rId104" Type="http://schemas.openxmlformats.org/package/2006/relationships/digital-signature/signature" Target="sig80.xml"/><Relationship Id="rId120" Type="http://schemas.openxmlformats.org/package/2006/relationships/digital-signature/signature" Target="sig97.xml"/><Relationship Id="rId125" Type="http://schemas.openxmlformats.org/package/2006/relationships/digital-signature/signature" Target="sig102.xml"/><Relationship Id="rId141" Type="http://schemas.openxmlformats.org/package/2006/relationships/digital-signature/signature" Target="sig118.xml"/><Relationship Id="rId71" Type="http://schemas.openxmlformats.org/package/2006/relationships/digital-signature/signature" Target="sig7.xml"/><Relationship Id="rId92" Type="http://schemas.openxmlformats.org/package/2006/relationships/digital-signature/signature" Target="sig68.xml"/><Relationship Id="rId29" Type="http://schemas.openxmlformats.org/package/2006/relationships/digital-signature/signature" Target="sig29.xml"/><Relationship Id="rId45" Type="http://schemas.openxmlformats.org/package/2006/relationships/digital-signature/signature" Target="sig45.xml"/><Relationship Id="rId40" Type="http://schemas.openxmlformats.org/package/2006/relationships/digital-signature/signature" Target="sig40.xml"/><Relationship Id="rId66" Type="http://schemas.openxmlformats.org/package/2006/relationships/digital-signature/signature" Target="sig2.xml"/><Relationship Id="rId87" Type="http://schemas.openxmlformats.org/package/2006/relationships/digital-signature/signature" Target="sig23.xml"/><Relationship Id="rId110" Type="http://schemas.openxmlformats.org/package/2006/relationships/digital-signature/signature" Target="sig86.xml"/><Relationship Id="rId115" Type="http://schemas.openxmlformats.org/package/2006/relationships/digital-signature/signature" Target="sig92.xml"/><Relationship Id="rId131" Type="http://schemas.openxmlformats.org/package/2006/relationships/digital-signature/signature" Target="sig108.xml"/><Relationship Id="rId136" Type="http://schemas.openxmlformats.org/package/2006/relationships/digital-signature/signature" Target="sig113.xml"/><Relationship Id="rId61" Type="http://schemas.openxmlformats.org/package/2006/relationships/digital-signature/signature" Target="sig61.xml"/><Relationship Id="rId82" Type="http://schemas.openxmlformats.org/package/2006/relationships/digital-signature/signature" Target="sig18.xml"/><Relationship Id="rId30" Type="http://schemas.openxmlformats.org/package/2006/relationships/digital-signature/signature" Target="sig30.xml"/><Relationship Id="rId35" Type="http://schemas.openxmlformats.org/package/2006/relationships/digital-signature/signature" Target="sig35.xml"/><Relationship Id="rId56" Type="http://schemas.openxmlformats.org/package/2006/relationships/digital-signature/signature" Target="sig56.xml"/><Relationship Id="rId77" Type="http://schemas.openxmlformats.org/package/2006/relationships/digital-signature/signature" Target="sig13.xml"/><Relationship Id="rId100" Type="http://schemas.openxmlformats.org/package/2006/relationships/digital-signature/signature" Target="sig76.xml"/><Relationship Id="rId105" Type="http://schemas.openxmlformats.org/package/2006/relationships/digital-signature/signature" Target="sig81.xml"/><Relationship Id="rId126" Type="http://schemas.openxmlformats.org/package/2006/relationships/digital-signature/signature" Target="sig103.xml"/><Relationship Id="rId51" Type="http://schemas.openxmlformats.org/package/2006/relationships/digital-signature/signature" Target="sig51.xml"/><Relationship Id="rId72" Type="http://schemas.openxmlformats.org/package/2006/relationships/digital-signature/signature" Target="sig8.xml"/><Relationship Id="rId93" Type="http://schemas.openxmlformats.org/package/2006/relationships/digital-signature/signature" Target="sig69.xml"/><Relationship Id="rId98" Type="http://schemas.openxmlformats.org/package/2006/relationships/digital-signature/signature" Target="sig74.xml"/><Relationship Id="rId121" Type="http://schemas.openxmlformats.org/package/2006/relationships/digital-signature/signature" Target="sig98.xml"/><Relationship Id="rId142" Type="http://schemas.openxmlformats.org/package/2006/relationships/digital-signature/signature" Target="sig119.xml"/><Relationship Id="rId25" Type="http://schemas.openxmlformats.org/package/2006/relationships/digital-signature/signature" Target="sig25.xml"/><Relationship Id="rId46" Type="http://schemas.openxmlformats.org/package/2006/relationships/digital-signature/signature" Target="sig46.xml"/><Relationship Id="rId67" Type="http://schemas.openxmlformats.org/package/2006/relationships/digital-signature/signature" Target="sig3.xml"/><Relationship Id="rId116" Type="http://schemas.openxmlformats.org/package/2006/relationships/digital-signature/signature" Target="sig93.xml"/><Relationship Id="rId137" Type="http://schemas.openxmlformats.org/package/2006/relationships/digital-signature/signature" Target="sig114.xml"/><Relationship Id="rId41" Type="http://schemas.openxmlformats.org/package/2006/relationships/digital-signature/signature" Target="sig41.xml"/><Relationship Id="rId62" Type="http://schemas.openxmlformats.org/package/2006/relationships/digital-signature/signature" Target="sig62.xml"/><Relationship Id="rId83" Type="http://schemas.openxmlformats.org/package/2006/relationships/digital-signature/signature" Target="sig19.xml"/><Relationship Id="rId88" Type="http://schemas.openxmlformats.org/package/2006/relationships/digital-signature/signature" Target="sig24.xml"/><Relationship Id="rId111" Type="http://schemas.openxmlformats.org/package/2006/relationships/digital-signature/signature" Target="sig87.xml"/><Relationship Id="rId132" Type="http://schemas.openxmlformats.org/package/2006/relationships/digital-signature/signature" Target="sig109.xml"/><Relationship Id="rId36" Type="http://schemas.openxmlformats.org/package/2006/relationships/digital-signature/signature" Target="sig36.xml"/><Relationship Id="rId57" Type="http://schemas.openxmlformats.org/package/2006/relationships/digital-signature/signature" Target="sig57.xml"/><Relationship Id="rId106" Type="http://schemas.openxmlformats.org/package/2006/relationships/digital-signature/signature" Target="sig82.xml"/><Relationship Id="rId127" Type="http://schemas.openxmlformats.org/package/2006/relationships/digital-signature/signature" Target="sig10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Lk1Xf+gB+GF2o28DakcPOORMlC82DaeaQCSsnxcXTyE=</DigestValue>
    </Reference>
    <Reference Type="http://www.w3.org/2000/09/xmldsig#Object" URI="#idOfficeObject">
      <DigestMethod Algorithm="http://www.w3.org/2001/04/xmlenc#sha256"/>
      <DigestValue>dvjBotjNpdgNTDHu9wGCjlKZtyns25DHqZxzKM1mYP8=</DigestValue>
    </Reference>
    <Reference Type="http://uri.etsi.org/01903#SignedProperties" URI="#idSignedProperties">
      <Transforms>
        <Transform Algorithm="http://www.w3.org/TR/2001/REC-xml-c14n-20010315"/>
      </Transforms>
      <DigestMethod Algorithm="http://www.w3.org/2001/04/xmlenc#sha256"/>
      <DigestValue>xqh0lvT0IMDzgyz1eXeRYOznPjF7MlWEUXscMKHnd+8=</DigestValue>
    </Reference>
    <Reference Type="http://www.w3.org/2000/09/xmldsig#Object" URI="#idValidSigLnImg">
      <DigestMethod Algorithm="http://www.w3.org/2001/04/xmlenc#sha256"/>
      <DigestValue>3mg/XcNHHYa+8jNX4Xm1e5ifphEkL2tjcGjRxe5dibE=</DigestValue>
    </Reference>
    <Reference Type="http://www.w3.org/2000/09/xmldsig#Object" URI="#idInvalidSigLnImg">
      <DigestMethod Algorithm="http://www.w3.org/2001/04/xmlenc#sha256"/>
      <DigestValue>YBBZpUewPoeCUMdVSySENN7j+1v+F9lhJoIQBe7xrLU=</DigestValue>
    </Reference>
  </SignedInfo>
  <SignatureValue>AsINo/66ijLB8UufzHynR+JEVoTfyD52ed6Sdp/0GiKe8pZhAs1HHLqT6xV/9597/tbIPznJ3Xbw
7sDvWOfCiVrmPuYDv/KsMFY709VdmVDpxbf4qGjb3b7H4z3v2npp/ZksqSDlVN7xkICbSnj22Iu5
oD6dtLnefdg4YCotKcLXMJD2o9YbtWwacodsZfu7p38rxWO7sV79Skog7kgwaU3MDsVSr0F4Q5GQ
WC3LLHr5nFZR+nlolTbshDsT23IrmmpL4wFXKCtpTHQtlNDl0+53SeQF77y8E9iyhz410EQm+qpc
yB2aPv09Id883KgfWJTSXEM70/GbHKSz2LHN9Q==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2025-02-18T16:01:55Z</mdssi:Value>
        </mdssi:SignatureTime>
      </SignatureProperty>
    </SignatureProperties>
  </Object>
  <Object Id="idOfficeObject">
    <SignatureProperties>
      <SignatureProperty Id="idOfficeV1Details" Target="#idPackageSignature">
        <SignatureInfoV1 xmlns="http://schemas.microsoft.com/office/2006/digsig">
          <SetupID>{AEE67B46-586B-404B-A32B-2525B6EDCA02}</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2025-02-18T16:01:55Z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s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MwAAAAKAAAAUAAAAI0AAABcAAAAAQAAAMTf8UEAwPNBCgAAAFAAAAAVAAAATAAAAAAAAAAAAAAAAAAAAP//////////eAAAAFIAQQBVAEwAIABBAE4AVABPAE4ASQBPACAAVgBJAEwATABBAEcAUgBBAAAABwAAAAcAAAAIAAAABQAAAAMAAAAHAAAACAAAAAYAAAAJAAAACAAAAAMAAAAJ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U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HB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MAAAACgAAAFAAAACNAAAAXAAAAAEAAADE3/FBAMDzQQoAAABQAAAAFQAAAEwAAAAAAAAAAAAAAAAAAAD//////////3gAAABSAEEAVQBMACAAQQBOAFQATwBOAEkATwAgAFYASQBMAEwAQQBHAFIAQQAAAAcAAAAHAAAACAAAAAUAAAADAAAABwAAAAgAAAAGAAAACQAAAAgAAAADAAAAC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G4ildCKtOyJ8Hlmqm904plbLan+8WDLsZLCz+OKjZE4=</DigestValue>
    </Reference>
    <Reference Type="http://www.w3.org/2000/09/xmldsig#Object" URI="#idOfficeObject">
      <DigestMethod Algorithm="http://www.w3.org/2001/04/xmlenc#sha256"/>
      <DigestValue>vu40HnJ34lwmMOzgaOFchr7FSuNZvSwZEAmBT7S7X5s=</DigestValue>
    </Reference>
    <Reference Type="http://uri.etsi.org/01903#SignedProperties" URI="#idSignedProperties">
      <Transforms>
        <Transform Algorithm="http://www.w3.org/TR/2001/REC-xml-c14n-20010315"/>
      </Transforms>
      <DigestMethod Algorithm="http://www.w3.org/2001/04/xmlenc#sha256"/>
      <DigestValue>uEkDmAkpABEg/n2rlS2hEmeEMCiYvktNLwc2ckfG0yY=</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RaKsYTpQyGj0fuBXBFpscj/TabGIqWCrjKcZcMKNvJD2vN78FTOGP4qU1Y/48i8VZ7DjxEdX717j
cEowk9Pg3u1hQu0xNW2mrN8YaTxgzCt3UwlhJ3spSkANgpLxVgNfiXWPOVylpudCqPnnTnOC6pLf
Us5aMMUAfujT6l7VrbytUf+V7s+ob0Kp/sQTti0em0wNLVKuBAeKSgPIS+x64Yv2yzzvjNV9KyUk
VSTgDZxo+y/pTIv1CUFmWqwVWjwU/ILTEwqSHv66wlpDjRAK8OaqJlm+Ij9sVmFviLFslUrO+4hy
QjAH7MuDDkHTsgLK01MqinJvCpTHitgvqqTNKQ==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2025-02-18T16:02:18Z</mdssi:Value>
        </mdssi:SignatureTime>
      </SignatureProperty>
    </SignatureProperties>
  </Object>
  <Object Id="idOfficeObject">
    <SignatureProperties>
      <SignatureProperty Id="idOfficeV1Details" Target="#idPackageSignature">
        <SignatureInfoV1 xmlns="http://schemas.microsoft.com/office/2006/digsig">
          <SetupID>{D2414A88-1BB0-4941-93D6-A24EBC719628}</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2025-02-18T16:02:18Z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12CxQRjNDJ/sD7Z6Q7br8gIQJLu1BWUz+gV6rxVqa1s=</DigestValue>
    </Reference>
    <Reference Type="http://www.w3.org/2000/09/xmldsig#Object" URI="#idOfficeObject">
      <DigestMethod Algorithm="http://www.w3.org/2001/04/xmlenc#sha256"/>
      <DigestValue>QOdug28Az9JwLOS0D1BzP4qXE3y3LS+i6SIUTdYhaKw=</DigestValue>
    </Reference>
    <Reference Type="http://uri.etsi.org/01903#SignedProperties" URI="#idSignedProperties">
      <Transforms>
        <Transform Algorithm="http://www.w3.org/TR/2001/REC-xml-c14n-20010315"/>
      </Transforms>
      <DigestMethod Algorithm="http://www.w3.org/2001/04/xmlenc#sha256"/>
      <DigestValue>wyIgdULYcSUWJryZILao4SUQYRlYOPcHywDvcunQDKM=</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e9Wavx5IhxLJaUu8SoI1GMeaQ/3S7/usHi7O5Znn/Ik=</DigestValue>
    </Reference>
  </SignedInfo>
  <SignatureValue>WEUsdcE1XBoU8OZ9EJN5gAPHuNAhVo9Q1xNWSCH+ISMWFgY1D1TU1ddn6gULHVBTsU7jg7vDDg09
zuEbZM0ScGZjGH95qJ8ThhlQQiGdecOjyvvEQyaiae7RNzI5P1b5wqEUS5q4S9TqdQZa2hndJVqV
Ib5V7378f9UPFmNPdWZ9gsgcuIGskrKqkp2ubpgBNgtCPQpVuKuFddhgrHR8FkT8sfwUOf+lUb41
D1oT0p81PHzqcOuWHOQzTgpH+EO0qUY9x5G/V/skufJZ4tEXSv8psOvraeTlDn9dqNC+RZgh2lGr
nIWyF3iT0aVPPKeAgVjBjfK0xEL29PAvLtB9PQ==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2025-02-18T16:02:28Z</mdssi:Value>
        </mdssi:SignatureTime>
      </SignatureProperty>
    </SignatureProperties>
  </Object>
  <Object Id="idOfficeObject">
    <SignatureProperties>
      <SignatureProperty Id="idOfficeV1Details" Target="#idPackageSignature">
        <SignatureInfoV1 xmlns="http://schemas.microsoft.com/office/2006/digsig">
          <SetupID>{DA336D8E-C637-4447-B340-44B6B971F7E8}</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2025-02-18T16:02:28Z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W0gAAAAcKDQcKDQcJDQ4WMShFrjFU1TJV1gECBAIDBAECBQoRKyZBowsTMQAAAAAAfqbJd6PIeqDCQFZ4JTd0Lk/HMVPSGy5uFiE4GypVJ0KnHjN9AAABVtIAAACcz+7S6ffb7fnC0t1haH0hMm8aLXIuT8ggOIwoRKslP58cK08AAAEAAAAAAMHg9P///////////+bm5k9SXjw/SzBRzTFU0y1NwSAyVzFGXwEBAlbSCA8mnM/u69/SvI9jt4tgjIR9FBosDBEjMVTUMlXWMVPRKUSeDxk4AAAAAAAAAADT6ff///////+Tk5MjK0krSbkvUcsuT8YVJFoTIFIrSbgtTcEQHEdW0gAAAJzP7vT6/bTa8kRleixHhy1Nwi5PxiQtTnBwcJKSki81SRwtZAgOIwAAAAAAweD02+35gsLqZ5q6Jz1jNEJyOUZ4qamp+/v7////wdPeVnCJAQECVtIAAACv1/Ho8/ubzu6CwuqMudS3u769vb3////////////L5fZymsABAgMAAAAAAK/X8fz9/uLx+snk9uTy+vz9/v///////////////8vl9nKawAECA1bSAAAAotHvtdryxOL1xOL1tdry0+r32+350+r3tdryxOL1pdPvc5rAAQIDAAAAAABpj7ZnjrZqj7Zqj7ZnjrZtkbdukrdtkbdnjrZqj7ZojrZ3rdUCAwRW0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uZ9dV0jepQ2mYioBh2BfrfPV94G/FlNMggigVFHzhMY=</DigestValue>
    </Reference>
    <Reference Type="http://www.w3.org/2000/09/xmldsig#Object" URI="#idOfficeObject">
      <DigestMethod Algorithm="http://www.w3.org/2001/04/xmlenc#sha256"/>
      <DigestValue>vdNfdKgrdIJ8e6jenbnhxhcD+nNEfnyCs/dDHbZ5vSY=</DigestValue>
    </Reference>
    <Reference Type="http://uri.etsi.org/01903#SignedProperties" URI="#idSignedProperties">
      <Transforms>
        <Transform Algorithm="http://www.w3.org/TR/2001/REC-xml-c14n-20010315"/>
      </Transforms>
      <DigestMethod Algorithm="http://www.w3.org/2001/04/xmlenc#sha256"/>
      <DigestValue>J29Wa5aKBpSatn8CaKCbYFR0s5zIHxqRQvcq1aYQIk4=</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tomOqrlfWCglmeQxS/fxnFUC5QC3SV3AyynwerE2FSE=</DigestValue>
    </Reference>
  </SignedInfo>
  <SignatureValue>mWkrXkPBsj4RXndmTjtfIDpnRAUYF3x7NxwqqM/boTETdt+oJyqIKGO9M/LvmELBcXZ+6b/1Sf9M
96vAbboHqZfJ24xC4uAbc/YR7kcK+0tW026rHB982SF3W1F5wrXRvu6q4MXHe2CoM8x2ZjxQgRGC
HzB8IIZBZ9ghvc1HxrTMP++DxCLh5346SwhUer1mfqz7OGbNc4UWrN9t8n/mRxJNIe5xt/mIgg3v
oyjLDl0iDJKM1UV+bOgJkwYnEYVeytXyNe4HG66z/5wp2ay93i3aunYfjUFHpxoIcQ68RBCQIChl
biUnQlv4Xx5g66jxmvl0nRuDW5L5UTNP80Q9uA==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2025-02-18T16:02:39Z</mdssi:Value>
        </mdssi:SignatureTime>
      </SignatureProperty>
    </SignatureProperties>
  </Object>
  <Object Id="idOfficeObject">
    <SignatureProperties>
      <SignatureProperty Id="idOfficeV1Details" Target="#idPackageSignature">
        <SignatureInfoV1 xmlns="http://schemas.microsoft.com/office/2006/digsig">
          <SetupID>{AB91493B-68E8-477E-BCB7-6D45D606ED34}</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2025-02-18T16:02:39Z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e9g/faZDmTEdVELhaR4+QHSMq3NzZxjzGLFL67r5/XY=</DigestValue>
    </Reference>
    <Reference Type="http://www.w3.org/2000/09/xmldsig#Object" URI="#idOfficeObject">
      <DigestMethod Algorithm="http://www.w3.org/2001/04/xmlenc#sha256"/>
      <DigestValue>hJd5XfSl+dTV9zXmHD0P9Le6MEztsL1ZlAo9k88kXq0=</DigestValue>
    </Reference>
    <Reference Type="http://uri.etsi.org/01903#SignedProperties" URI="#idSignedProperties">
      <Transforms>
        <Transform Algorithm="http://www.w3.org/TR/2001/REC-xml-c14n-20010315"/>
      </Transforms>
      <DigestMethod Algorithm="http://www.w3.org/2001/04/xmlenc#sha256"/>
      <DigestValue>fekk2v7Yoyqa8IgIIYEToqdAj/co9B2BRgHU6v252Lg=</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Ssal+v4Tj46xMv6NfVapYSsQ3j9v1JBXwg05xbPR0nbZjUtlh4+2oNpOEpSukh4As85zeVLtGtxa
/xgi4oIMJyUAAjp0/NCG4HUm8HlD3sy6/h49zqsHyN2XOozPQazWTbe+4T51NnzY/7ge+7tmfSLI
lyv3X+T3Ig9VLB8Sq5f9FrLBnjtv3JAQb5cwwEjGC2+WfIAxvVKBgQVlBjY6fbx+csW9bZSOk4zs
/KuB3U5odMXZTmlm/4zL8WTyp3wop2/7XXtykqGL7AKo2czFIECnF9iLJUYcDaTOjqi5Ldl/3aIm
dpnZkGAckCjT6XpX2XZ/Atx7ujD3xniDTbBG4Q==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2025-02-18T16:02:51Z</mdssi:Value>
        </mdssi:SignatureTime>
      </SignatureProperty>
    </SignatureProperties>
  </Object>
  <Object Id="idOfficeObject">
    <SignatureProperties>
      <SignatureProperty Id="idOfficeV1Details" Target="#idPackageSignature">
        <SignatureInfoV1 xmlns="http://schemas.microsoft.com/office/2006/digsig">
          <SetupID>{07528E26-23C6-4F8D-A852-55AE98A9C150}</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2025-02-18T16:02:51Z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Uw1uciYgVHV9Q4H0ACBFARv+QknjQw5wcO6WYBxyLhY=</DigestValue>
    </Reference>
    <Reference Type="http://www.w3.org/2000/09/xmldsig#Object" URI="#idOfficeObject">
      <DigestMethod Algorithm="http://www.w3.org/2001/04/xmlenc#sha256"/>
      <DigestValue>nMY8kg/2vpNK29uArKq/vlBs5nFXu5iDWIedyVx2+II=</DigestValue>
    </Reference>
    <Reference Type="http://uri.etsi.org/01903#SignedProperties" URI="#idSignedProperties">
      <Transforms>
        <Transform Algorithm="http://www.w3.org/TR/2001/REC-xml-c14n-20010315"/>
      </Transforms>
      <DigestMethod Algorithm="http://www.w3.org/2001/04/xmlenc#sha256"/>
      <DigestValue>kFXEEUQOHuwsmeOEYT9Sw1SiCk2ltTF4qg24Z/cPnZ8=</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e9Wavx5IhxLJaUu8SoI1GMeaQ/3S7/usHi7O5Znn/Ik=</DigestValue>
    </Reference>
  </SignedInfo>
  <SignatureValue>XoFdfgqMQPHkleIu2aeJ2UKUMUBIXpnq/4TI7n0v6gqHyQFMP4Wb4RTkbTDIwhMYX73yt7gVQvCL
Ca/4iSIy6ejHQrsJZQ5MEbTDiVl5SY+APf2b9vVuFMy6LTDYx9LetPHfegtGzI8z6ntCQNoZaQU7
WhPPqAcH3h5+SFHzV4iLwFR8kvQGr5gHXs4wLo2n9Mw8prq4aJGbgOLCl5yO/xbzd3QuUixs3sJb
JYFm/+8prXTN156pZwAiCcDkk3n/rVrhoIFqbzYkOy1yZ5uk/hmbMVjRJSUAZDtTPh7zwgAT/A+j
UBeBrcA1yQbSk4+6W/pm6cC5joEvL7ZjBq48Wg==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2025-02-18T16:03:02Z</mdssi:Value>
        </mdssi:SignatureTime>
      </SignatureProperty>
    </SignatureProperties>
  </Object>
  <Object Id="idOfficeObject">
    <SignatureProperties>
      <SignatureProperty Id="idOfficeV1Details" Target="#idPackageSignature">
        <SignatureInfoV1 xmlns="http://schemas.microsoft.com/office/2006/digsig">
          <SetupID>{CE71D3E8-5E96-4F83-A2AA-ADAFE1551D74}</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2025-02-18T16:03:02Z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W0gAAAAcKDQcKDQcJDQ4WMShFrjFU1TJV1gECBAIDBAECBQoRKyZBowsTMQAAAAAAfqbJd6PIeqDCQFZ4JTd0Lk/HMVPSGy5uFiE4GypVJ0KnHjN9AAABVtIAAACcz+7S6ffb7fnC0t1haH0hMm8aLXIuT8ggOIwoRKslP58cK08AAAEAAAAAAMHg9P///////////+bm5k9SXjw/SzBRzTFU0y1NwSAyVzFGXwEBAlbSCA8mnM/u69/SvI9jt4tgjIR9FBosDBEjMVTUMlXWMVPRKUSeDxk4AAAAAAAAAADT6ff///////+Tk5MjK0krSbkvUcsuT8YVJFoTIFIrSbgtTcEQHEdW0gAAAJzP7vT6/bTa8kRleixHhy1Nwi5PxiQtTnBwcJKSki81SRwtZAgOIwAAAAAAweD02+35gsLqZ5q6Jz1jNEJyOUZ4qamp+/v7////wdPeVnCJAQECVtIAAACv1/Ho8/ubzu6CwuqMudS3u769vb3////////////L5fZymsABAgMAAAAAAK/X8fz9/uLx+snk9uTy+vz9/v///////////////8vl9nKawAECA1bSAAAAotHvtdryxOL1xOL1tdry0+r32+350+r3tdryxOL1pdPvc5rAAQIDAAAAAABpj7ZnjrZqj7Zqj7ZnjrZtkbdukrdtkbdnjrZqj7ZojrZ3rdUCAwRW0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lHHicavW2n1LCF9/sIGt5z9M3G0gN6jRSeeUSFdKNNA=</DigestValue>
    </Reference>
    <Reference Type="http://www.w3.org/2000/09/xmldsig#Object" URI="#idOfficeObject">
      <DigestMethod Algorithm="http://www.w3.org/2001/04/xmlenc#sha256"/>
      <DigestValue>x9MZPncKfYw04Y1DkA9XX70lpl6ER2sj+otwm/2F/Ng=</DigestValue>
    </Reference>
    <Reference Type="http://uri.etsi.org/01903#SignedProperties" URI="#idSignedProperties">
      <Transforms>
        <Transform Algorithm="http://www.w3.org/TR/2001/REC-xml-c14n-20010315"/>
      </Transforms>
      <DigestMethod Algorithm="http://www.w3.org/2001/04/xmlenc#sha256"/>
      <DigestValue>cLP4moi0fxPMsgQOCnumSoEAJLeYLTeMrYOG/yEva6k=</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e9Wavx5IhxLJaUu8SoI1GMeaQ/3S7/usHi7O5Znn/Ik=</DigestValue>
    </Reference>
  </SignedInfo>
  <SignatureValue>FyaW549BvzEC+3QbBALRo2P+lqCdrZc6POMYfqu3k7HY9YvfB2ZwV3+t96u55/lBU99+rNYgwWPt
AYsv30u7zqvcBkGeo/2v5/T8L5AS5c3DuIOXxxHWl5fRcOO6dgwGC/nZ1j9Nv5ylCSPkHoLex91O
Gm8dy5YbrzD85MJvC4HF0x09NkqqvBMZ6iVl5gomuYyXKQDq+Q9DrPjd5WKZcbn1LMeNJGGSx3Pm
iz1hFIGdXh2c4yjUcrKVetk+XLmVjyY2wuhse0JDBSJ/DJ5eBTY6VoyDevKI9M/npOalLOw/GrxT
l9KNk9D+xSsYdBDO1nIiqqo8CVOO4pLXVOMyeA==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2025-02-18T16:03:14Z</mdssi:Value>
        </mdssi:SignatureTime>
      </SignatureProperty>
    </SignatureProperties>
  </Object>
  <Object Id="idOfficeObject">
    <SignatureProperties>
      <SignatureProperty Id="idOfficeV1Details" Target="#idPackageSignature">
        <SignatureInfoV1 xmlns="http://schemas.microsoft.com/office/2006/digsig">
          <SetupID>{24B41DF2-4874-4593-9925-994470A2ED78}</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2025-02-18T16:03:14Z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W0gAAAAcKDQcKDQcJDQ4WMShFrjFU1TJV1gECBAIDBAECBQoRKyZBowsTMQAAAAAAfqbJd6PIeqDCQFZ4JTd0Lk/HMVPSGy5uFiE4GypVJ0KnHjN9AAABVtIAAACcz+7S6ffb7fnC0t1haH0hMm8aLXIuT8ggOIwoRKslP58cK08AAAEAAAAAAMHg9P///////////+bm5k9SXjw/SzBRzTFU0y1NwSAyVzFGXwEBAlbSCA8mnM/u69/SvI9jt4tgjIR9FBosDBEjMVTUMlXWMVPRKUSeDxk4AAAAAAAAAADT6ff///////+Tk5MjK0krSbkvUcsuT8YVJFoTIFIrSbgtTcEQHEdW0gAAAJzP7vT6/bTa8kRleixHhy1Nwi5PxiQtTnBwcJKSki81SRwtZAgOIwAAAAAAweD02+35gsLqZ5q6Jz1jNEJyOUZ4qamp+/v7////wdPeVnCJAQECVtIAAACv1/Ho8/ubzu6CwuqMudS3u769vb3////////////L5fZymsABAgMAAAAAAK/X8fz9/uLx+snk9uTy+vz9/v///////////////8vl9nKawAECA1bSAAAAotHvtdryxOL1xOL1tdry0+r32+350+r3tdryxOL1pdPvc5rAAQIDAAAAAABpj7ZnjrZqj7Zqj7ZnjrZtkbdukrdtkbdnjrZqj7ZojrZ3rdUCAwRW0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gd0YhHhgIKuatHzYqOuXtlofQkDanRJQ4xeXjGMiW4w=</DigestValue>
    </Reference>
    <Reference Type="http://www.w3.org/2000/09/xmldsig#Object" URI="#idOfficeObject">
      <DigestMethod Algorithm="http://www.w3.org/2001/04/xmlenc#sha256"/>
      <DigestValue>b2FvxJbCzo5KeDDAwYf+HfW/Dc26wWU2NX36XlZvnqs=</DigestValue>
    </Reference>
    <Reference Type="http://uri.etsi.org/01903#SignedProperties" URI="#idSignedProperties">
      <Transforms>
        <Transform Algorithm="http://www.w3.org/TR/2001/REC-xml-c14n-20010315"/>
      </Transforms>
      <DigestMethod Algorithm="http://www.w3.org/2001/04/xmlenc#sha256"/>
      <DigestValue>EIqj/mmFtX4xfse/yKode8EtAmUq/N7vK2rrvOMECG0=</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X4D5f1C6WEyxIBYT9l/6Xpw14Y9orN/6LF7OrxUxKHqgFKxD2KJPkPrBa1VZ9F7ftakB8VSA0gwh
KEWD0FX2Vi0uxGCksVDT1F9JAsoRMFgYkE3Po65YlcSswYzI5484wOPgbm5QUe9E7BVsF1pYorUG
mgSiSopDwc7+TPTcXpc1qIWpHwCjxdHJYriMOeBwfGDXpBH63n4ov1Hoeawn3PBCjETclYPrA0tZ
Yn5XzPatTH8o9xUrbxSI8NNi/Dzp3z90GGqtSHiKy2uqMPoimQ/U7481KPj3SiCe0ZKhfNQ2VoqD
gaUjhBMnqtDxJQ8cDWdvIQAqlXOobJOjxM/qtw==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2025-02-18T16:03:29Z</mdssi:Value>
        </mdssi:SignatureTime>
      </SignatureProperty>
    </SignatureProperties>
  </Object>
  <Object Id="idOfficeObject">
    <SignatureProperties>
      <SignatureProperty Id="idOfficeV1Details" Target="#idPackageSignature">
        <SignatureInfoV1 xmlns="http://schemas.microsoft.com/office/2006/digsig">
          <SetupID>{819B4565-6D59-4966-A297-2B1616EDB23A}</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2025-02-18T16:03:29Z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QVBIYyKsOWYPDPKJSn5UxD3PuWsTKL3mTf93lspVwEs=</DigestValue>
    </Reference>
    <Reference Type="http://www.w3.org/2000/09/xmldsig#Object" URI="#idOfficeObject">
      <DigestMethod Algorithm="http://www.w3.org/2001/04/xmlenc#sha256"/>
      <DigestValue>3wejPLhzd6tA5qckcuzzecXcNNIoKDHZ/yIifboTSao=</DigestValue>
    </Reference>
    <Reference Type="http://uri.etsi.org/01903#SignedProperties" URI="#idSignedProperties">
      <Transforms>
        <Transform Algorithm="http://www.w3.org/TR/2001/REC-xml-c14n-20010315"/>
      </Transforms>
      <DigestMethod Algorithm="http://www.w3.org/2001/04/xmlenc#sha256"/>
      <DigestValue>tb8JyZjaK1OSV5VZNlr41aeAoPwmR0HsbzKGlXMaT60=</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b4q/nvlI+EL3kts6NubtDT/7s2q8EqnpbQt7xG6TMNF9jv6XgIK9l/rvsRIvC5AJGuqFb1HGyHdR
wujZN7T858JajprjcK9ZkXU8FVJmRwH5jjdYSiiZVBM57WyE2rFv2h6JK3vWjBCKQozWjQgDQwRa
OkQwgXVgOzj8a31SKGRdGSygR3lYXIy2n/+4ygLNLfbGqv/3E2vZOZXinbnSuchryJ0EVo7XvFw9
uR+M55bax1EIYU2T6dOFMH42H4hYBa5wmnS9rZox8N9YvA2lNjAHpQQ49D8QSKNuGLs4mtB3Xbjh
ev5vhgjv4lSu+yOguC6R+GkpezPXXVw1gVgk0w==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2025-02-18T16:03:40Z</mdssi:Value>
        </mdssi:SignatureTime>
      </SignatureProperty>
    </SignatureProperties>
  </Object>
  <Object Id="idOfficeObject">
    <SignatureProperties>
      <SignatureProperty Id="idOfficeV1Details" Target="#idPackageSignature">
        <SignatureInfoV1 xmlns="http://schemas.microsoft.com/office/2006/digsig">
          <SetupID>{6916CFB8-FE4D-491C-B8D0-31AC3F00A521}</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2025-02-18T16:03:40Z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uiZ8QUGk2bgSAngcuH9bxIpIEdSKVrL77G36VJ9zPJ8=</DigestValue>
    </Reference>
    <Reference Type="http://www.w3.org/2000/09/xmldsig#Object" URI="#idOfficeObject">
      <DigestMethod Algorithm="http://www.w3.org/2001/04/xmlenc#sha256"/>
      <DigestValue>bMoXNvFuQlI9VtEA1I5Brh7pnkiSzmlHP9XO0E+KODY=</DigestValue>
    </Reference>
    <Reference Type="http://uri.etsi.org/01903#SignedProperties" URI="#idSignedProperties">
      <Transforms>
        <Transform Algorithm="http://www.w3.org/TR/2001/REC-xml-c14n-20010315"/>
      </Transforms>
      <DigestMethod Algorithm="http://www.w3.org/2001/04/xmlenc#sha256"/>
      <DigestValue>HRSMSP8mLdakpfXEdR9yAFWazsfnAFkON+EJuTGIEqU=</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XXJJXhBhlCd2qIdf0EGP80Kheylon3RY5sH5WKx0ZapexpVcDzOgnXMYr39ZXzRtHAltuFRU9z/f
R/5mrasHUP9MqNF8pVcDbOmazMqcmNnUxUi2wdBVFbAUjWRQoBb8YaDPNH8t+9HAHr7H8BKTdL5e
UtTdn9Ujwq1aJfJlBuQXddw9f+0/4XMGP6xMi5EgyRKbhz5FNYdCIxpaF68botRgtuLAmlyeRm1P
cUYC3qLVuBIgOaMgRHvR177D88eDOCcj2EqIzp+vA6kUPwY9bvMuGjSJNI7HW8FZnfO86IULd826
dl2MWJZDINF93I6PAv0qOEakBF1HFo63nDq42A==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2025-02-18T16:03:50Z</mdssi:Value>
        </mdssi:SignatureTime>
      </SignatureProperty>
    </SignatureProperties>
  </Object>
  <Object Id="idOfficeObject">
    <SignatureProperties>
      <SignatureProperty Id="idOfficeV1Details" Target="#idPackageSignature">
        <SignatureInfoV1 xmlns="http://schemas.microsoft.com/office/2006/digsig">
          <SetupID>{D3405E07-1068-489F-A8D7-A4E5898B53BD}</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2025-02-18T16:03:50Z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nmhud0/0UIeNtE+WFn5P7Mzn3uYdT5D23b6OmdPBVfo=</DigestValue>
    </Reference>
    <Reference Type="http://www.w3.org/2000/09/xmldsig#Object" URI="#idOfficeObject">
      <DigestMethod Algorithm="http://www.w3.org/2001/04/xmlenc#sha256"/>
      <DigestValue>ar0daFaJV5F0mdfzYNSu1uSPznmspF2gklc3H3Pwbx4=</DigestValue>
    </Reference>
    <Reference Type="http://uri.etsi.org/01903#SignedProperties" URI="#idSignedProperties">
      <Transforms>
        <Transform Algorithm="http://www.w3.org/TR/2001/REC-xml-c14n-20010315"/>
      </Transforms>
      <DigestMethod Algorithm="http://www.w3.org/2001/04/xmlenc#sha256"/>
      <DigestValue>XAjA5FAIieWx91OgbZq6B48nLdFQJyqbgzHCc+IDafE=</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gz2Q76S/tFapCt52G9DzS7t8Qd20FIjHxZ7Q8g3sNkfGRJiyNgFW0UoZox1zI4jmi/lAMwrH3uFG
OD7i07yLuwpGiboq2F/Zpf2g6YHePh2iNg590ay6fJkOKH1NsJ2rS5Lj0hdRod0gQGFfhVTNdqhu
0OVzeiEBeUJjcoYAzKLleqAuRCPMxmXDMtmJwhYAIImJGBrSSkSqPrxPVYJIRbECihYR0A5qnqjJ
GvHji9pLheuYLckA+rVTybozO51G84gx+Z+wAYa0ojTGL6Lw8jWO4oAMdbS+XDLupr6v9mvTQ3kt
kggZAJOIK0SW/g7IxM2bwKQfgaoiQE7ImdUuxg==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2025-02-18T16:03:59Z</mdssi:Value>
        </mdssi:SignatureTime>
      </SignatureProperty>
    </SignatureProperties>
  </Object>
  <Object Id="idOfficeObject">
    <SignatureProperties>
      <SignatureProperty Id="idOfficeV1Details" Target="#idPackageSignature">
        <SignatureInfoV1 xmlns="http://schemas.microsoft.com/office/2006/digsig">
          <SetupID>{48A6E30B-1ADB-46E0-ADCB-32923FCCC096}</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2025-02-18T16:03:59Z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EeVSsqsSKqWFBzY8nRgB0UGyhbsGbKpy8z86qGOkKsQ=</DigestValue>
    </Reference>
    <Reference Type="http://www.w3.org/2000/09/xmldsig#Object" URI="#idOfficeObject">
      <DigestMethod Algorithm="http://www.w3.org/2001/04/xmlenc#sha256"/>
      <DigestValue>kEPLdAB3gQA3d5vQ+Mztvf6VLnyDDAs6Xv+o6gdUzmU=</DigestValue>
    </Reference>
    <Reference Type="http://uri.etsi.org/01903#SignedProperties" URI="#idSignedProperties">
      <Transforms>
        <Transform Algorithm="http://www.w3.org/TR/2001/REC-xml-c14n-20010315"/>
      </Transforms>
      <DigestMethod Algorithm="http://www.w3.org/2001/04/xmlenc#sha256"/>
      <DigestValue>4UMlnirkhaoHbzoShDEL9/GB2R8It4D6c28FT74S4Hw=</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N6W0ZTi5pjHB2nxCY3r7vCDtpIX+Q/Sp+iIwG5wlIcY5ePf3d/5OfMhRkh47OquXZP+g4K5UQcfN
CQ++P9JNGEFM9jq/EhhyVr2+eQ24oEwV+8qtnQU/EjfEya87sDMt30ABjgI3m4zDhUsu112HrgQY
ZsfIwYZm7PhY3daYyfWU41vwOGsrkelFbQYE+CMRIaXit6duFwzPfD+uiuKPhH+Z5cZDjcZY64fZ
/sUpaqbcavreLlGZjKUroMc2wbx12L11bczf6sX5PBEy5qgvN7rWru3eOMfsUluunjpOk47jh8ux
cdr+41cWLKIXt0o3Y/z01SIDFx70JNjYBqtFEw==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2025-02-18T16:04:11Z</mdssi:Value>
        </mdssi:SignatureTime>
      </SignatureProperty>
    </SignatureProperties>
  </Object>
  <Object Id="idOfficeObject">
    <SignatureProperties>
      <SignatureProperty Id="idOfficeV1Details" Target="#idPackageSignature">
        <SignatureInfoV1 xmlns="http://schemas.microsoft.com/office/2006/digsig">
          <SetupID>{3C534340-6C32-4D61-940F-ADA271B14803}</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2025-02-18T16:04:11Z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Y4A4jopqLFpY8Mktau4gIDTXWbNGbTW785R4SIxWTbQ=</DigestValue>
    </Reference>
    <Reference Type="http://www.w3.org/2000/09/xmldsig#Object" URI="#idOfficeObject">
      <DigestMethod Algorithm="http://www.w3.org/2001/04/xmlenc#sha256"/>
      <DigestValue>UyaNmiUKfaO1M+anFgRvIAAADR2n+Xvo+Hc56e7uq2Q=</DigestValue>
    </Reference>
    <Reference Type="http://uri.etsi.org/01903#SignedProperties" URI="#idSignedProperties">
      <Transforms>
        <Transform Algorithm="http://www.w3.org/TR/2001/REC-xml-c14n-20010315"/>
      </Transforms>
      <DigestMethod Algorithm="http://www.w3.org/2001/04/xmlenc#sha256"/>
      <DigestValue>+9wx/sJXqZbHmI01qKowSpTMQST5o0uKiCQPyM3vRyM=</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tomOqrlfWCglmeQxS/fxnFUC5QC3SV3AyynwerE2FSE=</DigestValue>
    </Reference>
  </SignedInfo>
  <SignatureValue>W/a2K0Clr8lCJLitDOk4sH/S2FiinCY3MdcNWaZNdIyEYMboI4d2AIHiOmA8WTKyfik3ZuwoFz9b
VDehieLHta8q60sgRpXtSJFIKzh2SmqzPeBw0hhPnhuxbPEWF2GtxJSp4g7YN3sqD9V5lcUDaPra
e3OP+o8QCkyt0tli7z5uwCbO+vbktqWAKwywOQx9osISi+PyMXpYYXlQ1aZpWN0sAH8566yRoxVm
1lVnGWa3shpKqj/bWfxpjRr839QJQBhMBMNrrNT97F5IaFWVo6ghsAup1awnR9wJijmfn0YHcvFp
VkSpGeANqWfWBUANYc9QYafe8OaDgVcajQr3Bg==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2025-02-18T16:04:26Z</mdssi:Value>
        </mdssi:SignatureTime>
      </SignatureProperty>
    </SignatureProperties>
  </Object>
  <Object Id="idOfficeObject">
    <SignatureProperties>
      <SignatureProperty Id="idOfficeV1Details" Target="#idPackageSignature">
        <SignatureInfoV1 xmlns="http://schemas.microsoft.com/office/2006/digsig">
          <SetupID>{65614842-47C1-4ECC-ABE7-A79848469F90}</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2025-02-18T16:04:26Z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6YoQT6czBv6JdBc1zH/k/raOWaUBhh3x9SgJRoWayOo=</DigestValue>
    </Reference>
    <Reference Type="http://www.w3.org/2000/09/xmldsig#Object" URI="#idOfficeObject">
      <DigestMethod Algorithm="http://www.w3.org/2001/04/xmlenc#sha256"/>
      <DigestValue>xg135KJ/BlyGysz5ORiq+rog87+d70MJ3cHoaJg+i9w=</DigestValue>
    </Reference>
    <Reference Type="http://uri.etsi.org/01903#SignedProperties" URI="#idSignedProperties">
      <Transforms>
        <Transform Algorithm="http://www.w3.org/TR/2001/REC-xml-c14n-20010315"/>
      </Transforms>
      <DigestMethod Algorithm="http://www.w3.org/2001/04/xmlenc#sha256"/>
      <DigestValue>ocPvaZqoqQHe3Esc00mJPdFYzroge/7qOzxEOqWN2LI=</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nkX5yYL8vlOCUNuvvRFeuOnR9BgFgoHFKMiOxEujPUPp4eFT9jwk30l+z9+43ltYsIxS41XwOVNG
KMBJsHEihdXLKtiUtfUiDunI/1EQDxGxEVJivhbrhf03G/7PgD2Q76lsN6MNI2M6vU1k1gNEe9lq
n1M//kncB2Su6AKHlaSHHQMQGQeECZzU78mG3mFZ5oiWAgESTPp106wx7iVp0HGWgk1L7MEcMMZq
QB54AoaB//7fb1rYJ0SjARb0tEsBzQeuDdj1aZn+ym+P3OudfsU5voDjykpJnM+SRve2QHPykwvg
NQTfB7Ov/Oke0xrNgbzYf8Ux3zlbNfCgGY3X5w==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2025-02-18T16:13:03Z</mdssi:Value>
        </mdssi:SignatureTime>
      </SignatureProperty>
    </SignatureProperties>
  </Object>
  <Object Id="idOfficeObject">
    <SignatureProperties>
      <SignatureProperty Id="idOfficeV1Details" Target="#idPackageSignature">
        <SignatureInfoV1 xmlns="http://schemas.microsoft.com/office/2006/digsig">
          <SetupID>{392B30B0-540E-4E1D-BF54-7A13C555F663}</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2025-02-18T16:13:03Z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D3AXcA7Y21QA2YkX8ktABLaowlQioPneuvwyUVh46RU=</DigestValue>
    </Reference>
    <Reference Type="http://www.w3.org/2000/09/xmldsig#Object" URI="#idOfficeObject">
      <DigestMethod Algorithm="http://www.w3.org/2001/04/xmlenc#sha256"/>
      <DigestValue>+SMqpaDQ866QHPqKa2hbz8clP7zp68411Kq+xntMrGM=</DigestValue>
    </Reference>
    <Reference Type="http://uri.etsi.org/01903#SignedProperties" URI="#idSignedProperties">
      <Transforms>
        <Transform Algorithm="http://www.w3.org/TR/2001/REC-xml-c14n-20010315"/>
      </Transforms>
      <DigestMethod Algorithm="http://www.w3.org/2001/04/xmlenc#sha256"/>
      <DigestValue>YIFjjcoyjTiM5xj6IUl6E1HL2qD4Hzit3EAXr3r7dho=</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KuZP8f+m9XLRJXj9njkKfw5xrLjyjMZ8vq9q60BGBnZj8DxgxmiVFuQJuJFjS5urSHQzhvUcOgWI
9Tz+AuCGIksLwMOfJqCbSFAq4UQ7PWu/ZxGEgOwtcy2yX/6Ly/bKSJL06eM8xjFsbZ08EA0Gx9fN
zZnL6PoRO4oQw8bf69R60JQd36gWjK3i8J3hsq0h1ho7Ed5Orie3R1mpi0rBry7PH6AgDmjq1ndc
Vlw9jt5ixZ5WE6EMG1xknNV3p1YbgdpY7NgP+A1huwfVQ9/eij235F8dcx+es16YPTdMyZozGNii
WB6K4tsdfSPm1/jNZ+8YUAbuuyK51dIts31MiQ==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2025-02-18T16:13:13Z</mdssi:Value>
        </mdssi:SignatureTime>
      </SignatureProperty>
    </SignatureProperties>
  </Object>
  <Object Id="idOfficeObject">
    <SignatureProperties>
      <SignatureProperty Id="idOfficeV1Details" Target="#idPackageSignature">
        <SignatureInfoV1 xmlns="http://schemas.microsoft.com/office/2006/digsig">
          <SetupID>{C1206062-8EBA-41FD-83DA-9FA1BC5F78B7}</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2025-02-18T16:13:13Z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V4zFF+ksuPfeL5NWbeD1mmTOiSZtblLK4eWDKhGggs8=</DigestValue>
    </Reference>
    <Reference Type="http://www.w3.org/2000/09/xmldsig#Object" URI="#idOfficeObject">
      <DigestMethod Algorithm="http://www.w3.org/2001/04/xmlenc#sha256"/>
      <DigestValue>Rdh8CY2yt9aK6GDQw5IEIloyeGSUwQmFBCwxexxjfdg=</DigestValue>
    </Reference>
    <Reference Type="http://uri.etsi.org/01903#SignedProperties" URI="#idSignedProperties">
      <Transforms>
        <Transform Algorithm="http://www.w3.org/TR/2001/REC-xml-c14n-20010315"/>
      </Transforms>
      <DigestMethod Algorithm="http://www.w3.org/2001/04/xmlenc#sha256"/>
      <DigestValue>qb+nccqkqaCI3WZbdnoDucCPWgS2ECdUW3EydyDpJTE=</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KDNc+83OaL8WwFCy7Uu5RsutOKJm03OwEi9yjfXq0GHpie7kG9Xfe/MaadfE/S6wCzVdRt11HSAK
oWyydYCJkM/H0uq5G2QTTDfz+hQDovML/DSVqMF40MilN/aOEUTHuGpHDDYgr6GoMVHZ0gi+gD4U
rU3Lx5/auyYkq9o3ZEBzoCV4ItLIPRHFzCsDsE6llARO5WbjiqgTSZ8yzpUsGM/tbAt972e/uL+t
B2IhmmAklWbDl5HRY1NiYd93sTBN08CQO3lMXlsNkWpGuUadaSsdJ4Hl5UFN+i6ricQAD/dnuCmN
TsTrYJmhNxGA8EXVPsV+0xYuaRr1CU2zHyQGxg==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2025-02-18T16:13:24Z</mdssi:Value>
        </mdssi:SignatureTime>
      </SignatureProperty>
    </SignatureProperties>
  </Object>
  <Object Id="idOfficeObject">
    <SignatureProperties>
      <SignatureProperty Id="idOfficeV1Details" Target="#idPackageSignature">
        <SignatureInfoV1 xmlns="http://schemas.microsoft.com/office/2006/digsig">
          <SetupID>{F8818EEC-EC92-49B9-9BC0-6B572614F3E2}</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2025-02-18T16:13:24Z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nVbse8BY8M61ny5xj82MGtoY4T6q/fgNNOQvE9mEqTw=</DigestValue>
    </Reference>
    <Reference Type="http://www.w3.org/2000/09/xmldsig#Object" URI="#idOfficeObject">
      <DigestMethod Algorithm="http://www.w3.org/2001/04/xmlenc#sha256"/>
      <DigestValue>fhVLNSfcEltIKmtk7FA1hU0hOl8WGnpHd0iUqw83lLo=</DigestValue>
    </Reference>
    <Reference Type="http://uri.etsi.org/01903#SignedProperties" URI="#idSignedProperties">
      <Transforms>
        <Transform Algorithm="http://www.w3.org/TR/2001/REC-xml-c14n-20010315"/>
      </Transforms>
      <DigestMethod Algorithm="http://www.w3.org/2001/04/xmlenc#sha256"/>
      <DigestValue>uMIWz/C0bbR6X1TRhoS6irgervoIoHWSEzDp5vQ6eIc=</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EAMVw6mU/3JVDRzBKT3YnNGin62tIzzh7gzdbvkemeci5sm5GZHdTCp7WJ4kyiueodZapZ3zHXiP
Q6MrI+TjIiMDKmGvEpufb9GuY5ejKMRt3ap9H+x2dBgjBj+Eisy+M5Eni6n/pOKzdPWZM6PfaU81
nijtRaP5pExUpL6EAQBhbl2uSfNvf0QqCano8DnkUQIPnDjMIV+FvanQdk+GG9Tv8v/ki6tsSRRK
bQ6xd5R9wm6m87L801W5mAoqo2GxJlOlAZla6R9IbK5FjfMtHvAi7LQGB7lzBPtGyi+oLC991wVo
UCcjP4t2hCqWiJtxA+nDdMmUjHY7mlVIJxUe4w==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2025-02-18T16:13:35Z</mdssi:Value>
        </mdssi:SignatureTime>
      </SignatureProperty>
    </SignatureProperties>
  </Object>
  <Object Id="idOfficeObject">
    <SignatureProperties>
      <SignatureProperty Id="idOfficeV1Details" Target="#idPackageSignature">
        <SignatureInfoV1 xmlns="http://schemas.microsoft.com/office/2006/digsig">
          <SetupID>{132700B2-2040-49C9-BDA6-603785553C80}</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2025-02-18T16:13:35Z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4VxwAv09B8nvaOO85fSSgeeYqYShRJ+BaxxodF+8Izk=</DigestValue>
    </Reference>
    <Reference Type="http://www.w3.org/2000/09/xmldsig#Object" URI="#idOfficeObject">
      <DigestMethod Algorithm="http://www.w3.org/2001/04/xmlenc#sha256"/>
      <DigestValue>vOhZW4YanmHjipiWPL5J6m1654YulNnpi8bDJIyLKHk=</DigestValue>
    </Reference>
    <Reference Type="http://uri.etsi.org/01903#SignedProperties" URI="#idSignedProperties">
      <Transforms>
        <Transform Algorithm="http://www.w3.org/TR/2001/REC-xml-c14n-20010315"/>
      </Transforms>
      <DigestMethod Algorithm="http://www.w3.org/2001/04/xmlenc#sha256"/>
      <DigestValue>hhyh4wMhlEQuKZpDKqhhZrMZI/OhuPdSSWKT5rYhqwQ=</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HqnVoj8DYYUmEMa+u1zOe4Ja3ZjuHA9wL+p2utSvxIsPbmcgpJkMxIvvUYgXi0Lr0+B2LLy7haEC
bEdtryBi5DZy6iWGspBHe8NJOpA156sN2xwk1l6o6LN34uzGSXH5a+SGD+zuEdwPejy0bwGoFAPh
3zq2Xz+AR3Rf9W7F99Oxz8VKdP+k8vaSte25B6EVbGbF3W6NhGdMoJqbLBGAYUVNMbMajg8g6WnQ
XNXpKvwOLQqWgK64jAMZPM3yx1sfHC+Bf0jEeUs5Vc3jKhF+QtuyD81mTlcBGb/eXjNV6K1jL/6o
j3+qVvAUJZzauVOPbfd9uJwD9jSPMOqqnqUWzA==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2025-02-18T16:13:45Z</mdssi:Value>
        </mdssi:SignatureTime>
      </SignatureProperty>
    </SignatureProperties>
  </Object>
  <Object Id="idOfficeObject">
    <SignatureProperties>
      <SignatureProperty Id="idOfficeV1Details" Target="#idPackageSignature">
        <SignatureInfoV1 xmlns="http://schemas.microsoft.com/office/2006/digsig">
          <SetupID>{F31EAF90-EFD2-4F7A-B914-0C7FDBF0D520}</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2025-02-18T16:13:45Z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HEeSo+/RlFd3cqR3fo5VlL6wtN/+7gSxGYgB2ySA4wI=</DigestValue>
    </Reference>
    <Reference Type="http://www.w3.org/2000/09/xmldsig#Object" URI="#idOfficeObject">
      <DigestMethod Algorithm="http://www.w3.org/2001/04/xmlenc#sha256"/>
      <DigestValue>NktTg75epL/NXok26nmVpgvloI75mDwyrXbmpgiWeao=</DigestValue>
    </Reference>
    <Reference Type="http://uri.etsi.org/01903#SignedProperties" URI="#idSignedProperties">
      <Transforms>
        <Transform Algorithm="http://www.w3.org/TR/2001/REC-xml-c14n-20010315"/>
      </Transforms>
      <DigestMethod Algorithm="http://www.w3.org/2001/04/xmlenc#sha256"/>
      <DigestValue>Dse8TO8U/wXDULMfLR723qbW9idkxKfqcNCZCR6V6Yg=</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/96LuSaQoCCJBAvU7HeC+vkW7jdYjGfUB85OLK8LUq4=</DigestValue>
    </Reference>
  </SignedInfo>
  <SignatureValue>k7XFdXK+XrYBoARNvl/xc+Ucl1ohMy1TfjFvA7pJothwZQ0HMQKPLnwP5AZFS6ny4YJJE68lkyKS
g2j03/ClGCWqMMNIM7Isn0TYhykUGnVcfhISD4sZ08vC4e64lkJccgBxrEvW3HupNEjDu0cfKu06
Snlm4Rn1DhFiq3958zQDWKxdu2dNg3KFmHFgP0/msO0tYynLbbjtoWiv76vMKqCcLLLVesd93AVm
s+I4UzHzMhZJSqmCcJerlK9sbZXHa5rJ1f3muuOx0s/GiFZj+3pwtOlC8Jhn6r/2aLPev2EeHg1x
y3vMuOVJo1UfUWMHJqKL5O9QGKsNNfn72RWRvg==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2025-02-18T16:13:57Z</mdssi:Value>
        </mdssi:SignatureTime>
      </SignatureProperty>
    </SignatureProperties>
  </Object>
  <Object Id="idOfficeObject">
    <SignatureProperties>
      <SignatureProperty Id="idOfficeV1Details" Target="#idPackageSignature">
        <SignatureInfoV1 xmlns="http://schemas.microsoft.com/office/2006/digsig">
          <SetupID>{AA2529DD-AE3A-48D6-B790-AE51E520E645}</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2025-02-18T16:13:57Z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H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GE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GM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KMdhvwjHGLK8nsP0PeM5dMrGNXYdaZXq9R8UHA4k+Uk=</DigestValue>
    </Reference>
    <Reference Type="http://www.w3.org/2000/09/xmldsig#Object" URI="#idOfficeObject">
      <DigestMethod Algorithm="http://www.w3.org/2001/04/xmlenc#sha256"/>
      <DigestValue>i8fkAN6L9+d7bx7plibAOuIGopE8Nm6gQ+9kVrrvvhc=</DigestValue>
    </Reference>
    <Reference Type="http://uri.etsi.org/01903#SignedProperties" URI="#idSignedProperties">
      <Transforms>
        <Transform Algorithm="http://www.w3.org/TR/2001/REC-xml-c14n-20010315"/>
      </Transforms>
      <DigestMethod Algorithm="http://www.w3.org/2001/04/xmlenc#sha256"/>
      <DigestValue>J0Epo2W0HKRxtenBKehhwGmBJJuSFAQQHhaAm23Ijsk=</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e9Wavx5IhxLJaUu8SoI1GMeaQ/3S7/usHi7O5Znn/Ik=</DigestValue>
    </Reference>
  </SignedInfo>
  <SignatureValue>BLaOPiuC4PpwO1gy5e0+tss1YxoUTAeCiVicmpbYUla/7iw7d0/NUMkw6oGmO1WmdIrxAISnTsnZ
n45d1FKt3mzfU17+9RKz28/7WQnVaN0w3P1JAfAlVTAL/7QJKZDzrk7Og4pa6ya2+c7MLDqlrSOb
EywETsSiejzbD7fdveFWoKag19/EzLsS8hkumlushIOboH+3bH9qDvU0vgxSWjm9JgW3w/U2gcuD
XiSLsIcYsj7nSFflKr2Yo3SzLafmtZCJtitXOjSMbicASKXnqMBHfso4o3jhm88bySJmyG3E1KDN
1/sa4CLtu8LyBqBtRWwQDzbg554Yz0Yd84n5XQ==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2025-02-18T16:14:07Z</mdssi:Value>
        </mdssi:SignatureTime>
      </SignatureProperty>
    </SignatureProperties>
  </Object>
  <Object Id="idOfficeObject">
    <SignatureProperties>
      <SignatureProperty Id="idOfficeV1Details" Target="#idPackageSignature">
        <SignatureInfoV1 xmlns="http://schemas.microsoft.com/office/2006/digsig">
          <SetupID>{25DA947C-FB0B-45C4-A3B0-62BC34512A2E}</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2025-02-18T16:14:07Z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W0gAAAAcKDQcKDQcJDQ4WMShFrjFU1TJV1gECBAIDBAECBQoRKyZBowsTMQAAAAAAfqbJd6PIeqDCQFZ4JTd0Lk/HMVPSGy5uFiE4GypVJ0KnHjN9AAABVtIAAACcz+7S6ffb7fnC0t1haH0hMm8aLXIuT8ggOIwoRKslP58cK08AAAEAAAAAAMHg9P///////////+bm5k9SXjw/SzBRzTFU0y1NwSAyVzFGXwEBAlbSCA8mnM/u69/SvI9jt4tgjIR9FBosDBEjMVTUMlXWMVPRKUSeDxk4AAAAAAAAAADT6ff///////+Tk5MjK0krSbkvUcsuT8YVJFoTIFIrSbgtTcEQHEdW0gAAAJzP7vT6/bTa8kRleixHhy1Nwi5PxiQtTnBwcJKSki81SRwtZAgOIwAAAAAAweD02+35gsLqZ5q6Jz1jNEJyOUZ4qamp+/v7////wdPeVnCJAQECVtIAAACv1/Ho8/ubzu6CwuqMudS3u769vb3////////////L5fZymsABAgMAAAAAAK/X8fz9/uLx+snk9uTy+vz9/v///////////////8vl9nKawAECA1bSAAAAotHvtdryxOL1xOL1tdry0+r32+350+r3tdryxOL1pdPvc5rAAQIDAAAAAABpj7ZnjrZqj7Zqj7ZnjrZtkbdukrdtkbdnjrZqj7ZojrZ3rdUCAwRW0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HtU0n6TIZjWdgnG43kjHF+gFUc9z7aipvCCdOincRkI=</DigestValue>
    </Reference>
    <Reference Type="http://www.w3.org/2000/09/xmldsig#Object" URI="#idOfficeObject">
      <DigestMethod Algorithm="http://www.w3.org/2001/04/xmlenc#sha256"/>
      <DigestValue>Z1xzn7fkWcZKjOnUGuhhAkH5eb8VnhFo4G6WtIM0UGQ=</DigestValue>
    </Reference>
    <Reference Type="http://uri.etsi.org/01903#SignedProperties" URI="#idSignedProperties">
      <Transforms>
        <Transform Algorithm="http://www.w3.org/TR/2001/REC-xml-c14n-20010315"/>
      </Transforms>
      <DigestMethod Algorithm="http://www.w3.org/2001/04/xmlenc#sha256"/>
      <DigestValue>aX07VNhLffTGwg8QsZ2trcebKSq9gYiTu84DQTcA2Gg=</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/96LuSaQoCCJBAvU7HeC+vkW7jdYjGfUB85OLK8LUq4=</DigestValue>
    </Reference>
  </SignedInfo>
  <SignatureValue>XKsxTiNjOggxW46FsdiR3haqs0HmPNPEqF6VXqnEqM0yRiift/We5O6tKBc/1YfSTlUOvnirMPUA
oqNRAoe8TEtXOS2kudakAE23llT5iHchYegyKrp6QoDauqooZLkdy5Owd9DkFR9xc1LrKWvRlLFI
ZA0u0s6IjekLYb4An8NebGaQL9e6/XS1WO77mLGDF68lAQqIFiAObN7KOGoO2y88QU50gn5VcwDq
Xulx4WKMqwgVS/tJlkxLH2WeOrpRNdnBVhVhPXTnEfTYGC5bPSPVf9kTttB+gy79++D+pQQ4J5Qr
tVfK4+Ew1cGo0QVSO8x6v2D1g+hTtmrenHmpxA==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2025-02-18T16:14:18Z</mdssi:Value>
        </mdssi:SignatureTime>
      </SignatureProperty>
    </SignatureProperties>
  </Object>
  <Object Id="idOfficeObject">
    <SignatureProperties>
      <SignatureProperty Id="idOfficeV1Details" Target="#idPackageSignature">
        <SignatureInfoV1 xmlns="http://schemas.microsoft.com/office/2006/digsig">
          <SetupID>{8FEA9083-E20B-4CA9-A220-E66EB7AB89B0}</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2025-02-18T16:14:18Z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H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GE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GM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DaVZqAXlTUz2htHnkRgErgUEI8g3hbXRGugT9QLtqqY=</DigestValue>
    </Reference>
    <Reference Type="http://www.w3.org/2000/09/xmldsig#Object" URI="#idOfficeObject">
      <DigestMethod Algorithm="http://www.w3.org/2001/04/xmlenc#sha256"/>
      <DigestValue>2b7kzVcTG/6Ro+l9j43UtUxKA49w3Q3kozyJsYwLaA0=</DigestValue>
    </Reference>
    <Reference Type="http://uri.etsi.org/01903#SignedProperties" URI="#idSignedProperties">
      <Transforms>
        <Transform Algorithm="http://www.w3.org/TR/2001/REC-xml-c14n-20010315"/>
      </Transforms>
      <DigestMethod Algorithm="http://www.w3.org/2001/04/xmlenc#sha256"/>
      <DigestValue>rkryaCg6e9H46nfms1U0yNdhNMa/x9VDSVZ2VRaIAaI=</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NWVd7RAtO5LfCYGv6qLLh0lXxRF/f4orQ0vrHZeqfJl+Dl4zhulqJ+/hXr3yRiKV63S36fjSE/uc
ei+Bydb1MyXAWvI+1ayA9ha1hwxRsidKMrIhBw69tEY6V9EexhEF1EaB+fI1kWb/j54U2N/N3w5h
DRU0kaBmdgH7ynN63jqGQcLjbn1mmC9FXdpbDIooRafZj5igvehQ+KF3yOUxqjkEmxWi2W7EL69Z
OYMyw5xn/JAodrnFNX+/OZRZHB2oJHsIlPh+Y0s3000LndJvvoLTD7GwbNyxz1PF+kl3GApYuNiT
xX5VHE6biJfm9p27F4d640UPL++0aGt5vXVhlA==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2025-02-18T16:14:28Z</mdssi:Value>
        </mdssi:SignatureTime>
      </SignatureProperty>
    </SignatureProperties>
  </Object>
  <Object Id="idOfficeObject">
    <SignatureProperties>
      <SignatureProperty Id="idOfficeV1Details" Target="#idPackageSignature">
        <SignatureInfoV1 xmlns="http://schemas.microsoft.com/office/2006/digsig">
          <SetupID>{3A567276-FE6B-49F6-8501-EDA3CCB73CD2}</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2025-02-18T16:14:28Z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i5fKNMDFL/DsoQKp9EwaC48mb0ISU/GbOf6jepElovo=</DigestValue>
    </Reference>
    <Reference Type="http://www.w3.org/2000/09/xmldsig#Object" URI="#idOfficeObject">
      <DigestMethod Algorithm="http://www.w3.org/2001/04/xmlenc#sha256"/>
      <DigestValue>J9cEohIEbls4sEmTyrPgOeHFYRfpTDOuEgrB0m6HXhw=</DigestValue>
    </Reference>
    <Reference Type="http://uri.etsi.org/01903#SignedProperties" URI="#idSignedProperties">
      <Transforms>
        <Transform Algorithm="http://www.w3.org/TR/2001/REC-xml-c14n-20010315"/>
      </Transforms>
      <DigestMethod Algorithm="http://www.w3.org/2001/04/xmlenc#sha256"/>
      <DigestValue>CRqyVOAVqGmzY9Cgm+SYiTYMxKF4uyxBWXdvnM6byi0=</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jOMEPn0cuKuzJoyvBj74r5W/k10g7YtrDGMrktXVHV2O/ZnAgmnph3pmkk97EaDEfo6HrgcotN8S
/SRAs7mKk8J6ZAJzBaoWNJnDjtjU2A2dubAuIAJQN+iurE8/nbY8N0aF6wdgDpI9/izs1jJH/N5x
UNqH+DuIyj5eJn4kgin+sXAVKxPj4KmlVdV+KNB8j+1K1hU48B3hJHy0scGm1UlXjw8Zr7LlFicC
S15nbxUCesxAQrr+7AYf3jd5AmOseH87jqxEjYBl6nG8wl77QPl5/2sTm7Nmd5+GfQuTnV7wu0ZB
tB6eWthI4Q0YuRX0moOIS9aXf748Q93pbj/MqA==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2025-02-18T16:14:43Z</mdssi:Value>
        </mdssi:SignatureTime>
      </SignatureProperty>
    </SignatureProperties>
  </Object>
  <Object Id="idOfficeObject">
    <SignatureProperties>
      <SignatureProperty Id="idOfficeV1Details" Target="#idPackageSignature">
        <SignatureInfoV1 xmlns="http://schemas.microsoft.com/office/2006/digsig">
          <SetupID>{121102A4-78D0-469D-B2C3-645FF8E9F76A}</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2025-02-18T16:14:43Z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He+iydfBOrcHKEo5xj9k5lVH8me3b0RjTU/o1uEQryU=</DigestValue>
    </Reference>
    <Reference Type="http://www.w3.org/2000/09/xmldsig#Object" URI="#idOfficeObject">
      <DigestMethod Algorithm="http://www.w3.org/2001/04/xmlenc#sha256"/>
      <DigestValue>KKJKIqieYNNH/ko4G4AS+S4LjPL3g6hZmYTD0KXC08E=</DigestValue>
    </Reference>
    <Reference Type="http://uri.etsi.org/01903#SignedProperties" URI="#idSignedProperties">
      <Transforms>
        <Transform Algorithm="http://www.w3.org/TR/2001/REC-xml-c14n-20010315"/>
      </Transforms>
      <DigestMethod Algorithm="http://www.w3.org/2001/04/xmlenc#sha256"/>
      <DigestValue>RystfHuhz0/NR2l/WEBbipkF8q3NAuTe4InPuHw7zro=</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Rrx3DHuXsyehLkyM8HrGAIaHLR0gR6Q20oJLehBInNPEoFvQgadbQmxQMLieQkItZrhn1DXfr9NO
wBkL5s+SI+viFFjMSptXibzsnnrokk28Vk/tXv17ziayRY8fBPUf9n1LFCPsyx+Kwq2xaVE/0u1Z
FZHq2zDBneWiciZwqHU26lDMW54GAap9J/M/pBEApNz21q1A/9qggh+9z8kqhab608fehwQ0hsDG
bDPxvDE0as990hbEROUm9msI41mbH0rfCMcgJPnj562BuQ5MzEuRPoT9wVZmBT9snAhgYE6JZ5hj
UF4+yh5UspX/+bwRNnguZUEQj+xpvlb1JW8kWw==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2025-02-18T16:14:54Z</mdssi:Value>
        </mdssi:SignatureTime>
      </SignatureProperty>
    </SignatureProperties>
  </Object>
  <Object Id="idOfficeObject">
    <SignatureProperties>
      <SignatureProperty Id="idOfficeV1Details" Target="#idPackageSignature">
        <SignatureInfoV1 xmlns="http://schemas.microsoft.com/office/2006/digsig">
          <SetupID>{3BC320D8-1011-416B-B7D8-B44CA77192F0}</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2025-02-18T16:14:54Z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LaLVVuf4VNf05PK76HEMSmwKqlBuMGyN18YREMnsOAg=</DigestValue>
    </Reference>
    <Reference Type="http://www.w3.org/2000/09/xmldsig#Object" URI="#idOfficeObject">
      <DigestMethod Algorithm="http://www.w3.org/2001/04/xmlenc#sha256"/>
      <DigestValue>ypQRbDNfYbMNaKmDnxxQfT/8rzdetLiP+eBD+gA5Oac=</DigestValue>
    </Reference>
    <Reference Type="http://uri.etsi.org/01903#SignedProperties" URI="#idSignedProperties">
      <Transforms>
        <Transform Algorithm="http://www.w3.org/TR/2001/REC-xml-c14n-20010315"/>
      </Transforms>
      <DigestMethod Algorithm="http://www.w3.org/2001/04/xmlenc#sha256"/>
      <DigestValue>EBhZzz/xj086dv2Gy7DjEnB+AwRnojizc3JkQSYOfEg=</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DX99V5CqzW7KnPqa+2vMz5KRVJojbWPxCnSbGBMZQgPRXbWlGygbVMIDt3Z3w9DrePTy3txySaJm
fp4NnJcqA3JM7y9KIgJKke8WgbIJYUoD5y/6wkjWHyP4GdF1AEeeAVDGKMqgiISAhFXIoAghv9Fj
wnyTFC1gWudE+7yR42KRV0uCn5jvsrFrYjzB7Wz9B8KsOOgNVejYTLnPiUc1rdRnbKDf2yIS65V8
JemwI/TRIAVxl/32WPIa72muzsnYuK7jPzpZqoE13qHPujS+u1evtHEVLalAVTj8W2nss+0NE1Jw
3chwwX1epqEz5gEAT9jOdbQ7pR2ffqJdmZXHkQ==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2025-02-18T14:34:50Z</mdssi:Value>
        </mdssi:SignatureTime>
      </SignatureProperty>
    </SignatureProperties>
  </Object>
  <Object Id="idOfficeObject">
    <SignatureProperties>
      <SignatureProperty Id="idOfficeV1Details" Target="#idPackageSignature">
        <SignatureInfoV1 xmlns="http://schemas.microsoft.com/office/2006/digsig">
          <SetupID>{F00FD212-F9D0-4772-9C8D-1FEA19AE25DB}</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2025-02-18T14:34:50Z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fxEEn9qWuaA5ChK8KFgx7+ubYVnYt7WJCMW6QwItZLo=</DigestValue>
    </Reference>
    <Reference Type="http://www.w3.org/2000/09/xmldsig#Object" URI="#idOfficeObject">
      <DigestMethod Algorithm="http://www.w3.org/2001/04/xmlenc#sha256"/>
      <DigestValue>TzUiPGlJgWn3Eoya1l9NyEnp5js2DuSL/unt0xAQOQQ=</DigestValue>
    </Reference>
    <Reference Type="http://uri.etsi.org/01903#SignedProperties" URI="#idSignedProperties">
      <Transforms>
        <Transform Algorithm="http://www.w3.org/TR/2001/REC-xml-c14n-20010315"/>
      </Transforms>
      <DigestMethod Algorithm="http://www.w3.org/2001/04/xmlenc#sha256"/>
      <DigestValue>b63y3QXw4LD7oImdnKrv1YH3Cv26l9Ya1bYFbB2f4Xc=</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iBBvQ16v/5uH2fhuIkAzNRdT0Fk/42iEhITWJcyPSWU=</DigestValue>
    </Reference>
  </SignedInfo>
  <SignatureValue>j4F/5ZPBwG9a6oMMRo/ubmeeDHohuybOra9BDRV2vfOrOgl2JCfbjMlGoVcYRQKAKbLlgsmVOasr
7JNghuSnwoIBx3FcTAKZYj4LpLKkhX6Qe80Tizs7Au5mw2+/aNw1OLI9irFm56G1pI5HORD/TwsY
T0mp8wUm2UWRuCVwDtRm39aHbGrCiliJGyUq1ryPK59g+OFFOcKixEhyletco7HS2mtTGcaOj/eE
nEO0yT4TYo8RyY7A+/0GqQzavOCL35o5tQFcP+UBhxKjnNIJNhhupqOaNyVGLml3FZYEd+Jq7pnb
lG/ihxoL9wWVcvmjJpHkmBI4f4MzVkr/yh8JhQ==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2025-02-18T14:35:06Z</mdssi:Value>
        </mdssi:SignatureTime>
      </SignatureProperty>
    </SignatureProperties>
  </Object>
  <Object Id="idOfficeObject">
    <SignatureProperties>
      <SignatureProperty Id="idOfficeV1Details" Target="#idPackageSignature">
        <SignatureInfoV1 xmlns="http://schemas.microsoft.com/office/2006/digsig">
          <SetupID>{C338654A-19E4-490B-9661-225CBAE577B0}</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2025-02-18T14:35:06Z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HMVPSGy5uFiE4GypVJ0KnHjN9AAABAGwAAACcz+7S6ffb7fnC0t1haH0hMm8aLXIuT8ggOIwoRKslP58cK08AAAENMQAAAMHg9P///////////+bm5k9SXjw/SzBRzTFU0y1NwSAyVzFGXwEBAi9eCA8mnM/u69/SvI9jt4tgjIR9FBosDBEjMVTUMlXWMVPRKUSeDxk4AAAAzYQAAADT6ff///////+Tk5MjK0krSbkvUcsuT8YVJFoTIFIrSbgtTcEQHEc4SgAAAJzP7vT6/bTa8kRleixHhy1Nwi5PxiQtTnBwcJKSki81SRwtZAgOIwQQAAAAweD02+35gsLqZ5q6Jz1jNEJyOUZ4qamp+/v7////wdPeVnCJAQECOcAAAACv1/Ho8/ubzu6CwuqMudS3u769vb3////////////L5fZymsABAgO5rQAAAK/X8fz9/uLx+snk9uTy+vz9/v///////////////8vl9nKawAECA8STAAAAotHvtdryxOL1xOL1tdry0+r32+350+r3tdryxOL1pdPvc5rAAQIDalcAAABpj7ZnjrZqj7Zqj7ZnjrZtkbdukrdtkbdnjrZqj7ZojrZ3rdUCAwQEE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CFhjikPsPaXb9cWbYTTGSNtetPlYaP8ST0DD3rokcDU=</DigestValue>
    </Reference>
    <Reference Type="http://www.w3.org/2000/09/xmldsig#Object" URI="#idOfficeObject">
      <DigestMethod Algorithm="http://www.w3.org/2001/04/xmlenc#sha256"/>
      <DigestValue>LXwyDYwZ3QxUQI6AZR2Mp0pGi4bIUMpnxy2LZXMC6oE=</DigestValue>
    </Reference>
    <Reference Type="http://uri.etsi.org/01903#SignedProperties" URI="#idSignedProperties">
      <Transforms>
        <Transform Algorithm="http://www.w3.org/TR/2001/REC-xml-c14n-20010315"/>
      </Transforms>
      <DigestMethod Algorithm="http://www.w3.org/2001/04/xmlenc#sha256"/>
      <DigestValue>SjUkrghDKuIG6qVM8qSsVADv1gEOIdaJDr0IBEMEVvI=</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iBBvQ16v/5uH2fhuIkAzNRdT0Fk/42iEhITWJcyPSWU=</DigestValue>
    </Reference>
  </SignedInfo>
  <SignatureValue>Tki9WqL1pD1i6QeKUYf1vIIEFhFUYv10otAdoIBCYb+7s3jMGlAPBshMVVxubv648aUKHmIRfT/W
nQKjJseOQXXZCRtjjbxcDPgmhmJwfk0Er9RQJ07IA8U7xbxqjKRkRJLY97BhvYAx4QXeS2oAvYtt
9Vs9a8XIlWy9gz/ZHynxZ81WdOdKC1FrgoxqZeOAwDNHhcbPkEIQKd47/rcpM4uDTi1vmT20vC2x
7muDRbrmskaUEv1aABFi6uXTsamw0rRpiG6A+tXAUyV/QvXEAnVBD3IyUnBOWJIPFXiuno7CTwOY
RkA1YHzBKizs61g0m+N1RV1tyV6um1EAT3CRTA==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2025-02-18T14:35:23Z</mdssi:Value>
        </mdssi:SignatureTime>
      </SignatureProperty>
    </SignatureProperties>
  </Object>
  <Object Id="idOfficeObject">
    <SignatureProperties>
      <SignatureProperty Id="idOfficeV1Details" Target="#idPackageSignature">
        <SignatureInfoV1 xmlns="http://schemas.microsoft.com/office/2006/digsig">
          <SetupID>{0AF886D9-5206-499C-9537-80ED8751BFE9}</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2025-02-18T14:35:23Z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HMVPSGy5uFiE4GypVJ0KnHjN9AAABAGwAAACcz+7S6ffb7fnC0t1haH0hMm8aLXIuT8ggOIwoRKslP58cK08AAAENMQAAAMHg9P///////////+bm5k9SXjw/SzBRzTFU0y1NwSAyVzFGXwEBAi9eCA8mnM/u69/SvI9jt4tgjIR9FBosDBEjMVTUMlXWMVPRKUSeDxk4AAAAzYQAAADT6ff///////+Tk5MjK0krSbkvUcsuT8YVJFoTIFIrSbgtTcEQHEc4SgAAAJzP7vT6/bTa8kRleixHhy1Nwi5PxiQtTnBwcJKSki81SRwtZAgOIwQQAAAAweD02+35gsLqZ5q6Jz1jNEJyOUZ4qamp+/v7////wdPeVnCJAQECOcAAAACv1/Ho8/ubzu6CwuqMudS3u769vb3////////////L5fZymsABAgO5rQAAAK/X8fz9/uLx+snk9uTy+vz9/v///////////////8vl9nKawAECA8STAAAAotHvtdryxOL1xOL1tdry0+r32+350+r3tdryxOL1pdPvc5rAAQIDalcAAABpj7ZnjrZqj7Zqj7ZnjrZtkbdukrdtkbdnjrZqj7ZojrZ3rdUCAwQEE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NInBk67eiTfzljDh1M6su0stxKkCaVPRg95G8zj9ako=</DigestValue>
    </Reference>
    <Reference Type="http://www.w3.org/2000/09/xmldsig#Object" URI="#idOfficeObject">
      <DigestMethod Algorithm="http://www.w3.org/2001/04/xmlenc#sha256"/>
      <DigestValue>Pd6UWL7Xff3+Np1xlp3bb992WVZpQWOU7I7Wcyi62NA=</DigestValue>
    </Reference>
    <Reference Type="http://uri.etsi.org/01903#SignedProperties" URI="#idSignedProperties">
      <Transforms>
        <Transform Algorithm="http://www.w3.org/TR/2001/REC-xml-c14n-20010315"/>
      </Transforms>
      <DigestMethod Algorithm="http://www.w3.org/2001/04/xmlenc#sha256"/>
      <DigestValue>T6AK6bEu3ld+A18T5mYFOk3UKi+I+DyIcPJAVggR+uE=</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WJTm5du1ggqlfmvfZ0T3aJFd940cWb6R0eJ007RsHVQ7sn1bhdPBLdmgJhaSP8zKXZvCQ8O4zmJ3
CEIuh//mYu/hxxCEifJILs5FZT3W0AMyFo9++h046PjxJC9fYHAtGOPmGhR0k6rVFeu/7Sx1lR+N
mrBvyjOnjHW39OXweaGONkCZtIhOI0NrO7EOt8KbBaD+k1rHihrx1BtN/TvUoRIxtsGkLUU6v+Av
hbLX/EViw4yYu8qLZDJ64L5wDA5oE07bQcjTuHsj8pxihhgRlw2hjlLZagNgH00ker7CtTDZ5VO1
fuf6x+U0SjGM5iRe/MN5R3CuZi/UalvJ7v5rdw==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2025-02-18T14:35:40Z</mdssi:Value>
        </mdssi:SignatureTime>
      </SignatureProperty>
    </SignatureProperties>
  </Object>
  <Object Id="idOfficeObject">
    <SignatureProperties>
      <SignatureProperty Id="idOfficeV1Details" Target="#idPackageSignature">
        <SignatureInfoV1 xmlns="http://schemas.microsoft.com/office/2006/digsig">
          <SetupID>{05946030-E257-49EB-9DF6-BE16BD4455FA}</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2025-02-18T14:35:40Z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p+SOnG5licixhhgwuilPx+nHSWpvWpi1qavvzer+vPI=</DigestValue>
    </Reference>
    <Reference Type="http://www.w3.org/2000/09/xmldsig#Object" URI="#idOfficeObject">
      <DigestMethod Algorithm="http://www.w3.org/2001/04/xmlenc#sha256"/>
      <DigestValue>8xsQdx1WswNDpZJ2autJrk3FiAcROLlnxLcGBdY76w8=</DigestValue>
    </Reference>
    <Reference Type="http://uri.etsi.org/01903#SignedProperties" URI="#idSignedProperties">
      <Transforms>
        <Transform Algorithm="http://www.w3.org/TR/2001/REC-xml-c14n-20010315"/>
      </Transforms>
      <DigestMethod Algorithm="http://www.w3.org/2001/04/xmlenc#sha256"/>
      <DigestValue>Smggk48eYcnw/vXZsAeMX6/mAGyjPVI8GkcQ+pouP7Y=</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SJvDBSLjcobd9jfatidNWxma+AH/EhXg1I06Oh+n/OA=</DigestValue>
    </Reference>
  </SignedInfo>
  <SignatureValue>n7yWWo/dwYGwm1V768p5Jql+BGA3LjDfSxdiCZLkRLrLzhWTNRj45Lag/cgZ9Yh5Yy76ebz+gzy1
bvCU3IGYjWYGXQcBO3Z97ZXe9q6SxkgPBwuIv1zJpDEi+dzFtXzAttHdly8MepahfojQAG0kVAke
Fi4w9Dfys9fs/rIfl2gZ2mGMORvMza2LrOJuCGMARF0/lmFh6xImzhu5t+V1CWiy5AnoxbqrFgDy
bsWMjMN1W5LyBSue4RFeD7b9h+yJZPihDsukRw3gkhwbcmPfbd1P4jjQL9EdRF9ysiKOBVMQI98U
RXqzPRYDcoe4klVXmZBjWPpeYAo+fsOHeqaAgQ==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2025-02-18T14:35:58Z</mdssi:Value>
        </mdssi:SignatureTime>
      </SignatureProperty>
    </SignatureProperties>
  </Object>
  <Object Id="idOfficeObject">
    <SignatureProperties>
      <SignatureProperty Id="idOfficeV1Details" Target="#idPackageSignature">
        <SignatureInfoV1 xmlns="http://schemas.microsoft.com/office/2006/digsig">
          <SetupID>{48C87A3F-6BF2-4A51-8686-F4C7F07CACC6}</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2025-02-18T14:35:58Z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gSBPcPIHpRbBrwHixzGqcawwSi2BD9BqCxcNdadujfI=</DigestValue>
    </Reference>
    <Reference Type="http://www.w3.org/2000/09/xmldsig#Object" URI="#idOfficeObject">
      <DigestMethod Algorithm="http://www.w3.org/2001/04/xmlenc#sha256"/>
      <DigestValue>bioT69AP3tUEDjUnxQ7apNIWfrH7nva1jE26/bGqoNE=</DigestValue>
    </Reference>
    <Reference Type="http://uri.etsi.org/01903#SignedProperties" URI="#idSignedProperties">
      <Transforms>
        <Transform Algorithm="http://www.w3.org/TR/2001/REC-xml-c14n-20010315"/>
      </Transforms>
      <DigestMethod Algorithm="http://www.w3.org/2001/04/xmlenc#sha256"/>
      <DigestValue>wcCbvqIy9Z6EZDnvPxmM1ksEJ5NPxrQkXzqgRNlejY8=</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iBBvQ16v/5uH2fhuIkAzNRdT0Fk/42iEhITWJcyPSWU=</DigestValue>
    </Reference>
  </SignedInfo>
  <SignatureValue>EeGIM1SA9E0rzQK1kwnuj/UX/kjiyBJzYrn1SHgZyUh9dQLdCqcXmSg+B5B/6iTCj6Jq+EKt6UnO
SP2Fu0b5oww5WrRU+GKW3beKCXwphtkYEB85y9eSxb3GhCyxLgua3TqgUiXmuMECp4JZDFw+bHaN
FzCQRDjoMtyDcTSjQa0CLe0x5ClJ/yS21DA5AhDMxVQUvVjLFHPVtFhz+IPoysZENlmcSKxd752O
NJGHqsrItfsC8iTJg/9AIuAbHqvn/7rvyGj7vpakLWOjpLe0GizI1S7WeTl1zkHiecnYMUvc1Ltp
1VlcJzXw7WU6Fl7CXb4HP1tTU4W/JD0ABoKg9w==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2025-02-18T14:36:14Z</mdssi:Value>
        </mdssi:SignatureTime>
      </SignatureProperty>
    </SignatureProperties>
  </Object>
  <Object Id="idOfficeObject">
    <SignatureProperties>
      <SignatureProperty Id="idOfficeV1Details" Target="#idPackageSignature">
        <SignatureInfoV1 xmlns="http://schemas.microsoft.com/office/2006/digsig">
          <SetupID>{F20FD686-D767-4001-B384-FE6A3223477D}</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2025-02-18T14:36:14Z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HMVPSGy5uFiE4GypVJ0KnHjN9AAABAGwAAACcz+7S6ffb7fnC0t1haH0hMm8aLXIuT8ggOIwoRKslP58cK08AAAENMQAAAMHg9P///////////+bm5k9SXjw/SzBRzTFU0y1NwSAyVzFGXwEBAi9eCA8mnM/u69/SvI9jt4tgjIR9FBosDBEjMVTUMlXWMVPRKUSeDxk4AAAAzYQAAADT6ff///////+Tk5MjK0krSbkvUcsuT8YVJFoTIFIrSbgtTcEQHEc4SgAAAJzP7vT6/bTa8kRleixHhy1Nwi5PxiQtTnBwcJKSki81SRwtZAgOIwQQAAAAweD02+35gsLqZ5q6Jz1jNEJyOUZ4qamp+/v7////wdPeVnCJAQECOcAAAACv1/Ho8/ubzu6CwuqMudS3u769vb3////////////L5fZymsABAgO5rQAAAK/X8fz9/uLx+snk9uTy+vz9/v///////////////8vl9nKawAECA8STAAAAotHvtdryxOL1xOL1tdry0+r32+350+r3tdryxOL1pdPvc5rAAQIDalcAAABpj7ZnjrZqj7Zqj7ZnjrZtkbdukrdtkbdnjrZqj7ZojrZ3rdUCAwQEE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cMvMJayNn+9krMEuetZck10OPYV1qJmsDHO33O3ESAw=</DigestValue>
    </Reference>
    <Reference Type="http://www.w3.org/2000/09/xmldsig#Object" URI="#idOfficeObject">
      <DigestMethod Algorithm="http://www.w3.org/2001/04/xmlenc#sha256"/>
      <DigestValue>mkRhGJoJLQ0v16VWTVSvVE7SmyxNDjIxg924TiKjS3k=</DigestValue>
    </Reference>
    <Reference Type="http://uri.etsi.org/01903#SignedProperties" URI="#idSignedProperties">
      <Transforms>
        <Transform Algorithm="http://www.w3.org/TR/2001/REC-xml-c14n-20010315"/>
      </Transforms>
      <DigestMethod Algorithm="http://www.w3.org/2001/04/xmlenc#sha256"/>
      <DigestValue>VholKVI/BuudH5CboSUeQ3Y9rZHizoLDGDIWsgU2U9s=</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OxlTCmPgk8RlFdL2D9ZJZ55mXP2/BQ+h3ue6LAjLCw0=</DigestValue>
    </Reference>
  </SignedInfo>
  <SignatureValue>f9vH/ez0llRdJS4l0TO9+CW0ViIGLU8mq9Mi+yuBxpvtSv7+CqQSNvCvpJ71SHnh6j6Rnb+llPdm
wrgHeV9Wv/svkqiG2JA69r/rhYXvWXfkVviuCV8yPNgLP06SXWheup0PjBLi3e/xNHtCs3Y9imXl
zSVoiyTyes10QcUQOWXXkvCMa2Y5szKo8otRmIJqMCE7sdpcRTWsyLzYdz94amTA+9muUcNSr+2Y
wpOlChydNNZSElhmK7B2UywGRLuhTAX7mY+RhHc9CJjWC6Ay10mxAfbUgCN/IjRn9QQ8Cum4urNE
uVlxETPAIqb3BXDm5S9eOVuf6X95nkoEesADpA==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2025-02-18T14:36:31Z</mdssi:Value>
        </mdssi:SignatureTime>
      </SignatureProperty>
    </SignatureProperties>
  </Object>
  <Object Id="idOfficeObject">
    <SignatureProperties>
      <SignatureProperty Id="idOfficeV1Details" Target="#idPackageSignature">
        <SignatureInfoV1 xmlns="http://schemas.microsoft.com/office/2006/digsig">
          <SetupID>{6A934F03-475F-4391-AC1F-114C9CA23F7F}</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2025-02-18T14:36:31Z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ukI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gD8AAABpj7ZnjrZqj7Zqj7ZnjrZtkbdukrdtkbdnjrZqj7ZojrZ3rdUCAwSnR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MFOBfs1IzGlm4L2ef725YeE4MjjmrLMGH3sIaewPN+U=</DigestValue>
    </Reference>
    <Reference Type="http://www.w3.org/2000/09/xmldsig#Object" URI="#idOfficeObject">
      <DigestMethod Algorithm="http://www.w3.org/2001/04/xmlenc#sha256"/>
      <DigestValue>a6xw3WwgJDKHfc9qYJSGzNYIDyMbg/QX3MMAeRCyZGc=</DigestValue>
    </Reference>
    <Reference Type="http://uri.etsi.org/01903#SignedProperties" URI="#idSignedProperties">
      <Transforms>
        <Transform Algorithm="http://www.w3.org/TR/2001/REC-xml-c14n-20010315"/>
      </Transforms>
      <DigestMethod Algorithm="http://www.w3.org/2001/04/xmlenc#sha256"/>
      <DigestValue>EDFz1IZ6DM0eDb7M0Ho6/RSlWeFJfuu7xAc7Y1SrQ6E=</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k9unKnBUb24yjl8NnR6T8dX846l37PfyVmGaewlzyvG+MGT0V85/CilTdVvgaJfG5F6kWIe4ALDM
32bMi2WRPTQ2OAL9PBt369g+Fuqco6KeVjieYghf9oUaleBKf63rnsCOlyqo0d8/F1P7a51ChM0w
TfEv8Ym2P7aQtQQfkiE+MWBYhAOSzMP2cXbj/liNvw5ksrpd3FnmeZ06U+gle16s0p4ZU/HoRaUg
wcp9TbgP9lavKtWe5rUzDz4PxD8WhHya4wo5gsxVMBYS+lzoMtrUPdbCMqov6Zq5kuY+kKRegjnw
3mNdokQFqUDinli/Jp0IPTwUqK58s3d3byz8Nw==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2025-02-18T14:36:45Z</mdssi:Value>
        </mdssi:SignatureTime>
      </SignatureProperty>
    </SignatureProperties>
  </Object>
  <Object Id="idOfficeObject">
    <SignatureProperties>
      <SignatureProperty Id="idOfficeV1Details" Target="#idPackageSignature">
        <SignatureInfoV1 xmlns="http://schemas.microsoft.com/office/2006/digsig">
          <SetupID>{4262D0E5-243E-4EAB-8E6D-07403426DDF5}</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2025-02-18T14:36:45Z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p6a/JlHcIGBP3KJuf4HVz9c+eGWQUuLOyyF0fOtuiK8=</DigestValue>
    </Reference>
    <Reference Type="http://www.w3.org/2000/09/xmldsig#Object" URI="#idOfficeObject">
      <DigestMethod Algorithm="http://www.w3.org/2001/04/xmlenc#sha256"/>
      <DigestValue>U2bgvUYRZh/6Bw/tL9b16f50GUEXFXn+Ed75UHthyp0=</DigestValue>
    </Reference>
    <Reference Type="http://uri.etsi.org/01903#SignedProperties" URI="#idSignedProperties">
      <Transforms>
        <Transform Algorithm="http://www.w3.org/TR/2001/REC-xml-c14n-20010315"/>
      </Transforms>
      <DigestMethod Algorithm="http://www.w3.org/2001/04/xmlenc#sha256"/>
      <DigestValue>1SXHgX67EeQkhfGP9JYt5836rjJ2BjzqAnOnrrNEr0Q=</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zfCuOfQJ7slBHNo7k8uaKtjxqP6bTxEWdgZMFz0o+rU=</DigestValue>
    </Reference>
  </SignedInfo>
  <SignatureValue>HogH6Ooj0m3qSc6IN2O/VYe7bhMJ/wqS/dM0FL7auvCrP0Y+aBRnBtalqOAQSFZvCCDinWb2PQZL
Kn8frx/dgkjtwmxrYOHqsvNR+cnKTzK9fkBDS758Agsw2dR0vqr535FDZxZlBdmseVKMIFklA9Y9
wcVSDzs7cnMBcenRiikKCPJttaYoo2if+7g0eig0atpwHgABKtJZUTc7AqMlpNRT06bbBE4TJSyo
/+D1q34byYN9I/DGP18+3wm6JJLXrDbVNxoJtgkE7oKnNTLOg08snZ4+tZWO6WUwe5OmYcCkvFZt
qkQce5Lis2adQ6lUc40hNNT+q+jR2x7p4rnr+Q==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2025-02-18T14:37:01Z</mdssi:Value>
        </mdssi:SignatureTime>
      </SignatureProperty>
    </SignatureProperties>
  </Object>
  <Object Id="idOfficeObject">
    <SignatureProperties>
      <SignatureProperty Id="idOfficeV1Details" Target="#idPackageSignature">
        <SignatureInfoV1 xmlns="http://schemas.microsoft.com/office/2006/digsig">
          <SetupID>{89675B7F-8852-44B6-8D84-A82FF048A557}</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2025-02-18T14:37:01Z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9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/ZR1gvjgR9PXOV56cHqW3bq920K4+nByyWYSaM74Lnc=</DigestValue>
    </Reference>
    <Reference Type="http://www.w3.org/2000/09/xmldsig#Object" URI="#idOfficeObject">
      <DigestMethod Algorithm="http://www.w3.org/2001/04/xmlenc#sha256"/>
      <DigestValue>c/oeC2FP1+JhJdXGg8wxmfaOToZwya7dBigzDvqXSjQ=</DigestValue>
    </Reference>
    <Reference Type="http://uri.etsi.org/01903#SignedProperties" URI="#idSignedProperties">
      <Transforms>
        <Transform Algorithm="http://www.w3.org/TR/2001/REC-xml-c14n-20010315"/>
      </Transforms>
      <DigestMethod Algorithm="http://www.w3.org/2001/04/xmlenc#sha256"/>
      <DigestValue>L/Beyb2Ou43IhnPVMQQWeAj2R5r7h/DdQrJUIYKfq8U=</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U+/kJAaaPabtRqlFGNehpAMmTWzzK7O8cjDGPCGpHEcttoLmE0h8Lu6kZMve8zK29hKmry5RsP5H
GYSQzFoAM5PnCOUUkEYAmX4QAdYx8HehJnUGFj0q+0tIaAnKsUQpbc8jjxkB3/1Zes8NULD6vBUr
EuKMWlIWH6mGISqs7GNmQbBNrDnbQcZKS5krF1pyb6jQtEkxouIRXSNPG57Au+BG28v4TpIlQhdS
0rsF+8knWAh4OiUiiWoLeSDql74UpAtaKIukhR8+ty4ixA45wJf2gG/Zs61GjF6D0HoUP1fBsozK
Z7TBUkZnbk6ZEaK1G6M7HUvlwWJkuiRimf9Frw==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2025-02-18T14:37:16Z</mdssi:Value>
        </mdssi:SignatureTime>
      </SignatureProperty>
    </SignatureProperties>
  </Object>
  <Object Id="idOfficeObject">
    <SignatureProperties>
      <SignatureProperty Id="idOfficeV1Details" Target="#idPackageSignature">
        <SignatureInfoV1 xmlns="http://schemas.microsoft.com/office/2006/digsig">
          <SetupID>{39C24737-3D6C-470E-8D1E-431CD58FD2BC}</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2025-02-18T14:37:16Z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T6foUgjNYarnG9RY1Sx7vDtxDzUIb88ee2GIcK0le9Y=</DigestValue>
    </Reference>
    <Reference Type="http://www.w3.org/2000/09/xmldsig#Object" URI="#idOfficeObject">
      <DigestMethod Algorithm="http://www.w3.org/2001/04/xmlenc#sha256"/>
      <DigestValue>7AyTqUF3MNtX0cQTViN3u3Xlg9FJAw/mbwyDXBy53K4=</DigestValue>
    </Reference>
    <Reference Type="http://uri.etsi.org/01903#SignedProperties" URI="#idSignedProperties">
      <Transforms>
        <Transform Algorithm="http://www.w3.org/TR/2001/REC-xml-c14n-20010315"/>
      </Transforms>
      <DigestMethod Algorithm="http://www.w3.org/2001/04/xmlenc#sha256"/>
      <DigestValue>rsZjKLzrpZbpxbeyuBApoXmXTtDWZFXkH3aV5HscdhU=</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CnU+e7GQ1J10rzmyBTpLG81ocs3ez9mpEj5KY8WTR86Vjms7u0ITDFSFjjZvxNpJ2LqMSxV9iV83
flvdwpMNQHdQUfdPucUFJryELpcOvJ5oIQIVAtOZaQlNquKS2PGr6cTche8BPjPjxFiHd0McLJGR
GeG2SDMYt+j1wZHz9CFgIbhutMR1ocg5/YGS6UGsUaTEV2un5uI32Nt8gnpAXW8H0QH1jzjwJuRx
GVMeX2KPDbe1/hCcwMNrYhxVRV9WAZPp8J6v/SD/2GvKvDlGErlIIE/jS7cJqXBpkPd/q/CfhO2N
Tt2nBZ1EQ7ToB4T09sgCNA50jZkRZ8yy7jeP3A==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2025-02-18T14:37:32Z</mdssi:Value>
        </mdssi:SignatureTime>
      </SignatureProperty>
    </SignatureProperties>
  </Object>
  <Object Id="idOfficeObject">
    <SignatureProperties>
      <SignatureProperty Id="idOfficeV1Details" Target="#idPackageSignature">
        <SignatureInfoV1 xmlns="http://schemas.microsoft.com/office/2006/digsig">
          <SetupID>{9D97473F-0462-4817-B19F-5040092C7558}</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2025-02-18T14:37:32Z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05mt2XmzIJarHclv1092PsIEr8wY08B/NQTZW+C2M00=</DigestValue>
    </Reference>
    <Reference Type="http://www.w3.org/2000/09/xmldsig#Object" URI="#idOfficeObject">
      <DigestMethod Algorithm="http://www.w3.org/2001/04/xmlenc#sha256"/>
      <DigestValue>VSFFXArergHWMSS0t8EfABU7go+vZCrVQiiawgWETZM=</DigestValue>
    </Reference>
    <Reference Type="http://uri.etsi.org/01903#SignedProperties" URI="#idSignedProperties">
      <Transforms>
        <Transform Algorithm="http://www.w3.org/TR/2001/REC-xml-c14n-20010315"/>
      </Transforms>
      <DigestMethod Algorithm="http://www.w3.org/2001/04/xmlenc#sha256"/>
      <DigestValue>/8woIwV53tU0ATsNDl0UUEykQ7DpoeFTsd1VUorSUQg=</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YnEwwdu/EBDQ4PDIPJtGAtJp5IvBIWiMW4genqM+bv7iz5mXUrol2eE1BeNc6N+lfbROH4VICLIm
cuWH6ouXt4G9aCM77t84azoErmHC+9e7ybUoR8mU5rDaSCR6RnShVEBSdmA3p76W4X+TEiAvkxch
WYEWu/obNbISb9tVS7YPSrxmu8RPTISX+ZEir/n5+YRSO4RXrpv8LC/bHRa2owCsUmLUBNYJsv/Q
3rZ5+2KvXw1wgPVzV/xud+62SfEUGGBZdqi/p9pL2V8Qy9GtI2nIe5OvHCRAaiEE4TabPZMV216y
sX2M0haIea71xkVZHtz20iQ6m5pWEE/k6p3nTg==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2025-02-18T14:37:47Z</mdssi:Value>
        </mdssi:SignatureTime>
      </SignatureProperty>
    </SignatureProperties>
  </Object>
  <Object Id="idOfficeObject">
    <SignatureProperties>
      <SignatureProperty Id="idOfficeV1Details" Target="#idPackageSignature">
        <SignatureInfoV1 xmlns="http://schemas.microsoft.com/office/2006/digsig">
          <SetupID>{1463CB15-C335-480C-8F89-81048830D007}</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2025-02-18T14:37:47Z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EUzszIA8dkSDpMHcq9CxdUKWbz1iEAREpJuRtyWgL4o=</DigestValue>
    </Reference>
    <Reference Type="http://www.w3.org/2000/09/xmldsig#Object" URI="#idOfficeObject">
      <DigestMethod Algorithm="http://www.w3.org/2001/04/xmlenc#sha256"/>
      <DigestValue>CHx3PlDpVeB7wlX+UDlj+HRuBJ/PHkdQNPCopm7eMPw=</DigestValue>
    </Reference>
    <Reference Type="http://uri.etsi.org/01903#SignedProperties" URI="#idSignedProperties">
      <Transforms>
        <Transform Algorithm="http://www.w3.org/TR/2001/REC-xml-c14n-20010315"/>
      </Transforms>
      <DigestMethod Algorithm="http://www.w3.org/2001/04/xmlenc#sha256"/>
      <DigestValue>Hew+L/wa580pq8+kHCHV5tOwPloOBXjTLnBm8aGnZnY=</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DDZs8gqOhi4Aaa7nPHqKzLEG3Qi6ucxM0f3GOObzEQw=</DigestValue>
    </Reference>
  </SignedInfo>
  <SignatureValue>W76QmpcfKYeIyZ/jiSmEsnLC93K4CQ82idvJBaP4MbLwNz90Zd6W8ETuFCxQFil9jHRcqxOTQV9N
y7490Dw7d7KCClJZU0yvvkVADgJNGRRZ8cWeQ/TKpzMBKWNhgLyWrL164iNNz/tlNBX3nQGbTewy
3Agv8I0SwXJ20pretK1fNDOLjc4NUVpDPTos63Kh5GBAnautcAOLvSwHy9QUqACfI8FRRt8mMBuG
fCqu1CFtmSxNaYW0CZsNur3pnDFO6ZXN9m1d7eLhZEHHE0iZ7XUcDDKGA7wINzkBu7n+294X15/X
M6Upupu4Vu4IiSMfH73COIcxCYPW4D/badzQ/w==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2025-02-18T14:38:02Z</mdssi:Value>
        </mdssi:SignatureTime>
      </SignatureProperty>
    </SignatureProperties>
  </Object>
  <Object Id="idOfficeObject">
    <SignatureProperties>
      <SignatureProperty Id="idOfficeV1Details" Target="#idPackageSignature">
        <SignatureInfoV1 xmlns="http://schemas.microsoft.com/office/2006/digsig">
          <SetupID>{7C36EA4C-D62F-451D-A878-05D48CDF587F}</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2025-02-18T14:38:02Z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ukI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gD8AAABpj7ZnjrZqj7Zqj7ZnjrZtkbdukrdtkbdnjrZqj7ZojrZ3rdUCAwSnR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m+m2/p7UcV5dWlFmxobqRJ33gO7QwBvfF/T2r0XfS+M=</DigestValue>
    </Reference>
    <Reference Type="http://www.w3.org/2000/09/xmldsig#Object" URI="#idOfficeObject">
      <DigestMethod Algorithm="http://www.w3.org/2001/04/xmlenc#sha256"/>
      <DigestValue>OG+G9NI+p8zrZ7hmu1gJkSBP7gAGqXCoMrgm0cd5Fz4=</DigestValue>
    </Reference>
    <Reference Type="http://uri.etsi.org/01903#SignedProperties" URI="#idSignedProperties">
      <Transforms>
        <Transform Algorithm="http://www.w3.org/TR/2001/REC-xml-c14n-20010315"/>
      </Transforms>
      <DigestMethod Algorithm="http://www.w3.org/2001/04/xmlenc#sha256"/>
      <DigestValue>SnRFaoPdfCnPO3KoskajI1orFr3za4LGy/auEMYLCkQ=</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L+oNaVl/jZKp9Ldy9HnUYBQDtZ6atFvQ3bPw9v1R4u9icZnRYh1HiM5RR4aEIFhF3kGmCTwRdQzj
4oQKQXQBurY+cBo8xY59oZQnsx/tUofkcxxJWS9iNYQKq8Nu6uj+tlB53FAzZJj5dJOlYZ7R7DA4
h1DL0LxQNZ6mA4/bpg+5gZ7G6qfW83bdizqCqFMaRuQR6TBlP9Jd22afKu5pLSJqHBmUGSg+kziW
5Y/C0NfRzFxvcvnvkwVUVe39+FYRtKk3+LsMn8q0Mt5c+q8atQkuYK1pg9wUNSVGN8T3p0cYMQpm
RQo4SCRqD7Ls8FyqF23num49fukSuPM//zfEOw==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2025-02-18T14:38:22Z</mdssi:Value>
        </mdssi:SignatureTime>
      </SignatureProperty>
    </SignatureProperties>
  </Object>
  <Object Id="idOfficeObject">
    <SignatureProperties>
      <SignatureProperty Id="idOfficeV1Details" Target="#idPackageSignature">
        <SignatureInfoV1 xmlns="http://schemas.microsoft.com/office/2006/digsig">
          <SetupID>{ABB02E67-21A6-400C-84AA-58E7DBE352F7}</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2025-02-18T14:38:22Z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BL+bHv1v0HsMVQ0v38kzMhWh4YH3FnvWWvlPgU5g2Yw=</DigestValue>
    </Reference>
    <Reference Type="http://www.w3.org/2000/09/xmldsig#Object" URI="#idOfficeObject">
      <DigestMethod Algorithm="http://www.w3.org/2001/04/xmlenc#sha256"/>
      <DigestValue>kpngvxjCoDf211T7OMc5rleK8f4FmQgY59JV0EVMCBE=</DigestValue>
    </Reference>
    <Reference Type="http://uri.etsi.org/01903#SignedProperties" URI="#idSignedProperties">
      <Transforms>
        <Transform Algorithm="http://www.w3.org/TR/2001/REC-xml-c14n-20010315"/>
      </Transforms>
      <DigestMethod Algorithm="http://www.w3.org/2001/04/xmlenc#sha256"/>
      <DigestValue>rGIFlgFGZBlXl1e94zV5MW1N0zu0MHxj/EYwRFymJtc=</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Or1eMYgkrn3rvPOYwQix7Eztszqw8m36yXDZl2MibkwBQ8kDGRhfO2Sr3fHmp3JCu9ADun5rsNlw
J/UD+VGPHC5talUvv1QjdO+lwF4xATdt2ocsLCThDIrxo6auPuwjyiZ+2nbhZzu6XUbPnavjNQjP
YIbbaEo9aq0LUEJJ8/SonoRVXwi9bNMK3C9Ciu4kdjwB+ghLMec8g5KUqjKu12rvhsP3FzXTXScR
kTSGRhaQqRKo6j0Svg/m7fyzX5siWA4Hn78F7B7ujtuw9V7xeVgrVoWIYO/vIiwpDr9SjJleFyHK
sO7JSn0QsYC633EVcG6CcA4iPI1xdXcVaiUZFw==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2025-02-18T14:38:37Z</mdssi:Value>
        </mdssi:SignatureTime>
      </SignatureProperty>
    </SignatureProperties>
  </Object>
  <Object Id="idOfficeObject">
    <SignatureProperties>
      <SignatureProperty Id="idOfficeV1Details" Target="#idPackageSignature">
        <SignatureInfoV1 xmlns="http://schemas.microsoft.com/office/2006/digsig">
          <SetupID>{A28B9D8B-0317-4312-A4DB-B9FFAF893E1C}</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2025-02-18T14:38:37Z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tzj+Hxo9cQ1Wf6GFFCZgu8PNcmRXrqt4t4ZsKtlNVho=</DigestValue>
    </Reference>
    <Reference Type="http://www.w3.org/2000/09/xmldsig#Object" URI="#idOfficeObject">
      <DigestMethod Algorithm="http://www.w3.org/2001/04/xmlenc#sha256"/>
      <DigestValue>D2+7oVhH3HuqiZVvODB/qonkNa5dkeQe7ffkrsnQCj0=</DigestValue>
    </Reference>
    <Reference Type="http://uri.etsi.org/01903#SignedProperties" URI="#idSignedProperties">
      <Transforms>
        <Transform Algorithm="http://www.w3.org/TR/2001/REC-xml-c14n-20010315"/>
      </Transforms>
      <DigestMethod Algorithm="http://www.w3.org/2001/04/xmlenc#sha256"/>
      <DigestValue>6DyjSaYQ41bOQrIbGLdlQ/T+H4Yt0hrfyCc+rW/Hf1c=</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SJvDBSLjcobd9jfatidNWxma+AH/EhXg1I06Oh+n/OA=</DigestValue>
    </Reference>
  </SignedInfo>
  <SignatureValue>Rn4hgM0AHf/ODXcQ5PQ/DcbAgx7DXbS45BZ6NvnBLYDxWWTfVmHTmyyOR/GBGo9MUsAodaRx3yY8
5uXiyMaaxvWWAcE5ZZy51XLTtKSzHaah5OcqmJwU+zCIIu+yS8AkTTlnxTdKDT7zDjROxCv+gn9P
mhF0rfCCjgDi1+fbZKztXQG4H2BYIjO3VquXvyujmqmr05seLGyRAbNQcJ9upfTkMgKt/2lmHoGM
oyYcdCSrpQWju2ubyJS8cGaDh4/ksYURRoqhOLs//XQV07RpqyYAetRSixvZsDWyOJH6etfxcYlx
6IsihzT0vfLyus+zl5pKW2jXffxr70L1pCb5mw==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2025-02-18T14:38:54Z</mdssi:Value>
        </mdssi:SignatureTime>
      </SignatureProperty>
    </SignatureProperties>
  </Object>
  <Object Id="idOfficeObject">
    <SignatureProperties>
      <SignatureProperty Id="idOfficeV1Details" Target="#idPackageSignature">
        <SignatureInfoV1 xmlns="http://schemas.microsoft.com/office/2006/digsig">
          <SetupID>{7CA48363-3CC4-497D-8961-42C6289F975E}</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2025-02-18T14:38:54Z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1YcUwqjjuhfTTwO+lChJ9C7uDEpmDmwLXBOzRDQUBDc=</DigestValue>
    </Reference>
    <Reference Type="http://www.w3.org/2000/09/xmldsig#Object" URI="#idOfficeObject">
      <DigestMethod Algorithm="http://www.w3.org/2001/04/xmlenc#sha256"/>
      <DigestValue>mxczubESRwzopBy10zfJ4bjPTcbtNBfa5ZvVegWvAqI=</DigestValue>
    </Reference>
    <Reference Type="http://uri.etsi.org/01903#SignedProperties" URI="#idSignedProperties">
      <Transforms>
        <Transform Algorithm="http://www.w3.org/TR/2001/REC-xml-c14n-20010315"/>
      </Transforms>
      <DigestMethod Algorithm="http://www.w3.org/2001/04/xmlenc#sha256"/>
      <DigestValue>HQPHJwwojgKKrD0lEoP0xVyAET1J3wQFGIlggUF6ons=</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SJvDBSLjcobd9jfatidNWxma+AH/EhXg1I06Oh+n/OA=</DigestValue>
    </Reference>
  </SignedInfo>
  <SignatureValue>QtQyPkOy5Xy9zLykibRLSj/0VJh4XWbdNDlvteYJJ/+ifCsh38ppFgd5G7eSPyh8aTxg9Tp/I9oJ
8GK1z4Ia9KO/d3KqrNO72ncru8IoQPYqww8WSTNbtl+Hp6c5Y25NU7mAbtASxAmap9p3vINJNH+b
W6E+9UnYOiXtTqHRXgFk6R4KmpIkbDJ2+PBpSmqKzGaDAL8DF4fqiDz6Z3RyOpCPHctBwSLTpNGh
x10ai9lUB+K/C6lhmoU5E3cNs3r53Ip12Ys7JVi7JgSQ0X8rDnuSgJFSeNjQWaIfLgvBWf6rCAXQ
33vFH+OPigNZCfFo4h87TflQsgy9APYvpyWxzA==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2025-02-18T14:39:08Z</mdssi:Value>
        </mdssi:SignatureTime>
      </SignatureProperty>
    </SignatureProperties>
  </Object>
  <Object Id="idOfficeObject">
    <SignatureProperties>
      <SignatureProperty Id="idOfficeV1Details" Target="#idPackageSignature">
        <SignatureInfoV1 xmlns="http://schemas.microsoft.com/office/2006/digsig">
          <SetupID>{330E99F9-A6D7-43C2-8588-C0B2E884EC8B}</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2025-02-18T14:39:08Z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FzTjBmSbkhhWLzWawc4DLAVyJpM1yEA4wIgRYFKUt1k=</DigestValue>
    </Reference>
    <Reference Type="http://www.w3.org/2000/09/xmldsig#Object" URI="#idOfficeObject">
      <DigestMethod Algorithm="http://www.w3.org/2001/04/xmlenc#sha256"/>
      <DigestValue>x/3MX1zUkINg1tpV57PJNivgloOlcPA3BNGYcc/38Z0=</DigestValue>
    </Reference>
    <Reference Type="http://uri.etsi.org/01903#SignedProperties" URI="#idSignedProperties">
      <Transforms>
        <Transform Algorithm="http://www.w3.org/TR/2001/REC-xml-c14n-20010315"/>
      </Transforms>
      <DigestMethod Algorithm="http://www.w3.org/2001/04/xmlenc#sha256"/>
      <DigestValue>QsjpCkpppzD+P/p1aRTLW3weLQdFbSLvTXxTMt0HB2Y=</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nx6yqc1co3/4ZA3OBrsL7JMybvRxrlGnEGUPFHIpk4QJMAQoUHubNL49GZp81uLVDt9wGFF/9JG9
kk8ygOZ6Zjk6ZVXeZEqLqiyIExnNxaKgsZqLh3ZPmZfFYeQ9zC60pE2SnYohQS5PJ16YUHnrAfsf
XzQkj5jiPcaEQxGvIEjDRF3CScDaUFBoNoZmV0BXh+03xPqYlHLnRYk7TKAa816Mm3zEVbqn1Xwg
RYymJ+v5Ck3x1DrJk20qKTUGqauGUPG6btXdjq4KY04X8dipOXROuXH8Hwqu0UywJn5S8ukhw90+
gLh98sBNeWoRw8ioRX8/o/aeBY/7bLTD6TDNHA==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2025-02-18T14:39:23Z</mdssi:Value>
        </mdssi:SignatureTime>
      </SignatureProperty>
    </SignatureProperties>
  </Object>
  <Object Id="idOfficeObject">
    <SignatureProperties>
      <SignatureProperty Id="idOfficeV1Details" Target="#idPackageSignature">
        <SignatureInfoV1 xmlns="http://schemas.microsoft.com/office/2006/digsig">
          <SetupID>{8ECDFA1D-930C-4214-93A5-AD85EA1F3BB6}</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2025-02-18T14:39:23Z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3Pt/r8hY71FaEwYf8qDJ2NslmdW7RPRxRbFn7g+l3PM=</DigestValue>
    </Reference>
    <Reference Type="http://www.w3.org/2000/09/xmldsig#Object" URI="#idOfficeObject">
      <DigestMethod Algorithm="http://www.w3.org/2001/04/xmlenc#sha256"/>
      <DigestValue>Ejd/+BcZ7UxwF4Cpzzregy6CQDIcIwAympZ8Pdjqk1E=</DigestValue>
    </Reference>
    <Reference Type="http://uri.etsi.org/01903#SignedProperties" URI="#idSignedProperties">
      <Transforms>
        <Transform Algorithm="http://www.w3.org/TR/2001/REC-xml-c14n-20010315"/>
      </Transforms>
      <DigestMethod Algorithm="http://www.w3.org/2001/04/xmlenc#sha256"/>
      <DigestValue>j8JEdGMOlNh8xUl9E/XQV40yppbEY7Psod1oyPBiSuI=</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BEnD9UJiHrujWoNQZuc9GQ7B1MLWCFUnaNLZNcY/XpNDn5rz8gfkcIRhDg4Xeo+cqB6xNxmjrpFL
f0Bv2KAUIGU2eV9J/OHx1GvJn4jyITZ5gNMc/bDwCTMXhb1W37rpSYRaUszHZpMMjw6vqCZ2bll4
vmmaElENgRgQfXAiOx0/nFiwvUex1dbqr/JqPXscywWdYYIOGaWSNgIqCb0gdGJ7ek6/bRbeRioC
tg4rMRdtvL1ncmyLYmzJUcMSE1Fl8bu6PxqANkpqTyJAjZVBxU/03xKTm8AdI5V5ndqRM1kS5IfJ
ADzQq/UkOLwUIg+73KHwcYFvB4n2MzgfFrjAXA==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2025-02-18T14:39:39Z</mdssi:Value>
        </mdssi:SignatureTime>
      </SignatureProperty>
    </SignatureProperties>
  </Object>
  <Object Id="idOfficeObject">
    <SignatureProperties>
      <SignatureProperty Id="idOfficeV1Details" Target="#idPackageSignature">
        <SignatureInfoV1 xmlns="http://schemas.microsoft.com/office/2006/digsig">
          <SetupID>{BE18DDC2-BBDD-4A00-973B-31384DD03393}</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2025-02-18T14:39:39Z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sEaFfNoLrZiHgNidP88XiYxYGb8BNVOLBLemG47lIeM=</DigestValue>
    </Reference>
    <Reference Type="http://www.w3.org/2000/09/xmldsig#Object" URI="#idOfficeObject">
      <DigestMethod Algorithm="http://www.w3.org/2001/04/xmlenc#sha256"/>
      <DigestValue>5F8Zh+uS3TTS3cAsR6sxMUTKp4RNRX4gD2/QomuuzjQ=</DigestValue>
    </Reference>
    <Reference Type="http://uri.etsi.org/01903#SignedProperties" URI="#idSignedProperties">
      <Transforms>
        <Transform Algorithm="http://www.w3.org/TR/2001/REC-xml-c14n-20010315"/>
      </Transforms>
      <DigestMethod Algorithm="http://www.w3.org/2001/04/xmlenc#sha256"/>
      <DigestValue>+sFjxcufNOWIbOCUbXZWLEj/Qz9cu7upn5G6tKUh3P0=</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RsT97q5qLL4PBsNE9vS9JXFq7F1wo3iCOWhYDq5R+Cfp07dwB4eagxr8tDam8H1baX5Ek6AKsXF2
FotZ/VlP8mP31JKVVl4QqoA62F8J9vEQ5MizIXUbNZ0PJ8qgM6xddbUCM8GA+FIrntlWeqNDMrJv
LYVD47v/xOxlker8tUIcCzp+BWhJKC00T3F2UyrIILuDOUXzHPs3hFDAx9GcLyj8EpkUP57GyaT+
inCcRv+ZT12Q4N8JVhVEy6mSQuPvVy0ZELTKPxgDcQ0ewpbdOxkKwkp8KaBB+XUxzJlT68nM6Y42
V8SDdIUoaa/zoRDIDRVhQGB5hi6mTaGDmOeEeA==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2025-02-18T14:39:58Z</mdssi:Value>
        </mdssi:SignatureTime>
      </SignatureProperty>
    </SignatureProperties>
  </Object>
  <Object Id="idOfficeObject">
    <SignatureProperties>
      <SignatureProperty Id="idOfficeV1Details" Target="#idPackageSignature">
        <SignatureInfoV1 xmlns="http://schemas.microsoft.com/office/2006/digsig">
          <SetupID>{E73FC6EB-8AB9-445F-B37D-E94664977376}</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2025-02-18T14:39:58Z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9mFxLQO2IFUhLtPwUK9BcuDQtxR4hc3hnp+ZEXXoodw=</DigestValue>
    </Reference>
    <Reference Type="http://www.w3.org/2000/09/xmldsig#Object" URI="#idOfficeObject">
      <DigestMethod Algorithm="http://www.w3.org/2001/04/xmlenc#sha256"/>
      <DigestValue>eMpatdMJ/miejNeG6B9xvDAIeUEQqb63vvfBGqjS56Y=</DigestValue>
    </Reference>
    <Reference Type="http://uri.etsi.org/01903#SignedProperties" URI="#idSignedProperties">
      <Transforms>
        <Transform Algorithm="http://www.w3.org/TR/2001/REC-xml-c14n-20010315"/>
      </Transforms>
      <DigestMethod Algorithm="http://www.w3.org/2001/04/xmlenc#sha256"/>
      <DigestValue>OfWBb2CLyYd3T0PW8bcoFw+wz3cY2io3gBVq4KRIQ9k=</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CMs1sJ6fzD8seWZYEXgRdybVCKxL6x0THjptTnzSOs3+HDcpzu+ECclFP/RsWybHXe8QuDAU+/9Z
FPVYLwKkEdb95uwUvq05+oeWNID0fk9x0HhzUWch9gsdJQdPxGCMZ3jHwA02e8KIojXVcDOU563n
vyROD7+sgq0wkcAG5os7OAfkoV13dGWSInzValCfqnPrQ591Y0a5Kg/uiK5mI77AUy4/opo8NmFx
YaKS59EODO3pIbv6pCGHgLkFaEWlBzSl3JGp/6LJSjZqEXbzn9qoL+51yc6sIN6iBYHUfywfUPm1
bl9adeq7Z/BfYnxaU5EnxCulcT7X6kvr7rQEAw==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2025-02-18T14:40:15Z</mdssi:Value>
        </mdssi:SignatureTime>
      </SignatureProperty>
    </SignatureProperties>
  </Object>
  <Object Id="idOfficeObject">
    <SignatureProperties>
      <SignatureProperty Id="idOfficeV1Details" Target="#idPackageSignature">
        <SignatureInfoV1 xmlns="http://schemas.microsoft.com/office/2006/digsig">
          <SetupID>{08A49AD3-30C6-47D2-8943-ED2DC84A6A2F}</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2025-02-18T14:40:15Z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qM6C3Ca1nYst9TjIsWtMjEq66XI3f6EU9UdXGhidBmU=</DigestValue>
    </Reference>
    <Reference Type="http://www.w3.org/2000/09/xmldsig#Object" URI="#idOfficeObject">
      <DigestMethod Algorithm="http://www.w3.org/2001/04/xmlenc#sha256"/>
      <DigestValue>JTZCRcJk1N6wICpZnF8fHX47S3mL1cxXoFyUZQUdQZ4=</DigestValue>
    </Reference>
    <Reference Type="http://uri.etsi.org/01903#SignedProperties" URI="#idSignedProperties">
      <Transforms>
        <Transform Algorithm="http://www.w3.org/TR/2001/REC-xml-c14n-20010315"/>
      </Transforms>
      <DigestMethod Algorithm="http://www.w3.org/2001/04/xmlenc#sha256"/>
      <DigestValue>4FW7REPD8UPfj+rX37/J8iyn7N4l2tv4Lg8asV5hxAY=</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XT6cKOirPhcHEjAoPkRn39gH01rO+Xo4NnqiW6QdH8ok4C7EXZiGzJAtVfH1FPq0KMegG9Wj4xqJ
ng+V6JSwMkhQqdcdEPVfmkb26wNylGm9n+cS//h8Jh6fsolE8lp5f21995WVyJNWVr8kFh+FKFwR
8HBD6gBXOBBJCqaq00MgBv7+8AB54skH58jgeldCi6ZpNO3iJ9XRkn5pz9pEH5zv4SsQYV0bgFcM
+NbCn2+qDuSWC7W+RMdX3Wnk9kLpZ5mTrl9qDksTy24mp9Dj6m8+CCEXh8aTMxU62bONrh8PjX4B
Y2EAbOsLJersSqxX2Ynj2813lbqxqVDHvCMesw==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2025-02-18T14:40:29Z</mdssi:Value>
        </mdssi:SignatureTime>
      </SignatureProperty>
    </SignatureProperties>
  </Object>
  <Object Id="idOfficeObject">
    <SignatureProperties>
      <SignatureProperty Id="idOfficeV1Details" Target="#idPackageSignature">
        <SignatureInfoV1 xmlns="http://schemas.microsoft.com/office/2006/digsig">
          <SetupID>{480986EF-1109-47CB-BE84-80B050C6EDCD}</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2025-02-18T14:40:29Z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60fVptOjxfd84YH3CtkPdTSvYDs5rJoqFGYWRKH0SCs=</DigestValue>
    </Reference>
    <Reference Type="http://www.w3.org/2000/09/xmldsig#Object" URI="#idOfficeObject">
      <DigestMethod Algorithm="http://www.w3.org/2001/04/xmlenc#sha256"/>
      <DigestValue>ZjgFAxKWWCTByeEtsvrAHWZmQmElTdSApPGu2iBebgs=</DigestValue>
    </Reference>
    <Reference Type="http://uri.etsi.org/01903#SignedProperties" URI="#idSignedProperties">
      <Transforms>
        <Transform Algorithm="http://www.w3.org/TR/2001/REC-xml-c14n-20010315"/>
      </Transforms>
      <DigestMethod Algorithm="http://www.w3.org/2001/04/xmlenc#sha256"/>
      <DigestValue>D5GGicoudaPHk2vNDm+KDM5S2MSkRjN+FZ6RjT/p/to=</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fYgaFPTR0s867McltNnqLgvX0DSPRmOiPoJ4X4oyGFCjXRjjMxEUvROKLeCVT1msetYePvt/pyfF
9bpVrIlnIOUx9+Nb6/2Jh0G+YrhgaLVmruhcdyurQYjUNtp2CjoNkV1iFdud6bbgeu5BkC8yc5d6
jYdWgDzyYB9BzBB02eEh3f+BUsNmgW5jPMowL4BF6/QUvSY2ywhlG+zbMu75LkG+reuOQ9YQBpqU
9/LDk0htibXcncicFhv1CAV3d5m0Mja971aCPhtqFNOJsCbdg+Y8/bURYsHWUpiPzFwrciH735WF
HqM9LSsyQJmQ7cw6/aCvt1qPI79wFeMX96qGnA==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2025-02-18T14:40:44Z</mdssi:Value>
        </mdssi:SignatureTime>
      </SignatureProperty>
    </SignatureProperties>
  </Object>
  <Object Id="idOfficeObject">
    <SignatureProperties>
      <SignatureProperty Id="idOfficeV1Details" Target="#idPackageSignature">
        <SignatureInfoV1 xmlns="http://schemas.microsoft.com/office/2006/digsig">
          <SetupID>{DA91C4D6-212C-47DA-9906-2DC6F640CFCF}</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2025-02-18T14:40:44Z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llhOgUcRkXoQ4BDCDp4Wi8hG6LaYDWiO2Rxis7PoILk=</DigestValue>
    </Reference>
    <Reference Type="http://www.w3.org/2000/09/xmldsig#Object" URI="#idOfficeObject">
      <DigestMethod Algorithm="http://www.w3.org/2001/04/xmlenc#sha256"/>
      <DigestValue>VNXFTxz3saq+juIsGK0fJwG41W9ahCZ5FXryEdRLUVY=</DigestValue>
    </Reference>
    <Reference Type="http://uri.etsi.org/01903#SignedProperties" URI="#idSignedProperties">
      <Transforms>
        <Transform Algorithm="http://www.w3.org/TR/2001/REC-xml-c14n-20010315"/>
      </Transforms>
      <DigestMethod Algorithm="http://www.w3.org/2001/04/xmlenc#sha256"/>
      <DigestValue>jpIgL9bTYlvt6H79xPYLNIUAWN5+XMiwLheJfpHQUts=</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gZyVGwQsQTkbhpO69LGAM/PcA0BmsHkVFPSxSzkyoHiw0oGs85j+AiiS3BIEG3ynaz/GSNYM9zIa
kDEmS6Jg6ZlXQOSVGcqpkGrSEQsdXZN/7GIzZg3KiMCWjpXLucqV5Gts1wyuCpO2S/IMxVH5HMGo
mWtO69SXSf5u9tqSQfAuE5tRJhBTGmtoC2zA73cyDMz1yKOvK91k3JLfF/F/SbPMl2U7MVWH4oY3
QNJDKHdeeqmf29RiTbnFBaYVrkPmOkjqOGTgjryMHJ25gJrIoOTvFUMNALRFUimPeBUVFoTl2k3V
doI/NGa7Gx0IfRJQuDgdowOYcUIXA6BkeN4c1w==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2025-02-18T14:41:00Z</mdssi:Value>
        </mdssi:SignatureTime>
      </SignatureProperty>
    </SignatureProperties>
  </Object>
  <Object Id="idOfficeObject">
    <SignatureProperties>
      <SignatureProperty Id="idOfficeV1Details" Target="#idPackageSignature">
        <SignatureInfoV1 xmlns="http://schemas.microsoft.com/office/2006/digsig">
          <SetupID>{867617DD-0966-46AE-B43F-AF1D97EC0FD0}</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2025-02-18T14:41:00Z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jkOws25gvbBFh0vhSf4RowrwpzTqvLXjGi5fFAY/g2o=</DigestValue>
    </Reference>
    <Reference Type="http://www.w3.org/2000/09/xmldsig#Object" URI="#idOfficeObject">
      <DigestMethod Algorithm="http://www.w3.org/2001/04/xmlenc#sha256"/>
      <DigestValue>Qw3cu6h9f+Y0499NkHyYTA6zU80cC3pLySOtQTqgb1w=</DigestValue>
    </Reference>
    <Reference Type="http://uri.etsi.org/01903#SignedProperties" URI="#idSignedProperties">
      <Transforms>
        <Transform Algorithm="http://www.w3.org/TR/2001/REC-xml-c14n-20010315"/>
      </Transforms>
      <DigestMethod Algorithm="http://www.w3.org/2001/04/xmlenc#sha256"/>
      <DigestValue>wnlDrBgOGWU0f0rtZKvnW3KLo6NWXl5Uu86F+mxxDfQ=</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SJvDBSLjcobd9jfatidNWxma+AH/EhXg1I06Oh+n/OA=</DigestValue>
    </Reference>
  </SignedInfo>
  <SignatureValue>WYd3eus5+r3M16aqU6bhf8ti8bV1uSik7/lzetH52yenIqCWufs8kvEdpQmz+1Uup+lbhDjU/51P
m7zfe2i1+xIgPdA1scJC5B4JGas2A67xV8YO/1Lnb/6FfGEwd0eeg7NQuiqZ3c9iNYhJ43SNXyNI
GTVWwHAUVlplIdQHhUNikWrLk9CxLqVCPVLEdrCyZb2ftIBN5T5vwdgfdXQQlQm6Z1KsEWZaXPFe
2gwDJT+4brk2Fuf28HaODqnL2F0/e7TfhsI4Tyl0tmXdzxyPw1XEOh//sp/WmtEV0QvbOyoEG8ND
OMc2hoAcLHxN3Tejv4RVI3afnLgSKDsPE/QBTw==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2025-02-18T14:41:11Z</mdssi:Value>
        </mdssi:SignatureTime>
      </SignatureProperty>
    </SignatureProperties>
  </Object>
  <Object Id="idOfficeObject">
    <SignatureProperties>
      <SignatureProperty Id="idOfficeV1Details" Target="#idPackageSignature">
        <SignatureInfoV1 xmlns="http://schemas.microsoft.com/office/2006/digsig">
          <SetupID>{148DB390-AFD3-446D-A37E-619DAF6D1A5D}</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2025-02-18T14:41:11Z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5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UYO+VzGZgYAtdQ52zzj/AvxsRR37d2swvG4HVmp4D3E=</DigestValue>
    </Reference>
    <Reference Type="http://www.w3.org/2000/09/xmldsig#Object" URI="#idOfficeObject">
      <DigestMethod Algorithm="http://www.w3.org/2001/04/xmlenc#sha256"/>
      <DigestValue>WJokmYXRKo/pz6gPguk0g8t9RDLCnGHfSeog2IFdMXU=</DigestValue>
    </Reference>
    <Reference Type="http://uri.etsi.org/01903#SignedProperties" URI="#idSignedProperties">
      <Transforms>
        <Transform Algorithm="http://www.w3.org/TR/2001/REC-xml-c14n-20010315"/>
      </Transforms>
      <DigestMethod Algorithm="http://www.w3.org/2001/04/xmlenc#sha256"/>
      <DigestValue>d6ncAl9FNkHwPJUkCOYzMCwimxtp11QYsZ4aOKRBPFs=</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MRFaSz1EZ9stgeClwVC7dPWp13PgFUNRIyCREMGfZpXAxDDyu2FM/NwsX3wXf/1UcvZee8IV+mLT
iJX481MerCdbPxT2vHEyl3rspaiR/PFBumvQM3z1fsu8Kg8wfSz3R1bHTjeJvzZqusQFN4ojzaRG
O7mmRIKNVP/9l/rfdAoYJAkemsg6friZX+rEMrHTctO6qkeyd33ofN9MPBOyUy7llOfCLPm39+zE
E+H9xO6pk3dCgXp4ioCnTnAqjefyAArjonb/sDIfx8LhKbA+BrrcmxesuFY3h0i9cUZyRwzSQAjf
9BW434nZp26fuHApQgSrqlpG/InobGzv7GWSVw==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2025-02-18T14:41:28Z</mdssi:Value>
        </mdssi:SignatureTime>
      </SignatureProperty>
    </SignatureProperties>
  </Object>
  <Object Id="idOfficeObject">
    <SignatureProperties>
      <SignatureProperty Id="idOfficeV1Details" Target="#idPackageSignature">
        <SignatureInfoV1 xmlns="http://schemas.microsoft.com/office/2006/digsig">
          <SetupID>{5B2458DB-2E0C-4E93-86E2-9811FE50882E}</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2025-02-18T14:41:28Z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5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w7QV1oF7n3f4UPONVCjgCZwrFcHY1OzJH9gRxP4cUnw=</DigestValue>
    </Reference>
    <Reference Type="http://www.w3.org/2000/09/xmldsig#Object" URI="#idOfficeObject">
      <DigestMethod Algorithm="http://www.w3.org/2001/04/xmlenc#sha256"/>
      <DigestValue>yq0Lin8uCGsK5flE0FpUHkaeK+2lI4fHrFxzbgMzX4U=</DigestValue>
    </Reference>
    <Reference Type="http://uri.etsi.org/01903#SignedProperties" URI="#idSignedProperties">
      <Transforms>
        <Transform Algorithm="http://www.w3.org/TR/2001/REC-xml-c14n-20010315"/>
      </Transforms>
      <DigestMethod Algorithm="http://www.w3.org/2001/04/xmlenc#sha256"/>
      <DigestValue>vOhrDkOgo9eofSTpKVU4vKxskKH1tNjEFSRnkjXhfrA=</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hwezNS6t0DJMr7gbVt+9k3g+5RGLY/SzGrTGVWnLCGMyg9kQdTlbkqCl3nDrh0ppUK4joSp7u/hF
b++3UwLLWgggCaZoGjmum9yknnUebwhTUlsXsz6rcCmtPeHheUW/GrXZxMyWtG1SPP2CZKfSPoGH
RUX9kSJgVW29App8pYP5Eyvwx4j3qb8Ic4gRr7gMEuQbep99bufnsF7zX3GmjTzDF0pWdMmmkxGj
R66OO3DoiQX2WrodN0SZEh6ZTiAwvE+6ZgfPOg0qm30I25vjlFAPkETOIIOiOl5DAsrKsxYJIrnV
eZwMH0qRn4bpcnGqxpTW1923f8hFkDOdRKRxHQ==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2025-02-18T14:41:43Z</mdssi:Value>
        </mdssi:SignatureTime>
      </SignatureProperty>
    </SignatureProperties>
  </Object>
  <Object Id="idOfficeObject">
    <SignatureProperties>
      <SignatureProperty Id="idOfficeV1Details" Target="#idPackageSignature">
        <SignatureInfoV1 xmlns="http://schemas.microsoft.com/office/2006/digsig">
          <SetupID>{98A469CC-7F46-45ED-9158-2A96C729AB50}</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2025-02-18T14:41:43Z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5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V01WPGTddJSvBf6nEppdvtKkRHN2zkFL0/WPJD7vKds=</DigestValue>
    </Reference>
    <Reference Type="http://www.w3.org/2000/09/xmldsig#Object" URI="#idOfficeObject">
      <DigestMethod Algorithm="http://www.w3.org/2001/04/xmlenc#sha256"/>
      <DigestValue>cZG5qx1up0k91ungaFduAsEZON2nm174qt/9P4h7l0c=</DigestValue>
    </Reference>
    <Reference Type="http://uri.etsi.org/01903#SignedProperties" URI="#idSignedProperties">
      <Transforms>
        <Transform Algorithm="http://www.w3.org/TR/2001/REC-xml-c14n-20010315"/>
      </Transforms>
      <DigestMethod Algorithm="http://www.w3.org/2001/04/xmlenc#sha256"/>
      <DigestValue>8Xq95i9dJM/FkAoSszwPn3BRhpWI9gdcZMRGvg3lY7o=</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SJvDBSLjcobd9jfatidNWxma+AH/EhXg1I06Oh+n/OA=</DigestValue>
    </Reference>
  </SignedInfo>
  <SignatureValue>Nj1SbY8GtlGMr9npnI/Ivyv8aRAUQj4my2gi3WhTqdPJuC8houQngWMlrW731PhPX0QrqIGctXwn
dQiVFjC1dIFE41NHK4MZqWFzk76wlLhEukaUyGoqMKsm7N/CKL4r1x2SK4HT9QxYRboX2XEKDUHn
M2fd6LczOuYCfZC8nugijE0lAuQjGmyX+aV3YmAM2dGy34FTLS1Ul4xhvReP8xLijtdvJNMtnJ/s
GT6sAsZKJNnh4k8xzt3DHzkmpmh5Tt3BSbGybnVALPUasJrTAGQNIe8+HChgSra/1h2HNsxmQa9w
hYkNV7P8qdlA5RD4skH53Rq18evjJ0qe5zqPdA==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2025-02-18T14:41:55Z</mdssi:Value>
        </mdssi:SignatureTime>
      </SignatureProperty>
    </SignatureProperties>
  </Object>
  <Object Id="idOfficeObject">
    <SignatureProperties>
      <SignatureProperty Id="idOfficeV1Details" Target="#idPackageSignature">
        <SignatureInfoV1 xmlns="http://schemas.microsoft.com/office/2006/digsig">
          <SetupID>{C01D0E7D-8AE3-41B9-8522-63714C4FA6EB}</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2025-02-18T14:41:55Z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5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CsncmJPY5+rkyntVPcZayj4E0xJJrwj2CIXQyQ32Emg=</DigestValue>
    </Reference>
    <Reference Type="http://www.w3.org/2000/09/xmldsig#Object" URI="#idOfficeObject">
      <DigestMethod Algorithm="http://www.w3.org/2001/04/xmlenc#sha256"/>
      <DigestValue>27HRT4iS60nC1htwQuG9b5rHIrMY3jxCTd3uXW4L9Xg=</DigestValue>
    </Reference>
    <Reference Type="http://uri.etsi.org/01903#SignedProperties" URI="#idSignedProperties">
      <Transforms>
        <Transform Algorithm="http://www.w3.org/TR/2001/REC-xml-c14n-20010315"/>
      </Transforms>
      <DigestMethod Algorithm="http://www.w3.org/2001/04/xmlenc#sha256"/>
      <DigestValue>I06HxsEt24t983XJ+Smx1x2HL8mxTzPltPAWSHN78TY=</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SJvDBSLjcobd9jfatidNWxma+AH/EhXg1I06Oh+n/OA=</DigestValue>
    </Reference>
  </SignedInfo>
  <SignatureValue>Zvs5ejIS0bmtivP8QgCukU1FWlnP78YKR3QpNLVlk9WyMvgLL/hTQm97qtnpeYIsHl+xAqGurTKs
vIM//ueB3KAyc1HpEoTmrJpcDzBEMctcJQlpzLTreksxvMuI6EdosgWHDC+otvdYNCdNsz5RydNE
bNlKDnm/QTruk24O1imuXG5aNKkLEc0hIJBjkxKMk9h9nM0Qttci42NcNJ4YMaUvtUX6UifwY7Q2
5HKVYQpgBk8XlqKO8o1SUFBGIdNjT2jREZVM0IAAiqJI1U246h+MvItX9H899vdE1MrYRQs6IEI9
i6nAkq++NIjZygTtT3eMq61YpRBe90PAfCj4zQ==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2025-02-18T14:42:07Z</mdssi:Value>
        </mdssi:SignatureTime>
      </SignatureProperty>
    </SignatureProperties>
  </Object>
  <Object Id="idOfficeObject">
    <SignatureProperties>
      <SignatureProperty Id="idOfficeV1Details" Target="#idPackageSignature">
        <SignatureInfoV1 xmlns="http://schemas.microsoft.com/office/2006/digsig">
          <SetupID>{9292FDFB-8079-4CC5-9F8F-60D3DE5A2979}</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2025-02-18T14:42:07Z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5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q0gqgCS5djKhSL//rT0NHFo1jg02Wk7wi2bETYVFQ4A=</DigestValue>
    </Reference>
    <Reference Type="http://www.w3.org/2000/09/xmldsig#Object" URI="#idOfficeObject">
      <DigestMethod Algorithm="http://www.w3.org/2001/04/xmlenc#sha256"/>
      <DigestValue>up0QOKHRVvgKrbYBepQL9DQUO+uGbfnTONQkPyVWPWY=</DigestValue>
    </Reference>
    <Reference Type="http://uri.etsi.org/01903#SignedProperties" URI="#idSignedProperties">
      <Transforms>
        <Transform Algorithm="http://www.w3.org/TR/2001/REC-xml-c14n-20010315"/>
      </Transforms>
      <DigestMethod Algorithm="http://www.w3.org/2001/04/xmlenc#sha256"/>
      <DigestValue>c3NVAnUI0bmFRqFZLSgmB3CxLeFxgNl2A/HtMwrhjrA=</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D+IeHVVnTiMQcKlJ1Kodo62iLwJLAY9LCxxCvZHtkJC8h7HlScIDtcyDvrTN9U5pl1DkQL48CC+O
y4Nfmoqs4sCcY/8kIRE/dScTt+cKl6DKStXJ5Tk64PmuHXhjG6gq5g9o6CZl+B/zB9ncyT3sPTiQ
DPb3uJPBBI+F9xVVPHYQ5oat8vs53Ifs7o2vDSiZyf4VqB5ek5GtdG0XpbSYtJJf/v6e+ms3gmxP
85w36hL+E87th3sspSgO/5R4TMc+ZNOG4O+3asCKKKhUTpEQQu+nQ+YuSD3tc8i1sI/szJUsGp2+
KprvjW1FM7YPOU+6dNm2fylS/mH0TPMVv4nR0A==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2025-02-18T14:42:20Z</mdssi:Value>
        </mdssi:SignatureTime>
      </SignatureProperty>
    </SignatureProperties>
  </Object>
  <Object Id="idOfficeObject">
    <SignatureProperties>
      <SignatureProperty Id="idOfficeV1Details" Target="#idPackageSignature">
        <SignatureInfoV1 xmlns="http://schemas.microsoft.com/office/2006/digsig">
          <SetupID>{FC740206-F5D8-44CA-9362-82478BD53E15}</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2025-02-18T14:42:20Z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5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f9xSiPt1/vgV/cmnsv1h5a/BkyPYh5D032heSAmVdOM=</DigestValue>
    </Reference>
    <Reference Type="http://www.w3.org/2000/09/xmldsig#Object" URI="#idOfficeObject">
      <DigestMethod Algorithm="http://www.w3.org/2001/04/xmlenc#sha256"/>
      <DigestValue>1wVu9rHLe+vj6DpGtYlm3EbdZrAUwEMFIfwY10fvnbM=</DigestValue>
    </Reference>
    <Reference Type="http://uri.etsi.org/01903#SignedProperties" URI="#idSignedProperties">
      <Transforms>
        <Transform Algorithm="http://www.w3.org/TR/2001/REC-xml-c14n-20010315"/>
      </Transforms>
      <DigestMethod Algorithm="http://www.w3.org/2001/04/xmlenc#sha256"/>
      <DigestValue>SuD9IHJHPoT0VoMX+NgJ2ID5gCBp1Z8exZ6M1FOTOgI=</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I3Y+1pDrpKo/fz/UT+AhMiGh7E/tMk6zNjG9OzAHfXM=</DigestValue>
    </Reference>
  </SignedInfo>
  <SignatureValue>KXGuSaxYjNcb15CsU/G098ikf3fzV4fTyFXeDgV3h3jZyjY3V2H2bSwmPezNCRWIeAG/laAyARqY
MxWH+/yKEmI/ugRQEMtfHWmJk7D2JBOnG6IcEgyn6qkY540AkS543Qt0Fk2HAuVQxTPzdayGnTpq
rf4Wy8DmMyf5eopSQnqF6cPVEjqDtiFNLYkEM45w+SRsxJrb2+K62fc7Zm+DUQatPCQ5sEvlYDkC
q+hyiFvbwY7pXFTXdPuKk80sCF9brTRiaRGcF7dGadjoXz+ncJUWQ0WOCzTkAhaNLxjhLS6VnAKy
MzM6QnY8OmpqcV+i0CSm9oIL03njf1NYLEovnA==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2025-02-18T14:42:55Z</mdssi:Value>
        </mdssi:SignatureTime>
      </SignatureProperty>
    </SignatureProperties>
  </Object>
  <Object Id="idOfficeObject">
    <SignatureProperties>
      <SignatureProperty Id="idOfficeV1Details" Target="#idPackageSignature">
        <SignatureInfoV1 xmlns="http://schemas.microsoft.com/office/2006/digsig">
          <SetupID>{BC698271-8D60-418B-8C4F-5D4521A896D1}</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2025-02-18T14:42:55Z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e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5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0xItgfPff3wLS3bHd1DATHwo1sWaQICx1ch3ffeQclM=</DigestValue>
    </Reference>
    <Reference Type="http://www.w3.org/2000/09/xmldsig#Object" URI="#idOfficeObject">
      <DigestMethod Algorithm="http://www.w3.org/2001/04/xmlenc#sha256"/>
      <DigestValue>tjCjTLabZUQhSTqb7FkytObSA/oQGBogQFq1jocOuhY=</DigestValue>
    </Reference>
    <Reference Type="http://uri.etsi.org/01903#SignedProperties" URI="#idSignedProperties">
      <Transforms>
        <Transform Algorithm="http://www.w3.org/TR/2001/REC-xml-c14n-20010315"/>
      </Transforms>
      <DigestMethod Algorithm="http://www.w3.org/2001/04/xmlenc#sha256"/>
      <DigestValue>1ozN5S/TVlv+fA04aii9nRTLHtrNJtwY678h4hv219A=</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J5QSd8Vmsef+CUTKyqy6AnX26d9lNAcmL/ccAiLDzARGLSO6wKqT5ECuNJMym2ysSg+qHzzTl0nU
kgl9hB/Y5oKLUdF7qXes3+GBOJIviD9+TKJeYqd1DSthgoHBgghKkIL+8PGIRUBERUKjiPKr4L54
eR/MAybHmhnj5R3iomW6rZ5LnLIQFw7I98cSIDxHzIouUPGQkKTOjRtlUFoiQxrjIOtcP6latW/H
AW46G3tJJ6yQfdnW1jbf/rz5OsdnT8CercLHnwGu+WD8qa5sL66N5xHb1BGuJ7ln77JXTKADzg2s
LXZS9mY3QnTl8s8wpuQ2Bl+nmf7ueYoFl1O1/A==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2025-02-18T14:43:06Z</mdssi:Value>
        </mdssi:SignatureTime>
      </SignatureProperty>
    </SignatureProperties>
  </Object>
  <Object Id="idOfficeObject">
    <SignatureProperties>
      <SignatureProperty Id="idOfficeV1Details" Target="#idPackageSignature">
        <SignatureInfoV1 xmlns="http://schemas.microsoft.com/office/2006/digsig">
          <SetupID>{8FF30A42-DCBE-4BE1-B5F6-AC04D11D447D}</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2025-02-18T14:43:06Z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5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p/+u9gQuazujMOg1wFf9vCAqZcbYfJ3/qdi5QNDL4V0=</DigestValue>
    </Reference>
    <Reference Type="http://www.w3.org/2000/09/xmldsig#Object" URI="#idOfficeObject">
      <DigestMethod Algorithm="http://www.w3.org/2001/04/xmlenc#sha256"/>
      <DigestValue>9nFHOvjGTyifHiLYIke/AyZVGK73XUCsoS+FkFMZ8qY=</DigestValue>
    </Reference>
    <Reference Type="http://uri.etsi.org/01903#SignedProperties" URI="#idSignedProperties">
      <Transforms>
        <Transform Algorithm="http://www.w3.org/TR/2001/REC-xml-c14n-20010315"/>
      </Transforms>
      <DigestMethod Algorithm="http://www.w3.org/2001/04/xmlenc#sha256"/>
      <DigestValue>dFf07USngFVkr7TyiOET+BC0znyhJdCwS53a2d7nUTo=</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1HcdQ+faT8VUk9FOevtTlMYog5XFzVNC6l7tyDCcMF4=</DigestValue>
    </Reference>
  </SignedInfo>
  <SignatureValue>Ig842trGHQK2J/3iVw4LE5KFUYFinRt9dNApfa4iehiSPGiSbv6qGppLqo7bAteU6MI4bVReFQfz
d8I3oO0gowLD4Cr8qmKpchXu7YhTYxnwToypuR+XthPGbn8wb0VSy01//XyZZq4mj38A/AvRf4Yr
SPn6VWKAQ8s+WozMMCmTsox9X37tJna6PlmnihBf0U4/sLq0hJ1xbKBgiusGBpyFMuIGrrU5DaJf
EpXTek6NhIwlX3i3lPu6B9o7r0m+QfTQomJoqkOE1x+lwj5s/hLgEfs/D2DnCQ58THs2vm5cQT4h
l+xnJPLWWU9pp9tB/PSE9RDiYkCBfUYkQjRUtQ==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2025-02-18T14:43:31Z</mdssi:Value>
        </mdssi:SignatureTime>
      </SignatureProperty>
    </SignatureProperties>
  </Object>
  <Object Id="idOfficeObject">
    <SignatureProperties>
      <SignatureProperty Id="idOfficeV1Details" Target="#idPackageSignature">
        <SignatureInfoV1 xmlns="http://schemas.microsoft.com/office/2006/digsig">
          <SetupID>{F0BCFE39-2DB8-4887-972C-FD2B52261C77}</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2025-02-18T14:43:31Z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wMgAAAAcKDQcKDQcJDQ4WMShFrjFU1TJV1gECBAIDBAECBQoRKyZBowsTMTBbAAAAfqbJd6PIeqDCQFZ4JTd0Lk/HMVPSGy5uFiE4GypVJ0KnHjN9AAABQAIAAACcz+7S6ffb7fnC0t1haH0hMm8aLXIuT8ggOIwoRKslP58cK08AAAECAwAAAMHg9P///////////+bm5k9SXjw/SzBRzTFU0y1NwSAyVzFGXwEBAm5sCA8mnM/u69/SvI9jt4tgjIR9FBosDBEjMVTUMlXWMVPRKUSeDxk4AAAAZ2UAAADT6ff///////+Tk5MjK0krSbkvUcsuT8YVJFoTIFIrSbgtTcEQHEdVBAAAAJzP7vT6/bTa8kRleixHhy1Nwi5PxiQtTnBwcJKSki81SRwtZAgOIwEBAAAAweD02+35gsLqZ5q6Jz1jNEJyOUZ4qamp+/v7////wdPeVnCJAQECcoM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5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p7otzWR97nQutL8sCGHIA499YdvK/8Spvg/HodwocG8=</DigestValue>
    </Reference>
    <Reference Type="http://www.w3.org/2000/09/xmldsig#Object" URI="#idOfficeObject">
      <DigestMethod Algorithm="http://www.w3.org/2001/04/xmlenc#sha256"/>
      <DigestValue>sGijIqvEDQ06Fu+Ra/nkwNvpsnf79Ds5begih6DooMM=</DigestValue>
    </Reference>
    <Reference Type="http://uri.etsi.org/01903#SignedProperties" URI="#idSignedProperties">
      <Transforms>
        <Transform Algorithm="http://www.w3.org/TR/2001/REC-xml-c14n-20010315"/>
      </Transforms>
      <DigestMethod Algorithm="http://www.w3.org/2001/04/xmlenc#sha256"/>
      <DigestValue>67vJeUYdPiSZ3F2O6tUwgBm0AqmUznu1Nt09psDYgJ0=</DigestValue>
    </Reference>
    <Reference Type="http://www.w3.org/2000/09/xmldsig#Object" URI="#idValidSigLnImg">
      <DigestMethod Algorithm="http://www.w3.org/2001/04/xmlenc#sha256"/>
      <DigestValue>zpyJ4ZjFkbaleiQdnYsVTqqwKm887aqUey6aL5aEbfg=</DigestValue>
    </Reference>
    <Reference Type="http://www.w3.org/2000/09/xmldsig#Object" URI="#idInvalidSigLnImg">
      <DigestMethod Algorithm="http://www.w3.org/2001/04/xmlenc#sha256"/>
      <DigestValue>nRGw9FXIclQ3DxOIu6iTviIb8vdRRqZ+pgfxsvFbg+Y=</DigestValue>
    </Reference>
  </SignedInfo>
  <SignatureValue>t7AhTLi+08wqlqUHpOUAkpRPTRvqqhGUQgAmWRjB1aJmsJQC5wPpOByPtBCEPLGck72hOoGhKvkC
KLalnVf9g6G08tl98C+koUqZhQbPbKwK+KJsB/rTA3m1oAtXmXI26TPQTqKe11S4yNGv8FbPE82j
CQZ8G5ZOp5XJN1TL/wy1al+a5mjiIX3O/Q1Xa9H3csvUZ1c+zkC/1ruWkfK0C5Uk+NG8mCqLyUG+
UJ4GxV7sG2PJj2F8iuIF4P2n494JKoCdXL9f3KcTmgR1NZUtVtVTkHDnhO6Y3QxMDXFPGINhQ06F
AU/psN3EaeTWBwPi9M5SgDSo0qVNIMimlJsdBw==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2025-02-18T14:43:43Z</mdssi:Value>
        </mdssi:SignatureTime>
      </SignatureProperty>
    </SignatureProperties>
  </Object>
  <Object Id="idOfficeObject">
    <SignatureProperties>
      <SignatureProperty Id="idOfficeV1Details" Target="#idPackageSignature">
        <SignatureInfoV1 xmlns="http://schemas.microsoft.com/office/2006/digsig">
          <SetupID>{2FD29260-A820-49AF-8B5A-BB2FFF448596}</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2025-02-18T14:43:43Z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bg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HI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5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SSC1GUScNV0SdyRzWXLLmOaaxeLQS0ERgYEAXUedj8o=</DigestValue>
    </Reference>
    <Reference Type="http://www.w3.org/2000/09/xmldsig#Object" URI="#idOfficeObject">
      <DigestMethod Algorithm="http://www.w3.org/2001/04/xmlenc#sha256"/>
      <DigestValue>7G17RwQMg7jOW/cVpA0/NxLkAxzaXwrSVikuOpCIkcA=</DigestValue>
    </Reference>
    <Reference Type="http://uri.etsi.org/01903#SignedProperties" URI="#idSignedProperties">
      <Transforms>
        <Transform Algorithm="http://www.w3.org/TR/2001/REC-xml-c14n-20010315"/>
      </Transforms>
      <DigestMethod Algorithm="http://www.w3.org/2001/04/xmlenc#sha256"/>
      <DigestValue>H4NMzIkCBRoJFRgs3IIGYdmrojCvxtxXDpWmqyIaTQg=</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SJvDBSLjcobd9jfatidNWxma+AH/EhXg1I06Oh+n/OA=</DigestValue>
    </Reference>
  </SignedInfo>
  <SignatureValue>etIOmuUO3nrTbQRRrMkNINDxkTJCt7LJKqTdGc5ngb8bZnuwlP2mHkv+CGwoJn/FSFsu67aS2Q1A
CJ+wEDIb0XB/vcPh93I8NIWeBhvzjjTQe62RCTzs24T/rVcfmubbPL8YrBhWQ88Q+VpoTnR7fRbJ
C0DLmqvLc+aPDDpEQouaoE5zupQZ6g80eEbsafkPeqFXyIXv2vtnQzpKKG0VBln60LkOS6/Apl0d
zYrzHEbO5pGFrLR96OOVhBIupqaXjPanNaTTZJP68nwfciw5fsfQaPVhPq8Ai61RQZpj87jrpY8R
4wpMT2kBS+8atBszQNstVBLKagELj53SWpBfnA==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2025-02-18T14:43:54Z</mdssi:Value>
        </mdssi:SignatureTime>
      </SignatureProperty>
    </SignatureProperties>
  </Object>
  <Object Id="idOfficeObject">
    <SignatureProperties>
      <SignatureProperty Id="idOfficeV1Details" Target="#idPackageSignature">
        <SignatureInfoV1 xmlns="http://schemas.microsoft.com/office/2006/digsig">
          <SetupID>{29297ED5-C27C-4B2E-B581-A2216AB8ADE5}</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2025-02-18T14:43:54Z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6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Qio79bzAHLmPMUR3+sveC4JImmOoqF9RzY2Cb3/XUpg=</DigestValue>
    </Reference>
    <Reference Type="http://www.w3.org/2000/09/xmldsig#Object" URI="#idOfficeObject">
      <DigestMethod Algorithm="http://www.w3.org/2001/04/xmlenc#sha256"/>
      <DigestValue>lpLIq4fnwc1eM/jgTJrYS92T3aWa39dix/3CIOk94tw=</DigestValue>
    </Reference>
    <Reference Type="http://uri.etsi.org/01903#SignedProperties" URI="#idSignedProperties">
      <Transforms>
        <Transform Algorithm="http://www.w3.org/TR/2001/REC-xml-c14n-20010315"/>
      </Transforms>
      <DigestMethod Algorithm="http://www.w3.org/2001/04/xmlenc#sha256"/>
      <DigestValue>+dwMIXwK2TRgNaiBsTuZm99pxSitXwG6QqAR9dDrqU0=</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KYek55s9BA+S9yOf+a8cR2KROX1SMXmRV1ZINdwIl6SxxfppTyyBfTwZbDfC5LlQ5Fr+Lq8mKXBX
/xtopyMqz2LebA2Ga0tSTMtWed9nxmT4tB+XLjbjtPH+fmaygq5rXJNVZjZ8bRatF9dblp+udqFN
O3A5Wmamkh9sH74dI6swcJJ83BdJ36IDkhHGy10uJ1Rz5O4cqnqh6IjmTxM7p5rmbKXbkAlMwN/9
ABrpX7GzFcZwQIuTRjlqo1BpQVT6Ly7tZv6xlTLrQ9tk4uoTgniz0jIA9Ze8u1NwDeJ8O6lHfAu5
pQFl8kZCO7nBI/tLgwq5WWOe9Y9ja0MOq6x0IQ==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2025-02-18T14:44:05Z</mdssi:Value>
        </mdssi:SignatureTime>
      </SignatureProperty>
    </SignatureProperties>
  </Object>
  <Object Id="idOfficeObject">
    <SignatureProperties>
      <SignatureProperty Id="idOfficeV1Details" Target="#idPackageSignature">
        <SignatureInfoV1 xmlns="http://schemas.microsoft.com/office/2006/digsig">
          <SetupID>{DA701D83-3F34-4E87-A0B2-CAC304747879}</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2025-02-18T14:44:05Z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6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BGPAjMWFo9lnDoriH8ej1g9xbbNsmQm0KR39FtlUJWU=</DigestValue>
    </Reference>
    <Reference Type="http://www.w3.org/2000/09/xmldsig#Object" URI="#idOfficeObject">
      <DigestMethod Algorithm="http://www.w3.org/2001/04/xmlenc#sha256"/>
      <DigestValue>q5UO5AzZ2cGEdVkd49oonHlAhXYooorrzj/DqB+w+eo=</DigestValue>
    </Reference>
    <Reference Type="http://uri.etsi.org/01903#SignedProperties" URI="#idSignedProperties">
      <Transforms>
        <Transform Algorithm="http://www.w3.org/TR/2001/REC-xml-c14n-20010315"/>
      </Transforms>
      <DigestMethod Algorithm="http://www.w3.org/2001/04/xmlenc#sha256"/>
      <DigestValue>7xpNZ6IDMdGrakx0DDHXnkB/uzScPvmJtLMKxDS0fCA=</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SJvDBSLjcobd9jfatidNWxma+AH/EhXg1I06Oh+n/OA=</DigestValue>
    </Reference>
  </SignedInfo>
  <SignatureValue>Dp3jPbGQnuHtUGUtgIEUJPeucWvvllDhkuPRDkUZnEhb1Dj3YzIp33WSc0dyJyUZ7dd9ingMciHX
oPeXZrzhhAd4RQ7zhtJA437cGyC2HxKdR29/BfIpT68SsDG8UuHJWImd6UoHFCZzP3kjsnByViBn
5G/CPPw69tmy6KicmY0Tpw3X1jZberntOzEEbGZgQaz5J7D4ZDMmt8PgcLkxHsEW0cV/yJXLph0E
Qk4YQbeFcGOEzdznsEu5gN22OoE2w9N2ZrbSrjlvoDJwj5thf3mr7EvJjxvSHB8N1gHHRLInHbVw
4rEpifBIseUDeAjMRLUDj/c33vfxZLcTB/J+AQ==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2025-02-18T14:44:18Z</mdssi:Value>
        </mdssi:SignatureTime>
      </SignatureProperty>
    </SignatureProperties>
  </Object>
  <Object Id="idOfficeObject">
    <SignatureProperties>
      <SignatureProperty Id="idOfficeV1Details" Target="#idPackageSignature">
        <SignatureInfoV1 xmlns="http://schemas.microsoft.com/office/2006/digsig">
          <SetupID>{64834A29-2866-484B-A2ED-98A5E529017A}</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2025-02-18T14:44:18Z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6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M4KMVXA5cpLbUcH+u71T+ZKTX/bLh9uvrVF8++R/Xnw=</DigestValue>
    </Reference>
    <Reference Type="http://www.w3.org/2000/09/xmldsig#Object" URI="#idOfficeObject">
      <DigestMethod Algorithm="http://www.w3.org/2001/04/xmlenc#sha256"/>
      <DigestValue>6S55UcwY+3kGHZeGlvbBanVvTP0be3tzeZAQFGBpffs=</DigestValue>
    </Reference>
    <Reference Type="http://uri.etsi.org/01903#SignedProperties" URI="#idSignedProperties">
      <Transforms>
        <Transform Algorithm="http://www.w3.org/TR/2001/REC-xml-c14n-20010315"/>
      </Transforms>
      <DigestMethod Algorithm="http://www.w3.org/2001/04/xmlenc#sha256"/>
      <DigestValue>FjkeXxvk8iLTtplF50AJmnJ8EGvbzjxpN4vzmrwQ/E8=</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lDIzucB9F6HxLgWcXp8qx+K/dtqeLV/XFLa2/nKQ5qVwN28FonBxNv+4ErvvxvwI51/ZiX4yW5kW
vtoMSBwAv/IzQb0nTkD/SkjDcf9Kb8FicH8FAi9pVeFvMV1U+d3DGclEnw57BrwtLnBDZGI5dWQ3
YWDjGqeF3J+oqZ+yz+rUAfjpaPIQswk/9hCO68rpFD1jSK16wfkgO/C4571makNTVagvcP/W1mdo
FjimbCSyuW2ET8JnNUWzuFjs2wbjyWzDiq7ANR1/hxFafojvkyQKVYDfZHmhOz3DSIailMy/lY4A
NJRTXYNeIUPSlQDb+W1pG0EJviVhd4q7CSxPQA==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2025-02-18T14:44:30Z</mdssi:Value>
        </mdssi:SignatureTime>
      </SignatureProperty>
    </SignatureProperties>
  </Object>
  <Object Id="idOfficeObject">
    <SignatureProperties>
      <SignatureProperty Id="idOfficeV1Details" Target="#idPackageSignature">
        <SignatureInfoV1 xmlns="http://schemas.microsoft.com/office/2006/digsig">
          <SetupID>{B1083337-BF4B-49E2-87D0-47C4DE146040}</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2025-02-18T14:44:30Z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6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7wHY4euEzDl20m2np9A2nwMnI1r+fWdndj+sr3szmJY=</DigestValue>
    </Reference>
    <Reference Type="http://www.w3.org/2000/09/xmldsig#Object" URI="#idOfficeObject">
      <DigestMethod Algorithm="http://www.w3.org/2001/04/xmlenc#sha256"/>
      <DigestValue>S463GwPodxcSpN3t5Dn9laUORl/kI2st1L9E3Lhy2+s=</DigestValue>
    </Reference>
    <Reference Type="http://uri.etsi.org/01903#SignedProperties" URI="#idSignedProperties">
      <Transforms>
        <Transform Algorithm="http://www.w3.org/TR/2001/REC-xml-c14n-20010315"/>
      </Transforms>
      <DigestMethod Algorithm="http://www.w3.org/2001/04/xmlenc#sha256"/>
      <DigestValue>vYvU4Y861vn9hxxyPPiUDAAmyy3jTF3P2Z6KsItbJmM=</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kACddkAC439ZgXxQ9/Y7cnCjVAmK55WRhYl4p5SgE/b+PtL9ez4Z+n/cc9N7zHykTIIL00Dune3C
d6ltbppCtOFR2eDqQiKmeklJiS7KDXenBaJ0TPIzKtxegSoi5ovUkszVeg3GKpXUjsO8vZeog68x
Ea0UwI6nsPXDhy+ARTfJC/aUBzcDlmPOoHzHLNgDh4S8EWMBh3sbVJJwZDm+o7mSTc7az2YURPLp
60D9iSy9zj8HXIa8TU1JdlLoBsC1YiI2piTGux5wzxBAdwwdbmdCSVDCiod+VSrY99q7Jm7ZSDO0
9eq0+97FkujZL6Fh4iygRQ6Zh3bntIZrH9KzUQ==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2025-02-18T14:44:44Z</mdssi:Value>
        </mdssi:SignatureTime>
      </SignatureProperty>
    </SignatureProperties>
  </Object>
  <Object Id="idOfficeObject">
    <SignatureProperties>
      <SignatureProperty Id="idOfficeV1Details" Target="#idPackageSignature">
        <SignatureInfoV1 xmlns="http://schemas.microsoft.com/office/2006/digsig">
          <SetupID>{CD6CED16-9D09-4AAB-92A1-AF58A16C6216}</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2025-02-18T14:44:44Z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6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a4g1zs7YdwV8AJLcrUhHKDuaIfNev/arpKHRrRlmlIE=</DigestValue>
    </Reference>
    <Reference Type="http://www.w3.org/2000/09/xmldsig#Object" URI="#idOfficeObject">
      <DigestMethod Algorithm="http://www.w3.org/2001/04/xmlenc#sha256"/>
      <DigestValue>HtiM9cQA3/OHZrnBGJ1tKv59aMeiGmSDhWr/5/xnQTY=</DigestValue>
    </Reference>
    <Reference Type="http://uri.etsi.org/01903#SignedProperties" URI="#idSignedProperties">
      <Transforms>
        <Transform Algorithm="http://www.w3.org/TR/2001/REC-xml-c14n-20010315"/>
      </Transforms>
      <DigestMethod Algorithm="http://www.w3.org/2001/04/xmlenc#sha256"/>
      <DigestValue>vlkxNFP3qmBgnNgOVg2SixInJuhz76ygyr1E8zJjVC0=</DigestValue>
    </Reference>
    <Reference Type="http://www.w3.org/2000/09/xmldsig#Object" URI="#idValidSigLnImg">
      <DigestMethod Algorithm="http://www.w3.org/2001/04/xmlenc#sha256"/>
      <DigestValue>2pg+kCg2oC1PPCB++rfOQTatry8Nv9HOdr9zG3vtOok=</DigestValue>
    </Reference>
    <Reference Type="http://www.w3.org/2000/09/xmldsig#Object" URI="#idInvalidSigLnImg">
      <DigestMethod Algorithm="http://www.w3.org/2001/04/xmlenc#sha256"/>
      <DigestValue>nRGw9FXIclQ3DxOIu6iTviIb8vdRRqZ+pgfxsvFbg+Y=</DigestValue>
    </Reference>
  </SignedInfo>
  <SignatureValue>WXWHcnrxDLAdzCe5m54RqnglxORuTRtuuyWEQ/HR4y8lzrf0ZXUkFO9QTItpO5aVm5koWYttnglr
YSSKWOR1vZc422cer4lQDsFyjNSJvgKtn8lqm2/O9tefBRXzno4l74zS143KTMHxAOnY+oV6TgRT
31j8+DQWzh2a6vOK6DIwbw3kXXjvFcYXboihuc3f/jIUw2oINos5g50+zR7hYPCbZg4P+nZOEU2e
cHHklU9wajAtkVIbnd2oIBkY3urfqh1StrCmXEO3zURAWMU4FYlpW4TVXTGLWxST3VQUfdHsjYQ2
Hipa18c/rCfzfEmFvRHHP57zENH4W8FDRMqXAQ==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2025-02-18T14:44:56Z</mdssi:Value>
        </mdssi:SignatureTime>
      </SignatureProperty>
    </SignatureProperties>
  </Object>
  <Object Id="idOfficeObject">
    <SignatureProperties>
      <SignatureProperty Id="idOfficeV1Details" Target="#idPackageSignature">
        <SignatureInfoV1 xmlns="http://schemas.microsoft.com/office/2006/digsig">
          <SetupID>{A0D86A76-946C-407E-A6E8-F5A8D4DC4B11}</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2025-02-18T14:44:56Z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DAuZ+saAAAAAAAAAAvAgAA0O4sNft/AAAAAAAAAAAAAC7Mien6fwAAAAAYNvt/AAB4Gcjn+n8AAAAAAAAAAAAAAAAAAAAAAABtgtTztosAAGhUien6fwAASAAAAC8CAACQAQAAAAAAALBgPaIvAgAAqLufrAAAAAAAAAAAAAAAAAkAAAAAAAAAAAAAAAAAAADMup+saAAAAGC7n6xoAAAAwR8DNft/AAAAAAAAAAAAAJABAAAAAAAAsGA9oi8CAACou5+saAAAALBgPaIvAgAAu1QHNft/AABwup+saAAAAGC7n6xo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F3PrC8CAAAA3J6saAAAAGAMAAAAAAAA0O4sNft/AAAAAAAAAAAAAGEZCoz/////kKSDoC8CAAAAAAAAAAAAAAAAAAAAAAAAAAAAAAAAAAB979XztosAAPgDAAAAAAAAUNyerGgAAAC0AIoFAAAAALBgPaIvAgAAgN6erAAAAAAAAAAAAAAAAAcAAAAAAAAAkDQ/oi8CAAC83Z6saAAAAFDenqxoAAAAwR8DNft/AAAAAAAAAAAAAMCr3qwAAAAAAAAAAAAAAACwYD2iLwIAALBgPaIvAgAAu1QHNft/AABg3Z6saAAAAFDenqx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ENYxry8CAADQ7iw1+38AAAAAAAAAAAAAgkPO5/p/AAABAAAAAAAAAJAwFrAvAgAAAAAAAAAAAAAAAAAAAAAAAL3v1fO2iwAAAQAAAAAAAADQ256saAAAAJABAAAAAAAAsGA9oi8CAADY3Z6sAAAAAAAAAAAAAAAABgAAAAAAAAACAAAAAAAAAPzcnqxoAAAAkN2erGgAAADBHwM1+38AAAAAAAAAAAAAMNUn6QAAAAAAXc+sLwIAAADcnqxoAAAAsGA9oi8CAAC7VAc1+38AAKDcnqxoAAAAkN2erGg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EDo4qwvAgAAa7hrN/t/AABfAEACAAAAANDuLDX7fwAAAAAAAAAAAAAAAQAAAAAAAAAAAAAAAAAAAAEAAAAAAAAAAAAAAAAAAAAAAAAAAAAAfe3V87aLAAAAAHqgLwIAAKwCeqAvAgAAkAEAAAAAAACwYD2iLwIAAJjcnqwAAAAAAAAAAAAAAAAJAAAAAAAAAAMAAAAAAAAAvNuerGgAAABQ3J6saAAAAMEfAzX7fwAAAAAAAAAAAAAp256sAAAAAIhcz6wvAgAAwNqerGgAAACwYD2iLwIAALtUBzX7fwAAYNuerGgAAABQ3J6saAAAAKCzOawvAg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wLmfrGgAAAAAAAAALwIAANDuLDX7fwAAAAAAAAAAAAAuzInp+n8AAAAAGDb7fwAAeBnI5/p/AAAAAAAAAAAAAAAAAAAAAAAAbYLU87aLAABoVInp+n8AAEgAAAAvAgAAkAEAAAAAAACwYD2iLwIAAKi7n6wAAAAAAAAAAAAAAAAJAAAAAAAAAAAAAAAAAAAAzLqfrGgAAABgu5+saAAAAMEfAzX7fwAAAAAAAAAAAACQAQAAAAAAALBgPaIvAgAAqLufrGgAAACwYD2iLwIAALtUBzX7fwAAcLqfrGgAAABgu5+sa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dz6wvAgAAANyerGgAAABgDAAAAAAAANDuLDX7fwAAAAAAAAAAAABhGQqM/////5Ckg6AvAgAAAAAAAAAAAAAAAAAAAAAAAAAAAAAAAAAAfe/V87aLAAD4AwAAAAAAAFDcnqxoAAAAtACKBQAAAACwYD2iLwIAAIDenqwAAAAAAAAAAAAAAAAHAAAAAAAAAJA0P6IvAgAAvN2erGgAAABQ3p6saAAAAMEfAzX7fwAAAAAAAAAAAADAq96sAAAAAAAAAAAAAAAAsGA9oi8CAACwYD2iLwIAALtUBzX7fwAAYN2erGgAAABQ3p6s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BDWMa8vAgAA0O4sNft/AAAAAAAAAAAAAIJDzuf6fwAAAQAAAAAAAACQMBawLwIAAAAAAAAAAAAAAAAAAAAAAAC979XztosAAAEAAAAAAAAA0NuerGgAAACQAQAAAAAAALBgPaIvAgAA2N2erAAAAAAAAAAAAAAAAAYAAAAAAAAAAgAAAAAAAAD83J6saAAAAJDdnqxoAAAAwR8DNft/AAAAAAAAAAAAADDVJ+kAAAAAAF3PrC8CAAAA3J6saAAAALBgPaIvAgAAu1QHNft/AACg3J6saAAAAJDdnqxo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BA6OKsLwIAAGu4azf7fwAAXwBAAgAAAADQ7iw1+38AAAAAAAAAAAAAAAEAAAAAAAAAAAAAAAAAAAABAAAAAAAAAAAAAAAAAAAAAAAAAAAAAH3t1fO2iwAAAAB6oC8CAACsAnqgLwIAAJABAAAAAAAAsGA9oi8CAACY3J6sAAAAAAAAAAAAAAAACQAAAAAAAAADAAAAAAAAALzbnqxoAAAAUNyerGgAAADBHwM1+38AAAAAAAAAAAAAKduerAAAAACIXM+sLwIAAMDanqxoAAAAsGA9oi8CAAC7VAc1+38AAGDbnqxoAAAAUNyerGgAAACgszmsLwI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6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3bIkRAjAFA2qFgVT6FFn36AqOwWIpbIv3fW7bzJV+O4=</DigestValue>
    </Reference>
    <Reference Type="http://www.w3.org/2000/09/xmldsig#Object" URI="#idOfficeObject">
      <DigestMethod Algorithm="http://www.w3.org/2001/04/xmlenc#sha256"/>
      <DigestValue>AwqzJ4LX0vAVeYKbt6qyJlfQ/C0CvSJPyqXGJmuAo7g=</DigestValue>
    </Reference>
    <Reference Type="http://uri.etsi.org/01903#SignedProperties" URI="#idSignedProperties">
      <Transforms>
        <Transform Algorithm="http://www.w3.org/TR/2001/REC-xml-c14n-20010315"/>
      </Transforms>
      <DigestMethod Algorithm="http://www.w3.org/2001/04/xmlenc#sha256"/>
      <DigestValue>nyLmhNLkiOS476BQLakvhGzGZTJ6S1NMItbMLOmJQsk=</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tomOqrlfWCglmeQxS/fxnFUC5QC3SV3AyynwerE2FSE=</DigestValue>
    </Reference>
  </SignedInfo>
  <SignatureValue>OEZMmU1yCJwXFfqvtuSpM7jfMessWjaiTb5gaiF6Dh9MQQNAmLwE7SjpDlqe//1WxwuwZ8dfFIUc
vVKeRfKywl7+zHRF7OTYj3eym50TDDUpWdC3PEZJntAY56HF5yso0KhtxbzLc5uJG3KPqfqalKUA
yqaaRDErPE3LEwJ/R2KW97oF0WhjzBgGs3tDMsbLd1Mf98UQsw155c9Q87WvyKXrsZgXjP/ul0Vu
9D+fiS/CoOk3WGJKYMyTG47MZQgkDzitVQgkKogjUBMacTb55YfC+xR5WB5lYzw2cFXEUA/UNJqo
aLCKlHAmpO0GggV6EzX4b6dNnx/U/MQ1n0Cufw==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2025-02-18T16:15:03Z</mdssi:Value>
        </mdssi:SignatureTime>
      </SignatureProperty>
    </SignatureProperties>
  </Object>
  <Object Id="idOfficeObject">
    <SignatureProperties>
      <SignatureProperty Id="idOfficeV1Details" Target="#idPackageSignature">
        <SignatureInfoV1 xmlns="http://schemas.microsoft.com/office/2006/digsig">
          <SetupID>{2AD85300-3321-42FD-80CA-98EA20169F5D}</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2025-02-18T16:15:03Z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/lTaQ14G1DMMbbBf6XhTJ09Cs6LBuEqU+bsjKIegGAI=</DigestValue>
    </Reference>
    <Reference Type="http://www.w3.org/2000/09/xmldsig#Object" URI="#idOfficeObject">
      <DigestMethod Algorithm="http://www.w3.org/2001/04/xmlenc#sha256"/>
      <DigestValue>WB7D1lU0yfl2n2NqUmWlneRmdI4yMZoyzG4Y0JPiIEU=</DigestValue>
    </Reference>
    <Reference Type="http://uri.etsi.org/01903#SignedProperties" URI="#idSignedProperties">
      <Transforms>
        <Transform Algorithm="http://www.w3.org/TR/2001/REC-xml-c14n-20010315"/>
      </Transforms>
      <DigestMethod Algorithm="http://www.w3.org/2001/04/xmlenc#sha256"/>
      <DigestValue>hI/icHTTQdAc0+cWvFcdrKBhjwvee/pcu/fQWM07wyc=</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dpufnwXVYKm79Q8ByjMldIoSAva7POyJKewT7O0kCbfRg6NaMxUF9J07gV8bDDZgua1afMwzO6eF
Ajwg+tDJRuP5/KXUjNF8h249oezrfeFa5guVQ9oeOtWH0kDnbRez0trzEkBbnKVoj7J0fXObqbNp
jsoQHtxGiGbELIa6y0gRlUJFbvjMEQnJXshWbUHKbbxUMJIlwJLn4NxM28bocFqr4Pe+uMhK6Vj/
4lSgcRkx9W62Gug1+cSzybxHviJTGX/9tWmmPWMCER5Bf0Z8vjA16XnMJ6XGbrut31z/dODF7I9u
G77q3ERZok/6N4xRUO6npGUVhhltpPw9Kop3Kw==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2025-02-18T16:15:15Z</mdssi:Value>
        </mdssi:SignatureTime>
      </SignatureProperty>
    </SignatureProperties>
  </Object>
  <Object Id="idOfficeObject">
    <SignatureProperties>
      <SignatureProperty Id="idOfficeV1Details" Target="#idPackageSignature">
        <SignatureInfoV1 xmlns="http://schemas.microsoft.com/office/2006/digsig">
          <SetupID>{ABB2D4FB-E4F3-4162-A302-776767E87610}</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2025-02-18T16:15:15Z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in7PmF7oyMaw98QvWsMwwAvnYXtvhvjKMkdfVEOSNIw=</DigestValue>
    </Reference>
    <Reference Type="http://www.w3.org/2000/09/xmldsig#Object" URI="#idOfficeObject">
      <DigestMethod Algorithm="http://www.w3.org/2001/04/xmlenc#sha256"/>
      <DigestValue>hH5YVQsNsbjBJGtpPbyETAwsrmvYzmkLC0r5eaR1qs0=</DigestValue>
    </Reference>
    <Reference Type="http://uri.etsi.org/01903#SignedProperties" URI="#idSignedProperties">
      <Transforms>
        <Transform Algorithm="http://www.w3.org/TR/2001/REC-xml-c14n-20010315"/>
      </Transforms>
      <DigestMethod Algorithm="http://www.w3.org/2001/04/xmlenc#sha256"/>
      <DigestValue>5qj/teknEr6Vo1AzEMdhsz/CWyE/3sTm2mOO9mFk8IY=</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hKaH9YqzXbsVIuEi/BUN8Pkw63cY3fWT9ln3bEUsssbmJ7Ts2hX8CFG5y3fltuvpmJwVnDc9YTAs
MjREziq6fEPUOQcJseMrJyeyXDLRhj8wBulXq36SNhyBn4VgFC9OKpx/rZXP7tDnc/e85uxD1b0Z
+c/Tqrudkq8cr1w0BJE1iEU9OvXQEzW9f8qJrQphmd3IyIet2gXfJD0JTo/QMO9raoqrdKQxWKtw
o6+4bvTp2GT02yOfBOsG//UWL9iSE4mO0IG5KlYaL1/6onsB0spwIjYTKMI4pd5fox6bJ+uvbR/N
ASMCvWHwYpV5B4buCp7QzXZRAc6LxExZ/P4fvQ==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2025-02-18T16:15:25Z</mdssi:Value>
        </mdssi:SignatureTime>
      </SignatureProperty>
    </SignatureProperties>
  </Object>
  <Object Id="idOfficeObject">
    <SignatureProperties>
      <SignatureProperty Id="idOfficeV1Details" Target="#idPackageSignature">
        <SignatureInfoV1 xmlns="http://schemas.microsoft.com/office/2006/digsig">
          <SetupID>{A89C9A06-554B-4883-B368-ECC649FD0ABC}</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2025-02-18T16:15:25Z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vqliVmd60UmgmrxLBIDtLY5qQ3W5YadEq9xJgHfbPdE=</DigestValue>
    </Reference>
    <Reference Type="http://www.w3.org/2000/09/xmldsig#Object" URI="#idOfficeObject">
      <DigestMethod Algorithm="http://www.w3.org/2001/04/xmlenc#sha256"/>
      <DigestValue>duqCAQ37SxHuQ+SivGIK0VUwWs7fBl8UgenvP3jA/Ns=</DigestValue>
    </Reference>
    <Reference Type="http://uri.etsi.org/01903#SignedProperties" URI="#idSignedProperties">
      <Transforms>
        <Transform Algorithm="http://www.w3.org/TR/2001/REC-xml-c14n-20010315"/>
      </Transforms>
      <DigestMethod Algorithm="http://www.w3.org/2001/04/xmlenc#sha256"/>
      <DigestValue>HK74pd2fPgcBCpMfArw+iddTU4iZYdsvFn+y9Uj9aqA=</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OnYGJ9Az8WcJ1PYHxtRbuScs+abaMtFxAGmSGBErj0NgJypA+x5onG6ZBR3ADGUVeecu+QYjP6j2
5PLCBxIOVMRCqJVmvzLiVdMEme508trXJLcWluMnhqeba7hySBNtaDgf+JnB+10SMbLhS43aN2RB
VoCb3sVH7Dn8PPNZYVnUvChzdEz518SyWf4VC5hofShv53NfxvcTBCj10YRvowOuXeZDnnQPTFbT
ApSSgrdD7it7ppW6eY7W53pbA11VsOEpVL+1lYfbaObMVGZKsioZ4QAysf8mLwMeyFjseoqi75/Y
mGNW5OJldWhQ/7gSuq5qKvc3Y2C4pRmW/tn4Iw==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2025-02-18T16:16:06Z</mdssi:Value>
        </mdssi:SignatureTime>
      </SignatureProperty>
    </SignatureProperties>
  </Object>
  <Object Id="idOfficeObject">
    <SignatureProperties>
      <SignatureProperty Id="idOfficeV1Details" Target="#idPackageSignature">
        <SignatureInfoV1 xmlns="http://schemas.microsoft.com/office/2006/digsig">
          <SetupID>{701B6199-FDC9-4387-A736-ACB57EAF4B62}</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2025-02-18T16:16:06Z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mnuAHOsQlh8s+ah3RfViXL8grCgGmKRLLOBY+bRmgiw=</DigestValue>
    </Reference>
    <Reference Type="http://www.w3.org/2000/09/xmldsig#Object" URI="#idOfficeObject">
      <DigestMethod Algorithm="http://www.w3.org/2001/04/xmlenc#sha256"/>
      <DigestValue>R9Am84AUoWVuh5bSXhlhAcqtt2kKuOWPPktzMdgAUOo=</DigestValue>
    </Reference>
    <Reference Type="http://uri.etsi.org/01903#SignedProperties" URI="#idSignedProperties">
      <Transforms>
        <Transform Algorithm="http://www.w3.org/TR/2001/REC-xml-c14n-20010315"/>
      </Transforms>
      <DigestMethod Algorithm="http://www.w3.org/2001/04/xmlenc#sha256"/>
      <DigestValue>1e2Cgq67Sjw7MXRWfoFjw9KhIAsIcKEGB81lCPitZBc=</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BknImf/MVhYxRhDGft2g8a414S2PeDy5N/RT1J7dwkzWPvZcscBhI6yzn/GpFu8aZGf6vpQAeZGf
XqMSO2gCa/PfEjL0YeIaPX5eoHSqovsc0jZUfaZaW9Zi0Xk+aMUsFxEzNVhCRUvCQ8vDhssNmvVS
z0qKUiE1CkSbQQZsiRO2N/RpHpd9txDcHFSHD2ju328icvKSQ0KUP4WhsW9BpsdFzF5IT4BAI1aC
EknlyGhCRFT3fGRPhptw0PwO0jweT4YZ7vWxanJpPSk6CiQml9YXvJ+J3wpxBt+mL8/MrJiOdvYY
aokB9tS01X43/wCjOyFk2B7Fiux7MzQhTJ6yPw==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2025-02-18T16:16:17Z</mdssi:Value>
        </mdssi:SignatureTime>
      </SignatureProperty>
    </SignatureProperties>
  </Object>
  <Object Id="idOfficeObject">
    <SignatureProperties>
      <SignatureProperty Id="idOfficeV1Details" Target="#idPackageSignature">
        <SignatureInfoV1 xmlns="http://schemas.microsoft.com/office/2006/digsig">
          <SetupID>{49ECA9A3-4E44-4108-AEC4-0B6A99CDA7F6}</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2025-02-18T16:16:17Z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dVBT1Pa5y1gEpZzp1fE+XsiHeY/HYbCdSVMg3zAGpQw=</DigestValue>
    </Reference>
    <Reference Type="http://www.w3.org/2000/09/xmldsig#Object" URI="#idOfficeObject">
      <DigestMethod Algorithm="http://www.w3.org/2001/04/xmlenc#sha256"/>
      <DigestValue>OgnxOwSjTY0AZFd3h+YDdb1mf4ZvUthgXd6aj+HSOgY=</DigestValue>
    </Reference>
    <Reference Type="http://uri.etsi.org/01903#SignedProperties" URI="#idSignedProperties">
      <Transforms>
        <Transform Algorithm="http://www.w3.org/TR/2001/REC-xml-c14n-20010315"/>
      </Transforms>
      <DigestMethod Algorithm="http://www.w3.org/2001/04/xmlenc#sha256"/>
      <DigestValue>RZEul20kXwNPbaF4fr5DkoSa4xYkAptZNXndYj+s+t0=</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ZAoGuQUTX8qRdEAFLrVZ5hC/ilEU8IfV3iTjrGx33XhLj1fTY9AZvSUNpgGmuXS6l1c7kjRZwvxv
R/I6AcqDq+Uk/JHE0a2I1wvcSl6a08M6ykYoVBFU8Z4F2QDXPlBWUHvRrP7gTomE45YYGnOUDRVk
xTmUmqzxQnhnclQGOKvzTRhKNJ5ZMQRaIMuCZIGqT9OwETQNpJpshqkg3XevoPZ2Ibj0sbK0FR8A
ReN3DJXdygUm+Acdycmdihe93sZiCnxNA4/PZvYfPnJDN/jAQi2YuE2p2gsh9+ED1lwz8at7YRTX
EDjSJ284KmxFFPXqIiLnv4CSalM6mRVDmyBYkA==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2025-02-18T16:16:33Z</mdssi:Value>
        </mdssi:SignatureTime>
      </SignatureProperty>
    </SignatureProperties>
  </Object>
  <Object Id="idOfficeObject">
    <SignatureProperties>
      <SignatureProperty Id="idOfficeV1Details" Target="#idPackageSignature">
        <SignatureInfoV1 xmlns="http://schemas.microsoft.com/office/2006/digsig">
          <SetupID>{0B5338AF-0352-464D-9862-49779B3E9AC2}</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2025-02-18T16:16:33Z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+QJvyGOHvHmbr91uYBIuoYin6/ZVh/154h2It4ZSWNQ=</DigestValue>
    </Reference>
    <Reference Type="http://www.w3.org/2000/09/xmldsig#Object" URI="#idOfficeObject">
      <DigestMethod Algorithm="http://www.w3.org/2001/04/xmlenc#sha256"/>
      <DigestValue>K8mkCmy/+ccadTFUUAqziXMdlYMy/inLyeIahInD6Fc=</DigestValue>
    </Reference>
    <Reference Type="http://uri.etsi.org/01903#SignedProperties" URI="#idSignedProperties">
      <Transforms>
        <Transform Algorithm="http://www.w3.org/TR/2001/REC-xml-c14n-20010315"/>
      </Transforms>
      <DigestMethod Algorithm="http://www.w3.org/2001/04/xmlenc#sha256"/>
      <DigestValue>SVWTMPiS2OWFPhNZD89TLLvO0wcvfaQ6fYJW1ebT2dE=</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e9Wavx5IhxLJaUu8SoI1GMeaQ/3S7/usHi7O5Znn/Ik=</DigestValue>
    </Reference>
  </SignedInfo>
  <SignatureValue>LPvPRoTQGqa7foPxGc8mjnpPNgPg8hGKPv8jfGDkPr9uItx834l0oc07SsMJsmSltHK/HbN0khZ2
ZxMfSwCjvG9E7N/ZvNaFK9qPdnCkLRTJVM236XhqyrdpQHJnvZVuMuNfTOa452/w9aZWlqHX0lT7
aTma32QY/dYMZ8JrzoxV7R16izOhuONb6Agxfbd24h1NHSsu33vtZFWx1Mo17YApI0DpJrvVAIkE
FWXkRpg0ZTQZ0iFMHmZe6H/Jb0kDeCPdH5/LCmA0dpEDd5SJDJSHT0kflBAO5AipF7btQOsaBqoH
4vq8qUE5RyhFc0YrvAkarmhq49ZEDUUvEdyYKQ==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2025-02-18T16:16:56Z</mdssi:Value>
        </mdssi:SignatureTime>
      </SignatureProperty>
    </SignatureProperties>
  </Object>
  <Object Id="idOfficeObject">
    <SignatureProperties>
      <SignatureProperty Id="idOfficeV1Details" Target="#idPackageSignature">
        <SignatureInfoV1 xmlns="http://schemas.microsoft.com/office/2006/digsig">
          <SetupID>{3F6C7E56-97F1-4D65-9536-48C1ED27D5D2}</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2025-02-18T16:16:56Z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W0gAAAAcKDQcKDQcJDQ4WMShFrjFU1TJV1gECBAIDBAECBQoRKyZBowsTMQAAAAAAfqbJd6PIeqDCQFZ4JTd0Lk/HMVPSGy5uFiE4GypVJ0KnHjN9AAABVtIAAACcz+7S6ffb7fnC0t1haH0hMm8aLXIuT8ggOIwoRKslP58cK08AAAEAAAAAAMHg9P///////////+bm5k9SXjw/SzBRzTFU0y1NwSAyVzFGXwEBAlbSCA8mnM/u69/SvI9jt4tgjIR9FBosDBEjMVTUMlXWMVPRKUSeDxk4AAAAAAAAAADT6ff///////+Tk5MjK0krSbkvUcsuT8YVJFoTIFIrSbgtTcEQHEdW0gAAAJzP7vT6/bTa8kRleixHhy1Nwi5PxiQtTnBwcJKSki81SRwtZAgOIwAAAAAAweD02+35gsLqZ5q6Jz1jNEJyOUZ4qamp+/v7////wdPeVnCJAQECVtIAAACv1/Ho8/ubzu6CwuqMudS3u769vb3////////////L5fZymsABAgMAAAAAAK/X8fz9/uLx+snk9uTy+vz9/v///////////////8vl9nKawAECA1bSAAAAotHvtdryxOL1xOL1tdry0+r32+350+r3tdryxOL1pdPvc5rAAQIDAAAAAABpj7ZnjrZqj7Zqj7ZnjrZtkbdukrdtkbdnjrZqj7ZojrZ3rdUCAwRW0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5kj/OWtJsKrMvxpmADPFY9p2Xh+I3d3gHm/wPoSbLxg=</DigestValue>
    </Reference>
    <Reference Type="http://www.w3.org/2000/09/xmldsig#Object" URI="#idOfficeObject">
      <DigestMethod Algorithm="http://www.w3.org/2001/04/xmlenc#sha256"/>
      <DigestValue>+VbrU9jdj4yaC5Twxf37/yqP+MBoM1vqduH9Zjnbk5E=</DigestValue>
    </Reference>
    <Reference Type="http://uri.etsi.org/01903#SignedProperties" URI="#idSignedProperties">
      <Transforms>
        <Transform Algorithm="http://www.w3.org/TR/2001/REC-xml-c14n-20010315"/>
      </Transforms>
      <DigestMethod Algorithm="http://www.w3.org/2001/04/xmlenc#sha256"/>
      <DigestValue>70n71RmxUxvHnUz2yjgZRo/1SP5jHBZB97yq8LOkMQo=</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hV/03hAPcaV6yQ3ivtcJyya8NyIHvehOZ4dcq6oFyvlyn0IhG+tRko0RVDdLCthI7n6eQcbz4hZi
dZ6CDqCZ/Zj6aReLHSq86U++3mq+drERMvH1WyrDVgxSNQh+oOsqUwNtJ//Ob6OdJeA4s5ZPA8Cb
/qFJqRGmgieAUOZbboBukD7e62X/THZMK1OP70WkwOI3QJ92c8xvcHHO4QOna7FfmjSxyjWWb6it
ABZQXa80g+OtPmrB44UF2UM0vXu1toXKJOlmC569u2FWU/57uHDf2KOE2aYwLmXWk+dEnjzo+5Gf
7SWwm7J0Jc0lY0yw37aUC1GMtVfodafzxHW5Og==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2025-02-18T16:17:06Z</mdssi:Value>
        </mdssi:SignatureTime>
      </SignatureProperty>
    </SignatureProperties>
  </Object>
  <Object Id="idOfficeObject">
    <SignatureProperties>
      <SignatureProperty Id="idOfficeV1Details" Target="#idPackageSignature">
        <SignatureInfoV1 xmlns="http://schemas.microsoft.com/office/2006/digsig">
          <SetupID>{2E7729A8-0D07-48EB-861E-9E254653A1B7}</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2025-02-18T16:17:06Z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9klvGWA5WfD3RWscRAZ/U0BjjMjuv8QTJioT9HVhOp0=</DigestValue>
    </Reference>
    <Reference Type="http://www.w3.org/2000/09/xmldsig#Object" URI="#idOfficeObject">
      <DigestMethod Algorithm="http://www.w3.org/2001/04/xmlenc#sha256"/>
      <DigestValue>d5k5mYpwadXw7rxjDim6VOwT8WzhcqNm3J0KsXchXgw=</DigestValue>
    </Reference>
    <Reference Type="http://uri.etsi.org/01903#SignedProperties" URI="#idSignedProperties">
      <Transforms>
        <Transform Algorithm="http://www.w3.org/TR/2001/REC-xml-c14n-20010315"/>
      </Transforms>
      <DigestMethod Algorithm="http://www.w3.org/2001/04/xmlenc#sha256"/>
      <DigestValue>sPU3aOLVyakJI1WqqTnqEeRvK76WkY+KpSGuIpLkhQE=</DigestValue>
    </Reference>
    <Reference Type="http://www.w3.org/2000/09/xmldsig#Object" URI="#idValidSigLnImg">
      <DigestMethod Algorithm="http://www.w3.org/2001/04/xmlenc#sha256"/>
      <DigestValue>+a/5yZF/VfxB8w1+iPeveI2tbVzLgxy7t9ARNR2b5fk=</DigestValue>
    </Reference>
    <Reference Type="http://www.w3.org/2000/09/xmldsig#Object" URI="#idInvalidSigLnImg">
      <DigestMethod Algorithm="http://www.w3.org/2001/04/xmlenc#sha256"/>
      <DigestValue>YXzvwKr6Q9p1QnEAAnIdeBSU7lmC44nFJJoV4/DZ1Fk=</DigestValue>
    </Reference>
  </SignedInfo>
  <SignatureValue>evpZrfIQbvfeCpvHr3bp+Vt191Oq5Bx8fI+9BZT8sHfxH/EwIZExfZbpg/ZLL1pCswBqgmw6UfkY
/uNUFi5KrQul+hKZRMGYZG9v3SyIO9m3Jcni5LTFMMzXq1+WRBUSsl40KeHPwXs61VxgRjqAX1kW
BuVUsdEQVncpP/7fCTU2t5l1+q63UnNe5v9vuS9eu/yf4ENQ9Q1kdD4HDZ2maaddi5ncqWDqdnMn
u3jWNYGEN4ONKfHJWzuNYHswXvPGKqwr/0b8MIHFZFjrT8D7W8LqULg2V5Bl/i7I0l5VHYurj6sb
PYH8WveHeVYVyOUobHWbNS39+j4tYb7LqbFhsQ==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2025-02-18T16:17:16Z</mdssi:Value>
        </mdssi:SignatureTime>
      </SignatureProperty>
    </SignatureProperties>
  </Object>
  <Object Id="idOfficeObject">
    <SignatureProperties>
      <SignatureProperty Id="idOfficeV1Details" Target="#idPackageSignature">
        <SignatureInfoV1 xmlns="http://schemas.microsoft.com/office/2006/digsig">
          <SetupID>{8E904A44-7BA4-457E-BA1F-73E243FE97C0}</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2025-02-18T16:17:16Z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f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eAAAAAoAAABgAAAAPwAAAGwAAAABAAAAxN/xQQDA80EKAAAAYAAAAAcAAABMAAAAAAAAAAAAAAAAAAAA//////////9cAAAAQwBPAE4AVABBAEQATwAAAAcAAAAJAAAACAAAAAYAAAAHAAAACAAAAAk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Object Id="idInvalidSigLnImg">AQAAAGwAAAAAAAAAAAAAAAUBAAB/AAAAAAAAAAAAAADyHgAAPA8AACBFTUYAAAEAH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gAAAAKAAAAYAAAAD8AAABsAAAAAQAAAMTf8UEAwPNBCgAAAGAAAAAHAAAATAAAAAAAAAAAAAAAAAAAAP//////////XAAAAEMATwBOAFQAQQBEAE8AAAAHAAAACQAAAAgAAAAGAAAABwAAAAgAAAAJ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Signature>
</file>

<file path=_xmlsignatures/sig7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KIqpicLnrQx41EUgBZg+BBj9mRPvaT5Mj2Y/2sdbAfU=</DigestValue>
    </Reference>
    <Reference Type="http://www.w3.org/2000/09/xmldsig#Object" URI="#idOfficeObject">
      <DigestMethod Algorithm="http://www.w3.org/2001/04/xmlenc#sha256"/>
      <DigestValue>S4b/IJpW3pHKPTHVyzsSgXxx727beCfhRSW0W+1xKd0=</DigestValue>
    </Reference>
    <Reference Type="http://uri.etsi.org/01903#SignedProperties" URI="#idSignedProperties">
      <Transforms>
        <Transform Algorithm="http://www.w3.org/TR/2001/REC-xml-c14n-20010315"/>
      </Transforms>
      <DigestMethod Algorithm="http://www.w3.org/2001/04/xmlenc#sha256"/>
      <DigestValue>uB4MPoopdSzkFJ8+fNpBTzBmX6eSyziNj/YaLtC4JXE=</DigestValue>
    </Reference>
    <Reference Type="http://www.w3.org/2000/09/xmldsig#Object" URI="#idValidSigLnImg">
      <DigestMethod Algorithm="http://www.w3.org/2001/04/xmlenc#sha256"/>
      <DigestValue>E0hYYCLfxA+mbjyONffbpjtTiyNi0zDftcfs3xu6+oU=</DigestValue>
    </Reference>
    <Reference Type="http://www.w3.org/2000/09/xmldsig#Object" URI="#idInvalidSigLnImg">
      <DigestMethod Algorithm="http://www.w3.org/2001/04/xmlenc#sha256"/>
      <DigestValue>a/x3fk6XTtuPzT2XH//7v69eYOaGZnLTJmb60T1PVVM=</DigestValue>
    </Reference>
  </SignedInfo>
  <SignatureValue>l4TKm9xT0415fGxrovRJSkBk+ub5V9uu+aN9C1f9L4OAILZXFfLMrw9VmXxPTcOZ8qfTnSlbWxtX
qP1JpZ1lRBmclU5oGUjEJ67FDjTfIiAYLq3AA8PqbYMw0stGNg3xyLFlVzeT5STo2/dRHuDAIL2k
zJTt+evTKgugM++Fbim8X10XLa1zjwS3qIADEjQJAW7vs8Ink2P7WPoxhIt+z3cG1mClFOh1cLnJ
4ZTEqNke1JwiXJIvdH3Lws5ULSFsLDF2zndWUaE1adAT2g2KVUtywaExNybkteJavTxzxVpx/7LM
AO+BhEvjtTc2oTO7pdyuUJEbaOUADURTl4KWbQ==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2025-02-18T16:17:26Z</mdssi:Value>
        </mdssi:SignatureTime>
      </SignatureProperty>
    </SignatureProperties>
  </Object>
  <Object Id="idOfficeObject">
    <SignatureProperties>
      <SignatureProperty Id="idOfficeV1Details" Target="#idPackageSignature">
        <SignatureInfoV1 xmlns="http://schemas.microsoft.com/office/2006/digsig">
          <SetupID>{9131D34E-89BE-4362-95E6-9A7519BB3098}</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2025-02-18T16:17:26Z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YQ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KAAAAAKAAAAUAAAAFsAAABcAAAAAQAAAMTf8UEAwPNBCgAAAFAAAAAOAAAATAAAAAAAAAAAAAAAAAAAAP//////////aAAAAFIAQQBVAEwAIABWAEkATABMAEEARwBSAEEAIAAHAAAABwAAAAgAAAAFAAAAAwAAAAcAAAADAAAABQAAAAUAAAAHAAAACAAAAAcAAAAH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J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gAAAACgAAAFAAAABbAAAAXAAAAAEAAADE3/FBAMDzQQoAAABQAAAADgAAAEwAAAAAAAAAAAAAAAAAAAD//////////2gAAABSAEEAVQBMACAAVgBJAEwATABBAEcAUgBBACAABwAAAAcAAAAIAAAABQAAAAMAAAAHAAAAAwAAAAUAAAAFAAAABwAAAAgAAAAHAAAABwAAAAM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B8AAAACgAAAGAAAABGAAAAbAAAAAEAAADE3/FBAMDz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Signature>
</file>

<file path=_xmlsignatures/sig7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TkEDf0eW6r5BTgocSnu9v9hh3pC5lDroaggeQTY/I28=</DigestValue>
    </Reference>
    <Reference Type="http://www.w3.org/2000/09/xmldsig#Object" URI="#idOfficeObject">
      <DigestMethod Algorithm="http://www.w3.org/2001/04/xmlenc#sha256"/>
      <DigestValue>1wkrZZXqX5tqMuwZjlO/cFRjDk0uaxxRIjjETmqaiSk=</DigestValue>
    </Reference>
    <Reference Type="http://uri.etsi.org/01903#SignedProperties" URI="#idSignedProperties">
      <Transforms>
        <Transform Algorithm="http://www.w3.org/TR/2001/REC-xml-c14n-20010315"/>
      </Transforms>
      <DigestMethod Algorithm="http://www.w3.org/2001/04/xmlenc#sha256"/>
      <DigestValue>f+uIyro/3XRE/DWrlIakd8+g2HEySC8tWl7tiDWmtL4=</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WnsZ1+QWNXgdgGf24KbXIp7mS+KaaGcKn9SE32yu1r2pRacsmQVYH+5Wq7G/CBsQVPnSh2on5YmQ
thE7TU8ctkrXbvVezCIKKWGiVzg3912r8GqcH84OSDPgYjd4VCEQKosrGlhAtZFMM5rnW7whmCjE
TOD97vDUIP3gd9ZUpNprk2oJCXnZmbqxVjtKVA1P2tF4/UcUZbEUTFQ+i0JGSmw5zSThswX+idns
rTte7cvF2ywO+B46PQkgBL8s4bKem19PtbrylqM5Vy+URQLvGuHzIsWuI3/EY8XihMm/aIUhtqRH
/ZGcoFUmv9ledk+xqheiSJ1GeOqFFlyUI/ry6w==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2025-02-18T16:17:37Z</mdssi:Value>
        </mdssi:SignatureTime>
      </SignatureProperty>
    </SignatureProperties>
  </Object>
  <Object Id="idOfficeObject">
    <SignatureProperties>
      <SignatureProperty Id="idOfficeV1Details" Target="#idPackageSignature">
        <SignatureInfoV1 xmlns="http://schemas.microsoft.com/office/2006/digsig">
          <SetupID>{DC06CA0E-3013-4632-8C24-F633D576833D}</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2025-02-18T16:17:37Z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Bjywk7t6GMsmJfxvNIUP2l+EWxiFuVBJDrOn2iFWFkQ=</DigestValue>
    </Reference>
    <Reference Type="http://www.w3.org/2000/09/xmldsig#Object" URI="#idOfficeObject">
      <DigestMethod Algorithm="http://www.w3.org/2001/04/xmlenc#sha256"/>
      <DigestValue>Qgtb5SkaR6R4kANVPHsdgkGfo9KSxshMQ99lVTJz6rs=</DigestValue>
    </Reference>
    <Reference Type="http://uri.etsi.org/01903#SignedProperties" URI="#idSignedProperties">
      <Transforms>
        <Transform Algorithm="http://www.w3.org/TR/2001/REC-xml-c14n-20010315"/>
      </Transforms>
      <DigestMethod Algorithm="http://www.w3.org/2001/04/xmlenc#sha256"/>
      <DigestValue>6WAPAT9MoosumrPDMFUpCMWsefty6DLkcTLqFfpDu9w=</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Mq7mRZZbbGaKlujk07D3RLeU53kFcaMHtVAvrMMnzTa/x38hUUgkoDiujG2sfJJPmsSFAXLQWOr4
oO5cI/GDlhvu/3hoTxeJVBZ0PjuvQU+l3/LmWQ00taHYr5z0xaGxK5z6SPnh1MJv6TF+oSVbsp2r
Hbrbp1juq02jpuwMOQt4KJ2yxhEz/rUcmeXCwvYxEnpbd8SJUjDbZi2zjfH+3pJdVlrDyHgYDGlK
GzCvQQCj29bIb9k2i8Eme9qcYTei1VGmRA5cfA31vp9mzuGzRhsDAOzQoa9Z36BEpyUjnprOWKQf
PxBcTvIaMrpi3xoxgNBC+5zgR+cRWIQ/Ay7ZUQ==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2025-02-18T16:17:46Z</mdssi:Value>
        </mdssi:SignatureTime>
      </SignatureProperty>
    </SignatureProperties>
  </Object>
  <Object Id="idOfficeObject">
    <SignatureProperties>
      <SignatureProperty Id="idOfficeV1Details" Target="#idPackageSignature">
        <SignatureInfoV1 xmlns="http://schemas.microsoft.com/office/2006/digsig">
          <SetupID>{FA71C345-DEA6-41DB-9CA8-2E17D9B1C392}</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2025-02-18T16:17:46Z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bnf2qjcwfNZ3Zf0C3rdc1gFBDa6VSIK3ehmWpfLIIlQ=</DigestValue>
    </Reference>
    <Reference Type="http://www.w3.org/2000/09/xmldsig#Object" URI="#idOfficeObject">
      <DigestMethod Algorithm="http://www.w3.org/2001/04/xmlenc#sha256"/>
      <DigestValue>wxDMKFuV8O4A3RxcHkiQlrkLjfnFdAK5dwcDWyvP8wE=</DigestValue>
    </Reference>
    <Reference Type="http://uri.etsi.org/01903#SignedProperties" URI="#idSignedProperties">
      <Transforms>
        <Transform Algorithm="http://www.w3.org/TR/2001/REC-xml-c14n-20010315"/>
      </Transforms>
      <DigestMethod Algorithm="http://www.w3.org/2001/04/xmlenc#sha256"/>
      <DigestValue>Oeg2WEh2tcYuYRB8VWiRcFYfGnyNWRRwgrKlah+shUg=</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tomOqrlfWCglmeQxS/fxnFUC5QC3SV3AyynwerE2FSE=</DigestValue>
    </Reference>
  </SignedInfo>
  <SignatureValue>bknyOdSc3hnySoldIyHV6W/9wQ0hHF22yE4ztPaXGq7CdcPLd55rPpuj8VA9TWrTVQOj1ItVfEVX
X0DcF96fOWgifY7AKGOXYD3CVagPNQO1YVPCY7Ac3P8f9serRnRncbE92kBt+HauThE4g1P/7FFs
qU7cLomdAJ7JdR419fyhtZBwOWMHwtoyCGosepiPE1d05oGuwak8Rz8naQ5XtGFyXu/1q/y9lfA5
LFNJd7PMRvJvDm6a7bPQlTPBWGBNDn3WdcTVdAenv/F9Xu528j1qXb7M0s3Mo/YcEXjVgoAaweKY
FLsxJdg8UcTM7Lo2NTIDfN1H+8uC8JfC/9LIGA==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2025-02-18T16:17:57Z</mdssi:Value>
        </mdssi:SignatureTime>
      </SignatureProperty>
    </SignatureProperties>
  </Object>
  <Object Id="idOfficeObject">
    <SignatureProperties>
      <SignatureProperty Id="idOfficeV1Details" Target="#idPackageSignature">
        <SignatureInfoV1 xmlns="http://schemas.microsoft.com/office/2006/digsig">
          <SetupID>{F92AC357-36B5-494F-AAC2-A8E289F21D8E}</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2025-02-18T16:17:57Z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2R3SidkN/sxbL5SizS+oXCXK1+/F1I0G0HZcAFXy7qA=</DigestValue>
    </Reference>
    <Reference Type="http://www.w3.org/2000/09/xmldsig#Object" URI="#idOfficeObject">
      <DigestMethod Algorithm="http://www.w3.org/2001/04/xmlenc#sha256"/>
      <DigestValue>9t3ttujH3CEjGObh+ohQFbSmUhUo1sKWYjnOXcbdKZ0=</DigestValue>
    </Reference>
    <Reference Type="http://uri.etsi.org/01903#SignedProperties" URI="#idSignedProperties">
      <Transforms>
        <Transform Algorithm="http://www.w3.org/TR/2001/REC-xml-c14n-20010315"/>
      </Transforms>
      <DigestMethod Algorithm="http://www.w3.org/2001/04/xmlenc#sha256"/>
      <DigestValue>BCyqeUzTnQDCK9XW/arjpb7BcOmOFZLAV7yLhsWMJvo=</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J2E64qFhHTXtiIwQ710qoYy9BfM6pSnajjDDJCZ/Ui2LYIewt8gMZx3EzxF8TAXym1mwOuEAXTD4
wfmw8HTP61UnjTP94/cOVnibjk6IW4bcgTvutzAXVS58DyQzzWSCFpKz9/YQEW7uP+osfvuNXdom
a/o/HkOf5U/1foP3fnM490hP+JmjYoHQQ8L26RzYCzF3F2Ox8AxhviyC4idYoBj+afmlg/xN8JLj
kUniguSenMYx6Giz7yCxMiUSarp7Fm754KX+BczlJgMPC1d9YjGOMTY7sEMgkOfVo+MJHWbED5k/
Uj84dapYDPpFJ2fUfb+kGAnKFQ9LMZveDZSXPw==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2025-02-18T16:18:07Z</mdssi:Value>
        </mdssi:SignatureTime>
      </SignatureProperty>
    </SignatureProperties>
  </Object>
  <Object Id="idOfficeObject">
    <SignatureProperties>
      <SignatureProperty Id="idOfficeV1Details" Target="#idPackageSignature">
        <SignatureInfoV1 xmlns="http://schemas.microsoft.com/office/2006/digsig">
          <SetupID>{6D03D76D-446F-445A-A42A-4E9F9F237231}</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2025-02-18T16:18:07Z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6KX5+4X6ydGqQt/9+zOy0WuJdSsBSr0UPv2414fbr0s=</DigestValue>
    </Reference>
    <Reference Type="http://www.w3.org/2000/09/xmldsig#Object" URI="#idOfficeObject">
      <DigestMethod Algorithm="http://www.w3.org/2001/04/xmlenc#sha256"/>
      <DigestValue>h4BRUu9UTEmCn2vBqgVRFzGuwKdPrMzGDgjSlKJwvTo=</DigestValue>
    </Reference>
    <Reference Type="http://uri.etsi.org/01903#SignedProperties" URI="#idSignedProperties">
      <Transforms>
        <Transform Algorithm="http://www.w3.org/TR/2001/REC-xml-c14n-20010315"/>
      </Transforms>
      <DigestMethod Algorithm="http://www.w3.org/2001/04/xmlenc#sha256"/>
      <DigestValue>Z1dKZyB7KRtfqpiqkNbpSyQDwJCgect6E+4bMdvS8ys=</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LVr5jCEbw0TO8TwybfmrAEbMLjTQdW4Vqqz07t6Rs/tOwprNPXnl7KvdklpT0noB5J0l+iIvcupg
a9fE7koE+FqjprV4HZWXBVWLx4ladcPlqO7r/i2pAt0P6DtTeXBIN9i52qmcTLcZC+gub29a/zyF
7LxRvJVJewi47/uLRJEfHqoPhx+qRvpsxSWkNXi8Ofr73e99Lf8jlHPJ7uWW3M1RAAQ2AYadfZzY
8gZpH9S59MUbGmMx2ZFRVjyrg53SGarokGNnT4bF1aD6rePj8J7nkGny2iTJ6bfMU7hYutf4HRlE
zK1ipHSFEf4E4a7a0zCwRLSWEf4qHZkbXv3D3g==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2025-02-18T16:18:17Z</mdssi:Value>
        </mdssi:SignatureTime>
      </SignatureProperty>
    </SignatureProperties>
  </Object>
  <Object Id="idOfficeObject">
    <SignatureProperties>
      <SignatureProperty Id="idOfficeV1Details" Target="#idPackageSignature">
        <SignatureInfoV1 xmlns="http://schemas.microsoft.com/office/2006/digsig">
          <SetupID>{0E2795C4-C42F-459C-9392-3C75F1573639}</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2025-02-18T16:18:17Z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8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/zbPH6wADHp94sOB4d8gx5WXcpV1EZataNDm515Q5mM=</DigestValue>
    </Reference>
    <Reference Type="http://www.w3.org/2000/09/xmldsig#Object" URI="#idOfficeObject">
      <DigestMethod Algorithm="http://www.w3.org/2001/04/xmlenc#sha256"/>
      <DigestValue>kticcwdr5xxmda56pxAxDDLdE5Y+pFkOEuDrD9cC2Co=</DigestValue>
    </Reference>
    <Reference Type="http://uri.etsi.org/01903#SignedProperties" URI="#idSignedProperties">
      <Transforms>
        <Transform Algorithm="http://www.w3.org/TR/2001/REC-xml-c14n-20010315"/>
      </Transforms>
      <DigestMethod Algorithm="http://www.w3.org/2001/04/xmlenc#sha256"/>
      <DigestValue>5MQuNrV8WKUi7OT+8NMIa+lQWHoIKdcfZMhySYtEFx4=</DigestValue>
    </Reference>
    <Reference Type="http://www.w3.org/2000/09/xmldsig#Object" URI="#idValidSigLnImg">
      <DigestMethod Algorithm="http://www.w3.org/2001/04/xmlenc#sha256"/>
      <DigestValue>HOWvaWVEXWY9JbxBkL1gkzFTWYcj5Gf2LIgv7yNHIOU=</DigestValue>
    </Reference>
    <Reference Type="http://www.w3.org/2000/09/xmldsig#Object" URI="#idInvalidSigLnImg">
      <DigestMethod Algorithm="http://www.w3.org/2001/04/xmlenc#sha256"/>
      <DigestValue>24MeiADpoWA+Wd4FE/1brvEHEpLpT8FO4/bk+CwjuDc=</DigestValue>
    </Reference>
  </SignedInfo>
  <SignatureValue>dauSJW0e1nCNhOlaV35WptDqBv6od4SAw5ZcztcJZCle26UnbjxCx8BSsy9Ttp2mfQW4MUkcljeU
htqr2Ul5VfPwZ9+1nVFc7rCzlozJ0kTl8xeOEZj76D2diyqcZ7QfpnOZYaG4p9Gmvj81x4gd5EpO
9Mchr94NaJeiboWU2fACfbxUBjJd88HaGgP8cqfrwJqs2hu43tZ6Im2jv8d7EpTeENDr89sKf7A8
rPOuQpM8PIAQp1+D2qDYjdC7srGozb5TxZKhlWBWDVH1ByMLynF5eQjS99mOrVZ2kDOqIoEFWn3G
XtgnC3Y/HWLj/5Pz8ioFNFXB8jZxySxXfzfmZQ==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2025-02-18T16:18:27Z</mdssi:Value>
        </mdssi:SignatureTime>
      </SignatureProperty>
    </SignatureProperties>
  </Object>
  <Object Id="idOfficeObject">
    <SignatureProperties>
      <SignatureProperty Id="idOfficeV1Details" Target="#idPackageSignature">
        <SignatureInfoV1 xmlns="http://schemas.microsoft.com/office/2006/digsig">
          <SetupID>{84F240D9-BD88-45EA-8A82-17F2BD386B92}</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2025-02-18T16:18:27Z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8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TbVqF5GYlSHo5xIaicI3sZswRWQbSQqHJx8zV1E2orc=</DigestValue>
    </Reference>
    <Reference Type="http://www.w3.org/2000/09/xmldsig#Object" URI="#idOfficeObject">
      <DigestMethod Algorithm="http://www.w3.org/2001/04/xmlenc#sha256"/>
      <DigestValue>jV5mWlIxhl7nousURucIL55cMfrEwHQLhtrmgpHjmCg=</DigestValue>
    </Reference>
    <Reference Type="http://uri.etsi.org/01903#SignedProperties" URI="#idSignedProperties">
      <Transforms>
        <Transform Algorithm="http://www.w3.org/TR/2001/REC-xml-c14n-20010315"/>
      </Transforms>
      <DigestMethod Algorithm="http://www.w3.org/2001/04/xmlenc#sha256"/>
      <DigestValue>1x3NLhDY3OjiE4Fvr9vhATi3uVWT3mGgr/pE9u4Z+fw=</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DXPiaCeOVL9XgvNt+rJxaai9f6dxB97lx6RU+kgDxkwedWF2137vefbzuvOx/fH3IVs00IC9sF8q
GsokaP08P7D3+q5W05N3bvIsgSaaLwBems/YZZDhX70CSdcV8A5egt38zQSUZgmmK+VpVlaPiVRX
jPqiD4m7SgYfpKsBENph7fhOCjW2zweh0XTwk8iv+CiUc2K89vuCICNUIi91M6GYKVIbRM59KYK/
TY2jYEgB3UJuRuY0sfarSDX5QDHmtlx20NW5kKqr9SsUOf00HmOmSVRkK4T2/yZ/TwQNL7cx47z/
A0tT/e/tG0mJ3loxhZT0o25Foqi/TxwG5c9q5Q==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2025-02-18T16:24:35Z</mdssi:Value>
        </mdssi:SignatureTime>
      </SignatureProperty>
    </SignatureProperties>
  </Object>
  <Object Id="idOfficeObject">
    <SignatureProperties>
      <SignatureProperty Id="idOfficeV1Details" Target="#idPackageSignature">
        <SignatureInfoV1 xmlns="http://schemas.microsoft.com/office/2006/digsig">
          <SetupID>{976D0C7C-8F93-4D7A-ACE3-F3D2D06CEF40}</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2025-02-18T16:24:35Z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tMO5Cm25jXBb4MOHXQQq1APH4W9ix9LFUgfdt/yb+4M=</DigestValue>
    </Reference>
    <Reference Type="http://www.w3.org/2000/09/xmldsig#Object" URI="#idOfficeObject">
      <DigestMethod Algorithm="http://www.w3.org/2001/04/xmlenc#sha256"/>
      <DigestValue>20KKb2I0NEBA/kSl+ykaAmmUpnWy9UrcAnIIxy8lHEU=</DigestValue>
    </Reference>
    <Reference Type="http://uri.etsi.org/01903#SignedProperties" URI="#idSignedProperties">
      <Transforms>
        <Transform Algorithm="http://www.w3.org/TR/2001/REC-xml-c14n-20010315"/>
      </Transforms>
      <DigestMethod Algorithm="http://www.w3.org/2001/04/xmlenc#sha256"/>
      <DigestValue>Rl/i891bGrPtBwqqAgJFCPxBECfATF6uoK+/BnUtWJs=</DigestValue>
    </Reference>
    <Reference Type="http://www.w3.org/2000/09/xmldsig#Object" URI="#idValidSigLnImg">
      <DigestMethod Algorithm="http://www.w3.org/2001/04/xmlenc#sha256"/>
      <DigestValue>ezgV6TZcSNZTh2qdGWvbbDPChpesrZJOrXL/ATklwJI=</DigestValue>
    </Reference>
    <Reference Type="http://www.w3.org/2000/09/xmldsig#Object" URI="#idInvalidSigLnImg">
      <DigestMethod Algorithm="http://www.w3.org/2001/04/xmlenc#sha256"/>
      <DigestValue>Qepbz4N7/cE/9xB6CspHVea+H918y9v6DepJngs9YuM=</DigestValue>
    </Reference>
  </SignedInfo>
  <SignatureValue>BXgbHM+32sw1VOLNy+SvslAWsCO7wlsmc3HLWUo0uM0HrSrnLVrcXQNjkkSomcf9eC2d8x/pmEp9
o4uTy8IFj1jdJz4J6KTZXIiWyvp5r9hsEbJt/NY/gpH/sxRzX7MHYYbaXkbNNjyHVAUMewSd4ZMl
1x3Psl9EmHhuinRLxE1bvzyHPpDJVf0aKXZPiI1q9pQ24OjJiBTEC3nCf29tbXD6aK6aQqgvBaP1
bRl+gtAj3medsJLyVkJXvR63tL/hXwVf30Pp28YQ4txNuUNUBKz9X727TP26IxDedgc4xGvbRrQB
3s9ol/8hfdPsyF968+TVVdB/h4354TYbwYOfjQ==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2025-02-18T16:24:54Z</mdssi:Value>
        </mdssi:SignatureTime>
      </SignatureProperty>
    </SignatureProperties>
  </Object>
  <Object Id="idOfficeObject">
    <SignatureProperties>
      <SignatureProperty Id="idOfficeV1Details" Target="#idPackageSignature">
        <SignatureInfoV1 xmlns="http://schemas.microsoft.com/office/2006/digsig">
          <SetupID>{62D51904-0C29-4690-8F48-896CC0510DFB}</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2025-02-18T16:24:54Z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1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lAAAAXAAAAAEAAADE3/FBAMDzQQoAAABQAAAAGAAAAEwAAAAAAAAAAAAAAAAAAAD//////////3wAAABFAEwASQBTAEEAIABSAE8ATQBFAFIATwAgAEYATABPAFIARQBOAEMASQBBAE4ATwAGAAAABQAAAAMAAAAGAAAABwAAAAMAAAAHAAAACQAAAAoAAAAGAAAABwAAAAkAAAADAAAABgAAAAUAAAAJAAAABwAAAAYAAAAIAAAABwAAAAMAAAAHAAAACA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DE3/FBAMDz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d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f1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gckAAACv1/Ho8/ubzu6CwuqMudS3u769vb3////////////L5fZymsABAgMAAAAAAK/X8fz9/uLx+snk9uTy+vz9/v///////////////8vl9nKawAECA2XUAAAAotHvtdryxOL1xOL1tdry0+r32+350+r3tdryxOL1pdPvc5rAAQIDAAAAAABpj7ZnjrZqj7Zqj7ZnjrZtkbdukrdtkbdnjrZqj7ZojrZ3rdUCAwRm1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3AAAAAoAAABQAAAApQAAAFwAAAABAAAAxN/xQQDA80EKAAAAUAAAABgAAABMAAAAAAAAAAAAAAAAAAAA//////////98AAAARQBMAEkAUwBBACAAUgBPAE0ARQBSAE8AIABGAEwATwBSAEUATgBDAEkAQQBOAE8ABgAAAAUAAAADAAAABgAAAAcAAAADAAAABwAAAAkAAAAKAAAABgAAAAcAAAAJAAAAAwAAAAYAAAAFAAAACQAAAAcAAAAGAAAACAAAAAcAAAADAAAABwAAAAg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YgAAAGwAAAABAAAAxN/xQQDA80EKAAAAYAAAAA8AAABMAAAAAAAAAAAAAAAAAAAA//////////9sAAAAUwBJAE4ARABJAEMATwAgAFQASQBUAFUATABBAFIAAAAGAAAAAwAAAAgAAAAIAAAAAwAAAAcAAAAJAAAAAwAAAAYAAAADAAAABgAAAAgAAAAFAAAABwAAAAc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gWgTq4XWMSucglpVlK5cV20CpJkc5ozXLqW/rEi80Zk=</DigestValue>
    </Reference>
    <Reference Type="http://www.w3.org/2000/09/xmldsig#Object" URI="#idOfficeObject">
      <DigestMethod Algorithm="http://www.w3.org/2001/04/xmlenc#sha256"/>
      <DigestValue>h4uvWbXOg74l78rkyExePBDOwoychhvZfC1vLHrSu5c=</DigestValue>
    </Reference>
    <Reference Type="http://uri.etsi.org/01903#SignedProperties" URI="#idSignedProperties">
      <Transforms>
        <Transform Algorithm="http://www.w3.org/TR/2001/REC-xml-c14n-20010315"/>
      </Transforms>
      <DigestMethod Algorithm="http://www.w3.org/2001/04/xmlenc#sha256"/>
      <DigestValue>V129GzSCWQwvJaRfInNLOjSgmYjW8hveEwBstOY1mfQ=</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Axpn/LEbTpMUOyq6VHPRsV5Z+UBJG19wFqUNfohXPW8=</DigestValue>
    </Reference>
  </SignedInfo>
  <SignatureValue>wqgnW06hXmxxOaphW4yVUpH+jVsGbx4hMV0VoS3E8NhIVbcHgqXL+KiKe8R7U2zEL5pyCbFefihk
n61RTGqKoTunzW5mqedPZjm2ovMfpQ/SpWaFXEv130EXkR7svBOqsigttcAKd0MU11N0ZFyhqPex
XpIuQ3BH9/x4QKQJJvmLO6k2EBD48vyHNAyK0jYazr9mwROmeTxOzNwImW8DhOLE/HuHlKTfaMes
AkknhBVsnsfP/0wEkKlbexw6mw2/J4Zp3DuIOs84D+5Gg0zqZrCRk4TZg8Lt/KYkraaMPsDMFWM0
tf6PfF7tjGTcURaL/W5veg/YoWoSmPv0H3+oYw==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2025-02-18T16:25:06Z</mdssi:Value>
        </mdssi:SignatureTime>
      </SignatureProperty>
    </SignatureProperties>
  </Object>
  <Object Id="idOfficeObject">
    <SignatureProperties>
      <SignatureProperty Id="idOfficeV1Details" Target="#idPackageSignature">
        <SignatureInfoV1 xmlns="http://schemas.microsoft.com/office/2006/digsig">
          <SetupID>{A4C8DA39-5CF9-4DBC-8742-E35DE25FD3C9}</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2025-02-18T16:25:06Z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XWOM+Rry9qBjTEo7RUMxfLEJfuzhEOYvOTpL7md9XBk=</DigestValue>
    </Reference>
    <Reference Type="http://www.w3.org/2000/09/xmldsig#Object" URI="#idOfficeObject">
      <DigestMethod Algorithm="http://www.w3.org/2001/04/xmlenc#sha256"/>
      <DigestValue>xI25DJO0RJrnyeUna3SphVhMcsEuWnSEUp2iKRmvAF4=</DigestValue>
    </Reference>
    <Reference Type="http://uri.etsi.org/01903#SignedProperties" URI="#idSignedProperties">
      <Transforms>
        <Transform Algorithm="http://www.w3.org/TR/2001/REC-xml-c14n-20010315"/>
      </Transforms>
      <DigestMethod Algorithm="http://www.w3.org/2001/04/xmlenc#sha256"/>
      <DigestValue>MT6/GdKkF8xRKLJOzG6HHIIfECks5af+XsBPZ9OVQWI=</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ODTmVcY7aeaODBy0Bzrpa09RyYNIFukFZuF83TRZwClJfBoXTKNA/vKZKy/Pr5AlU8KKGF3Mxh8G
COeXNaBRb3xsDB+ejNpX+O1vFXtlQxfPDPSqdSlcS6yodunRyYbSv/3awNsM3RUvIh4ZsLdvOLQQ
QHktslhmcr6nUnLT5exBWGdjenva3eX/OSFxVpAqOqULXF5sbp4poEQsPbZzsNHzlN+GkfDqXVSD
5+05MWpy3QLv050uUIm22+LIaxbbf0i3BRJuaVjVvJzjRmcbyb1nEazSFIw7/jROrtH3jPzHDReX
iMQIJU2Pn7Wt33NlPCYHx2B7LMI6VNHYtJSWiA==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2025-02-18T16:25:15Z</mdssi:Value>
        </mdssi:SignatureTime>
      </SignatureProperty>
    </SignatureProperties>
  </Object>
  <Object Id="idOfficeObject">
    <SignatureProperties>
      <SignatureProperty Id="idOfficeV1Details" Target="#idPackageSignature">
        <SignatureInfoV1 xmlns="http://schemas.microsoft.com/office/2006/digsig">
          <SetupID>{487C06F6-5B06-4D1D-B86E-DB46D30B24AA}</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2025-02-18T16:25:15Z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b3V1fWM08pJnNypOyVb92A04MuF0bdyqSwopPjqNhAE=</DigestValue>
    </Reference>
    <Reference Type="http://www.w3.org/2000/09/xmldsig#Object" URI="#idOfficeObject">
      <DigestMethod Algorithm="http://www.w3.org/2001/04/xmlenc#sha256"/>
      <DigestValue>6ReAihL7q8KG2n7oGtTEgDP1EcSBLI3EO0dhT2yA7fg=</DigestValue>
    </Reference>
    <Reference Type="http://uri.etsi.org/01903#SignedProperties" URI="#idSignedProperties">
      <Transforms>
        <Transform Algorithm="http://www.w3.org/TR/2001/REC-xml-c14n-20010315"/>
      </Transforms>
      <DigestMethod Algorithm="http://www.w3.org/2001/04/xmlenc#sha256"/>
      <DigestValue>Tu+K2K7FL1eaOOxTKiAmPeF5F/BUag2Qjway0zEWvdk=</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Axpn/LEbTpMUOyq6VHPRsV5Z+UBJG19wFqUNfohXPW8=</DigestValue>
    </Reference>
  </SignedInfo>
  <SignatureValue>gOANq9SYrLpUhztjKeYXbYOov4Ec4AgxSERIvKVpvDSaf1EPPkq5nwvZYllz4Jit//30Jn7q+xqX
CXSyMhPFzfVxbpIaGaBic2r0S7GQBGVWuj3y66KBnXt/DBxj0vZG49WCL5+JOyyxNPS5iLYD9bIG
vUIxAA87n5IBO3qzVHy0QkVDM4bvaRfZ//Ae18NTrpOTIGyy8Sp9p5dwVTUk9jXNArbYBUvF1x9A
Ej8ygqtUYEc6ZEz9sMkHxv4qfaZZeN/F1O5HjlXmhybl5w/EWrT6Vzdc+hHd4K8F0ujjfdKODrRo
gjZ6udx3Ziy24zefhOnEa6cQgVfeewg6Jo1e7g==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2025-02-18T16:25:23Z</mdssi:Value>
        </mdssi:SignatureTime>
      </SignatureProperty>
    </SignatureProperties>
  </Object>
  <Object Id="idOfficeObject">
    <SignatureProperties>
      <SignatureProperty Id="idOfficeV1Details" Target="#idPackageSignature">
        <SignatureInfoV1 xmlns="http://schemas.microsoft.com/office/2006/digsig">
          <SetupID>{B44918A9-226E-4700-AC2F-BA6179DFBA53}</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2025-02-18T16:25:23Z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ZKwRuoIGhQmodQ3DNZdbdrcuspBI0t80eGl5LdzaAXc=</DigestValue>
    </Reference>
    <Reference Type="http://www.w3.org/2000/09/xmldsig#Object" URI="#idOfficeObject">
      <DigestMethod Algorithm="http://www.w3.org/2001/04/xmlenc#sha256"/>
      <DigestValue>Jb1Az0pNrFf1n1lwxCpHYi+H525idWgNjH+c494WAwY=</DigestValue>
    </Reference>
    <Reference Type="http://uri.etsi.org/01903#SignedProperties" URI="#idSignedProperties">
      <Transforms>
        <Transform Algorithm="http://www.w3.org/TR/2001/REC-xml-c14n-20010315"/>
      </Transforms>
      <DigestMethod Algorithm="http://www.w3.org/2001/04/xmlenc#sha256"/>
      <DigestValue>X3lBugmjKWWg+53j+8HgwC+gFevJDoL67woI65B1/Sg=</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sb7jKh66866QkV7l7ZRKkTxH5/w0ALNdIhSICv7TZBTWbRCoUUA80wmsHtcecUcAj1zXfTV/exQu
0AFX6Go69fLxTvvg35dvT9sJUl4U2e9HeTZ4eou+FpKjlgq0wSu7QmdyW4UCcXG0zybwMmSVMp7z
wLGMPFfJSRkpuU/feaIf6R06cbym5xZ0fnf15SJC3I7/EauiEj5DjdOOE9uvnCh/XpYT58VE/C+j
gYbcc4B2+noVl6ADO3+SLLD1Ze4b/WHjgxPYbJUkVFZnblJGmOMtl6/D3G1KNj43LhyH9+kIUiv0
BIx0vfZxU6zyaiOGI+cc0Kp802AC9gxdh0bUoQ==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2025-02-18T16:25:33Z</mdssi:Value>
        </mdssi:SignatureTime>
      </SignatureProperty>
    </SignatureProperties>
  </Object>
  <Object Id="idOfficeObject">
    <SignatureProperties>
      <SignatureProperty Id="idOfficeV1Details" Target="#idPackageSignature">
        <SignatureInfoV1 xmlns="http://schemas.microsoft.com/office/2006/digsig">
          <SetupID>{4D3A938C-3CEC-4C5B-9203-723BD1AD250B}</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2025-02-18T16:25:33Z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w2Lu7HeXMy8xkFh3nLvhIyLV5r4cRwfX+ArkMtWJO4w=</DigestValue>
    </Reference>
    <Reference Type="http://www.w3.org/2000/09/xmldsig#Object" URI="#idOfficeObject">
      <DigestMethod Algorithm="http://www.w3.org/2001/04/xmlenc#sha256"/>
      <DigestValue>rQhAp8D49KWUsuFUVu/AJxCZEQgvD/ysFTgG8MmIeQs=</DigestValue>
    </Reference>
    <Reference Type="http://uri.etsi.org/01903#SignedProperties" URI="#idSignedProperties">
      <Transforms>
        <Transform Algorithm="http://www.w3.org/TR/2001/REC-xml-c14n-20010315"/>
      </Transforms>
      <DigestMethod Algorithm="http://www.w3.org/2001/04/xmlenc#sha256"/>
      <DigestValue>plbV0UeoTLYySgyL7ireuQyHXlzWgBt0UJObUPj3FSE=</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Axpn/LEbTpMUOyq6VHPRsV5Z+UBJG19wFqUNfohXPW8=</DigestValue>
    </Reference>
  </SignedInfo>
  <SignatureValue>KxGfyRLksNQzkm0S8/j6igau6m3dwtm6aCwGD9AgwK1mXBrHKbPfzINqkCnbpPs2EStHsqY8omBl
OW8amHjY107eQw4b8MpN41vjNw8GkhCxCQkrIT7dbiyAHcXrlG9VamUOukXXLFuYMebJvTCACz3a
j1uEj60yR7A4Cj+kqz3RHfHyiKblAueVJf2yofc9qYsw8l/irNm3pCYan0Z6dYXaZlzN6spWH0xt
TSHcQ66Mzdheo1jGFdNbBAaPkXFBziUjZF09GIfVRZh315b9PEJh8v6ZiOzhKwMjmXRuDdT3INIS
L6Q6dPoXS3vSjGOu1HB7q6p6nTbdUc9G8afzzw==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2025-02-18T16:25:42Z</mdssi:Value>
        </mdssi:SignatureTime>
      </SignatureProperty>
    </SignatureProperties>
  </Object>
  <Object Id="idOfficeObject">
    <SignatureProperties>
      <SignatureProperty Id="idOfficeV1Details" Target="#idPackageSignature">
        <SignatureInfoV1 xmlns="http://schemas.microsoft.com/office/2006/digsig">
          <SetupID>{E5702DE6-F242-42F4-B51B-3EA9DE1FE962}</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2025-02-18T16:25:42Z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A/qscnE6HjWHG4hG3MVeV1MVq6oWarHUZJOMN2gEf94=</DigestValue>
    </Reference>
    <Reference Type="http://www.w3.org/2000/09/xmldsig#Object" URI="#idOfficeObject">
      <DigestMethod Algorithm="http://www.w3.org/2001/04/xmlenc#sha256"/>
      <DigestValue>uA+pvZ8N1OOrvyDvre3vbYBgSqaQdQju5DUNAgM4q2k=</DigestValue>
    </Reference>
    <Reference Type="http://uri.etsi.org/01903#SignedProperties" URI="#idSignedProperties">
      <Transforms>
        <Transform Algorithm="http://www.w3.org/TR/2001/REC-xml-c14n-20010315"/>
      </Transforms>
      <DigestMethod Algorithm="http://www.w3.org/2001/04/xmlenc#sha256"/>
      <DigestValue>ZQq6UIYCTQh9pnmUjc5jWYeYCgrkl+5PVToiRCI1+E8=</DigestValue>
    </Reference>
    <Reference Type="http://www.w3.org/2000/09/xmldsig#Object" URI="#idValidSigLnImg">
      <DigestMethod Algorithm="http://www.w3.org/2001/04/xmlenc#sha256"/>
      <DigestValue>EjCh5JVH2z8pmTvLFw3uA7BPsT4M9TPy4oOyLhOKsaI=</DigestValue>
    </Reference>
    <Reference Type="http://www.w3.org/2000/09/xmldsig#Object" URI="#idInvalidSigLnImg">
      <DigestMethod Algorithm="http://www.w3.org/2001/04/xmlenc#sha256"/>
      <DigestValue>pWr/lkwaah7tVLWCeK49E7tSVbqz9CSGC9BzgvEC6TY=</DigestValue>
    </Reference>
  </SignedInfo>
  <SignatureValue>oe1mqPwyK9ol80CIhXiuWyUEHZ92fm7oU/aiXbKI4d0CSxB5/7yHGKT8+Kzl0nqSSkbPrQ2G1Ypm
Ihdd4Lvxeu9bmeMGK25+zMipTc4oj7xnIcJMCDVCYnrnL0NpyyZVFblvPUvOk9ZER/7CWL5OrC4p
3/z0H8QQMyyyA5ZT4xA9VGZHILWORxE60yyPaQ8h0R3yHdVK+3u4C1BGHht3W/ZrsggUNnlsDb1n
zqZE2rgDP1OmE0UdRwaC2Fo+Q0DcrmSigaMgtZgodJOI83eY5LfqqAhk0r1ibAOzQTFWaFse1io9
I6zpr2XJ64A1izaw+QKHUmBzjVydJbfk1V/rhw==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2025-02-18T17:22:16Z</mdssi:Value>
        </mdssi:SignatureTime>
      </SignatureProperty>
    </SignatureProperties>
  </Object>
  <Object Id="idOfficeObject">
    <SignatureProperties>
      <SignatureProperty Id="idOfficeV1Details" Target="#idPackageSignature">
        <SignatureInfoV1 xmlns="http://schemas.microsoft.com/office/2006/digsig">
          <SetupID>{DB09B42D-420C-4665-A588-C02A6FAEB83C}</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2025-02-18T17:22:16Z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w9fp/AACgtjyW4AAAAAAAAABiAgAA0O4sNft/AAAAAAAAAAAAAC7M8fb6fwAAAAAYNvt/AAB4GTD1+n8AAAAAAAAAAAAAAAAAAAAAAADilEmbPMQAAGhU8fb6fwAASAAAAGICAACQAQAAAAAAAOBxKcNiAgAAiLg8lgAAAAAAAAAAAAAAAAkAAAAAAAAAAAAAAAAAAACstzyW4AAAAEC4PJbgAAAAwR8DNft/AAAAAAAAAAAAAJABAAAAAAAA4HEpw2ICAACIuDyW4AAAAOBxKcNiAgAAu1QHNft/AABQtzyW4AAAAEC4PJbgAAAAAAAAAAAAAAAAAAAAZHYACAAAAAAlAAAADAAAAAEAAAAYAAAADAAAAAAAAAISAAAADAAAAAEAAAAeAAAAGAAAAMMAAAAEAAAA9wAAABEAAAAlAAAADAAAAAEAAABUAAAAhAAAAMQAAAAEAAAA9QAAABAAAAABAAAAxN/xQQDA80HEAAAABAAAAAkAAABMAAAAAAAAAAAAAAAAAAAA//////////9gAAAAMQA4AC8AMgAvADIAMAAyADUAbgAGAAAABgAAAAQAAAAGAAAABAAAAAYAAAAGAAAABgAAAAYAAABLAAAAQAAAADAAAAAFAAAAIAAAAAEAAAABAAAAEAAAAAAAAAAAAAAAAAEAAIAAAAAAAAAAAAAAAAABAACAAAAAUgAAAHABAAACAAAAEAAAAAcAAAAAAAAAAAAAALwCAAAAAAAAAQICIlMAeQBzAHQAZQBtAAAAAAAAAAAAAAAAAAAAAAAAAAAAAAAAAAAAAAAAAAAAAAAAAAAAAAAAAAAAAAAAAAAAAAAAAAAAECXDzWICAADg2DuW4AAAAGAMAAAAAAAA0O4sNft/AAAAAAAAAAAAAIobCkEAAAAA8LVvwWICAAAAAAAAAAAAAAAAAAAAAAAAAAAAAAAAAADy906bPMQAAPgDAAAAAAAAMNk7luAAAAC0AIoFAAAAAOBxKcNiAgAAYNs7lgAAAAAAAAAAAAAAAAcAAAAAAAAA0Awuw2ICAACc2juW4AAAADDbO5bgAAAAwR8DNft/AAAAAAAAAAAAAOAWMNAAAAAAAAAAAAAAAADgcSnDYgIAAOBxKcNiAgAAu1QHNft/AABA2juW4AAAADDbO5b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5X2+n8AAJAqNvX6fwAAoHs30GICAADQ7iw1+38AAAAAAAAAAAAAgkM29fp/AAABAAAAAAAAADB1/tBiAgAAAAAAAAAAAAAAAAAAAAAAALL2Tps8xAAAAQAAAAAAAACw2DuW4AAAAJABAAAAAAAA4HEpw2ICAAC42juWAAAAAAAAAAAAAAAABgAAAAAAAAACAAAAAAAAANzZO5bgAAAAcNo7luAAAADBHwM1+38AAAAAAAAAAAAAMNWP9gAAAAAQJcPNYgIAAODYO5bgAAAA4HEpw2ICAAC7VAc1+38AAIDZO5bgAAAAcNo7luAAAAAAAAAAAAAAAAAAAABkdgAIAAAAACUAAAAMAAAAAwAAABgAAAAMAAAAAAAAAhIAAAAMAAAAAQAAABYAAAAMAAAACAAAAFQAAABUAAAACgAAACcAAAAeAAAASgAAAAEAAADE3/FBAMDz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CjAB4BAAAAANDuLDX7fwAAAAAAAAAAAAAAAQAAAAAAAAAAAAAAAAAAAAEAAAAAAAAAAAAAAAAAAAAAAAAAAAAA8vVOmzzEAAAAAG3BYgIAAKwCbcFiAgAAkAEAAAAAAADgcSnDYgIAAHjZO5YAAAAAAAAAAAAAAAAJAAAAAAAAAAMAAAAAAAAAnNg7luAAAAAw2TuW4AAAAMEfAzX7fwAAAAAAAAAAAAAJ2DuWAAAAAJgkw81iAgAAoNc7luAAAADgcSnDYgIAALtUBzX7fwAAQNg7luAAAAAw2TuW4AAAALDZLs1iAg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Gg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V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jQQAAAAcKDQcKDQcJDQ4WMShFrjFU1TJV1gECBAIDBAECBQoRKyZBowsTMQAAAAAAfqbJd6PIeqDCQFZ4JTd0Lk/HMVPSGy5uFiE4GypVJ0KnHjN9AAABpvYAAACcz+7S6ffb7fnC0t1haH0hMm8aLXIuT8ggOIwoRKslP58cK08AAAEAAAAAAMHg9P///////////+bm5k9SXjw/SzBRzTFU0y1NwSAyVzFGXwEBAoT2CA8mnM/u69/SvI9jt4tgjIR9FBosDBEjMVTUMlXWMVPRKUSeDxk4AAAAAAAAAADT6ff///////+Tk5MjK0krSbkvUcsuT8YVJFoTIFIrSbgtTcEQHEcAAAAAAJzP7vT6/bTa8kRleixHhy1Nwi5PxiQtTnBwcJKSki81SRwtZAgOIwAAAAAAweD02+35gsLqZ5q6Jz1jNEJyOUZ4qamp+/v7////wdPeVnCJAQECp/YAAACv1/Ho8/ubzu6CwuqMudS3u769vb3////////////L5fZymsABAgMAAAAAAK/X8fz9/uLx+snk9uTy+vz9/v///////////////8vl9nKawAECA6f2AAAAotHvtdryxOL1xOL1tdry0+r32+350+r3tdryxOL1pdPvc5rAAQIDAIAAAABpj7ZnjrZqj7Zqj7ZnjrZtkbdukrdtkbdnjrZqj7ZojrZ3rdUCAwRC0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MPX6fwAAoLY8luAAAAAAAAAAYgIAANDuLDX7fwAAAAAAAAAAAAAuzPH2+n8AAAAAGDb7fwAAeBkw9fp/AAAAAAAAAAAAAAAAAAAAAAAA4pRJmzzEAABoVPH2+n8AAEgAAABiAgAAkAEAAAAAAADgcSnDYgIAAIi4PJYAAAAAAAAAAAAAAAAJAAAAAAAAAAAAAAAAAAAArLc8luAAAABAuDyW4AAAAMEfAzX7fwAAAAAAAAAAAACQAQAAAAAAAOBxKcNiAgAAiLg8luAAAADgcSnDYgIAALtUBzX7fwAAULc8luAAAABAuDyW4AAAAAAAAAAAAAAAAAAAAGR2AAgAAAAAJQAAAAwAAAABAAAAGAAAAAwAAAD/AAACEgAAAAwAAAABAAAAHgAAABgAAAAiAAAABAAAAHIAAAARAAAAJQAAAAwAAAABAAAAVAAAAKgAAAAjAAAABAAAAHAAAAAQAAAAAQAAAMTf8UEAwPN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Alw81iAgAA4Ng7luAAAABgDAAAAAAAANDuLDX7fwAAAAAAAAAAAACKGwpBAAAAAPC1b8FiAgAAAAAAAAAAAAAAAAAAAAAAAAAAAAAAAAAA8vdOmzzEAAD4AwAAAAAAADDZO5bgAAAAtACKBQAAAADgcSnDYgIAAGDbO5YAAAAAAAAAAAAAAAAHAAAAAAAAANAMLsNiAgAAnNo7luAAAAAw2zuW4AAAAMEfAzX7fwAAAAAAAAAAAADgFjDQAAAAAAAAAAAAAAAA4HEpw2ICAADgcSnDYgIAALtUBzX7fwAAQNo7luAAAAAw2zuW4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OV9vp/AACQKjb1+n8AAKB7N9BiAgAA0O4sNft/AAAAAAAAAAAAAIJDNvX6fwAAAQAAAAAAAAAwdf7QYgIAAAAAAAAAAAAAAAAAAAAAAACy9k6bPMQAAAEAAAAAAAAAsNg7luAAAACQAQAAAAAAAOBxKcNiAgAAuNo7lgAAAAAAAAAAAAAAAAYAAAAAAAAAAgAAAAAAAADc2TuW4AAAAHDaO5bgAAAAwR8DNft/AAAAAAAAAAAAADDVj/YAAAAAECXDzWICAADg2DuW4AAAAOBxKcNiAgAAu1QHNft/AACA2TuW4AAAAHDaO5bgAAAAAAAAAAAAAAAAAAAAZHYACAAAAAAlAAAADAAAAAMAAAAYAAAADAAAAAAAAAISAAAADAAAAAEAAAAWAAAADAAAAAgAAABUAAAAVAAAAAoAAAAnAAAAHgAAAEoAAAABAAAAxN/xQQDA80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owAeAQAAAADQ7iw1+38AAAAAAAAAAAAAAAEAAAAAAAAAAAAAAAAAAAABAAAAAAAAAAAAAAAAAAAAAAAAAAAAAPL1Tps8xAAAAABtwWICAACsAm3BYgIAAJABAAAAAAAA4HEpw2ICAAB42TuWAAAAAAAAAAAAAAAACQAAAAAAAAADAAAAAAAAAJzYO5bgAAAAMNk7luAAAADBHwM1+38AAAAAAAAAAAAACdg7lgAAAACYJMPNYgIAAKDXO5bgAAAA4HEpw2ICAAC7VAc1+38AAEDYO5bgAAAAMNk7luAAAACw2S7NYg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u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Gw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6doW/oJnZZR63ed29bTjQX9+hTP8Mm81wKAtKzDZHS8=</DigestValue>
    </Reference>
    <Reference Type="http://www.w3.org/2000/09/xmldsig#Object" URI="#idOfficeObject">
      <DigestMethod Algorithm="http://www.w3.org/2001/04/xmlenc#sha256"/>
      <DigestValue>efcLtg+ppfSbSrkIjJwmA24GbyC+mALRbu3/ydj1HIc=</DigestValue>
    </Reference>
    <Reference Type="http://uri.etsi.org/01903#SignedProperties" URI="#idSignedProperties">
      <Transforms>
        <Transform Algorithm="http://www.w3.org/TR/2001/REC-xml-c14n-20010315"/>
      </Transforms>
      <DigestMethod Algorithm="http://www.w3.org/2001/04/xmlenc#sha256"/>
      <DigestValue>oIIvMiiX7EAhY0fCD1VFj8eTSsEl0MzfEcJmmpkwLME=</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eDP5+0ZZPNcgIzr3iomBzciILQ9eBmaNc55x27rQ0SbXgjY4xboInokLPX7TWfs1S8JR3RXKhZPh
PPpOzRyjpiUZ+ievVODn7BWPMdRUjLxWrnnRUs7lzT6kq/w//qoGzMPL0zgv8xUnbxO1FCCBw3JB
Hdk5fYJ5Rn593pxrL4xgiMHwg9IvQQCVNKY7fhji6fPJ3QzMallp9nvcFxzpLrZuJMphd/tmZvKp
nCsPKuvA1cPKR6TOnZGIOwKn6PiHNw9YQbeNNFll5NflF8dFtR+Hm7cdQETYULtibuR2j7HEpjbu
kMADcU5JR1BEEB4zJEYXUk5mLYD75usHvK5DiA==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2025-02-18T16:26:03Z</mdssi:Value>
        </mdssi:SignatureTime>
      </SignatureProperty>
    </SignatureProperties>
  </Object>
  <Object Id="idOfficeObject">
    <SignatureProperties>
      <SignatureProperty Id="idOfficeV1Details" Target="#idPackageSignature">
        <SignatureInfoV1 xmlns="http://schemas.microsoft.com/office/2006/digsig">
          <SetupID>{15A49992-1242-4FEE-A613-EFE5A3AA5B02}</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2025-02-18T16:26:03Z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3Prg3Rbfm4+s3tDqWt5ZputflXJK31nBs69Y6Mub4hQ=</DigestValue>
    </Reference>
    <Reference Type="http://www.w3.org/2000/09/xmldsig#Object" URI="#idOfficeObject">
      <DigestMethod Algorithm="http://www.w3.org/2001/04/xmlenc#sha256"/>
      <DigestValue>0thgnsFIT9eIHbfgwMutqc3XkSp2S3ImXwCg3xaJ3x4=</DigestValue>
    </Reference>
    <Reference Type="http://uri.etsi.org/01903#SignedProperties" URI="#idSignedProperties">
      <Transforms>
        <Transform Algorithm="http://www.w3.org/TR/2001/REC-xml-c14n-20010315"/>
      </Transforms>
      <DigestMethod Algorithm="http://www.w3.org/2001/04/xmlenc#sha256"/>
      <DigestValue>jnHfga5PEKlO1byFyWo6en+OHZ/HUQ7PDMq2JtKVyuc=</DigestValue>
    </Reference>
    <Reference Type="http://www.w3.org/2000/09/xmldsig#Object" URI="#idValidSigLnImg">
      <DigestMethod Algorithm="http://www.w3.org/2001/04/xmlenc#sha256"/>
      <DigestValue>p7rO9QreVmWe8M0vc3lSzkYaFHqhCyzfLp2R4nPFgz4=</DigestValue>
    </Reference>
    <Reference Type="http://www.w3.org/2000/09/xmldsig#Object" URI="#idInvalidSigLnImg">
      <DigestMethod Algorithm="http://www.w3.org/2001/04/xmlenc#sha256"/>
      <DigestValue>NiGnRxOhWx1lqktsk/sDfQygYagXdkA7tt/0uNmosKo=</DigestValue>
    </Reference>
  </SignedInfo>
  <SignatureValue>ae3wXpIRdoJy2YxFe/J+2+cA8G2u6Dvvky5VEfqkmP4fsfGIQKr7Z+z3IyfyKXpM/AVYiG4CSYiM
eUyXYk6bI8FnpLy1kqM2WFLRIc2EK2mLT2rz//XREP21Rur1KaQCnLdoRPjvxvjIub4r0W8KE1Fu
zckUqiDpFbcbtA5/0wQDmQKzqNh5bPaFWDLFEzBvYvXfGveQhaUiqPqa3UerNBYeJQUIkEnQvsAO
58VTkoWwaTzZ03kX0vqQivg7imuFb50NkRy6eJaAjEuci5r1LAESctX03W4C8D7ZxvXXTsviPoQB
oXOA/NUlKhveXg2Zg+1NFAblcTqH6hOppcKwNQ==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2025-02-18T16:26:13Z</mdssi:Value>
        </mdssi:SignatureTime>
      </SignatureProperty>
    </SignatureProperties>
  </Object>
  <Object Id="idOfficeObject">
    <SignatureProperties>
      <SignatureProperty Id="idOfficeV1Details" Target="#idPackageSignature">
        <SignatureInfoV1 xmlns="http://schemas.microsoft.com/office/2006/digsig">
          <SetupID>{58F27456-3153-4F7E-97A2-BE631F54864D}</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2025-02-18T16:26:13Z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Z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cAAAACgAAAFAAAABaAAAAXAAAAAEAAADE3/FBAMDzQQoAAABQAAAADQAAAEwAAAAAAAAAAAAAAAAAAAD//////////2gAAABFAEwASQBTAEEAIABSAE8ATQBFAFIATwAgAAAABgAAAAUAAAADAAAABgAAAAcAAAADAAAABwAAAAkAAAAKAAAABgAAAAcAAAAJ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gAAAAKAAAAYAAAADUAAABsAAAAAQAAAMTf8UEAwPNBCgAAAGAAAAAHAAAATAAAAAAAAAAAAAAAAAAAAP//////////XAAAAFMASQBOAEQASQBDAE8AAAAGAAAAAwAAAAgAAAAIAAAAAwAAAAcAAAAJ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ISAAAADAAAAAEAAAAWAAAADAAAAAAAAABUAAAALAEAAAoAAABwAAAA6gAAAHwAAAABAAAAxN/xQQDA80EKAAAAcAAAACUAAABMAAAABAAAAAkAAABwAAAA7AAAAH0AAACYAAAARgBpAHIAbQBhAGQAbwAgAHAAbwByADoAIABFAEwASQBTAEEAIABSAE8ATQBFAFIATwAgAEYATABPAFIARQBOAEMASQBBAE4ATwAAAAYAAAADAAAABAAAAAkAAAAGAAAABwAAAAcAAAADAAAABwAAAAcAAAAEAAAAAwAAAAMAAAAGAAAABQAAAAMAAAAGAAAABwAAAAMAAAAHAAAACQAAAAoAAAAGAAAABwAAAAkAAAADAAAABgAAAAUAAAAJAAAABwAAAAYAAAAIAAAABwAAAAMAAAAHAAAACAAAAAkAAAAWAAAADAAAAAAAAAAlAAAADAAAAAIAAAAOAAAAFAAAAAAAAAAQAAAAFAAAAA==</Object>
  <Object Id="idInvalidSigLnImg">AQAAAGwAAAAAAAAAAAAAAP8AAAB/AAAAAAAAAAAAAAA8HgAAPA8AACBFTUYAAAEAB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nAAAAAoAAABQAAAAWgAAAFwAAAABAAAAxN/xQQDA80EKAAAAUAAAAA0AAABMAAAAAAAAAAAAAAAAAAAA//////////9oAAAARQBMAEkAUwBBACAAUgBPAE0ARQBSAE8AIAAAAAYAAAAFAAAAAwAAAAYAAAAHAAAAAwAAAAcAAAAJAAAACgAAAAYAAAAHAAAAC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Signature>
</file>

<file path=_xmlsignatures/sig9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g2+Zr/44KNN+kVNmTDma2bZjo/OIsdfqQ2x7NYfXsd0=</DigestValue>
    </Reference>
    <Reference Type="http://www.w3.org/2000/09/xmldsig#Object" URI="#idOfficeObject">
      <DigestMethod Algorithm="http://www.w3.org/2001/04/xmlenc#sha256"/>
      <DigestValue>wI5lIms4ehrf/dxmUluyuNxLAaNE+5vH3M67f50Fz1U=</DigestValue>
    </Reference>
    <Reference Type="http://uri.etsi.org/01903#SignedProperties" URI="#idSignedProperties">
      <Transforms>
        <Transform Algorithm="http://www.w3.org/TR/2001/REC-xml-c14n-20010315"/>
      </Transforms>
      <DigestMethod Algorithm="http://www.w3.org/2001/04/xmlenc#sha256"/>
      <DigestValue>frZN3o8wa5Y54kT7CXkPKcKJbL9QmFnIaibZ2k2D7R8=</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AmX9C+PQSbZBMfKsf/w4/vlNusQmGfMLewrJHMdauxtpVMYAqaIgjJb8UGBn7CM0/ku0jneMUvAI
QAvpUM5RFBnq26hRLFH/jtyYCTBAoZS43j5pjBmZDONODk3R+6QjNR7nxpeWs8BnPzLr/RjQopq3
6GV8Z1XPFLMqTI/HW7s20ss4/EOOGbDFQfVmQ6+gHtbHRJ3Dd/4gl+22m4AKKdgWTOkLaU6in+/7
TMrMeuHCzpKfbe96r7QoeSzT1CnsDbdH+1EVSw0oIqOkcrxhbspHiCWrEM7bGfC/ObiaBp1lLFFC
BzQABr9mSAycDAGbL7+8xei2ClZ4BorceFqxtQ==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2025-02-18T16:26:30Z</mdssi:Value>
        </mdssi:SignatureTime>
      </SignatureProperty>
    </SignatureProperties>
  </Object>
  <Object Id="idOfficeObject">
    <SignatureProperties>
      <SignatureProperty Id="idOfficeV1Details" Target="#idPackageSignature">
        <SignatureInfoV1 xmlns="http://schemas.microsoft.com/office/2006/digsig">
          <SetupID>{0DA6278D-3759-429B-8A7A-416EDF6E1403}</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2025-02-18T16:26:30Z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NCenprf7SBwbl1LKNu3Ziay3aJdZ0Fd8a0t7x7EXNeA=</DigestValue>
    </Reference>
    <Reference Type="http://www.w3.org/2000/09/xmldsig#Object" URI="#idOfficeObject">
      <DigestMethod Algorithm="http://www.w3.org/2001/04/xmlenc#sha256"/>
      <DigestValue>W3TeWSW6r7NOjtphdUsLlAW144FOasotPmD6cgXqq/M=</DigestValue>
    </Reference>
    <Reference Type="http://uri.etsi.org/01903#SignedProperties" URI="#idSignedProperties">
      <Transforms>
        <Transform Algorithm="http://www.w3.org/TR/2001/REC-xml-c14n-20010315"/>
      </Transforms>
      <DigestMethod Algorithm="http://www.w3.org/2001/04/xmlenc#sha256"/>
      <DigestValue>aa6XPT13ZQVJR1tFAJQRnBIT6AzhsKXX5imTcapkuiI=</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JYFNtessFaZmE7QIrfvRCd0xDA6KYD/A/HPkwPsHTYef19fDbjYkvZ1XKAskaOy9dXrbnNPfPISA
BlGkDsNSwC6xr2h97QIF2VEUtxGtBzrpTgfrZ2JNvbl7nd/8qOCFGK3FoC19dHGOR8dR3iJXhLBG
OCqGi2wEMesOVwOgR7nfgpwiJr3p0whDzGgB6Abdk6DW+ujKSiBUBwAQvrObH3yLL2fMaBxW44w0
otQ5wFcF+xUSsnJmk4o/1GRLpsKRroZq4c0QBqmIbBHgr5criIONaCdSZQxB2qaDK/eU30U1HzR/
DI/AyFxx7bjFBQP7gs6Zs1nX7Uu/Jj2UiAeThA==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2025-02-18T16:26:42Z</mdssi:Value>
        </mdssi:SignatureTime>
      </SignatureProperty>
    </SignatureProperties>
  </Object>
  <Object Id="idOfficeObject">
    <SignatureProperties>
      <SignatureProperty Id="idOfficeV1Details" Target="#idPackageSignature">
        <SignatureInfoV1 xmlns="http://schemas.microsoft.com/office/2006/digsig">
          <SetupID>{91D9729A-ABFF-413B-B6F8-6F1D36E7B128}</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2025-02-18T16:26:42Z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VrSqXsH0jo0Uxb6i8lz324IkYyHMILI8pTorH4NpsWI=</DigestValue>
    </Reference>
    <Reference Type="http://www.w3.org/2000/09/xmldsig#Object" URI="#idOfficeObject">
      <DigestMethod Algorithm="http://www.w3.org/2001/04/xmlenc#sha256"/>
      <DigestValue>2kkhEIz4ZNL1JkY6XdabSv8MKx4PLltY7uPQDl86yOo=</DigestValue>
    </Reference>
    <Reference Type="http://uri.etsi.org/01903#SignedProperties" URI="#idSignedProperties">
      <Transforms>
        <Transform Algorithm="http://www.w3.org/TR/2001/REC-xml-c14n-20010315"/>
      </Transforms>
      <DigestMethod Algorithm="http://www.w3.org/2001/04/xmlenc#sha256"/>
      <DigestValue>Zogtt8Fna0ZeCoZdrUW2V2dNGJagybFcSl+tCT+5vgA=</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pfMiM2txVZZm1Ay0kxkIdwjNbGk4wD5MRTNGevpt0cjuTcM4pg3Af7+dJcqapRDCU5O/TE3uU3M4
XbQ+GdWkb0wSL/cZLCw0rMHyK1OV+vHYVZYPWEmMWkbsY7f6aBE1+r/5M7vcZhMxj6YrWbB2HUVL
qVWHe2bvEsf/FLPCcbJzxQmtdI3QDCZ+ECVc7O3iPoiSMnTsT9unXQ6z/j4SgdFkb3/RRanZS89l
Bwp3oORAeyeME8JUxR9TmKKjKX6HekTEJXJdeo2VccxldTvmLC/hA+czsgE1UFBlART4QE+d4f4F
1IhaLYf3PyIS4Dy8CIpj/EnfIwFGJnJF5PcCMQ==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2025-02-18T16:26:50Z</mdssi:Value>
        </mdssi:SignatureTime>
      </SignatureProperty>
    </SignatureProperties>
  </Object>
  <Object Id="idOfficeObject">
    <SignatureProperties>
      <SignatureProperty Id="idOfficeV1Details" Target="#idPackageSignature">
        <SignatureInfoV1 xmlns="http://schemas.microsoft.com/office/2006/digsig">
          <SetupID>{D42C7A7A-641F-4D5A-8530-F43A6173F2A8}</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2025-02-18T16:26:50Z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bF21OAZSZ1qlNxpzEE9BbQGXJOB1HDx7B2ChJwXZgug=</DigestValue>
    </Reference>
    <Reference Type="http://www.w3.org/2000/09/xmldsig#Object" URI="#idOfficeObject">
      <DigestMethod Algorithm="http://www.w3.org/2001/04/xmlenc#sha256"/>
      <DigestValue>NskGMzGDc1Y8pCkXmcOMTkp7xhfoUQmpBo0xBc6zHX8=</DigestValue>
    </Reference>
    <Reference Type="http://uri.etsi.org/01903#SignedProperties" URI="#idSignedProperties">
      <Transforms>
        <Transform Algorithm="http://www.w3.org/TR/2001/REC-xml-c14n-20010315"/>
      </Transforms>
      <DigestMethod Algorithm="http://www.w3.org/2001/04/xmlenc#sha256"/>
      <DigestValue>3iDI9L8ItSfp2jOgyC19jTDPQUbGcs/R/IiaYp4TbiE=</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e6mo8FHH97l1t1TgJ40fe8/FIIWCntA2k7G8PMp0aFVyfC88p2UY01FZiDAJ2jpbNDlWuhOZjQw6
s0SCKjz7kbMMPOdRxXO7ZJEpAb4JGPrD+69YVSVVps4BTZH2/1fjH1nbXLGXQcgEX3Cl5VR0wzne
uVFUZfrMsvC1Ef/kCocUS4qa1jibnP8dN64c140j250i3ktOA8rf7wuiiMe7n+nksdWkOinql4tD
wBZV9GuTOxL4CPF1vs4ZKiMHhPoGoDDyRtmP+jWPfSs5MwdvS2oa1c2uh+9O+uj0orPWBr5Lriv/
WPNDPSrTgejiNen5aG8zjoOCnrGf0Aew2/v7gw==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2025-02-18T16:27:00Z</mdssi:Value>
        </mdssi:SignatureTime>
      </SignatureProperty>
    </SignatureProperties>
  </Object>
  <Object Id="idOfficeObject">
    <SignatureProperties>
      <SignatureProperty Id="idOfficeV1Details" Target="#idPackageSignature">
        <SignatureInfoV1 xmlns="http://schemas.microsoft.com/office/2006/digsig">
          <SetupID>{F21A0443-FE10-4228-ACF7-CBEF6C45951B}</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2025-02-18T16:27:00Z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n+KTcWOaZxgC85v4C/G4KhgB9PDhxZtOey5YYYArhI0=</DigestValue>
    </Reference>
    <Reference Type="http://www.w3.org/2000/09/xmldsig#Object" URI="#idOfficeObject">
      <DigestMethod Algorithm="http://www.w3.org/2001/04/xmlenc#sha256"/>
      <DigestValue>9Yj8rTVXw5dquI7WzeIR4Y0j4IRIvr3d3E2PfTEb9EM=</DigestValue>
    </Reference>
    <Reference Type="http://uri.etsi.org/01903#SignedProperties" URI="#idSignedProperties">
      <Transforms>
        <Transform Algorithm="http://www.w3.org/TR/2001/REC-xml-c14n-20010315"/>
      </Transforms>
      <DigestMethod Algorithm="http://www.w3.org/2001/04/xmlenc#sha256"/>
      <DigestValue>mUmBoUOjg/lPUNJsoFfWRBhhXllGm6Jv1eKvA+nmsoA=</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Axpn/LEbTpMUOyq6VHPRsV5Z+UBJG19wFqUNfohXPW8=</DigestValue>
    </Reference>
  </SignedInfo>
  <SignatureValue>bzF+Vjc/Qhz4ivvczKh6yMCSgkZoVuRSERw4Rb99LO02GfOpoEsUXqfUZ4k8GOxZcki6XRAPRB4t
U7LhlUrP7qEH188WKOoUve5Qya6LqHYA12aoK++6avuVa9pmWap4a7oTQjayzNQrzCGR/aw+GfAq
+ZrG7YkK6Vm7uFiAIgLxxjplWh3Vra3MG235xWHsR+njCoQP3YCrLqCSFjFB01knsjoVjlUX8iQ8
fZE9HePn1OijhaSvLBRKHPpnPyffmxe3KkTBvLFkDXVKco9qZ3tp78AEsnkgD3FtoCoPLSZr0aek
oKTSZm5Ty/W+6/L1pYHiF/Uym3P9WfQLF0He3w==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2025-02-18T16:27:10Z</mdssi:Value>
        </mdssi:SignatureTime>
      </SignatureProperty>
    </SignatureProperties>
  </Object>
  <Object Id="idOfficeObject">
    <SignatureProperties>
      <SignatureProperty Id="idOfficeV1Details" Target="#idPackageSignature">
        <SignatureInfoV1 xmlns="http://schemas.microsoft.com/office/2006/digsig">
          <SetupID>{698653D6-53EE-4CD8-B45D-6227EC75D9DA}</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2025-02-18T16:27:10Z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XnYcVIoOZmdRjBCVTPUHAmejKcIx2pWki/T+dyxNQp0=</DigestValue>
    </Reference>
    <Reference Type="http://www.w3.org/2000/09/xmldsig#Object" URI="#idOfficeObject">
      <DigestMethod Algorithm="http://www.w3.org/2001/04/xmlenc#sha256"/>
      <DigestValue>d/bjLrhAeCxsY31yVo6uBHAX3IpfTUxT5nB+SDDOb/I=</DigestValue>
    </Reference>
    <Reference Type="http://uri.etsi.org/01903#SignedProperties" URI="#idSignedProperties">
      <Transforms>
        <Transform Algorithm="http://www.w3.org/TR/2001/REC-xml-c14n-20010315"/>
      </Transforms>
      <DigestMethod Algorithm="http://www.w3.org/2001/04/xmlenc#sha256"/>
      <DigestValue>xBaNZKSGT4s7v4PlKWxFxYUXohR19BKbeKwe06SvLUU=</DigestValue>
    </Reference>
    <Reference Type="http://www.w3.org/2000/09/xmldsig#Object" URI="#idValidSigLnImg">
      <DigestMethod Algorithm="http://www.w3.org/2001/04/xmlenc#sha256"/>
      <DigestValue>lXbBvpkiiysU7v3GA5QRPwpCaSF6SaLsUbLmbruzums=</DigestValue>
    </Reference>
    <Reference Type="http://www.w3.org/2000/09/xmldsig#Object" URI="#idInvalidSigLnImg">
      <DigestMethod Algorithm="http://www.w3.org/2001/04/xmlenc#sha256"/>
      <DigestValue>Axpn/LEbTpMUOyq6VHPRsV5Z+UBJG19wFqUNfohXPW8=</DigestValue>
    </Reference>
  </SignedInfo>
  <SignatureValue>WXMjjcdRIx/bXqiQ0ghNGsPy9hLDTOo3EYCPqiOFcpF4zOv+sAnLyTo+QBiPpS61L8xxFkTqc8qp
McCrkbtnVEgek9oTn2MRYpPV1ptetSfA1ojLN1to0ct0qjpTc8Tr2v85Wvn9M7ITomPxa3rBR1sn
uwj6tGLfgicaJ2JiuktdtMR/Y3MqyzgyHq+Cre+D6lGiVZwl9yYIMOnhr2KGdkHxeGW8tBt1Kfs0
67glDFkRgzTBJannGgjMH2Yt8OH5sFywqRAs1kQbesuBNvwlMdFr0r4bXN3Dho3Bq3FigusAHLdt
7QgdK21Me+NMDi2c4oP4crCQgkNuxwlgf9p0Ig==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2025-02-18T16:27:19Z</mdssi:Value>
        </mdssi:SignatureTime>
      </SignatureProperty>
    </SignatureProperties>
  </Object>
  <Object Id="idOfficeObject">
    <SignatureProperties>
      <SignatureProperty Id="idOfficeV1Details" Target="#idPackageSignature">
        <SignatureInfoV1 xmlns="http://schemas.microsoft.com/office/2006/digsig">
          <SetupID>{DF37BEEC-1E74-4747-B7F0-580B332761CB}</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2025-02-18T16:27:19Z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Uw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a9AOcLGKyE684tNLilCdkC4/Vg1WEMvRpuf5tvaei1I=</DigestValue>
    </Reference>
    <Reference Type="http://www.w3.org/2000/09/xmldsig#Object" URI="#idOfficeObject">
      <DigestMethod Algorithm="http://www.w3.org/2001/04/xmlenc#sha256"/>
      <DigestValue>FN6yZHG7ym7xsX+x6GrL4F0v5Zmo7bWrmbU+iBd99xk=</DigestValue>
    </Reference>
    <Reference Type="http://uri.etsi.org/01903#SignedProperties" URI="#idSignedProperties">
      <Transforms>
        <Transform Algorithm="http://www.w3.org/TR/2001/REC-xml-c14n-20010315"/>
      </Transforms>
      <DigestMethod Algorithm="http://www.w3.org/2001/04/xmlenc#sha256"/>
      <DigestValue>zbmnYfnEaVxUcLAS43DIQFzU5xsexTFUlR/hYVBcvtk=</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h1J0HRjwthGqa9poITbOLYV7+sv0o6QLgyJTGtk0/uU=</DigestValue>
    </Reference>
  </SignedInfo>
  <SignatureValue>VYPAgX9CVLh279xJl45KWXy69BGl6zk/PeAzV2+wEl2Zh4pnqTyBS2APiWnlezRIwou1IsJ/gfHD
YvhHe29f0GY8fBXtfpTM10JxsVB2Xwrn+nhpFlzhHmke4OsIpEIq0JFh0gR2kqXBUTtQB99fZNhf
grCO8gOFXk//x1h/9B+TPqHqUwsPD3QR/0ct2GlflaKIpwegCIzml9pmazbRXpXrSs2pM5cfmNJk
CKDRKHqh1NLlQeoviMU8S4/3zs2HRLohqi8MrZUClqA/MGMEjpXrT0K8I1aDnNL4Ho01i5Cnu2I9
UrCHCDwujoDmEdlK9b6bbECTIX/NzlClR6cGVQ==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2025-02-18T16:27:28Z</mdssi:Value>
        </mdssi:SignatureTime>
      </SignatureProperty>
    </SignatureProperties>
  </Object>
  <Object Id="idOfficeObject">
    <SignatureProperties>
      <SignatureProperty Id="idOfficeV1Details" Target="#idPackageSignature">
        <SignatureInfoV1 xmlns="http://schemas.microsoft.com/office/2006/digsig">
          <SetupID>{9C1156AC-665C-4D7E-94F7-9BB2BEB0E38B}</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2025-02-18T16:27:28Z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u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Gw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A2Jn7gnktbm6UcbWlxpH5ImEUD2wjabf84rTqDT0HuE=</DigestValue>
    </Reference>
    <Reference Type="http://www.w3.org/2000/09/xmldsig#Object" URI="#idOfficeObject">
      <DigestMethod Algorithm="http://www.w3.org/2001/04/xmlenc#sha256"/>
      <DigestValue>W2Pe/mVVPhbba1uMyFU/Z8CmJVU8egvyGlISQp6cXAo=</DigestValue>
    </Reference>
    <Reference Type="http://uri.etsi.org/01903#SignedProperties" URI="#idSignedProperties">
      <Transforms>
        <Transform Algorithm="http://www.w3.org/TR/2001/REC-xml-c14n-20010315"/>
      </Transforms>
      <DigestMethod Algorithm="http://www.w3.org/2001/04/xmlenc#sha256"/>
      <DigestValue>VOBTLOZwAWy1X7cv/mrL/uy1if/oKBitDtI+5BCNFV8=</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b+oXhoLlUgmonVeO0oItYTfR4Eh0SDLlMD1f21xrEmchnTwBq/cXDm3knZnzccJ/Gqac3Uthpt5z
0XaQvHc/6w6hEZjHp9YMhzbAv5/GUFTPqpErgXkGOrJpjL6lXRXKH991khUa2LhHRkkxVU9chiok
VqAYokFpKCusj8GZJxEZZa6k2xS0nn88u/p7zEDU4g1RyXH0IXtxyDutZtefv9yfr9NeCyKrQPHs
iJ+Eq/M11JXdHbKdebhBNTrCzCFPa5xS/BPHQjtlVRnJ/kfhSxtMYsh+WKfILQivvbeajhUWv4CB
U1lbLrEsATWZWJl1tzLNnlcu/RRf7CojGlmBKw==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2025-02-18T16:27:39Z</mdssi:Value>
        </mdssi:SignatureTime>
      </SignatureProperty>
    </SignatureProperties>
  </Object>
  <Object Id="idOfficeObject">
    <SignatureProperties>
      <SignatureProperty Id="idOfficeV1Details" Target="#idPackageSignature">
        <SignatureInfoV1 xmlns="http://schemas.microsoft.com/office/2006/digsig">
          <SetupID>{DA0C6DF9-1515-4B60-AE56-D7B141DBF3C3}</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2025-02-18T16:27:39Z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+NzCPZdlnYa4yTmZPmubzXhM0bexAAl5Rw2vGT7wX+s=</DigestValue>
    </Reference>
    <Reference Type="http://www.w3.org/2000/09/xmldsig#Object" URI="#idOfficeObject">
      <DigestMethod Algorithm="http://www.w3.org/2001/04/xmlenc#sha256"/>
      <DigestValue>aEztysz2uqByXehTESHwZTvc4XCbglf5CPMdJe4RVLM=</DigestValue>
    </Reference>
    <Reference Type="http://uri.etsi.org/01903#SignedProperties" URI="#idSignedProperties">
      <Transforms>
        <Transform Algorithm="http://www.w3.org/TR/2001/REC-xml-c14n-20010315"/>
      </Transforms>
      <DigestMethod Algorithm="http://www.w3.org/2001/04/xmlenc#sha256"/>
      <DigestValue>nQPZnHxRB7J7HoHI7aZzPfyakvceSM2cU5UTwKaS168=</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dZ+l2kzlXSPDup0IjiuWdDgst4/ixyDguXvAVVFkqdb1UM6hNkyY57sW+3N1Bd4BP2tGYHO5JB13
zjgB/qBZkWHrc4E7PVCjpYLSk9igTUgNZzi8GCWzZDXP+1K92oyVLt95sFDmT4vw54LfxCfZbPWT
+tfoyUj1FgwL5B7k/V3dqYnQE5cfyKbOunHRdP5Pc3zCF35PBv9vlvFPovFpl6YWet3tDlq56vLD
FsCxhiFSUIVW9swZ4wAvGa0wWKYN3nmAvDsrIDv1B/A52jTdwppS07xbikg6rA9/81plrvPKC3BW
1gWj8kEt1rF+wfGbV14sVQRPjK+If3wTh+njWA==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2025-02-18T16:27:48Z</mdssi:Value>
        </mdssi:SignatureTime>
      </SignatureProperty>
    </SignatureProperties>
  </Object>
  <Object Id="idOfficeObject">
    <SignatureProperties>
      <SignatureProperty Id="idOfficeV1Details" Target="#idPackageSignature">
        <SignatureInfoV1 xmlns="http://schemas.microsoft.com/office/2006/digsig">
          <SetupID>{8CF69F7E-559A-41DF-99E6-7CE7BE8AE134}</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2025-02-18T16:27:48Z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HFYaTqD9dqm1O/lI77EU5QSEzG/V4WfeUMTj+v3Lmbc=</DigestValue>
    </Reference>
    <Reference Type="http://www.w3.org/2000/09/xmldsig#Object" URI="#idOfficeObject">
      <DigestMethod Algorithm="http://www.w3.org/2001/04/xmlenc#sha256"/>
      <DigestValue>lDoYhmOZoGIBLv2b+m2QinoTAS7q0WXniQ1z7bxCSAY=</DigestValue>
    </Reference>
    <Reference Type="http://uri.etsi.org/01903#SignedProperties" URI="#idSignedProperties">
      <Transforms>
        <Transform Algorithm="http://www.w3.org/TR/2001/REC-xml-c14n-20010315"/>
      </Transforms>
      <DigestMethod Algorithm="http://www.w3.org/2001/04/xmlenc#sha256"/>
      <DigestValue>4fbWPEoghJMSyfXaYPY77ab3nf2c/j6bq+nRvPMorcQ=</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Axpn/LEbTpMUOyq6VHPRsV5Z+UBJG19wFqUNfohXPW8=</DigestValue>
    </Reference>
  </SignedInfo>
  <SignatureValue>OomiqfeiP+74VPQmMlQgEITYUExBduwWigF5rZ20isDd9DUWf1mvdCVvY3BlsOCKpe7tQjzyY+fp
J9MXPipr3PkQs4hcdEyOfTbXmaJM9CawvT1wpOH+As+Kf8n3/3BefAmRUs1yo1Vn4oUEiDYeoLyw
0Y2BgnyUcol05pj4TOalh3XxkMIpgWNGT5qIA84lT9Nnq0HytCajNtesm98nSPy4V9Xe018xxZ8G
TklgJxvm4+1T3vL9spsE3zQHtQHvzWRtXKmq+EF1grU1ZmO51wjtU5FI+G7KzT4172xyKJ/AH6b0
1rptPjIAzeCrOF7ewYOAwG61rcWChAlNrMz3Sw==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2025-02-18T16:27:57Z</mdssi:Value>
        </mdssi:SignatureTime>
      </SignatureProperty>
    </SignatureProperties>
  </Object>
  <Object Id="idOfficeObject">
    <SignatureProperties>
      <SignatureProperty Id="idOfficeV1Details" Target="#idPackageSignature">
        <SignatureInfoV1 xmlns="http://schemas.microsoft.com/office/2006/digsig">
          <SetupID>{DE941724-2A18-4145-998A-FEA539EFC50C}</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2025-02-18T16:27:57Z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FximNhTJbvR/dbKgUaPFaJV7GFcXIi+gKN4OIbzBpxA=</DigestValue>
    </Reference>
    <Reference Type="http://www.w3.org/2000/09/xmldsig#Object" URI="#idOfficeObject">
      <DigestMethod Algorithm="http://www.w3.org/2001/04/xmlenc#sha256"/>
      <DigestValue>LouGq3wnvLebljfl6I6KRg7ykANXMP5gkjQ/iLfzHyQ=</DigestValue>
    </Reference>
    <Reference Type="http://uri.etsi.org/01903#SignedProperties" URI="#idSignedProperties">
      <Transforms>
        <Transform Algorithm="http://www.w3.org/TR/2001/REC-xml-c14n-20010315"/>
      </Transforms>
      <DigestMethod Algorithm="http://www.w3.org/2001/04/xmlenc#sha256"/>
      <DigestValue>CdIPmDVrVA5PWklWkFhG4MXY75eRlgg+EYLMXOiufP4=</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Axpn/LEbTpMUOyq6VHPRsV5Z+UBJG19wFqUNfohXPW8=</DigestValue>
    </Reference>
  </SignedInfo>
  <SignatureValue>GlnTj6gQdeErlYepK9Z1MH673ynNXI/+XKPqtYQxSaxeIWcO7mZP7sBZXw/gwaTwTCiJjdr//aDR
gp/zwzvJVpZrgbmJV7DKhAZzkmmFtfs/oVrZLnWAs2e0ePGZfJ2TEhzW9uZXPZeMakV/0Awo/NSr
imAjr+ZY5Wl/vBnnivcMmTK4OTVlfUNsocIFtmxaxVdg/J9TihOpYC5sGvnIMEPRCZUXDBqE2JRK
TVEphtdXw7CF+jJ9YPyxxMFncvAvpGHxMZPWN+ifYgY03nLcy00154H3jt3/avN9bUn8CORGxRGp
wi48U/HEqu5L6ye0NJz+zMZ1eLX9ovakV8kCzg==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2025-02-18T16:28:07Z</mdssi:Value>
        </mdssi:SignatureTime>
      </SignatureProperty>
    </SignatureProperties>
  </Object>
  <Object Id="idOfficeObject">
    <SignatureProperties>
      <SignatureProperty Id="idOfficeV1Details" Target="#idPackageSignature">
        <SignatureInfoV1 xmlns="http://schemas.microsoft.com/office/2006/digsig">
          <SetupID>{FB4AEBC2-80DA-4AA5-AD23-E63C7EC0631F}</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2025-02-18T16:28:07Z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Se/8hv76BBioxzYDZOZyHghnOSJRCFgEtcWsqrWqCno=</DigestValue>
    </Reference>
    <Reference Type="http://www.w3.org/2000/09/xmldsig#Object" URI="#idOfficeObject">
      <DigestMethod Algorithm="http://www.w3.org/2001/04/xmlenc#sha256"/>
      <DigestValue>w0v37M7SOY11+rpSlKwP2ceMW94KXuMl0GNuzqduRCA=</DigestValue>
    </Reference>
    <Reference Type="http://uri.etsi.org/01903#SignedProperties" URI="#idSignedProperties">
      <Transforms>
        <Transform Algorithm="http://www.w3.org/TR/2001/REC-xml-c14n-20010315"/>
      </Transforms>
      <DigestMethod Algorithm="http://www.w3.org/2001/04/xmlenc#sha256"/>
      <DigestValue>x4Ut0rJJ7MbI/bDMFnllDWT2ntdZNXs2te+YyTg5mKQ=</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Axpn/LEbTpMUOyq6VHPRsV5Z+UBJG19wFqUNfohXPW8=</DigestValue>
    </Reference>
  </SignedInfo>
  <SignatureValue>PHr7zXJ4d07QSiX1zYhympYOxYVJ4TNqONoiOsQxLh18fbOs+4VqtP54EvFOnrvxAB/GG3pDz/3H
lldRDCyOf2By2hmtCkOS16UBLewzw3zEImBKpZOKoVJQjiVJBNDHswq69IPrZDQAcbcw+i9+HCJW
nfdYovwjcx3bOzNNxUAlhKwk1nD+uWFe6+VcaPh+Sg/qYsbrh0GrMqFP8HZnHiEFwHiJ6mcUddCz
52RjODO8K2LPldo02WuvdoYsOX82BAlT6T1BOdaoWMSswZJA5Ossr6CKxm+vgGMqkT/rGve3UQFV
qqQkYp8XHcjhs+ftsPQ3Iz5/QON/kr2sysim3A==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2025-02-18T16:28:16Z</mdssi:Value>
        </mdssi:SignatureTime>
      </SignatureProperty>
    </SignatureProperties>
  </Object>
  <Object Id="idOfficeObject">
    <SignatureProperties>
      <SignatureProperty Id="idOfficeV1Details" Target="#idPackageSignature">
        <SignatureInfoV1 xmlns="http://schemas.microsoft.com/office/2006/digsig">
          <SetupID>{08BA65AC-7823-4FE2-A204-4E7B41D2D1AA}</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2025-02-18T16:28:16Z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7Bl3xQutI7VPnanDA/kwHqTF0iQkY1eh5NvSpBWvMnk=</DigestValue>
    </Reference>
    <Reference Type="http://www.w3.org/2000/09/xmldsig#Object" URI="#idOfficeObject">
      <DigestMethod Algorithm="http://www.w3.org/2001/04/xmlenc#sha256"/>
      <DigestValue>4O0BHoGR21n2pLC283xGXV7G0u70sSRC+BN/h+J26uI=</DigestValue>
    </Reference>
    <Reference Type="http://uri.etsi.org/01903#SignedProperties" URI="#idSignedProperties">
      <Transforms>
        <Transform Algorithm="http://www.w3.org/TR/2001/REC-xml-c14n-20010315"/>
      </Transforms>
      <DigestMethod Algorithm="http://www.w3.org/2001/04/xmlenc#sha256"/>
      <DigestValue>ANjH6VdJhkI3hQW2fGT42BYCcime7Ua3UogkmEWP2Zw=</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NXDpaE9mVYSy/E51zPqsKTJM4afUaCQ4vsDAiFd0S0KFRYwBI53+cd5JEZLYGDhkcOghu1E5yWV+
CcORT+hcX+kp7VvHpGiNFF/+Pb17uGDia2tbxY7g7OalcHJpDKlxFpygOi9NDL0Q0IanxAjGnGuG
6cZRrAUx2wEOQWWVpdAHgs4utKRBZ0qFuAo+6R9e5ZI4/xAFRniF0OZ1HG/tFYCTaKiDG4pyz+07
saJIY2cbdPKaxXhYp1zKG444WLBf5XYJx1PdrqBFvzT52c672n3rNIF9KYfHlhBSKnS1HjwTvHpK
B69mtJwQWQ8eExUvFMbZ7/lB6e4fGAMweEJM+A==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2025-02-18T16:28:25Z</mdssi:Value>
        </mdssi:SignatureTime>
      </SignatureProperty>
    </SignatureProperties>
  </Object>
  <Object Id="idOfficeObject">
    <SignatureProperties>
      <SignatureProperty Id="idOfficeV1Details" Target="#idPackageSignature">
        <SignatureInfoV1 xmlns="http://schemas.microsoft.com/office/2006/digsig">
          <SetupID>{35270484-88EB-4C0E-9711-9B75A0BB8B09}</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2025-02-18T16:28:25Z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LLpmsMp4CNrRkquPvlXV3GI/aw+oXtsiaVBnp37qs4Y=</DigestValue>
    </Reference>
    <Reference Type="http://www.w3.org/2000/09/xmldsig#Object" URI="#idOfficeObject">
      <DigestMethod Algorithm="http://www.w3.org/2001/04/xmlenc#sha256"/>
      <DigestValue>ihG+fhm6pbDryUKjWti40lR53vvT4vBaVU9vPVfI+Bk=</DigestValue>
    </Reference>
    <Reference Type="http://uri.etsi.org/01903#SignedProperties" URI="#idSignedProperties">
      <Transforms>
        <Transform Algorithm="http://www.w3.org/TR/2001/REC-xml-c14n-20010315"/>
      </Transforms>
      <DigestMethod Algorithm="http://www.w3.org/2001/04/xmlenc#sha256"/>
      <DigestValue>1T67jGAmV3AxavZqtA+aFJ1SyjPTu/filOjP7JZa2EQ=</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aeZ07zKWwsiHhh2pTruPzNesuzjkDrkQofOEiLl1a8HeV77neyBU20rGB0zYymTiJs1ot2yv7T9p
Q5ig7e/f2RQ4ZQTIlDILazEfV2lVp16PHWyyj0NAqjFn/jhKerqQ0SjMDKA69j45vj0CqJObb0Rk
y4fShmeehGk1SA9Tnrp9ak9ke7OEy0907o0JkUqovoE5aolOGdUGBIBv2va3VgYG6YrMRvJbGZ+H
rcR0TVo0Ws1s6EpyjBCD87ein92tJqvdkC2WMoUw0gRp3HnK+58/3c0JBQhgyNqm5tN7pgC5Jx/H
1YdzEI1nNTgaQCOZNKV8Zg0ma6sjec9URZrOIQ==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2025-02-18T16:28:34Z</mdssi:Value>
        </mdssi:SignatureTime>
      </SignatureProperty>
    </SignatureProperties>
  </Object>
  <Object Id="idOfficeObject">
    <SignatureProperties>
      <SignatureProperty Id="idOfficeV1Details" Target="#idPackageSignature">
        <SignatureInfoV1 xmlns="http://schemas.microsoft.com/office/2006/digsig">
          <SetupID>{D478AB64-A52F-4F67-B16C-F4B2D894649D}</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2025-02-18T16:28:34Z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O+dc8kKphMjeEP9TiJTFMt+CN2qT6FEK8uAyVvKsS4g=</DigestValue>
    </Reference>
    <Reference Type="http://www.w3.org/2000/09/xmldsig#Object" URI="#idOfficeObject">
      <DigestMethod Algorithm="http://www.w3.org/2001/04/xmlenc#sha256"/>
      <DigestValue>bWBMIrANED2kuX8QdxHy366h0RUr/JpY5lYohcVAHGM=</DigestValue>
    </Reference>
    <Reference Type="http://uri.etsi.org/01903#SignedProperties" URI="#idSignedProperties">
      <Transforms>
        <Transform Algorithm="http://www.w3.org/TR/2001/REC-xml-c14n-20010315"/>
      </Transforms>
      <DigestMethod Algorithm="http://www.w3.org/2001/04/xmlenc#sha256"/>
      <DigestValue>w3Zj511390ZO2GqZw/AZkb+CzZsd9BlKOZFPreE2yi4=</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Axpn/LEbTpMUOyq6VHPRsV5Z+UBJG19wFqUNfohXPW8=</DigestValue>
    </Reference>
  </SignedInfo>
  <SignatureValue>odtRNWlNB+yIUZl/zwx8T8eEYKrKkpAcw0BkRUkrcVtxB56kWI5KamFuwBXdAjBHzzhH5g3Ff7jR
vNZHSPigMpvNpsE450rHkpIqG0tH2TEFgIo4hPJNLf5hguLHWGY9ifxhnmjEiWr/00Qd+cfRmzCK
2y2dwAVmA16ZJfRcpWQcbeLQHZ/9PC9MdL4nuMDX7WmztwnV2xoDoCDysRzQAZVuDhrkXrOdsjgo
dqN5/bxE1SlPxFsaoUOlKko635O8oSrcK0mh8xyyv/vlQtgibbpdH91vyrwOH5p03HTNE/PvoCcn
qTrkeinKuI4d63qH4wZu15LiPUhhXrCzWnfBkA==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2025-02-18T16:28:43Z</mdssi:Value>
        </mdssi:SignatureTime>
      </SignatureProperty>
    </SignatureProperties>
  </Object>
  <Object Id="idOfficeObject">
    <SignatureProperties>
      <SignatureProperty Id="idOfficeV1Details" Target="#idPackageSignature">
        <SignatureInfoV1 xmlns="http://schemas.microsoft.com/office/2006/digsig">
          <SetupID>{6087EE3F-7878-4D03-8D8B-EC6B4E1B24D2}</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2025-02-18T16:28:43Z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ERIA5kAwIu3JvrewBMClE4rVoOlAT4SpsaGNpp0V9r0=</DigestValue>
    </Reference>
    <Reference Type="http://www.w3.org/2000/09/xmldsig#Object" URI="#idOfficeObject">
      <DigestMethod Algorithm="http://www.w3.org/2001/04/xmlenc#sha256"/>
      <DigestValue>zfjq8mSQN794CnoNccjF1F+2U4JKte06d/9z+I9yClU=</DigestValue>
    </Reference>
    <Reference Type="http://uri.etsi.org/01903#SignedProperties" URI="#idSignedProperties">
      <Transforms>
        <Transform Algorithm="http://www.w3.org/TR/2001/REC-xml-c14n-20010315"/>
      </Transforms>
      <DigestMethod Algorithm="http://www.w3.org/2001/04/xmlenc#sha256"/>
      <DigestValue>vUNjwsjW4Zk22dw792F3TBy0KP6pD7+l08KnQM3vT9Q=</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I5W4Bi4MJaB+8/QkLQeFxNoHdbusF+Tho3u8AaM27ne/y1bx+ainjSC7biED2/WYeUhIX8SDYm8r
J/oGZmwIlarB8DL8l7Vt+qgg6ZSi0I1YH4jG77hYFqsYTvHqHW/pRFd6eptKUig3mjJe6eERoND8
yiXdJ+r6nSl1GIVQ7xf7aO4OtJUJXW9vQP9hdXcRkVh5dMMlUSjhfVBFngSkHLN5cKJwawDtWj9a
/ijmkUryCMnP1MMbuwFgtHnRo5uGrY+SZFp/rK8d+EpsXAGHrwXzjhjW29JNlvwKpYzz8fdnLTqd
AWXYzENkpJMAwakY/O4QsVlRFJ3K/szMH6PaeQ==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2025-02-18T16:28:53Z</mdssi:Value>
        </mdssi:SignatureTime>
      </SignatureProperty>
    </SignatureProperties>
  </Object>
  <Object Id="idOfficeObject">
    <SignatureProperties>
      <SignatureProperty Id="idOfficeV1Details" Target="#idPackageSignature">
        <SignatureInfoV1 xmlns="http://schemas.microsoft.com/office/2006/digsig">
          <SetupID>{9931B16F-B32B-43AE-8C96-1FE18F191C4D}</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2025-02-18T16:28:53Z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ZPXfRYWolfMBOvGONxHfpTsqh/XE72sshloLPuBxbwo=</DigestValue>
    </Reference>
    <Reference Type="http://www.w3.org/2000/09/xmldsig#Object" URI="#idOfficeObject">
      <DigestMethod Algorithm="http://www.w3.org/2001/04/xmlenc#sha256"/>
      <DigestValue>bpjCXcSN8PNEM5Ax/lfnRTSbCc3ACCcMtGoF0qVZrVQ=</DigestValue>
    </Reference>
    <Reference Type="http://uri.etsi.org/01903#SignedProperties" URI="#idSignedProperties">
      <Transforms>
        <Transform Algorithm="http://www.w3.org/TR/2001/REC-xml-c14n-20010315"/>
      </Transforms>
      <DigestMethod Algorithm="http://www.w3.org/2001/04/xmlenc#sha256"/>
      <DigestValue>6mZa/yP9+MBmnRycH1RseF4lMxUxZSL0ooW1yQ3uGSY=</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Jsi4gyr6SbN/5C3BkxOptY094qpbuqLt1VydBXoLtamYk2yxmeECtAwGGy7htKl+HOUw2gcsT8zi
JVVRQkoVRs5kU6juI+hMaBDP5QXyYiTu63NfnfjcTIXC0AXJuWAtjfYwoIbFra/foGWGuoI5PihO
3TvcE90v2jL3DTfuKSS7So9GG/xszJk4XpjZ5pudEHIxdkg65cjcvUkSC+ZF9XdRPYz7dCsZkbRd
mJubSI14gYy4I+04mWjXrq435bBzMNggIdQ3BYzL1O2l4KOkaDJVdTEkKxoccjXeS/xQYCHHOrZE
8C1julZoSmGbWp1/guYOb+cgl3+/eXc4Ac2BSw==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2025-02-18T16:29:03Z</mdssi:Value>
        </mdssi:SignatureTime>
      </SignatureProperty>
    </SignatureProperties>
  </Object>
  <Object Id="idOfficeObject">
    <SignatureProperties>
      <SignatureProperty Id="idOfficeV1Details" Target="#idPackageSignature">
        <SignatureInfoV1 xmlns="http://schemas.microsoft.com/office/2006/digsig">
          <SetupID>{0327D0E7-8308-478C-B4E3-367D1E61F4AA}</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2025-02-18T16:29:03Z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Fq+IF+FZj/oF9szbg+iLrfmITJrSMxl++460MRPiAMQ=</DigestValue>
    </Reference>
    <Reference Type="http://www.w3.org/2000/09/xmldsig#Object" URI="#idOfficeObject">
      <DigestMethod Algorithm="http://www.w3.org/2001/04/xmlenc#sha256"/>
      <DigestValue>oOwLpcwV7ehRCLRjIRjMkMHxK68ihFOdZmkk9B5t0vM=</DigestValue>
    </Reference>
    <Reference Type="http://uri.etsi.org/01903#SignedProperties" URI="#idSignedProperties">
      <Transforms>
        <Transform Algorithm="http://www.w3.org/TR/2001/REC-xml-c14n-20010315"/>
      </Transforms>
      <DigestMethod Algorithm="http://www.w3.org/2001/04/xmlenc#sha256"/>
      <DigestValue>T7IwJvuzjBDKKiZ3HZezXurnheFDLZg+t4km2+tBNHk=</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rpNEkhz2kGrns1J+OGHptL+7OCWm/dL23zYC7DHQzBscgmUQgI9nR0NJMQt9nANM+y492fWlKXyW
C2fUvAf2A99LxppH0Vc/yqQsyNTMzmSZXAO3ELBbBwa/nyjvspSiXzwRr4bfK3VrbnI4HCryVZRm
wwXT/TYPd6sCkvPIEVCvXjdg1eLTxj3qm/BdSFjqW/4/df4WVcMXUDlCWlExTcvR9JriykWx/cxK
lku0ca4B2oaob0iQWiHyhH5lKaiXt8Fqnb8HcOz/p3yyHsXpC8PJk1SQmSWbNzklqEHbMrR+AgKx
e+UzF0h7DuFwBnNsaOZubeV1TdH6hP9ovUjF6w==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2025-02-18T16:29:45Z</mdssi:Value>
        </mdssi:SignatureTime>
      </SignatureProperty>
    </SignatureProperties>
  </Object>
  <Object Id="idOfficeObject">
    <SignatureProperties>
      <SignatureProperty Id="idOfficeV1Details" Target="#idPackageSignature">
        <SignatureInfoV1 xmlns="http://schemas.microsoft.com/office/2006/digsig">
          <SetupID>{47489F8E-5767-4337-83DC-21094A7F0179}</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2025-02-18T16:29:45Z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yX+IrcJrvsGqRSA+QVOauptIzaNaQjFTbUGGz7IsZQY=</DigestValue>
    </Reference>
    <Reference Type="http://www.w3.org/2000/09/xmldsig#Object" URI="#idOfficeObject">
      <DigestMethod Algorithm="http://www.w3.org/2001/04/xmlenc#sha256"/>
      <DigestValue>xEo+pR9zlAvs7oIjzzQ8NcYEUHMSdFkkK/F/iECfKvQ=</DigestValue>
    </Reference>
    <Reference Type="http://uri.etsi.org/01903#SignedProperties" URI="#idSignedProperties">
      <Transforms>
        <Transform Algorithm="http://www.w3.org/TR/2001/REC-xml-c14n-20010315"/>
      </Transforms>
      <DigestMethod Algorithm="http://www.w3.org/2001/04/xmlenc#sha256"/>
      <DigestValue>STOSHpLSEU8kYZLVwy6wyAP7Hwmdx2/XJovsgEua3r4=</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lGhJ2SMiOmRd+0MBhzeTP4v8D2OAwt2ziF1FV4cAn3iPHRILDdpJW6pKhb8k6K2Opq0c3AU7TqRp
+hbsDLsgbEmLBVPp74WvhFAGJy/xFg+PIMwstIp7RI4VPeUB1pYR/6JHGpsgXpfIkyfiA8FnR+4B
51yGrUsUQwByRDKIwjwIGfjL2umtCm+ZPe8U1X0aRqENyCFKDz2jZ2W+9lnXsuJsOD+BUAT+7lqC
WlLWz6TEh3sWgGahoyl/c3hNPU8zS1uZHWCxNEl/7H45H7nHIvpMk+LREjFLMtcblrER659hMHkp
H+E4t3C6CQInkv3n5IjnnFogoW1Fq+bYP5XhuQ==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2025-02-18T16:30:08Z</mdssi:Value>
        </mdssi:SignatureTime>
      </SignatureProperty>
    </SignatureProperties>
  </Object>
  <Object Id="idOfficeObject">
    <SignatureProperties>
      <SignatureProperty Id="idOfficeV1Details" Target="#idPackageSignature">
        <SignatureInfoV1 xmlns="http://schemas.microsoft.com/office/2006/digsig">
          <SetupID>{2486E051-D18F-46E2-A238-EC06DB1EBE91}</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2025-02-18T16:30:08Z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9GMid4588uFqm8zgWzOSuHWMJWo4uoURK8Q2K1g3ztU=</DigestValue>
    </Reference>
    <Reference Type="http://www.w3.org/2000/09/xmldsig#Object" URI="#idOfficeObject">
      <DigestMethod Algorithm="http://www.w3.org/2001/04/xmlenc#sha256"/>
      <DigestValue>X4nfD7dTa+gQAfyn3AmpQLV7EQ9+nk8f5NpoRzlAuUE=</DigestValue>
    </Reference>
    <Reference Type="http://uri.etsi.org/01903#SignedProperties" URI="#idSignedProperties">
      <Transforms>
        <Transform Algorithm="http://www.w3.org/TR/2001/REC-xml-c14n-20010315"/>
      </Transforms>
      <DigestMethod Algorithm="http://www.w3.org/2001/04/xmlenc#sha256"/>
      <DigestValue>s0yriRn5ZdRb3t2LGjE3NlvAxUCNCWO/uHBk36Jvc70=</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VMzIvopkR1Ue4/Un+7jNOPGM61crqWT6krbrGbb5FhORCv7ewyMus4Z6PfLfSD8hQrCh2UyRH46a
LIbK1RdTnH+v/dDO3AybfF5S1ebuk7MNuur89jEwyGenCjyNgcnOG4z2xvVfbX+RpjvIspklAqMs
wQdWmyl6qQ5VNQPqYx7gmGzIbPoBK5i6g961jCxX1j+4LY9kvlsAqr8+Pgyx+Uo6+JAT2oKReufC
3f5kQv3Z8RTOqCuuQDpJi1/vO9SsjQaBcxvOKrz40UzaiVBhyKEyiwz2aAXgo6umQGnhjOU4J2oY
WO6cQq+TJTDrZgdBfiftDupr2QipDjBQWk/PjA==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2025-02-18T16:30:17Z</mdssi:Value>
        </mdssi:SignatureTime>
      </SignatureProperty>
    </SignatureProperties>
  </Object>
  <Object Id="idOfficeObject">
    <SignatureProperties>
      <SignatureProperty Id="idOfficeV1Details" Target="#idPackageSignature">
        <SignatureInfoV1 xmlns="http://schemas.microsoft.com/office/2006/digsig">
          <SetupID>{097FAAB6-DFD3-4B85-BFC0-EAAA71597377}</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2025-02-18T16:30:17Z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2+obFi3ZKzo0JPdBEc9cpFznjMeAznha75uktE8bt8c=</DigestValue>
    </Reference>
    <Reference Type="http://www.w3.org/2000/09/xmldsig#Object" URI="#idOfficeObject">
      <DigestMethod Algorithm="http://www.w3.org/2001/04/xmlenc#sha256"/>
      <DigestValue>r3tXKFhzyVparp2Rh6ifWFM/7I4RHDoxNpoUVHaXrOQ=</DigestValue>
    </Reference>
    <Reference Type="http://uri.etsi.org/01903#SignedProperties" URI="#idSignedProperties">
      <Transforms>
        <Transform Algorithm="http://www.w3.org/TR/2001/REC-xml-c14n-20010315"/>
      </Transforms>
      <DigestMethod Algorithm="http://www.w3.org/2001/04/xmlenc#sha256"/>
      <DigestValue>O7V5prGUZg/qG+JQXDxhp7BlAqUbWYpqTx38ZTiBkxk=</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MyzpaQlXxbczyikFSEk0+F0HRiqt2moamldYdzby+sq85brHTTxmPlce7TEXt2ZYmmPTkPEQ8m18
U9IWgbkG4mn+t+XXbcD80Y93aj6ZLCmoPw1mK6tAcR86FvcutpVuCHSYAPPbaKwAYrwVguOpPn7V
Zhe/+RUZC4G4tnGbsIIRvgH0fgH2Zri2BNH8cLV3YGu7po4FJJrhmbjXoi0ja1GRWcqZ8eHItGHU
kjABOiTu6H1/4hHwCWF2KdRe4SwGRnGEOe/Z0zpYBBWxyfdzDSjLlmcG2uFsSUL9WC74rxNoHx7N
vk2TlEsPkXDE9GISAvL6YRzbSI3zWYf5FwY1Lg==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2025-02-18T16:30:27Z</mdssi:Value>
        </mdssi:SignatureTime>
      </SignatureProperty>
    </SignatureProperties>
  </Object>
  <Object Id="idOfficeObject">
    <SignatureProperties>
      <SignatureProperty Id="idOfficeV1Details" Target="#idPackageSignature">
        <SignatureInfoV1 xmlns="http://schemas.microsoft.com/office/2006/digsig">
          <SetupID>{5E877FD3-4C2E-47F2-8D1E-157C3976D388}</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2025-02-18T16:30:27Z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YPE+O8R+2WkTr2kghx5QLMxZQlDZZ2WUdzylJTKLOBs=</DigestValue>
    </Reference>
    <Reference Type="http://www.w3.org/2000/09/xmldsig#Object" URI="#idOfficeObject">
      <DigestMethod Algorithm="http://www.w3.org/2001/04/xmlenc#sha256"/>
      <DigestValue>aCbDe2mSiEAhWO4bpRFv4g08vYv6Y+6KQx9ekinBPoo=</DigestValue>
    </Reference>
    <Reference Type="http://uri.etsi.org/01903#SignedProperties" URI="#idSignedProperties">
      <Transforms>
        <Transform Algorithm="http://www.w3.org/TR/2001/REC-xml-c14n-20010315"/>
      </Transforms>
      <DigestMethod Algorithm="http://www.w3.org/2001/04/xmlenc#sha256"/>
      <DigestValue>hg/GSYK15jBlOkHNe5NiGfioXXUNhXXNrtG4E/nwXuM=</DigestValue>
    </Reference>
    <Reference Type="http://www.w3.org/2000/09/xmldsig#Object" URI="#idValidSigLnImg">
      <DigestMethod Algorithm="http://www.w3.org/2001/04/xmlenc#sha256"/>
      <DigestValue>S3xW4aLJi3SJRrdohPNHA98NdirzULb4rh15IjpgYB0=</DigestValue>
    </Reference>
    <Reference Type="http://www.w3.org/2000/09/xmldsig#Object" URI="#idInvalidSigLnImg">
      <DigestMethod Algorithm="http://www.w3.org/2001/04/xmlenc#sha256"/>
      <DigestValue>UlIYAgBY9EHYC/Db+tCYDYnU5ZDY9iD2ckoWrThGdjs=</DigestValue>
    </Reference>
  </SignedInfo>
  <SignatureValue>Ptx0wVWGaW+Nd7zmiPMANO0jDKqaGM3ux2YELWxyP99HMXDwDe5oGi1jDoXaPVXsYekRX1AmFYaG
Q1OIENgQ0gMmj0qyc47Aot8/ThT5wyolPWtBD8tgpAQJUgxPjABE9Nxfe2UBSQ2+0ZHu5TwR8Cw4
vB+JTq65c+Aqh9CC+rehCigWz4CRx4SIg/bkHdnuEeGOzwiljt0pGPUWxZX9tPr+d/0otrlRm3XJ
VtILKC/zxLx4AuS2ZLJCiy6GAd1ejLM9PyDP3sfN7L7sbU65xEl+tHOTom4oAo5yPmMCeTiyH6P5
jY33tDCermPlE/RK5T4z59QDZL3jZgKx4HFzEg==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2025-02-18T16:30:36Z</mdssi:Value>
        </mdssi:SignatureTime>
      </SignatureProperty>
    </SignatureProperties>
  </Object>
  <Object Id="idOfficeObject">
    <SignatureProperties>
      <SignatureProperty Id="idOfficeV1Details" Target="#idPackageSignature">
        <SignatureInfoV1 xmlns="http://schemas.microsoft.com/office/2006/digsig">
          <SetupID>{09907A65-412B-429A-AF26-DBE851774658}</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2025-02-18T16:30:36Z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bg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Gg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V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FRU88sF/+tjNXYqLwdI6D5gc5MAN10JHWvfXz3R1Tyc=</DigestValue>
    </Reference>
    <Reference Type="http://www.w3.org/2000/09/xmldsig#Object" URI="#idOfficeObject">
      <DigestMethod Algorithm="http://www.w3.org/2001/04/xmlenc#sha256"/>
      <DigestValue>MWydc54eyfTkCnx+xhwcy9OwBhCTVs3fJF0kHy1TjNw=</DigestValue>
    </Reference>
    <Reference Type="http://uri.etsi.org/01903#SignedProperties" URI="#idSignedProperties">
      <Transforms>
        <Transform Algorithm="http://www.w3.org/TR/2001/REC-xml-c14n-20010315"/>
      </Transforms>
      <DigestMethod Algorithm="http://www.w3.org/2001/04/xmlenc#sha256"/>
      <DigestValue>TfrJlF/Taz8aA5EqbREd9SFQSFzjRib2N32ZbMpEqaE=</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Axpn/LEbTpMUOyq6VHPRsV5Z+UBJG19wFqUNfohXPW8=</DigestValue>
    </Reference>
  </SignedInfo>
  <SignatureValue>hdzyZx23Av4mQaLrGqtoYHKtCurs1re/mCua7QhyKPukBpElpDQ5/UNf5sVbhZbKFq9iAqtxKhBj
1qrZKPWSoiXKdg5K2Qkqk1wUWdYHOa/DMsUeZ11h8c08XRf0KX8A/0fWHqtbHdnM5WmKMXb/0wng
h1vKw1rGWXENkkB95zn94XSePBb0GYZwCbHo3lOXuBy6piOcD1TJVNLGu/PDV410k0nqUCXQWUSA
hYs7zpzxfw/fMuTUxLmf8fN2MgbT749x1S9e58uwogHjtrrZeC5KNZRsBNxb21cjv8BGY1QuTrDA
DCGfmqzN0SxHw7niji3aP+32uYb2F2/37Dz/8g==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2025-02-18T16:30:45Z</mdssi:Value>
        </mdssi:SignatureTime>
      </SignatureProperty>
    </SignatureProperties>
  </Object>
  <Object Id="idOfficeObject">
    <SignatureProperties>
      <SignatureProperty Id="idOfficeV1Details" Target="#idPackageSignature">
        <SignatureInfoV1 xmlns="http://schemas.microsoft.com/office/2006/digsig">
          <SetupID>{C74F3D88-8A5B-4BC0-BCE4-8DA5D80D6F8F}</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2025-02-18T16:30:45Z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3tzPrp6f59mNYSYU3gf2YCkohoLrpwi9wt0sp9xP9U8=</DigestValue>
    </Reference>
    <Reference Type="http://www.w3.org/2000/09/xmldsig#Object" URI="#idOfficeObject">
      <DigestMethod Algorithm="http://www.w3.org/2001/04/xmlenc#sha256"/>
      <DigestValue>0s6JWGVRgXt7s7dSKcRJ1KRRDvFHBqaBE/DnDBZpc6g=</DigestValue>
    </Reference>
    <Reference Type="http://uri.etsi.org/01903#SignedProperties" URI="#idSignedProperties">
      <Transforms>
        <Transform Algorithm="http://www.w3.org/TR/2001/REC-xml-c14n-20010315"/>
      </Transforms>
      <DigestMethod Algorithm="http://www.w3.org/2001/04/xmlenc#sha256"/>
      <DigestValue>opKObEKMgjtm3nRYEN3UDvh053Zt3LOk3/iiCERNKII=</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Axpn/LEbTpMUOyq6VHPRsV5Z+UBJG19wFqUNfohXPW8=</DigestValue>
    </Reference>
  </SignedInfo>
  <SignatureValue>Y5ll3td84yTbTA2lkNZ5Zu/W7Eno/yCmVYwYFau8BXHECJ5DH4pEbbp26zerNNhjgyshuAUOiO6p
+XXuJzJqI14sFSUFbdw6g2KyrxH+gtAaLVfPrIuL0PT3knJ1eO35S8HwFO3OVhBlFNNOTgBpeXjl
3WPROtbeo1WMS2vYa3qQoVyPU+UVN18XcYeDZgCyvukd5gSh4eyN5EgDbX+8cesYeziHrU+QGjOM
N8t86KSaK8ecrnA+5VodHawk2C2YZ54SfMNwCaTJalHZeDIjvjasxPDUcz1TPASEVuxsYyHeh5VI
5nIZZpRb9AS3ml2HtshdF+600JOD/k29A/Otzg==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2025-02-18T16:30:55Z</mdssi:Value>
        </mdssi:SignatureTime>
      </SignatureProperty>
    </SignatureProperties>
  </Object>
  <Object Id="idOfficeObject">
    <SignatureProperties>
      <SignatureProperty Id="idOfficeV1Details" Target="#idPackageSignature">
        <SignatureInfoV1 xmlns="http://schemas.microsoft.com/office/2006/digsig">
          <SetupID>{B4F8BBC7-F746-408B-9E87-98E2826A565B}</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2025-02-18T16:30:55Z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DutiGx3N0WFzJMmK/aDR7Cb8cAmGM8nzD1MnKLuQ6UU=</DigestValue>
    </Reference>
    <Reference Type="http://www.w3.org/2000/09/xmldsig#Object" URI="#idOfficeObject">
      <DigestMethod Algorithm="http://www.w3.org/2001/04/xmlenc#sha256"/>
      <DigestValue>XiLLYAsx8iyfM4y4r4VXEmU2U4VwaHqd1LB3OrD8rL8=</DigestValue>
    </Reference>
    <Reference Type="http://uri.etsi.org/01903#SignedProperties" URI="#idSignedProperties">
      <Transforms>
        <Transform Algorithm="http://www.w3.org/TR/2001/REC-xml-c14n-20010315"/>
      </Transforms>
      <DigestMethod Algorithm="http://www.w3.org/2001/04/xmlenc#sha256"/>
      <DigestValue>u3t5VNCxTvlvhN6VTt/6gGcN8u8bNEOwxSLOmYbsrEg=</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cJ6RQPd8vBO49IOqmtZlV1ZufFpioyIXlTF9F047AI8iY+N/1cLZs1IvofnQICOIpves5/+JdaMW
1YC8MTRE1m2BSRaOEhSqMrXNhjRxyb1o3ssxtLbFiR4duMQoJR5Mn2dmMkCisKRKTrh1opKXXJ5W
aIX5qRBTrc7k4te8twstxcB1lVZHvPSmeYHHSdMOAc83BbzD2noSKZ+7jN0L9b9FQZRhjptW9EGL
f9j5VmV2tZfzqKjlsbD7QDMWZ10Q/lNYinvByk1KK0vFYTWXXmTqge0DrGYAqTP8ehYztlGLezin
z/GQZtPdkwJaWxYrIuDBf6TMkgrez0GPt0K78A==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2025-02-18T16:31:04Z</mdssi:Value>
        </mdssi:SignatureTime>
      </SignatureProperty>
    </SignatureProperties>
  </Object>
  <Object Id="idOfficeObject">
    <SignatureProperties>
      <SignatureProperty Id="idOfficeV1Details" Target="#idPackageSignature">
        <SignatureInfoV1 xmlns="http://schemas.microsoft.com/office/2006/digsig">
          <SetupID>{7BEA62EF-E3D8-471D-A162-77C05F8581E8}</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2025-02-18T16:31:04Z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hCTQD5xUgnRe6w8MJ3pSreSJXJQqZBR2j2YkeAh+k5Y=</DigestValue>
    </Reference>
    <Reference Type="http://www.w3.org/2000/09/xmldsig#Object" URI="#idOfficeObject">
      <DigestMethod Algorithm="http://www.w3.org/2001/04/xmlenc#sha256"/>
      <DigestValue>jY7uF+6vSESxB+YnrPNW5GjRW8xljPoG4ObGlF2xLCQ=</DigestValue>
    </Reference>
    <Reference Type="http://uri.etsi.org/01903#SignedProperties" URI="#idSignedProperties">
      <Transforms>
        <Transform Algorithm="http://www.w3.org/TR/2001/REC-xml-c14n-20010315"/>
      </Transforms>
      <DigestMethod Algorithm="http://www.w3.org/2001/04/xmlenc#sha256"/>
      <DigestValue>SHhUDERTAcVK5F3plOZvj5VBsbRsgIv51HhnX7Rlze4=</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ZbJUnjLwS6WyJCrkmXsYfNzlAxJjFf4itdCpn8hW/kl5U6CutwRo1/ITud75zEJJp2sJSD/1t4ID
mqxY6QBBiDKk372N2L2LNdAbHnQ/btwHGFtLhhkw9bFiIFNi0LjDZ7xiy1mxvMQKZDydS7xglEvU
g9N3O8e3+dglS8towgkQ1zD4DdfHXZI1p8pboNL9Y7WBV7mOTv7nEXEBBiZGoTXHFZP1BtQ7pbMU
IXFBp7SXCgo8r9FYcpMsJp+1nyL9Rsg0dAGC3hbwKGkIt8MeYyn+cF+l7ceIdnODt7mldsfwvJk6
FiQVP4UAN1jUJK/nPXq3wWcFIccFoeGWshWw2A==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2025-02-18T16:31:14Z</mdssi:Value>
        </mdssi:SignatureTime>
      </SignatureProperty>
    </SignatureProperties>
  </Object>
  <Object Id="idOfficeObject">
    <SignatureProperties>
      <SignatureProperty Id="idOfficeV1Details" Target="#idPackageSignature">
        <SignatureInfoV1 xmlns="http://schemas.microsoft.com/office/2006/digsig">
          <SetupID>{CC69B54F-8E8D-4807-85BD-2366DE90AC46}</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2025-02-18T16:31:14Z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PYzXNCRmjKcUyWspAMzmq8rzfxzOvt9lsFf262K6kL8=</DigestValue>
    </Reference>
    <Reference Type="http://www.w3.org/2000/09/xmldsig#Object" URI="#idOfficeObject">
      <DigestMethod Algorithm="http://www.w3.org/2001/04/xmlenc#sha256"/>
      <DigestValue>fHLznIawo4B/z2pAuxkdbWESgWHQx3iTQL0PzEGCvhw=</DigestValue>
    </Reference>
    <Reference Type="http://uri.etsi.org/01903#SignedProperties" URI="#idSignedProperties">
      <Transforms>
        <Transform Algorithm="http://www.w3.org/TR/2001/REC-xml-c14n-20010315"/>
      </Transforms>
      <DigestMethod Algorithm="http://www.w3.org/2001/04/xmlenc#sha256"/>
      <DigestValue>RpjbHq0uPQ+gx1bq5lmCfLpGiIex52727vPZSaVyLHk=</DigestValue>
    </Reference>
    <Reference Type="http://www.w3.org/2000/09/xmldsig#Object" URI="#idValidSigLnImg">
      <DigestMethod Algorithm="http://www.w3.org/2001/04/xmlenc#sha256"/>
      <DigestValue>BySX/10vkPr//FQOiWky16OnyDEIv+o/eyY74ggy1qo=</DigestValue>
    </Reference>
    <Reference Type="http://www.w3.org/2000/09/xmldsig#Object" URI="#idInvalidSigLnImg">
      <DigestMethod Algorithm="http://www.w3.org/2001/04/xmlenc#sha256"/>
      <DigestValue>UlIYAgBY9EHYC/Db+tCYDYnU5ZDY9iD2ckoWrThGdjs=</DigestValue>
    </Reference>
  </SignedInfo>
  <SignatureValue>O5ReRWKjC4bixX7EzEpHqxJ7OSSKrd2W/ly+75el11hj2s4VOfoi4a5haDagiQElFHhmJTCh8CfK
nWYzOT/r3eFeCu82YYL+wHOmnUQd5RDA4UKxnXiXC8nZ7E9yqXQVv1aiksmcexqRIlodoKK7hjWP
GBoB19L5y1MbCzEi0cp0Qg6R0uWTrwJrWpvOSMVQSpKLKggl5zKncKdJ9l2xNJMcs/XTPbaDCv8p
RgnXOrA/uqQ+f1FAHe7sHmu0LoV4XCej1Ylens3zuQWTghgNdN0mNJRBfFvR0wT+P47rkCChALqd
QF0UAyILa/u9/cR+Lus7gRzuSClTY9ROnXNsCg==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2025-02-18T16:31:23Z</mdssi:Value>
        </mdssi:SignatureTime>
      </SignatureProperty>
    </SignatureProperties>
  </Object>
  <Object Id="idOfficeObject">
    <SignatureProperties>
      <SignatureProperty Id="idOfficeV1Details" Target="#idPackageSignature">
        <SignatureInfoV1 xmlns="http://schemas.microsoft.com/office/2006/digsig">
          <SetupID>{7D660798-D1E8-41DC-81C1-FDF0C7E8542A}</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2025-02-18T16:31:23Z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Gg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V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kyHheWJkmC2qYqLtKEvm5vksbCHjfapYM7c3tHfh1/k=</DigestValue>
    </Reference>
    <Reference Type="http://www.w3.org/2000/09/xmldsig#Object" URI="#idOfficeObject">
      <DigestMethod Algorithm="http://www.w3.org/2001/04/xmlenc#sha256"/>
      <DigestValue>1J282qqX1vfFF5NQc1tEfQ/+Ei2lEPNSsL2zkAnLTCk=</DigestValue>
    </Reference>
    <Reference Type="http://uri.etsi.org/01903#SignedProperties" URI="#idSignedProperties">
      <Transforms>
        <Transform Algorithm="http://www.w3.org/TR/2001/REC-xml-c14n-20010315"/>
      </Transforms>
      <DigestMethod Algorithm="http://www.w3.org/2001/04/xmlenc#sha256"/>
      <DigestValue>mXJGuxMR3ZfYaBJVavuvqTBDah/84D998FJzwlOBR6U=</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Axpn/LEbTpMUOyq6VHPRsV5Z+UBJG19wFqUNfohXPW8=</DigestValue>
    </Reference>
  </SignedInfo>
  <SignatureValue>OIimnLqsM0ddkkEVAk7y5Fws9PK9tDrdepKcqU7D3hzVzRw9nzuohLfaj7hjHomrKTgoYmq26/2H
/h2eEhy6Uk6iGNr8qwQFJeCQgCbmBHlAiaseNamK4VKAWmX560YyIIC9o04qCD0/557aDJidIuf7
xyBetX7ZmfN7276GBg5ZLOqF2JUgb+68ui0HwXlIgu6Qnj9jt/t8vkJSZJIDIA9+AcIThy1AnnUY
LCzk+ryOIq5LkAWiiNGmTMmF7I+bvXGLQfEvFbkduP+adWOczKGlBEjLKpvxVNXgR91OHtgor960
lYDBUhVfLs+rQtJ1uTDH1VHtPFaT11duzW9IhQ==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2025-02-18T16:31:33Z</mdssi:Value>
        </mdssi:SignatureTime>
      </SignatureProperty>
    </SignatureProperties>
  </Object>
  <Object Id="idOfficeObject">
    <SignatureProperties>
      <SignatureProperty Id="idOfficeV1Details" Target="#idPackageSignature">
        <SignatureInfoV1 xmlns="http://schemas.microsoft.com/office/2006/digsig">
          <SetupID>{B5EFF9C3-3203-464D-9A1E-0CA3A3CC9906}</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2025-02-18T16:31:33Z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YlEd/VrgtxbhlHM0mFwGmucLfNsRFuZXYSfV4PPRIl8=</DigestValue>
    </Reference>
    <Reference Type="http://www.w3.org/2000/09/xmldsig#Object" URI="#idOfficeObject">
      <DigestMethod Algorithm="http://www.w3.org/2001/04/xmlenc#sha256"/>
      <DigestValue>d9NTs5gi4fKcY1eH1xq6HHt1U173ZrI+4MX8kkT6oCo=</DigestValue>
    </Reference>
    <Reference Type="http://uri.etsi.org/01903#SignedProperties" URI="#idSignedProperties">
      <Transforms>
        <Transform Algorithm="http://www.w3.org/TR/2001/REC-xml-c14n-20010315"/>
      </Transforms>
      <DigestMethod Algorithm="http://www.w3.org/2001/04/xmlenc#sha256"/>
      <DigestValue>xJcE5JeRA+g0zI11HT+Xf231YJa3/7wkJaQsPuf1wMs=</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RKIVkYivjMYfgxBF6n5yJ9btlJCj5IWWhGvtKeOvEdPqLz6gS2OudOQp7QTF14xurz2BAWUfc59M
svZkQxV01cXzqhHthAbuxkI2x1a7bIipxbFKIADBRcpiuVvpm7XWwc3hBVeb8GQTSqE/QA+y/22g
QvsBkT9mjft4w8xjOO/GaQwIw5+O0NSxX8MgIIFk07IJ0ZvVw1Vx3hNeMJDs/7vTV2IUeMze0Jvd
xG5dtkPGU6DVL9czerOVn9/5Nm9qu1raEhaS/I+VOEPk7iv9uuq7Sb8OP1KBuZ8vQJt/GIUu4Zye
yRoV4XUBMjEgubZrT+/L4U3+fSfUdFhnVmqKXA==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2025-02-18T16:31:42Z</mdssi:Value>
        </mdssi:SignatureTime>
      </SignatureProperty>
    </SignatureProperties>
  </Object>
  <Object Id="idOfficeObject">
    <SignatureProperties>
      <SignatureProperty Id="idOfficeV1Details" Target="#idPackageSignature">
        <SignatureInfoV1 xmlns="http://schemas.microsoft.com/office/2006/digsig">
          <SetupID>{FB45AC7A-771B-479F-840A-7C5DAA6FA883}</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2025-02-18T16:31:42Z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cHK06NcxjpoLmr801LNIJQtp1UORMMxcXqjPss2DsEk=</DigestValue>
    </Reference>
    <Reference Type="http://www.w3.org/2000/09/xmldsig#Object" URI="#idOfficeObject">
      <DigestMethod Algorithm="http://www.w3.org/2001/04/xmlenc#sha256"/>
      <DigestValue>w4ZzWimzmFGiTfVD3uvGpVNaVsh9TeuomCq2TgyIgRs=</DigestValue>
    </Reference>
    <Reference Type="http://uri.etsi.org/01903#SignedProperties" URI="#idSignedProperties">
      <Transforms>
        <Transform Algorithm="http://www.w3.org/TR/2001/REC-xml-c14n-20010315"/>
      </Transforms>
      <DigestMethod Algorithm="http://www.w3.org/2001/04/xmlenc#sha256"/>
      <DigestValue>URPa3s93xzB+4gL9pYfy88OTWtx6f+Ygwl7/y6dZsNI=</DigestValue>
    </Reference>
    <Reference Type="http://www.w3.org/2000/09/xmldsig#Object" URI="#idValidSigLnImg">
      <DigestMethod Algorithm="http://www.w3.org/2001/04/xmlenc#sha256"/>
      <DigestValue>5+P0YfFXKrNaLUMSUJHR5NwV1tAMJDsDwk8qN5+KyG0=</DigestValue>
    </Reference>
    <Reference Type="http://www.w3.org/2000/09/xmldsig#Object" URI="#idInvalidSigLnImg">
      <DigestMethod Algorithm="http://www.w3.org/2001/04/xmlenc#sha256"/>
      <DigestValue>UlIYAgBY9EHYC/Db+tCYDYnU5ZDY9iD2ckoWrThGdjs=</DigestValue>
    </Reference>
  </SignedInfo>
  <SignatureValue>akUppcHJf/8YaNKtkONMVkUSvsZA5xLAoaKgOJid2XuoGptbhGViMnf9vm5rNxHDxHEyJYiklEem
mqU8upVHKS+weY/fu/4Gj+hxUnojMbOH55Xsx1/9vUNOAfmzgs8fgb0yQcg05qbPYy0yQDICMux9
dtO7aMiOHm/DnB3652SGxCdqtqlEHtyIR9IMGkEQ+wJGN81u03kLgylLU0RK0M1FIcgOFkjY8sL7
VZR2j5+iCeiTSDR8rW2vaNcqWPyS3j+UvmK1inuz33zMnxIovKCJNVmRNjybpQrc0qhxE6NhVYTm
yRfT6xpOu16pSKFrmwlfxN7ZZc8bV14fhQIubg==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kC8J26fYsxEbDDii1trQjNTyqrFo/kkyhVHsDNLzo5Y=</DigestValue>
      </Reference>
      <Reference URI="/xl/comments1.xml?ContentType=application/vnd.openxmlformats-officedocument.spreadsheetml.comments+xml">
        <DigestMethod Algorithm="http://www.w3.org/2001/04/xmlenc#sha256"/>
        <DigestValue>AnBK7VD4wR6FtfDMKacrZFfbxjry+EmbBR6WZK3tPKA=</DigestValue>
      </Reference>
      <Reference URI="/xl/comments2.xml?ContentType=application/vnd.openxmlformats-officedocument.spreadsheetml.comments+xml">
        <DigestMethod Algorithm="http://www.w3.org/2001/04/xmlenc#sha256"/>
        <DigestValue>+STSN4Zu/JbODBGo3s6hBqQnVG8zDC5/ZyWrKBbJ9rw=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2uwMwtvTIvbtOW/1OifNpNLHQ/S5wcZbmdAusGU1uCA=</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Cs4Umz4RBdttPInQ4ruHWA9WSJCaWaBGf/kwvKRcyPg=</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zzvYO5dEC/cZ3NnaZfJGG+HF/xDaAYzONzOlU+0zZGw=</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Cy55KpEq8wZJ97ZF/gWKOzDfCkhi5XFr1YMEUItjo7Y=</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Cy55KpEq8wZJ97ZF/gWKOzDfCkhi5XFr1YMEUItjo7Y=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Cy55KpEq8wZJ97ZF/gWKOzDfCkhi5XFr1YMEUItjo7Y=</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8SGAiyonubQkXfsMeV8tXKVdIwLUqt4VxdfnqCC3jUs=</DigestValue>
      </Reference>
      <Reference URI="/xl/drawings/drawing1.xml?ContentType=application/vnd.openxmlformats-officedocument.drawing+xml">
        <DigestMethod Algorithm="http://www.w3.org/2001/04/xmlenc#sha256"/>
        <DigestValue>0povoCdBhNDoG8RWPlX2JFfjGx8GpfZTlduDEZX6mz0=</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qKsQTCFkMi/VX1KS1YqybcOr0/4aqOD7PAiKhPhdxew=</DigestValue>
      </Reference>
      <Reference URI="/xl/drawings/vmlDrawing10.vml?ContentType=application/vnd.openxmlformats-officedocument.vmlDrawing">
        <DigestMethod Algorithm="http://www.w3.org/2001/04/xmlenc#sha256"/>
        <DigestValue>6aAGGHekpfw980lLkwhPBI2FHwadDuBvvZBJSbuRTjI=</DigestValue>
      </Reference>
      <Reference URI="/xl/drawings/vmlDrawing11.vml?ContentType=application/vnd.openxmlformats-officedocument.vmlDrawing">
        <DigestMethod Algorithm="http://www.w3.org/2001/04/xmlenc#sha256"/>
        <DigestValue>jvew14S6NDBPp0J5j9gzN7Z+HP53EHrzs2n1slAa3Ug=</DigestValue>
      </Reference>
      <Reference URI="/xl/drawings/vmlDrawing12.vml?ContentType=application/vnd.openxmlformats-officedocument.vmlDrawing">
        <DigestMethod Algorithm="http://www.w3.org/2001/04/xmlenc#sha256"/>
        <DigestValue>2dipnLNearEtj7DmrlJjNIDWsuAKg+IHXuOJqWxyi1M=</DigestValue>
      </Reference>
      <Reference URI="/xl/drawings/vmlDrawing13.vml?ContentType=application/vnd.openxmlformats-officedocument.vmlDrawing">
        <DigestMethod Algorithm="http://www.w3.org/2001/04/xmlenc#sha256"/>
        <DigestValue>Sd5E+UBv1MGz9Q16wLdxx8TNzctiv3b5IL5UHZdgMOc=</DigestValue>
      </Reference>
      <Reference URI="/xl/drawings/vmlDrawing14.vml?ContentType=application/vnd.openxmlformats-officedocument.vmlDrawing">
        <DigestMethod Algorithm="http://www.w3.org/2001/04/xmlenc#sha256"/>
        <DigestValue>PlUM/I0W2aDb22RFdcszl4QHL8XnlbH2p+5Cqy4RKzw=</DigestValue>
      </Reference>
      <Reference URI="/xl/drawings/vmlDrawing15.vml?ContentType=application/vnd.openxmlformats-officedocument.vmlDrawing">
        <DigestMethod Algorithm="http://www.w3.org/2001/04/xmlenc#sha256"/>
        <DigestValue>/cXeBGFN6unzs7tx+VL3riDN/30S33wunyQKgvuOywA=</DigestValue>
      </Reference>
      <Reference URI="/xl/drawings/vmlDrawing16.vml?ContentType=application/vnd.openxmlformats-officedocument.vmlDrawing">
        <DigestMethod Algorithm="http://www.w3.org/2001/04/xmlenc#sha256"/>
        <DigestValue>B0OWcqE3BBfMdmQGu3JPJN67Pp+6M4BKsuglVkeT5KE=</DigestValue>
      </Reference>
      <Reference URI="/xl/drawings/vmlDrawing17.vml?ContentType=application/vnd.openxmlformats-officedocument.vmlDrawing">
        <DigestMethod Algorithm="http://www.w3.org/2001/04/xmlenc#sha256"/>
        <DigestValue>09ZVCvz8Ss6qoF3zcp7ZfNQu88IwoWkqSwOw/pepwtY=</DigestValue>
      </Reference>
      <Reference URI="/xl/drawings/vmlDrawing18.vml?ContentType=application/vnd.openxmlformats-officedocument.vmlDrawing">
        <DigestMethod Algorithm="http://www.w3.org/2001/04/xmlenc#sha256"/>
        <DigestValue>A6qgUtShjuLZT+sr+iqulChd86+0mvUHFRHhPSgvn2Q=</DigestValue>
      </Reference>
      <Reference URI="/xl/drawings/vmlDrawing19.vml?ContentType=application/vnd.openxmlformats-officedocument.vmlDrawing">
        <DigestMethod Algorithm="http://www.w3.org/2001/04/xmlenc#sha256"/>
        <DigestValue>WDO4+5Tl3mVydsUNPzWNTJ8znumnKrUDRRFSVamnzFk=</DigestValue>
      </Reference>
      <Reference URI="/xl/drawings/vmlDrawing2.vml?ContentType=application/vnd.openxmlformats-officedocument.vmlDrawing">
        <DigestMethod Algorithm="http://www.w3.org/2001/04/xmlenc#sha256"/>
        <DigestValue>x65L6Gow+0UTroRDAwIuNEhJvZGTAGhrkSNbv9EM63w=</DigestValue>
      </Reference>
      <Reference URI="/xl/drawings/vmlDrawing20.vml?ContentType=application/vnd.openxmlformats-officedocument.vmlDrawing">
        <DigestMethod Algorithm="http://www.w3.org/2001/04/xmlenc#sha256"/>
        <DigestValue>3ntviSfJp3V490T7FqqMW/enW42HDeM6umEF7r84c8E=</DigestValue>
      </Reference>
      <Reference URI="/xl/drawings/vmlDrawing21.vml?ContentType=application/vnd.openxmlformats-officedocument.vmlDrawing">
        <DigestMethod Algorithm="http://www.w3.org/2001/04/xmlenc#sha256"/>
        <DigestValue>g0aKDkh7AgOVf92hS6V8VDIKZXu3M5o1+dR63HUiRbk=</DigestValue>
      </Reference>
      <Reference URI="/xl/drawings/vmlDrawing22.vml?ContentType=application/vnd.openxmlformats-officedocument.vmlDrawing">
        <DigestMethod Algorithm="http://www.w3.org/2001/04/xmlenc#sha256"/>
        <DigestValue>QZXXnJp7LCHHTnSxPYYnUuZog4IaTwOy9tledjSM7VQ=</DigestValue>
      </Reference>
      <Reference URI="/xl/drawings/vmlDrawing23.vml?ContentType=application/vnd.openxmlformats-officedocument.vmlDrawing">
        <DigestMethod Algorithm="http://www.w3.org/2001/04/xmlenc#sha256"/>
        <DigestValue>qqapZTzj8b9O/l+bLiQjVLDhqi85Qm2kQc+x6ZyO3VI=</DigestValue>
      </Reference>
      <Reference URI="/xl/drawings/vmlDrawing24.vml?ContentType=application/vnd.openxmlformats-officedocument.vmlDrawing">
        <DigestMethod Algorithm="http://www.w3.org/2001/04/xmlenc#sha256"/>
        <DigestValue>2xjUKnxYiyhsZHUtgIMdWCcbLYutQbKTyA0OwRZuRZA=</DigestValue>
      </Reference>
      <Reference URI="/xl/drawings/vmlDrawing25.vml?ContentType=application/vnd.openxmlformats-officedocument.vmlDrawing">
        <DigestMethod Algorithm="http://www.w3.org/2001/04/xmlenc#sha256"/>
        <DigestValue>VryaES5N0J3Mmvklt5tQVqFbZre6juwKh7/DQYr+Xiw=</DigestValue>
      </Reference>
      <Reference URI="/xl/drawings/vmlDrawing26.vml?ContentType=application/vnd.openxmlformats-officedocument.vmlDrawing">
        <DigestMethod Algorithm="http://www.w3.org/2001/04/xmlenc#sha256"/>
        <DigestValue>PWp/iFlom8Tg9jRw5U3MhHg7ezmSJZc4HNhTAyha3+E=</DigestValue>
      </Reference>
      <Reference URI="/xl/drawings/vmlDrawing27.vml?ContentType=application/vnd.openxmlformats-officedocument.vmlDrawing">
        <DigestMethod Algorithm="http://www.w3.org/2001/04/xmlenc#sha256"/>
        <DigestValue>srsrFskBS8H1zy6uJRPvwZ0IHkigsVoT6eS8TpJBKYM=</DigestValue>
      </Reference>
      <Reference URI="/xl/drawings/vmlDrawing28.vml?ContentType=application/vnd.openxmlformats-officedocument.vmlDrawing">
        <DigestMethod Algorithm="http://www.w3.org/2001/04/xmlenc#sha256"/>
        <DigestValue>rFY3vC5hwnyRPFm9wZE32z4j61XRQXDra8B0rXyUYw0=</DigestValue>
      </Reference>
      <Reference URI="/xl/drawings/vmlDrawing29.vml?ContentType=application/vnd.openxmlformats-officedocument.vmlDrawing">
        <DigestMethod Algorithm="http://www.w3.org/2001/04/xmlenc#sha256"/>
        <DigestValue>ECBtFoFW3JpJU1FPZsj65/y8kmSd5yPkljoteUmYdyc=</DigestValue>
      </Reference>
      <Reference URI="/xl/drawings/vmlDrawing3.vml?ContentType=application/vnd.openxmlformats-officedocument.vmlDrawing">
        <DigestMethod Algorithm="http://www.w3.org/2001/04/xmlenc#sha256"/>
        <DigestValue>zBPeuxbBru6zGci2Jkr8B6GFRkFNIv2xflPKGLyPZtY=</DigestValue>
      </Reference>
      <Reference URI="/xl/drawings/vmlDrawing30.vml?ContentType=application/vnd.openxmlformats-officedocument.vmlDrawing">
        <DigestMethod Algorithm="http://www.w3.org/2001/04/xmlenc#sha256"/>
        <DigestValue>nQeyQMWZEw3Cz3yEJICfwfX6hDM2lqB7sYcvYDs7Iyk=</DigestValue>
      </Reference>
      <Reference URI="/xl/drawings/vmlDrawing31.vml?ContentType=application/vnd.openxmlformats-officedocument.vmlDrawing">
        <DigestMethod Algorithm="http://www.w3.org/2001/04/xmlenc#sha256"/>
        <DigestValue>6SfuZc5ZbRsVFMlqmtwA89rjiQhOPCgM4O0ceQJ9d1o=</DigestValue>
      </Reference>
      <Reference URI="/xl/drawings/vmlDrawing32.vml?ContentType=application/vnd.openxmlformats-officedocument.vmlDrawing">
        <DigestMethod Algorithm="http://www.w3.org/2001/04/xmlenc#sha256"/>
        <DigestValue>0e5X+ujtNpNtLHr35/RtrCEFESPqOWdxRrcPzGPchu4=</DigestValue>
      </Reference>
      <Reference URI="/xl/drawings/vmlDrawing33.vml?ContentType=application/vnd.openxmlformats-officedocument.vmlDrawing">
        <DigestMethod Algorithm="http://www.w3.org/2001/04/xmlenc#sha256"/>
        <DigestValue>KvMxvxAUuQ76m4kUdyBCQXqBMJy7Iu8kzwXJ4gSmEoQ=</DigestValue>
      </Reference>
      <Reference URI="/xl/drawings/vmlDrawing34.vml?ContentType=application/vnd.openxmlformats-officedocument.vmlDrawing">
        <DigestMethod Algorithm="http://www.w3.org/2001/04/xmlenc#sha256"/>
        <DigestValue>e0xNUYBxOb5smddKwMQjwoxA55gnMXZDa/WQ6IR0SvA=</DigestValue>
      </Reference>
      <Reference URI="/xl/drawings/vmlDrawing35.vml?ContentType=application/vnd.openxmlformats-officedocument.vmlDrawing">
        <DigestMethod Algorithm="http://www.w3.org/2001/04/xmlenc#sha256"/>
        <DigestValue>MJiliTvbjzqSMt7Ilq7suQwfAFCFlZfJ6Iilzk//WBw=</DigestValue>
      </Reference>
      <Reference URI="/xl/drawings/vmlDrawing36.vml?ContentType=application/vnd.openxmlformats-officedocument.vmlDrawing">
        <DigestMethod Algorithm="http://www.w3.org/2001/04/xmlenc#sha256"/>
        <DigestValue>8jCp5E08pI/+i0+QOKPMJZSNsRAqTqSiADCZIdv282I=</DigestValue>
      </Reference>
      <Reference URI="/xl/drawings/vmlDrawing37.vml?ContentType=application/vnd.openxmlformats-officedocument.vmlDrawing">
        <DigestMethod Algorithm="http://www.w3.org/2001/04/xmlenc#sha256"/>
        <DigestValue>Ns5JyAA0YiSrSPLedm4ysZVCVa55Ka2oPfcPc67jIfI=</DigestValue>
      </Reference>
      <Reference URI="/xl/drawings/vmlDrawing38.vml?ContentType=application/vnd.openxmlformats-officedocument.vmlDrawing">
        <DigestMethod Algorithm="http://www.w3.org/2001/04/xmlenc#sha256"/>
        <DigestValue>0nKgeJ9U5W1prPY+ZPqz5rjMTt1Leu0DQyQz0tNMVQw=</DigestValue>
      </Reference>
      <Reference URI="/xl/drawings/vmlDrawing39.vml?ContentType=application/vnd.openxmlformats-officedocument.vmlDrawing">
        <DigestMethod Algorithm="http://www.w3.org/2001/04/xmlenc#sha256"/>
        <DigestValue>LUadL6xs0TOhQKqfgVtEB5k3qEliVps1nDP8q6V6hv0=</DigestValue>
      </Reference>
      <Reference URI="/xl/drawings/vmlDrawing4.vml?ContentType=application/vnd.openxmlformats-officedocument.vmlDrawing">
        <DigestMethod Algorithm="http://www.w3.org/2001/04/xmlenc#sha256"/>
        <DigestValue>obYCas6+RKQsfH13hYE4zIfjYAkzE5CG5qAdW1dQTV4=</DigestValue>
      </Reference>
      <Reference URI="/xl/drawings/vmlDrawing40.vml?ContentType=application/vnd.openxmlformats-officedocument.vmlDrawing">
        <DigestMethod Algorithm="http://www.w3.org/2001/04/xmlenc#sha256"/>
        <DigestValue>Hq7uM8wM1tYzDct9J9u7OIbmYeBWYVE2OxMCbu/XnkQ=</DigestValue>
      </Reference>
      <Reference URI="/xl/drawings/vmlDrawing5.vml?ContentType=application/vnd.openxmlformats-officedocument.vmlDrawing">
        <DigestMethod Algorithm="http://www.w3.org/2001/04/xmlenc#sha256"/>
        <DigestValue>sBWtd0ffZojHV9O13it0pZUGpox83bOGjKX+ncuwOnE=</DigestValue>
      </Reference>
      <Reference URI="/xl/drawings/vmlDrawing6.vml?ContentType=application/vnd.openxmlformats-officedocument.vmlDrawing">
        <DigestMethod Algorithm="http://www.w3.org/2001/04/xmlenc#sha256"/>
        <DigestValue>0dwJmMZsrQH+7Kc7jGXSGPke5rAuorW9MHzatI7L9ag=</DigestValue>
      </Reference>
      <Reference URI="/xl/drawings/vmlDrawing7.vml?ContentType=application/vnd.openxmlformats-officedocument.vmlDrawing">
        <DigestMethod Algorithm="http://www.w3.org/2001/04/xmlenc#sha256"/>
        <DigestValue>ZmJwHkzOYx3O+TUn+FoCntiDhPiR3X3BeaK9afM2Sf4=</DigestValue>
      </Reference>
      <Reference URI="/xl/drawings/vmlDrawing8.vml?ContentType=application/vnd.openxmlformats-officedocument.vmlDrawing">
        <DigestMethod Algorithm="http://www.w3.org/2001/04/xmlenc#sha256"/>
        <DigestValue>AbjhTdnRxuk/du4ixuNRSSEVxPO4Fb1EHlZ1LBbZqBU=</DigestValue>
      </Reference>
      <Reference URI="/xl/drawings/vmlDrawing9.vml?ContentType=application/vnd.openxmlformats-officedocument.vmlDrawing">
        <DigestMethod Algorithm="http://www.w3.org/2001/04/xmlenc#sha256"/>
        <DigestValue>H85Z3mI2aRxVMU/C1eOlx2vLxKytaOO/myatpM21NSM=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gcr1pnYReIbAnlL+48hHPDKIGYDtnZgxWbfKoOvPFLk=</DigestValue>
      </Reference>
      <Reference URI="/xl/media/image1.emf?ContentType=image/x-emf">
        <DigestMethod Algorithm="http://www.w3.org/2001/04/xmlenc#sha256"/>
        <DigestValue>qyyyBUxSV1RSN4RA+kdmqVfwdSNZpdS4je5wayVyEoc=</DigestValue>
      </Reference>
      <Reference URI="/xl/media/image10.emf?ContentType=image/x-emf">
        <DigestMethod Algorithm="http://www.w3.org/2001/04/xmlenc#sha256"/>
        <DigestValue>6qRbv79my/GLhx4pp0+KQ2/wYx75jlapfpEt7f1EnTU=</DigestValue>
      </Reference>
      <Reference URI="/xl/media/image11.emf?ContentType=image/x-emf">
        <DigestMethod Algorithm="http://www.w3.org/2001/04/xmlenc#sha256"/>
        <DigestValue>PKlKf5KM4cSJQCAkgk3WRBbG4j0WOgS392vJCawSC34=</DigestValue>
      </Reference>
      <Reference URI="/xl/media/image12.emf?ContentType=image/x-emf">
        <DigestMethod Algorithm="http://www.w3.org/2001/04/xmlenc#sha256"/>
        <DigestValue>WTKeptFGkGsHB2/JRDZLBGJmgq193/m+zpuXA/zRSQY=</DigestValue>
      </Reference>
      <Reference URI="/xl/media/image2.emf?ContentType=image/x-emf">
        <DigestMethod Algorithm="http://www.w3.org/2001/04/xmlenc#sha256"/>
        <DigestValue>RXJGJpxw2d4VKvwDNZw5w7Edb/uAe7hPBlsQU66GznQ=</DigestValue>
      </Reference>
      <Reference URI="/xl/media/image3.emf?ContentType=image/x-emf">
        <DigestMethod Algorithm="http://www.w3.org/2001/04/xmlenc#sha256"/>
        <DigestValue>YWM2uTXCVdpk+k/n+nwB29lsSxGQwv8ZZOX8GrMQ/fo=</DigestValue>
      </Reference>
      <Reference URI="/xl/media/image4.emf?ContentType=image/x-emf">
        <DigestMethod Algorithm="http://www.w3.org/2001/04/xmlenc#sha256"/>
        <DigestValue>t8ni95NMxuMdoLU11oXQtIzBwwxcJg0aR8ct5z7NTPg=</DigestValue>
      </Reference>
      <Reference URI="/xl/media/image5.emf?ContentType=image/x-emf">
        <DigestMethod Algorithm="http://www.w3.org/2001/04/xmlenc#sha256"/>
        <DigestValue>i+IpjiFNPM2u4NGygCcfk4KXhjFXiWmiOhmzllm2FHc=</DigestValue>
      </Reference>
      <Reference URI="/xl/media/image6.emf?ContentType=image/x-emf">
        <DigestMethod Algorithm="http://www.w3.org/2001/04/xmlenc#sha256"/>
        <DigestValue>hTrMhQLRBpKvTt9QnrJ19mgIVItpiVm1jFPDVKtuP8Q=</DigestValue>
      </Reference>
      <Reference URI="/xl/media/image7.emf?ContentType=image/x-emf">
        <DigestMethod Algorithm="http://www.w3.org/2001/04/xmlenc#sha256"/>
        <DigestValue>rc8sxkQnUhwTuhxnY5r/jUQQCWcoeeG4Lgb2rHF6RjA=</DigestValue>
      </Reference>
      <Reference URI="/xl/media/image8.emf?ContentType=image/x-emf">
        <DigestMethod Algorithm="http://www.w3.org/2001/04/xmlenc#sha256"/>
        <DigestValue>RfoXcpDLBD50FexgsbJuohQ+feb4aAxQtxr6uM8mAT8=</DigestValue>
      </Reference>
      <Reference URI="/xl/media/image9.emf?ContentType=image/x-emf">
        <DigestMethod Algorithm="http://www.w3.org/2001/04/xmlenc#sha256"/>
        <DigestValue>h2+ymQDiyxaiWYfjYqJniJUbklUnVBXaQ0sISfffolI=</DigestValue>
      </Reference>
      <Reference URI="/xl/printerSettings/printerSettings1.bin?ContentType=application/vnd.openxmlformats-officedocument.spreadsheetml.printerSettings">
        <DigestMethod Algorithm="http://www.w3.org/2001/04/xmlenc#sha256"/>
        <DigestValue>EYGtgQdFACJU5LpMMXOX/LLjmtkPdZ3BWD1tVJ/b6VE=</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T443mLYBFNecpeIIMCwYKYjjR8YOkQ6XF32shYqfdIQ=</DigestValue>
      </Reference>
      <Reference URI="/xl/printerSettings/printerSettings12.bin?ContentType=application/vnd.openxmlformats-officedocument.spreadsheetml.printerSettings">
        <DigestMethod Algorithm="http://www.w3.org/2001/04/xmlenc#sha256"/>
        <DigestValue>+9WTcrxfccro9l/X47bBWy8vAjjdbfjOH0q/3VVKmE8=</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T443mLYBFNecpeIIMCwYKYjjR8YOkQ6XF32shYqfdIQ=</DigestValue>
      </Reference>
      <Reference URI="/xl/printerSettings/printerSettings16.bin?ContentType=application/vnd.openxmlformats-officedocument.spreadsheetml.printerSettings">
        <DigestMethod Algorithm="http://www.w3.org/2001/04/xmlenc#sha256"/>
        <DigestValue>+9WTcrxfccro9l/X47bBWy8vAjjdbfjOH0q/3VVKmE8=</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NJQ1ISwDvvF3uzjTeRDVOHQ4pdkVhKGuWomw3SHCD2k=</DigestValue>
      </Reference>
      <Reference URI="/xl/printerSettings/printerSettings2.bin?ContentType=application/vnd.openxmlformats-officedocument.spreadsheetml.printerSettings">
        <DigestMethod Algorithm="http://www.w3.org/2001/04/xmlenc#sha256"/>
        <DigestValue>+9WTcrxfccro9l/X47bBWy8vAjjdbfjOH0q/3VVKmE8=</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E/E0m/QssMVeEIpo5+qg3Uo4+SlxPZM5nAvshziEtvc=</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T443mLYBFNecpeIIMCwYKYjjR8YOkQ6XF32shYqfdIQ=</DigestValue>
      </Reference>
      <Reference URI="/xl/printerSettings/printerSettings6.bin?ContentType=application/vnd.openxmlformats-officedocument.spreadsheetml.printerSettings">
        <DigestMethod Algorithm="http://www.w3.org/2001/04/xmlenc#sha256"/>
        <DigestValue>+9WTcrxfccro9l/X47bBWy8vAjjdbfjOH0q/3VVKmE8=</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+9WTcrxfccro9l/X47bBWy8vAjjdbfjOH0q/3VVKmE8=</DigestValue>
      </Reference>
      <Reference URI="/xl/sharedStrings.xml?ContentType=application/vnd.openxmlformats-officedocument.spreadsheetml.sharedStrings+xml">
        <DigestMethod Algorithm="http://www.w3.org/2001/04/xmlenc#sha256"/>
        <DigestValue>PzP1SnivPXUHQalzNrpQVoUol4ihZYVQm3qgoq7Bi6c=</DigestValue>
      </Reference>
      <Reference URI="/xl/styles.xml?ContentType=application/vnd.openxmlformats-officedocument.spreadsheetml.styles+xml">
        <DigestMethod Algorithm="http://www.w3.org/2001/04/xmlenc#sha256"/>
        <DigestValue>CSqcPD/p2JJYoiV2dSHdiAe5EkBwXqyBjzEouu7OzaQ=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BJsNBEHBX/wi5aAd6O6rUrUm6at4NbU5Ri8ewJ4Ucm0=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biW+oy0k+rmMbBkTSL3gqObxYknZMlcmZMRT1GcsmJM=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Wut4JvBxqBNgzUie1l03U0EGeBspZlcn9OsOh8uK00U=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ZkB04QvMvLFVkz5FbNbI+EDeLWPqv1V0LCYQcnIvtkY=</DigestValue>
      </Reference>
      <Reference URI="/xl/worksheets/sheet10.xml?ContentType=application/vnd.openxmlformats-officedocument.spreadsheetml.worksheet+xml">
        <DigestMethod Algorithm="http://www.w3.org/2001/04/xmlenc#sha256"/>
        <DigestValue>MgejektC0FslU7p+ku9QjH9e/XIypqYo3RAv8F1VJzk=</DigestValue>
      </Reference>
      <Reference URI="/xl/worksheets/sheet11.xml?ContentType=application/vnd.openxmlformats-officedocument.spreadsheetml.worksheet+xml">
        <DigestMethod Algorithm="http://www.w3.org/2001/04/xmlenc#sha256"/>
        <DigestValue>hODY7Hvp6B/eUMAbI7ptSa82sdaTICgkV86PP299WJA=</DigestValue>
      </Reference>
      <Reference URI="/xl/worksheets/sheet12.xml?ContentType=application/vnd.openxmlformats-officedocument.spreadsheetml.worksheet+xml">
        <DigestMethod Algorithm="http://www.w3.org/2001/04/xmlenc#sha256"/>
        <DigestValue>T/zpqcVqSqJf8A7s7Q+HMenlEb2jKIqBe0Ybu4Rjme8=</DigestValue>
      </Reference>
      <Reference URI="/xl/worksheets/sheet13.xml?ContentType=application/vnd.openxmlformats-officedocument.spreadsheetml.worksheet+xml">
        <DigestMethod Algorithm="http://www.w3.org/2001/04/xmlenc#sha256"/>
        <DigestValue>KUWHS4FiDv4d2fzisiGOIyRAZSBXCUSk4a4qBFqPp14=</DigestValue>
      </Reference>
      <Reference URI="/xl/worksheets/sheet14.xml?ContentType=application/vnd.openxmlformats-officedocument.spreadsheetml.worksheet+xml">
        <DigestMethod Algorithm="http://www.w3.org/2001/04/xmlenc#sha256"/>
        <DigestValue>K6PMmy8EhovjaxOdRKYKp4Xs37OB6pqfPkYrsd0Z/rM=</DigestValue>
      </Reference>
      <Reference URI="/xl/worksheets/sheet15.xml?ContentType=application/vnd.openxmlformats-officedocument.spreadsheetml.worksheet+xml">
        <DigestMethod Algorithm="http://www.w3.org/2001/04/xmlenc#sha256"/>
        <DigestValue>VIZ3+Qqsy7zExSAIMELMlk4pCq7opLQGglPWqzj7900=</DigestValue>
      </Reference>
      <Reference URI="/xl/worksheets/sheet16.xml?ContentType=application/vnd.openxmlformats-officedocument.spreadsheetml.worksheet+xml">
        <DigestMethod Algorithm="http://www.w3.org/2001/04/xmlenc#sha256"/>
        <DigestValue>TY+wQ9k431FE9uOvrqWRHxn5jGK//Cq15rjx7kAyTZY=</DigestValue>
      </Reference>
      <Reference URI="/xl/worksheets/sheet17.xml?ContentType=application/vnd.openxmlformats-officedocument.spreadsheetml.worksheet+xml">
        <DigestMethod Algorithm="http://www.w3.org/2001/04/xmlenc#sha256"/>
        <DigestValue>65DU80fmYUHKlKwB25t0IQEJUGWZa8a8pCJD2vpK9yo=</DigestValue>
      </Reference>
      <Reference URI="/xl/worksheets/sheet18.xml?ContentType=application/vnd.openxmlformats-officedocument.spreadsheetml.worksheet+xml">
        <DigestMethod Algorithm="http://www.w3.org/2001/04/xmlenc#sha256"/>
        <DigestValue>Ut5DSD33TUc47HAss9GXdgGAeJ0z2e9dhzVXEg9ibYs=</DigestValue>
      </Reference>
      <Reference URI="/xl/worksheets/sheet19.xml?ContentType=application/vnd.openxmlformats-officedocument.spreadsheetml.worksheet+xml">
        <DigestMethod Algorithm="http://www.w3.org/2001/04/xmlenc#sha256"/>
        <DigestValue>idUUGKzGKYXXNhYOwasV/spNFhixyJw1pDqopCK+7rw=</DigestValue>
      </Reference>
      <Reference URI="/xl/worksheets/sheet2.xml?ContentType=application/vnd.openxmlformats-officedocument.spreadsheetml.worksheet+xml">
        <DigestMethod Algorithm="http://www.w3.org/2001/04/xmlenc#sha256"/>
        <DigestValue>IfGN4OX+QG+8GoAm1ar6DTyAJO+FsilXEl8OjqugmoY=</DigestValue>
      </Reference>
      <Reference URI="/xl/worksheets/sheet20.xml?ContentType=application/vnd.openxmlformats-officedocument.spreadsheetml.worksheet+xml">
        <DigestMethod Algorithm="http://www.w3.org/2001/04/xmlenc#sha256"/>
        <DigestValue>Mp70n2zIGAuWGNzYcC3XcBK40DftnaSZ0Lqi4X3sWKQ=</DigestValue>
      </Reference>
      <Reference URI="/xl/worksheets/sheet21.xml?ContentType=application/vnd.openxmlformats-officedocument.spreadsheetml.worksheet+xml">
        <DigestMethod Algorithm="http://www.w3.org/2001/04/xmlenc#sha256"/>
        <DigestValue>h1xhsv2kM4L+pBYOLCW0PEsTA7cKeowAnl/iFI6uOB4=</DigestValue>
      </Reference>
      <Reference URI="/xl/worksheets/sheet22.xml?ContentType=application/vnd.openxmlformats-officedocument.spreadsheetml.worksheet+xml">
        <DigestMethod Algorithm="http://www.w3.org/2001/04/xmlenc#sha256"/>
        <DigestValue>lnDl78rsOayGzjtMSl4VTqnQj+Qr54pbEWp4rgQ2iOo=</DigestValue>
      </Reference>
      <Reference URI="/xl/worksheets/sheet23.xml?ContentType=application/vnd.openxmlformats-officedocument.spreadsheetml.worksheet+xml">
        <DigestMethod Algorithm="http://www.w3.org/2001/04/xmlenc#sha256"/>
        <DigestValue>81y7QdnwLBpGQYnjunQyxP3TWYb25aLPfFej3IcQKew=</DigestValue>
      </Reference>
      <Reference URI="/xl/worksheets/sheet24.xml?ContentType=application/vnd.openxmlformats-officedocument.spreadsheetml.worksheet+xml">
        <DigestMethod Algorithm="http://www.w3.org/2001/04/xmlenc#sha256"/>
        <DigestValue>3S53dz0UmVmuAV69M/ux734a/iItpm/0w8SiWTMRI0A=</DigestValue>
      </Reference>
      <Reference URI="/xl/worksheets/sheet25.xml?ContentType=application/vnd.openxmlformats-officedocument.spreadsheetml.worksheet+xml">
        <DigestMethod Algorithm="http://www.w3.org/2001/04/xmlenc#sha256"/>
        <DigestValue>Ik/PloplQu8IBUufVtgSGLtHIOZyAcKTP4jMCYk//Zc=</DigestValue>
      </Reference>
      <Reference URI="/xl/worksheets/sheet26.xml?ContentType=application/vnd.openxmlformats-officedocument.spreadsheetml.worksheet+xml">
        <DigestMethod Algorithm="http://www.w3.org/2001/04/xmlenc#sha256"/>
        <DigestValue>Ej+NgQ0m3rWym/uiifjwc4sURKb04ROj0M1rTvpeTEY=</DigestValue>
      </Reference>
      <Reference URI="/xl/worksheets/sheet27.xml?ContentType=application/vnd.openxmlformats-officedocument.spreadsheetml.worksheet+xml">
        <DigestMethod Algorithm="http://www.w3.org/2001/04/xmlenc#sha256"/>
        <DigestValue>dHcDcfpnIiD62QF8rAJ+Wn9xOVsj8NVoGkpHLeJtflY=</DigestValue>
      </Reference>
      <Reference URI="/xl/worksheets/sheet28.xml?ContentType=application/vnd.openxmlformats-officedocument.spreadsheetml.worksheet+xml">
        <DigestMethod Algorithm="http://www.w3.org/2001/04/xmlenc#sha256"/>
        <DigestValue>fiG1SGZCqNs3JlBbclc/X2UD/g2lkZ+YMiD2ClacwBY=</DigestValue>
      </Reference>
      <Reference URI="/xl/worksheets/sheet29.xml?ContentType=application/vnd.openxmlformats-officedocument.spreadsheetml.worksheet+xml">
        <DigestMethod Algorithm="http://www.w3.org/2001/04/xmlenc#sha256"/>
        <DigestValue>ioznIWc4YN9el91LvBWlHGtijrS6SXY+rZgK1l8Llko=</DigestValue>
      </Reference>
      <Reference URI="/xl/worksheets/sheet3.xml?ContentType=application/vnd.openxmlformats-officedocument.spreadsheetml.worksheet+xml">
        <DigestMethod Algorithm="http://www.w3.org/2001/04/xmlenc#sha256"/>
        <DigestValue>dC5rEB0zwEPTEEqonn66F4owBOCOpDpl6Teu6vlhY7w=</DigestValue>
      </Reference>
      <Reference URI="/xl/worksheets/sheet30.xml?ContentType=application/vnd.openxmlformats-officedocument.spreadsheetml.worksheet+xml">
        <DigestMethod Algorithm="http://www.w3.org/2001/04/xmlenc#sha256"/>
        <DigestValue>zBBIMkPdtXhS00Ki1AAaw91FeZJUunhU07jXwlpBr1c=</DigestValue>
      </Reference>
      <Reference URI="/xl/worksheets/sheet31.xml?ContentType=application/vnd.openxmlformats-officedocument.spreadsheetml.worksheet+xml">
        <DigestMethod Algorithm="http://www.w3.org/2001/04/xmlenc#sha256"/>
        <DigestValue>xwJ5Bh72igLC/o1hJUqVPA3XCwU17fsciS7eUfQtmCA=</DigestValue>
      </Reference>
      <Reference URI="/xl/worksheets/sheet32.xml?ContentType=application/vnd.openxmlformats-officedocument.spreadsheetml.worksheet+xml">
        <DigestMethod Algorithm="http://www.w3.org/2001/04/xmlenc#sha256"/>
        <DigestValue>LBKqqUvm8vUrYmF1cobAXwp1Tpj5W4ZBGJtmKx8FN80=</DigestValue>
      </Reference>
      <Reference URI="/xl/worksheets/sheet33.xml?ContentType=application/vnd.openxmlformats-officedocument.spreadsheetml.worksheet+xml">
        <DigestMethod Algorithm="http://www.w3.org/2001/04/xmlenc#sha256"/>
        <DigestValue>6kll/tK55At8tvN5kwyC3iAVgi1zkpmF9EIWq7URgOA=</DigestValue>
      </Reference>
      <Reference URI="/xl/worksheets/sheet34.xml?ContentType=application/vnd.openxmlformats-officedocument.spreadsheetml.worksheet+xml">
        <DigestMethod Algorithm="http://www.w3.org/2001/04/xmlenc#sha256"/>
        <DigestValue>J2xri/bHu4NWYUTzHAFUuZySbFt93081YILlOcCuhUY=</DigestValue>
      </Reference>
      <Reference URI="/xl/worksheets/sheet35.xml?ContentType=application/vnd.openxmlformats-officedocument.spreadsheetml.worksheet+xml">
        <DigestMethod Algorithm="http://www.w3.org/2001/04/xmlenc#sha256"/>
        <DigestValue>XibzRQ9/zr1rqQpuhvIajBeWipWV7ozbmZvH8eeqCrk=</DigestValue>
      </Reference>
      <Reference URI="/xl/worksheets/sheet36.xml?ContentType=application/vnd.openxmlformats-officedocument.spreadsheetml.worksheet+xml">
        <DigestMethod Algorithm="http://www.w3.org/2001/04/xmlenc#sha256"/>
        <DigestValue>/2QL5Rtu/WSzw6FFH0hqWxzAsEJR+eLPJj/r1lv6fIw=</DigestValue>
      </Reference>
      <Reference URI="/xl/worksheets/sheet37.xml?ContentType=application/vnd.openxmlformats-officedocument.spreadsheetml.worksheet+xml">
        <DigestMethod Algorithm="http://www.w3.org/2001/04/xmlenc#sha256"/>
        <DigestValue>QnfeXANcJol+9U1wK5NSqjSibVShvd8IRb13z0oXQ9o=</DigestValue>
      </Reference>
      <Reference URI="/xl/worksheets/sheet38.xml?ContentType=application/vnd.openxmlformats-officedocument.spreadsheetml.worksheet+xml">
        <DigestMethod Algorithm="http://www.w3.org/2001/04/xmlenc#sha256"/>
        <DigestValue>hrKXjswAiqnwaPnVZ0oMcuPtcle/iXfsa7eIMFk1s3Y=</DigestValue>
      </Reference>
      <Reference URI="/xl/worksheets/sheet39.xml?ContentType=application/vnd.openxmlformats-officedocument.spreadsheetml.worksheet+xml">
        <DigestMethod Algorithm="http://www.w3.org/2001/04/xmlenc#sha256"/>
        <DigestValue>SAC/DJhpy4FRlwvti2y2opbB5i4WBBYPSNe73akqO2c=</DigestValue>
      </Reference>
      <Reference URI="/xl/worksheets/sheet4.xml?ContentType=application/vnd.openxmlformats-officedocument.spreadsheetml.worksheet+xml">
        <DigestMethod Algorithm="http://www.w3.org/2001/04/xmlenc#sha256"/>
        <DigestValue>vsE+hBPochfO4yjYOHk+oMyNd8EDq2zKdG7KzuZ7lak=</DigestValue>
      </Reference>
      <Reference URI="/xl/worksheets/sheet40.xml?ContentType=application/vnd.openxmlformats-officedocument.spreadsheetml.worksheet+xml">
        <DigestMethod Algorithm="http://www.w3.org/2001/04/xmlenc#sha256"/>
        <DigestValue>tW4hWBecdr43Bv96a7NVXSqg3n+tr4HA594qyskbqOM=</DigestValue>
      </Reference>
      <Reference URI="/xl/worksheets/sheet5.xml?ContentType=application/vnd.openxmlformats-officedocument.spreadsheetml.worksheet+xml">
        <DigestMethod Algorithm="http://www.w3.org/2001/04/xmlenc#sha256"/>
        <DigestValue>yn6gu2wFIDkSV/uwD/UDzDbCvSqVz+BAr8nM8d2rxgQ=</DigestValue>
      </Reference>
      <Reference URI="/xl/worksheets/sheet6.xml?ContentType=application/vnd.openxmlformats-officedocument.spreadsheetml.worksheet+xml">
        <DigestMethod Algorithm="http://www.w3.org/2001/04/xmlenc#sha256"/>
        <DigestValue>4fQtxSmX3wBZBCHM1c+bVS/DeVMUmmyndwBXfBI56o0=</DigestValue>
      </Reference>
      <Reference URI="/xl/worksheets/sheet7.xml?ContentType=application/vnd.openxmlformats-officedocument.spreadsheetml.worksheet+xml">
        <DigestMethod Algorithm="http://www.w3.org/2001/04/xmlenc#sha256"/>
        <DigestValue>52um3uFR8BsXvy1SWFBh/kVyS1V2CrqZQfuxb//KVsk=</DigestValue>
      </Reference>
      <Reference URI="/xl/worksheets/sheet8.xml?ContentType=application/vnd.openxmlformats-officedocument.spreadsheetml.worksheet+xml">
        <DigestMethod Algorithm="http://www.w3.org/2001/04/xmlenc#sha256"/>
        <DigestValue>Pdb6gemZaN1kkcjEs6WoTZOFKO7iTbtRQoNZ1O/R/a4=</DigestValue>
      </Reference>
      <Reference URI="/xl/worksheets/sheet9.xml?ContentType=application/vnd.openxmlformats-officedocument.spreadsheetml.worksheet+xml">
        <DigestMethod Algorithm="http://www.w3.org/2001/04/xmlenc#sha256"/>
        <DigestValue>NbBitOkyLnm05Mdh7PUzUFxODBo+keMIDzjaqgssBpo=</DigestValue>
      </Reference>
    </Manifest>
    <SignatureProperties>
      <SignatureProperty Id="idSignatureTime" Target="#idPackageSignature">
        <mdssi:SignatureTime xmlns:mdssi="http://schemas.openxmlformats.org/package/2006/digital-signature">
          <mdssi:Format>YYYY-MM-DDThh:mm:ssTZD</mdssi:Format>
          <mdssi:Value>2025-02-18T16:31:52Z</mdssi:Value>
        </mdssi:SignatureTime>
      </SignatureProperty>
    </SignatureProperties>
  </Object>
  <Object Id="idOfficeObject">
    <SignatureProperties>
      <SignatureProperty Id="idOfficeV1Details" Target="#idPackageSignature">
        <SignatureInfoV1 xmlns="http://schemas.microsoft.com/office/2006/digsig">
          <SetupID>{3E7DE7C5-30AD-4D61-A000-DE00809AF9B7}</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2025-02-18T16:31:52Z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X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F//p/AADAuW/BLQAAAAAAAABOAQAA0O4sNft/AAAAAAAAAAAAAC7MxgD7fwAAAAAYNvt/AAB4GQX/+n8AAAAAAAAAAAAAAAAAAAAAAABBxI/dAIwAAGhUxgD7fwAASAAAAE4BAACQAQAAAAAAANDJV7tOAQAAqLtvwQAAAAAAAAAAAAAAAAkAAAAAAAAAAAAAAAAAAADMum/BLQAAAGC7b8EtAAAAwR8DNft/AAAAAAAAAAAAAJABAAAAAAAA0MlXu04BAACou2/BLQAAANDJV7tOAQAAu1QHNft/AABwum/BLQAAAGC7b8Et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Hv5xU4BAAAA3G7BLQAAAGAMAAAAAAAA0O4sNft/AAAAAAAAAAAAAJUbCjcAAAAAUKmsuU4BAAAAAAAAAAAAAAAAAAAAAAAAAAAAAAAAAABRqY7dAIwAAPgDAAAAAAAAUNxuwS0AAAC0AIoFAAAAANDJV7tOAQAAgN5uwQAAAAAAAAAAAAAAAAcAAAAAAAAAEIRZu04BAAC83W7BLQAAAFDebsEtAAAAwR8DNft/AAAAAAAAAAAAAHABO8gAAAAAAAAAAAAAAADQyVe7TgEAANDJV7tOAQAAu1QHNft/AABg3W7BLQAAAFDebsE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2oA+38AAJAqC//6fwAAcD4dyE4BAADQ7iw1+38AAAAAAAAAAAAAgkML//p/AAABAAAAAAAAAJCACMZOAQAAAAAAAAAAAAAAAAAAAAAAAJGpjt0AjAAAAQAAAAAAAADQ227BLQAAAJABAAAAAAAA0MlXu04BAADY3W7BAAAAAAAAAAAAAAAABgAAAAAAAAACAAAAAAAAAPzcbsEtAAAAkN1uwS0AAADBHwM1+38AAAAAAAAAAAAAMNVkAAAAAAAQe/nFTgEAAADcbsEtAAAA0MlXu04BAAC7VAc1+38AAKDcbsEtAAAAkN1uwS0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DTAcQAAAAAANDuLDX7fwAAAAAAAAAAAAAAAQAAAAAAAAAAAAAAAAAAAAEAAAAAAAAAAAAAAAAAAAAAAAAAAAAAUauO3QCMAAAAAKW5TgEAAKwCpblOAQAAkAEAAAAAAADQyVe7TgEAAJjcbsEAAAAAAAAAAAAAAAAJAAAAAAAAAAMAAAAAAAAAvNtuwS0AAABQ3G7BLQAAAMEfAzX7fwAAAAAAAAAAAAAp227BAAAAAJh6+cVOAQAAwNpuwS0AAADQyVe7TgEAALtUBzX7fwAAYNtuwS0AAABQ3G7BLQAAADAhUsVOAQ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E3/FBAMDzQQoAAABQAAAADAAAAEwAAAAAAAAAAAAAAAAAAAD//////////2QAAABFAEwASQBTAEEAIABSAE8ATQBFAFIATwAGAAAABQAAAAMAAAAGAAAABwAAAAMAAAAHAAAACQ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f/6fwAAwLlvwS0AAAAAAAAATgEAANDuLDX7fwAAAAAAAAAAAAAuzMYA+38AAAAAGDb7fwAAeBkF//p/AAAAAAAAAAAAAAAAAAAAAAAAQcSP3QCMAABoVMYA+38AAEgAAABOAQAAkAEAAAAAAADQyVe7TgEAAKi7b8EAAAAAAAAAAAAAAAAJAAAAAAAAAAAAAAAAAAAAzLpvwS0AAABgu2/BLQAAAMEfAzX7fwAAAAAAAAAAAACQAQAAAAAAANDJV7tOAQAAqLtvwS0AAADQyVe7TgEAALtUBzX7fwAAcLpvwS0AAABgu2/BL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B7+cVOAQAAANxuwS0AAABgDAAAAAAAANDuLDX7fwAAAAAAAAAAAACVGwo3AAAAAFCprLlOAQAAAAAAAAAAAAAAAAAAAAAAAAAAAAAAAAAAUamO3QCMAAD4AwAAAAAAAFDcbsEtAAAAtACKBQAAAADQyVe7TgEAAIDebsEAAAAAAAAAAAAAAAAHAAAAAAAAABCEWbtOAQAAvN1uwS0AAABQ3m7BLQAAAMEfAzX7fwAAAAAAAAAAAABwATvIAAAAAAAAAAAAAAAA0MlXu04BAADQyVe7TgEAALtUBzX7fwAAYN1uwS0AAABQ3m7BL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qAPt/AACQKgv/+n8AAHA+HchOAQAA0O4sNft/AAAAAAAAAAAAAIJDC//6fwAAAQAAAAAAAACQgAjGTgEAAAAAAAAAAAAAAAAAAAAAAACRqY7dAIwAAAEAAAAAAAAA0NtuwS0AAACQAQAAAAAAANDJV7tOAQAA2N1uwQAAAAAAAAAAAAAAAAYAAAAAAAAAAgAAAAAAAAD83G7BLQAAAJDdbsEtAAAAwR8DNft/AAAAAAAAAAAAADDVZAAAAAAAEHv5xU4BAAAA3G7BLQAAANDJV7tOAQAAu1QHNft/AACg3G7BLQAAAJDdbsEt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0wHEAAAAAADQ7iw1+38AAAAAAAAAAAAAAAEAAAAAAAAAAAAAAAAAAAABAAAAAAAAAAAAAAAAAAAAAAAAAAAAAFGrjt0AjAAAAACluU4BAACsAqW5TgEAAJABAAAAAAAA0MlXu04BAACY3G7BAAAAAAAAAAAAAAAACQAAAAAAAAADAAAAAAAAALzbbsEtAAAAUNxuwS0AAADBHwM1+38AAAAAAAAAAAAAKdtuwQAAAACYevnFTgEAAMDabsEtAAAA0MlXu04BAAC7VAc1+38AAGDbbsEtAAAAUNxuwS0AAAAwIVLFTg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40</vt:i4>
      </vt:variant>
    </vt:vector>
  </HeadingPairs>
  <TitlesOfParts>
    <vt:vector size="40" baseType="lpstr">
      <vt:lpstr>PORTADA</vt:lpstr>
      <vt:lpstr>INDICE</vt:lpstr>
      <vt:lpstr>BG</vt:lpstr>
      <vt:lpstr>ER</vt:lpstr>
      <vt:lpstr>EVPN</vt:lpstr>
      <vt:lpstr>EFE</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BASE DE MONEDAS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dc:creator>
  <cp:lastModifiedBy>conta</cp:lastModifiedBy>
  <cp:lastPrinted>2025-02-14T21:15:15Z</cp:lastPrinted>
  <dcterms:created xsi:type="dcterms:W3CDTF">2022-08-09T19:04:11Z</dcterms:created>
  <dcterms:modified xsi:type="dcterms:W3CDTF">2025-02-18T13:01:34Z</dcterms:modified>
</cp:coreProperties>
</file>