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1.171\Users\Public\Documents\CNV XT\CNV AL 30-09-2024\"/>
    </mc:Choice>
  </mc:AlternateContent>
  <xr:revisionPtr revIDLastSave="0" documentId="13_ncr:201_{D1610AE8-CE7F-4DAB-AF66-AC03D2D3F0DB}" xr6:coauthVersionLast="47" xr6:coauthVersionMax="47" xr10:uidLastSave="{00000000-0000-0000-0000-000000000000}"/>
  <bookViews>
    <workbookView xWindow="-120" yWindow="-120" windowWidth="20730" windowHeight="11040" xr2:uid="{00000000-000D-0000-FFFF-FFFF00000000}"/>
  </bookViews>
  <sheets>
    <sheet name="Hoja1" sheetId="1" r:id="rId1"/>
    <sheet name="Hoja2" sheetId="2" r:id="rId2"/>
  </sheets>
  <definedNames>
    <definedName name="_xlnm.Print_Titles" localSheetId="0">Hoja1!$1:$1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G54" i="1" s="1"/>
  <c r="G53" i="1" l="1"/>
</calcChain>
</file>

<file path=xl/sharedStrings.xml><?xml version="1.0" encoding="utf-8"?>
<sst xmlns="http://schemas.openxmlformats.org/spreadsheetml/2006/main" count="61" uniqueCount="58">
  <si>
    <t>ANEXO B</t>
  </si>
  <si>
    <t>INFORMACION GENERAL DE LA ENTIDAD</t>
  </si>
  <si>
    <t>1. IDENTIFICACION</t>
  </si>
  <si>
    <t>1.1 NOMBRE O RAZON SOCIAL</t>
  </si>
  <si>
    <t>1.3 REGISTRO UNICO DEL CONTRIBUYENTE</t>
  </si>
  <si>
    <t>1.4 ACTIVIDAD PRINCIPAL SEGÚN INSCRIPCION EN EL RUC</t>
  </si>
  <si>
    <t>1.5 ACTIVIDAD/ES SECUNDARIA/S SEGÚN INSCRIPCION EN EL RUC</t>
  </si>
  <si>
    <t xml:space="preserve">1.6 DOMICILIO LEGAL </t>
  </si>
  <si>
    <t>1.7 TELEFONO</t>
  </si>
  <si>
    <t>2. ADMINISTRACION</t>
  </si>
  <si>
    <t>CARGO</t>
  </si>
  <si>
    <t>NOMBRE Y APELLIDO</t>
  </si>
  <si>
    <t>Representante(s) Legal(es)</t>
  </si>
  <si>
    <t>Plana Ejecutiva</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</si>
  <si>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</si>
  <si>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</si>
  <si>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</si>
  <si>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</si>
  <si>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</si>
  <si>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</si>
  <si>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</si>
  <si>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</si>
  <si>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Accionista</t>
  </si>
  <si>
    <t>Monto</t>
  </si>
  <si>
    <t>4. AUDITOR EXTERNO INDEPENDIENTE</t>
  </si>
  <si>
    <t>4.1 AUDITOR EXTERNO INDEPENDIENTE DESIGNADO</t>
  </si>
  <si>
    <t>4.2 NUMERO DE INSCRIPCION EN EL REGISTRO DE LA CNV</t>
  </si>
  <si>
    <t>80018281-2</t>
  </si>
  <si>
    <t>Socio Gerente</t>
  </si>
  <si>
    <t>Odila Báez M.</t>
  </si>
  <si>
    <t>Juan A. Ramírez Báez</t>
  </si>
  <si>
    <t xml:space="preserve">Gerente </t>
  </si>
  <si>
    <t>Juan A. Ramirez Báez</t>
  </si>
  <si>
    <t>Listo Valois N° 927 y Carreteros del Chaco (Ciudad del Este - Paraguay)</t>
  </si>
  <si>
    <t>(595) 61 500105</t>
  </si>
  <si>
    <t>1.8 E-MAIL</t>
  </si>
  <si>
    <t>administracion.xt@xtremecde.com</t>
  </si>
  <si>
    <t>N°</t>
  </si>
  <si>
    <t>Cedula / RUC</t>
  </si>
  <si>
    <t>Tipo Persona</t>
  </si>
  <si>
    <t>Cantidad de cuotas sociales</t>
  </si>
  <si>
    <t>% de participación del capital integrado</t>
  </si>
  <si>
    <t>Odila Báez Medina</t>
  </si>
  <si>
    <t>Fisica</t>
  </si>
  <si>
    <t>CRS+SCH CACERES+SCHNEIDER</t>
  </si>
  <si>
    <t>AE N° 035</t>
  </si>
  <si>
    <r>
      <rPr>
        <b/>
        <sz val="11"/>
        <color theme="1"/>
        <rFont val="Calibri"/>
        <family val="2"/>
        <scheme val="minor"/>
      </rPr>
      <t>XTREME S.R.L</t>
    </r>
    <r>
      <rPr>
        <sz val="11"/>
        <color theme="1"/>
        <rFont val="Calibri"/>
        <family val="2"/>
        <scheme val="minor"/>
      </rPr>
      <t xml:space="preserve">. fui </t>
    </r>
    <r>
      <rPr>
        <b/>
        <sz val="11"/>
        <color theme="1"/>
        <rFont val="Calibri"/>
        <family val="2"/>
        <scheme val="minor"/>
      </rPr>
      <t>constituida</t>
    </r>
    <r>
      <rPr>
        <sz val="11"/>
        <color theme="1"/>
        <rFont val="Calibri"/>
        <family val="2"/>
        <scheme val="minor"/>
      </rPr>
      <t xml:space="preserve"> en fecha 07 de abril de 1998 según escritura N° 29 de fecha 07/04/1998 ante escribano Juan C. Gomez inscripta en el Registro Pub. Comercio bajo el N° 334 Folio 2868 y sgtes Serie "B" Secc. Contratos en fecha 17/07/1998, y en el Registro Publico Personas Juridicas bajo el N° 750 Serie "D" folio 8036 y sgtes en fecha 25/10/2000</t>
    </r>
  </si>
  <si>
    <r>
      <rPr>
        <b/>
        <sz val="10"/>
        <color rgb="FF000000"/>
        <rFont val="Arial"/>
        <family val="2"/>
      </rPr>
      <t>Aumento de Capital Social</t>
    </r>
    <r>
      <rPr>
        <sz val="10"/>
        <color rgb="FF000000"/>
        <rFont val="Arial"/>
        <family val="2"/>
      </rPr>
      <t>, según escritura N° 92 de fecha 20/10/2005 ante la escribana Marta B. Narvaja, inscripta en el Registro Pub. Comercio bajo el N° 701 Secc. "A" Folio 4592 de fecha 27/12/2006 y en Personas Juridicas bajo el N° 1512 Serie "C" folio 1512 de fecha 11/12/2006.</t>
    </r>
  </si>
  <si>
    <r>
      <rPr>
        <b/>
        <sz val="10"/>
        <color rgb="FF000000"/>
        <rFont val="Arial"/>
        <family val="2"/>
      </rPr>
      <t>Cesión de cuotas y Aumento de Capital Social</t>
    </r>
    <r>
      <rPr>
        <sz val="10"/>
        <color rgb="FF000000"/>
        <rFont val="Arial"/>
        <family val="2"/>
      </rPr>
      <t>, según escritura N° 57 de fecha 23/08/2013 ante la escribana Marta Narvaja inscripta en el Registro Pub. Comercio bajo el N° 195 Contratos Serie "E" folio 2202 y sgte en fecha 11/09/2013, y en el Registro Pub. Personas Jurídicas bajo el N° 1115 Serie "A" folio 12137 de fecha 11/09/2013.</t>
    </r>
  </si>
  <si>
    <r>
      <rPr>
        <b/>
        <sz val="10"/>
        <color rgb="FF000000"/>
        <rFont val="Arial"/>
        <family val="2"/>
      </rPr>
      <t>Cesión de cuotas sociales</t>
    </r>
    <r>
      <rPr>
        <sz val="10"/>
        <color rgb="FF000000"/>
        <rFont val="Arial"/>
        <family val="2"/>
      </rPr>
      <t>, según escritura N° 37 de fecha 22/05/2014 ante la escribana Marta Naarvaja, inscripta en el Registro Pub. Comercio bajo el N° 313 Contratos Serie "A" folio 3271 de fecha 09/06/2014, y en el Registro Pub. Personas Jurídicas bajo el N° 609 Serie "A" folio 6893 de fecha 09/06/2014</t>
    </r>
  </si>
  <si>
    <r>
      <rPr>
        <b/>
        <sz val="10"/>
        <color rgb="FF000000"/>
        <rFont val="Arial"/>
        <family val="2"/>
      </rPr>
      <t>Cesión de cuotas sociales</t>
    </r>
    <r>
      <rPr>
        <sz val="10"/>
        <color rgb="FF000000"/>
        <rFont val="Arial"/>
        <family val="2"/>
      </rPr>
      <t>, según escritura N°  de fecha 06/11/2000 ante el escribana Susana Valenzuela de Benitez, inscripta en el Registro Pub. Comercio bajo el N° 980 Contratos Secc. "A" folio 7534 de fecha 16/11/2000, y en Reg. Personas Juridicas bajo el N° 819 Serie "d" folio 8733 en fecha 16/11/2000.</t>
    </r>
  </si>
  <si>
    <r>
      <rPr>
        <b/>
        <sz val="10"/>
        <color rgb="FF000000"/>
        <rFont val="Arial"/>
        <family val="2"/>
      </rPr>
      <t>Aumento de Capital</t>
    </r>
    <r>
      <rPr>
        <sz val="10"/>
        <color rgb="FF000000"/>
        <rFont val="Arial"/>
        <family val="2"/>
      </rPr>
      <t>, según escritura N° 64 de fecha 18/11/2020 ante la escribana Norma Miret, inscripta en el Registro Pub. Comercio bajo el N° 02 Serie Comercial folio 10y20 de fecha 18/05/2021, y en el Registro Pub. Personas Juridicas bajo el N° 02 Serie Comercial folio 10 de fecha 18/05/2021.</t>
    </r>
  </si>
  <si>
    <r>
      <rPr>
        <b/>
        <sz val="10"/>
        <color rgb="FF000000"/>
        <rFont val="Arial"/>
        <family val="2"/>
      </rPr>
      <t>Aumento de Capital y participación en el mercado de valores</t>
    </r>
    <r>
      <rPr>
        <sz val="10"/>
        <color rgb="FF000000"/>
        <rFont val="Arial"/>
        <family val="2"/>
      </rPr>
      <t>, según escritura N° 124 de fecha 25/10/2021 ante la escribana Norma Miret, inscripta en el Registro Pub. Personas Juridicas bajo el N° 3 Serie Comercial folio 21 de fecha 19/11/2021</t>
    </r>
  </si>
  <si>
    <t>Comercio al por menor de productos farmaceuticos de uso humano</t>
  </si>
  <si>
    <t>Comercio al por mayor de otros productos n.c.p</t>
  </si>
  <si>
    <t>Comercio al por menor minimercados y despensas</t>
  </si>
  <si>
    <t>Por Escritura Nro. 139 de fecha 11 de Octubre de 2022 se realiza la Modificacion del Estatuto Social por Aumento de Capital, inscribiendose en el Registro Publico de Comercio Nro. 4, Folio 32, con Matricula Juridica Nro. 18.255 de fecha 03 de Abril de 2023</t>
  </si>
  <si>
    <t>Información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</si>
</sst>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17">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rgb="FF000000"/>
      <name val="Arial"/>
      <family val="2"/>
    </font>
    <font>
      <sz val="8"/>
      <color rgb="FF343434"/>
      <name val="Roboto-Regular"/>
    </font>
    <font>
      <sz val="9"/>
      <color rgb="FF343434"/>
      <name val="Roboto-Regular"/>
    </font>
    <font>
      <sz val="10"/>
      <color rgb="FF343434"/>
      <name val="Roboto-Regular"/>
    </font>
    <font>
      <sz val="10"/>
      <color theme="1"/>
      <name val="Open Sans"/>
      <family val="2"/>
    </font>
    <font>
      <sz val="10"/>
      <name val="Arial"/>
      <family val="2"/>
    </font>
    <font>
      <sz val="11"/>
      <color theme="1"/>
      <name val="Arial"/>
      <family val="2"/>
    </font>
    <font>
      <sz val="11"/>
      <color rgb="FF000000"/>
      <name val="Arial"/>
      <family val="2"/>
    </font>
    <font>
      <b/>
      <sz val="11"/>
      <color theme="1"/>
      <name val="Arial"/>
      <family val="2"/>
    </font>
    <font>
      <b/>
      <sz val="11"/>
      <name val="Arial"/>
      <family val="2"/>
    </font>
    <font>
      <b/>
      <sz val="10"/>
      <color rgb="FF000000"/>
      <name val="Arial"/>
      <family val="2"/>
    </font>
    <font>
      <sz val="10"/>
      <color theme="1"/>
      <name val="Arial"/>
      <family val="2"/>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164"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9" fillId="0" borderId="0"/>
    <xf numFmtId="9"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horizontal="left" indent="1"/>
    </xf>
    <xf numFmtId="0" fontId="3" fillId="0" borderId="0" xfId="2" applyAlignment="1">
      <alignment horizontal="left" indent="1"/>
    </xf>
    <xf numFmtId="164" fontId="0" fillId="0" borderId="5" xfId="1" applyFont="1" applyBorder="1"/>
    <xf numFmtId="164" fontId="0" fillId="0" borderId="6" xfId="1" applyFont="1" applyBorder="1" applyAlignment="1">
      <alignment horizontal="center"/>
    </xf>
    <xf numFmtId="0" fontId="2" fillId="0" borderId="1" xfId="0" applyFont="1" applyBorder="1" applyAlignment="1">
      <alignment horizontal="center" vertical="center" wrapText="1"/>
    </xf>
    <xf numFmtId="0" fontId="0" fillId="0" borderId="0" xfId="0"/>
    <xf numFmtId="0" fontId="2" fillId="0" borderId="0" xfId="0" applyFont="1" applyBorder="1" applyAlignment="1">
      <alignment horizontal="center"/>
    </xf>
    <xf numFmtId="0" fontId="0" fillId="0" borderId="0" xfId="0"/>
    <xf numFmtId="0" fontId="0" fillId="0" borderId="0" xfId="0"/>
    <xf numFmtId="0" fontId="8" fillId="0" borderId="0" xfId="0" applyFont="1" applyAlignment="1">
      <alignment horizontal="left"/>
    </xf>
    <xf numFmtId="0" fontId="10" fillId="0" borderId="7" xfId="0" applyFont="1" applyBorder="1" applyAlignment="1">
      <alignment horizontal="center"/>
    </xf>
    <xf numFmtId="0" fontId="11" fillId="0" borderId="7" xfId="0" applyFont="1" applyBorder="1" applyAlignment="1">
      <alignment vertical="center"/>
    </xf>
    <xf numFmtId="0" fontId="11" fillId="0" borderId="7" xfId="0" applyFont="1" applyBorder="1" applyAlignment="1">
      <alignment horizontal="center" vertical="center"/>
    </xf>
    <xf numFmtId="164" fontId="11" fillId="0" borderId="7" xfId="1" applyFont="1" applyBorder="1" applyAlignment="1">
      <alignment vertical="center"/>
    </xf>
    <xf numFmtId="9" fontId="11" fillId="0" borderId="7" xfId="7" applyFont="1" applyBorder="1" applyAlignment="1">
      <alignment horizontal="center" vertical="center"/>
    </xf>
    <xf numFmtId="0" fontId="10" fillId="0" borderId="0" xfId="0" applyFont="1"/>
    <xf numFmtId="164" fontId="12" fillId="0" borderId="0" xfId="0" applyNumberFormat="1" applyFont="1"/>
    <xf numFmtId="0" fontId="13" fillId="2" borderId="7" xfId="0" applyFont="1" applyFill="1" applyBorder="1" applyAlignment="1">
      <alignment horizontal="center" vertical="center" wrapText="1"/>
    </xf>
    <xf numFmtId="3" fontId="11" fillId="0" borderId="7" xfId="0" applyNumberFormat="1" applyFont="1" applyBorder="1" applyAlignment="1">
      <alignment horizontal="center" vertical="center"/>
    </xf>
    <xf numFmtId="0" fontId="5" fillId="0" borderId="0" xfId="0" applyFont="1" applyBorder="1" applyAlignment="1">
      <alignment horizontal="right" vertical="center" wrapText="1"/>
    </xf>
    <xf numFmtId="0" fontId="8" fillId="0" borderId="0" xfId="0" applyFont="1" applyAlignment="1"/>
    <xf numFmtId="0" fontId="8" fillId="0" borderId="0" xfId="0" applyFont="1" applyAlignment="1">
      <alignment horizontal="right"/>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15" fillId="0" borderId="8" xfId="0" applyFont="1" applyBorder="1" applyAlignment="1">
      <alignment vertical="center" wrapText="1"/>
    </xf>
    <xf numFmtId="0" fontId="16" fillId="0" borderId="0" xfId="0" applyFont="1" applyAlignment="1">
      <alignment vertical="center" wrapText="1"/>
    </xf>
    <xf numFmtId="0" fontId="16" fillId="0" borderId="9" xfId="0" applyFont="1" applyBorder="1" applyAlignment="1">
      <alignment vertical="center" wrapText="1"/>
    </xf>
    <xf numFmtId="0" fontId="2"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0" xfId="0" applyAlignment="1">
      <alignment horizontal="left" vertical="center" wrapText="1"/>
    </xf>
    <xf numFmtId="0" fontId="4" fillId="0" borderId="0" xfId="0" applyFont="1" applyAlignment="1">
      <alignment horizontal="left" vertical="center" wrapText="1"/>
    </xf>
  </cellXfs>
  <cellStyles count="8">
    <cellStyle name="Hipervínculo" xfId="2" builtinId="8"/>
    <cellStyle name="Millares [0]" xfId="1" builtinId="6"/>
    <cellStyle name="Millares [0] 2" xfId="3" xr:uid="{00000000-0005-0000-0000-000002000000}"/>
    <cellStyle name="Normal" xfId="0" builtinId="0"/>
    <cellStyle name="Normal 12" xfId="4" xr:uid="{00000000-0005-0000-0000-000004000000}"/>
    <cellStyle name="Normal 14" xfId="5" xr:uid="{00000000-0005-0000-0000-000005000000}"/>
    <cellStyle name="Normal 2" xfId="6" xr:uid="{00000000-0005-0000-0000-000006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xt@xtremecd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showGridLines="0" tabSelected="1" topLeftCell="A58" zoomScaleNormal="100" workbookViewId="0">
      <selection activeCell="A6" sqref="A6"/>
    </sheetView>
  </sheetViews>
  <sheetFormatPr baseColWidth="10" defaultRowHeight="15"/>
  <cols>
    <col min="1" max="1" width="16.5703125" customWidth="1"/>
    <col min="2" max="2" width="25.140625" customWidth="1"/>
    <col min="3" max="3" width="19.28515625" customWidth="1"/>
    <col min="4" max="4" width="15.42578125" bestFit="1" customWidth="1"/>
    <col min="5" max="5" width="13" customWidth="1"/>
    <col min="6" max="6" width="16.5703125" bestFit="1" customWidth="1"/>
    <col min="7" max="7" width="14" customWidth="1"/>
    <col min="8" max="8" width="7.5703125" customWidth="1"/>
    <col min="9" max="9" width="7" customWidth="1"/>
  </cols>
  <sheetData>
    <row r="1" spans="1:8" s="9" customFormat="1" ht="15.75" thickBot="1"/>
    <row r="2" spans="1:8" ht="15.75" thickBot="1">
      <c r="A2" s="32" t="s">
        <v>0</v>
      </c>
      <c r="B2" s="33"/>
      <c r="C2" s="33"/>
      <c r="D2" s="33"/>
      <c r="E2" s="33"/>
      <c r="F2" s="33"/>
      <c r="G2" s="34"/>
      <c r="H2" s="9"/>
    </row>
    <row r="3" spans="1:8">
      <c r="A3" s="8"/>
      <c r="B3" s="8"/>
      <c r="C3" s="8"/>
      <c r="D3" s="8"/>
      <c r="E3" s="8"/>
      <c r="F3" s="8"/>
      <c r="G3" s="8"/>
    </row>
    <row r="4" spans="1:8">
      <c r="A4" s="31" t="s">
        <v>1</v>
      </c>
      <c r="B4" s="31"/>
      <c r="C4" s="31"/>
      <c r="D4" s="31"/>
      <c r="E4" s="31"/>
      <c r="F4" s="31"/>
      <c r="G4" s="31"/>
    </row>
    <row r="5" spans="1:8">
      <c r="A5" s="31" t="s">
        <v>57</v>
      </c>
      <c r="B5" s="31"/>
      <c r="C5" s="31"/>
      <c r="D5" s="31"/>
      <c r="E5" s="31"/>
      <c r="F5" s="31"/>
      <c r="G5" s="31"/>
    </row>
    <row r="7" spans="1:8">
      <c r="A7" s="1" t="s">
        <v>2</v>
      </c>
    </row>
    <row r="9" spans="1:8">
      <c r="A9" s="2" t="s">
        <v>3</v>
      </c>
    </row>
    <row r="10" spans="1:8" ht="50.25" customHeight="1">
      <c r="A10" s="35" t="s">
        <v>46</v>
      </c>
      <c r="B10" s="35"/>
      <c r="C10" s="35"/>
      <c r="D10" s="35"/>
      <c r="E10" s="35"/>
      <c r="F10" s="35"/>
      <c r="G10" s="35"/>
    </row>
    <row r="11" spans="1:8" s="10" customFormat="1" ht="38.25" customHeight="1">
      <c r="A11" s="36" t="s">
        <v>50</v>
      </c>
      <c r="B11" s="36"/>
      <c r="C11" s="36"/>
      <c r="D11" s="36"/>
      <c r="E11" s="36"/>
      <c r="F11" s="36"/>
      <c r="G11" s="36"/>
    </row>
    <row r="12" spans="1:8" s="10" customFormat="1" ht="38.25" customHeight="1">
      <c r="A12" s="36" t="s">
        <v>47</v>
      </c>
      <c r="B12" s="36"/>
      <c r="C12" s="36"/>
      <c r="D12" s="36"/>
      <c r="E12" s="36"/>
      <c r="F12" s="36"/>
      <c r="G12" s="36"/>
    </row>
    <row r="13" spans="1:8" s="10" customFormat="1" ht="38.25" customHeight="1">
      <c r="A13" s="36" t="s">
        <v>48</v>
      </c>
      <c r="B13" s="36"/>
      <c r="C13" s="36"/>
      <c r="D13" s="36"/>
      <c r="E13" s="36"/>
      <c r="F13" s="36"/>
      <c r="G13" s="36"/>
    </row>
    <row r="14" spans="1:8" s="10" customFormat="1" ht="38.25" customHeight="1">
      <c r="A14" s="36" t="s">
        <v>49</v>
      </c>
      <c r="B14" s="36"/>
      <c r="C14" s="36"/>
      <c r="D14" s="36"/>
      <c r="E14" s="36"/>
      <c r="F14" s="36"/>
      <c r="G14" s="36"/>
    </row>
    <row r="15" spans="1:8" s="10" customFormat="1" ht="38.25" customHeight="1">
      <c r="A15" s="36" t="s">
        <v>51</v>
      </c>
      <c r="B15" s="36"/>
      <c r="C15" s="36"/>
      <c r="D15" s="36"/>
      <c r="E15" s="36"/>
      <c r="F15" s="36"/>
      <c r="G15" s="36"/>
    </row>
    <row r="16" spans="1:8" s="10" customFormat="1" ht="38.25" customHeight="1">
      <c r="A16" s="36" t="s">
        <v>52</v>
      </c>
      <c r="B16" s="36"/>
      <c r="C16" s="36"/>
      <c r="D16" s="36"/>
      <c r="E16" s="36"/>
      <c r="F16" s="36"/>
      <c r="G16" s="36"/>
    </row>
    <row r="17" spans="1:9" s="10" customFormat="1" ht="38.25" customHeight="1">
      <c r="A17" s="28" t="s">
        <v>56</v>
      </c>
      <c r="B17" s="29"/>
      <c r="C17" s="29"/>
      <c r="D17" s="29"/>
      <c r="E17" s="29"/>
      <c r="F17" s="29"/>
      <c r="G17" s="29"/>
      <c r="H17" s="29"/>
      <c r="I17" s="30"/>
    </row>
    <row r="18" spans="1:9" ht="15" customHeight="1">
      <c r="A18" s="2" t="s">
        <v>4</v>
      </c>
      <c r="B18" s="10"/>
      <c r="C18" s="10"/>
      <c r="D18" s="10"/>
      <c r="E18" s="10"/>
    </row>
    <row r="19" spans="1:9" ht="15" customHeight="1">
      <c r="A19" s="21" t="s">
        <v>27</v>
      </c>
    </row>
    <row r="21" spans="1:9" ht="15" customHeight="1">
      <c r="A21" s="2" t="s">
        <v>5</v>
      </c>
    </row>
    <row r="22" spans="1:9" ht="15" customHeight="1">
      <c r="A22" s="24" t="s">
        <v>53</v>
      </c>
      <c r="B22" s="25"/>
      <c r="C22" s="25"/>
    </row>
    <row r="24" spans="1:9" ht="15" customHeight="1">
      <c r="A24" s="2" t="s">
        <v>6</v>
      </c>
    </row>
    <row r="26" spans="1:9" ht="15" customHeight="1">
      <c r="A26" s="26" t="s">
        <v>54</v>
      </c>
      <c r="B26" s="27"/>
      <c r="C26" s="27"/>
    </row>
    <row r="27" spans="1:9">
      <c r="A27" t="s">
        <v>55</v>
      </c>
    </row>
    <row r="28" spans="1:9" s="10" customFormat="1"/>
    <row r="29" spans="1:9">
      <c r="A29" s="2" t="s">
        <v>7</v>
      </c>
    </row>
    <row r="30" spans="1:9">
      <c r="A30" s="10" t="s">
        <v>33</v>
      </c>
    </row>
    <row r="32" spans="1:9">
      <c r="A32" s="2" t="s">
        <v>8</v>
      </c>
    </row>
    <row r="33" spans="1:5" ht="15.75">
      <c r="A33" s="23" t="s">
        <v>34</v>
      </c>
      <c r="B33" s="23"/>
      <c r="C33" s="22"/>
    </row>
    <row r="34" spans="1:5" s="10" customFormat="1" ht="15.75">
      <c r="A34" s="11"/>
      <c r="B34" s="11"/>
      <c r="C34" s="11"/>
    </row>
    <row r="35" spans="1:5">
      <c r="A35" s="2" t="s">
        <v>35</v>
      </c>
    </row>
    <row r="36" spans="1:5">
      <c r="A36" s="3" t="s">
        <v>36</v>
      </c>
    </row>
    <row r="37" spans="1:5" s="10" customFormat="1">
      <c r="A37" s="3"/>
    </row>
    <row r="38" spans="1:5" ht="15.75" thickBot="1">
      <c r="A38" s="1" t="s">
        <v>9</v>
      </c>
    </row>
    <row r="39" spans="1:5" ht="15.75" thickBot="1">
      <c r="A39" s="32" t="s">
        <v>10</v>
      </c>
      <c r="B39" s="33"/>
      <c r="C39" s="32" t="s">
        <v>11</v>
      </c>
      <c r="D39" s="33"/>
      <c r="E39" s="34"/>
    </row>
    <row r="40" spans="1:5">
      <c r="A40" s="1" t="s">
        <v>12</v>
      </c>
    </row>
    <row r="41" spans="1:5">
      <c r="A41" t="s">
        <v>28</v>
      </c>
      <c r="D41" t="s">
        <v>29</v>
      </c>
    </row>
    <row r="42" spans="1:5">
      <c r="A42" t="s">
        <v>28</v>
      </c>
      <c r="D42" s="10" t="s">
        <v>30</v>
      </c>
    </row>
    <row r="43" spans="1:5">
      <c r="A43" s="1" t="s">
        <v>13</v>
      </c>
      <c r="B43" s="1"/>
    </row>
    <row r="44" spans="1:5">
      <c r="A44" t="s">
        <v>31</v>
      </c>
      <c r="D44" t="s">
        <v>32</v>
      </c>
    </row>
    <row r="46" spans="1:5" ht="15.75" thickBot="1">
      <c r="A46" s="1" t="s">
        <v>14</v>
      </c>
    </row>
    <row r="47" spans="1:5" ht="15.75" thickBot="1">
      <c r="A47" s="32" t="s">
        <v>15</v>
      </c>
      <c r="B47" s="33"/>
      <c r="C47" s="33"/>
      <c r="D47" s="33"/>
      <c r="E47" s="34"/>
    </row>
    <row r="48" spans="1:5" ht="48.6" customHeight="1" thickBot="1">
      <c r="A48" s="6" t="s">
        <v>16</v>
      </c>
      <c r="B48" s="6" t="s">
        <v>17</v>
      </c>
      <c r="C48" s="6" t="s">
        <v>18</v>
      </c>
      <c r="D48" s="6" t="s">
        <v>19</v>
      </c>
      <c r="E48" s="6" t="s">
        <v>20</v>
      </c>
    </row>
    <row r="49" spans="1:7" ht="15.75" thickBot="1">
      <c r="A49" s="4">
        <v>43650000000</v>
      </c>
      <c r="B49" s="4">
        <v>43650000000</v>
      </c>
      <c r="C49" s="4">
        <v>43650000000</v>
      </c>
      <c r="D49" s="4">
        <v>43650000000</v>
      </c>
      <c r="E49" s="5">
        <v>5000000</v>
      </c>
    </row>
    <row r="51" spans="1:7">
      <c r="A51" t="s">
        <v>21</v>
      </c>
    </row>
    <row r="52" spans="1:7" s="10" customFormat="1" ht="60">
      <c r="A52" s="19" t="s">
        <v>37</v>
      </c>
      <c r="B52" s="19" t="s">
        <v>22</v>
      </c>
      <c r="C52" s="19" t="s">
        <v>38</v>
      </c>
      <c r="D52" s="19" t="s">
        <v>39</v>
      </c>
      <c r="E52" s="19" t="s">
        <v>40</v>
      </c>
      <c r="F52" s="19" t="s">
        <v>23</v>
      </c>
      <c r="G52" s="19" t="s">
        <v>41</v>
      </c>
    </row>
    <row r="53" spans="1:7" s="10" customFormat="1">
      <c r="A53" s="12">
        <v>1</v>
      </c>
      <c r="B53" s="13" t="s">
        <v>42</v>
      </c>
      <c r="C53" s="20">
        <v>717951</v>
      </c>
      <c r="D53" s="14" t="s">
        <v>43</v>
      </c>
      <c r="E53" s="15">
        <v>6548</v>
      </c>
      <c r="F53" s="15">
        <v>32740000000</v>
      </c>
      <c r="G53" s="16">
        <f>+F53/F55</f>
        <v>0.75005727376861397</v>
      </c>
    </row>
    <row r="54" spans="1:7" s="10" customFormat="1">
      <c r="A54" s="12">
        <v>2</v>
      </c>
      <c r="B54" s="13" t="s">
        <v>30</v>
      </c>
      <c r="C54" s="20">
        <v>3598301</v>
      </c>
      <c r="D54" s="14" t="s">
        <v>43</v>
      </c>
      <c r="E54" s="15">
        <v>2182</v>
      </c>
      <c r="F54" s="15">
        <v>10910000000</v>
      </c>
      <c r="G54" s="16">
        <f>+F54/F55</f>
        <v>0.24994272623138603</v>
      </c>
    </row>
    <row r="55" spans="1:7" s="10" customFormat="1">
      <c r="A55" s="17"/>
      <c r="B55" s="17"/>
      <c r="C55" s="17"/>
      <c r="D55" s="17"/>
      <c r="E55" s="17"/>
      <c r="F55" s="18">
        <f>SUM(F53:F54)</f>
        <v>43650000000</v>
      </c>
      <c r="G55" s="17"/>
    </row>
    <row r="58" spans="1:7">
      <c r="A58" s="1" t="s">
        <v>24</v>
      </c>
    </row>
    <row r="60" spans="1:7">
      <c r="A60" s="2" t="s">
        <v>25</v>
      </c>
      <c r="D60" s="7" t="s">
        <v>44</v>
      </c>
    </row>
    <row r="62" spans="1:7">
      <c r="A62" s="2" t="s">
        <v>26</v>
      </c>
      <c r="D62" s="7" t="s">
        <v>45</v>
      </c>
    </row>
    <row r="79" spans="1:8">
      <c r="A79" s="31"/>
      <c r="B79" s="31"/>
      <c r="C79" s="31"/>
      <c r="D79" s="31"/>
      <c r="E79" s="31"/>
      <c r="F79" s="31"/>
      <c r="G79" s="31"/>
      <c r="H79" s="31"/>
    </row>
  </sheetData>
  <mergeCells count="17">
    <mergeCell ref="A2:G2"/>
    <mergeCell ref="A39:B39"/>
    <mergeCell ref="C39:E39"/>
    <mergeCell ref="A10:G10"/>
    <mergeCell ref="A11:G11"/>
    <mergeCell ref="A12:G12"/>
    <mergeCell ref="A13:G13"/>
    <mergeCell ref="A14:G14"/>
    <mergeCell ref="A15:G15"/>
    <mergeCell ref="A16:G16"/>
    <mergeCell ref="A4:G4"/>
    <mergeCell ref="A5:G5"/>
    <mergeCell ref="A22:C22"/>
    <mergeCell ref="A26:C26"/>
    <mergeCell ref="A17:I17"/>
    <mergeCell ref="A79:H79"/>
    <mergeCell ref="A47:E47"/>
  </mergeCells>
  <hyperlinks>
    <hyperlink ref="A36" r:id="rId1" xr:uid="{00000000-0004-0000-0000-000000000000}"/>
  </hyperlinks>
  <printOptions horizontalCentered="1"/>
  <pageMargins left="1.1023622047244095" right="0.70866141732283472" top="1.5354330708661419" bottom="0.74803149606299213" header="0.31496062992125984" footer="0.31496062992125984"/>
  <pageSetup paperSize="5" scale="7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9" sqref="A9"/>
    </sheetView>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jj3iK+OCgkdhc9acjXB2b8vFReHch6eEHOAvC+0cJjI=</DigestValue>
    </Reference>
    <Reference Type="http://www.w3.org/2000/09/xmldsig#Object" URI="#idOfficeObject">
      <DigestMethod Algorithm="http://www.w3.org/2001/04/xmlenc#sha256"/>
      <DigestValue>jTzfM9LMQSfD+8yD2sYoTDRKEPttVPpt6J17yZVeTD4=</DigestValue>
    </Reference>
    <Reference Type="http://uri.etsi.org/01903#SignedProperties" URI="#idSignedProperties">
      <Transforms>
        <Transform Algorithm="http://www.w3.org/TR/2001/REC-xml-c14n-20010315"/>
      </Transforms>
      <DigestMethod Algorithm="http://www.w3.org/2001/04/xmlenc#sha256"/>
      <DigestValue>s6oYVvkX5fxRPHNJqBqmdaRNrmERHrfSUX5gFdP6R2s=</DigestValue>
    </Reference>
    <Reference Type="http://www.w3.org/2000/09/xmldsig#Object" URI="#idValidSigLnImg">
      <DigestMethod Algorithm="http://www.w3.org/2001/04/xmlenc#sha256"/>
      <DigestValue>Rn2eP+GC9VMY9zAdG0uIlIldZ/6D7y025qeZyna6hhs=</DigestValue>
    </Reference>
    <Reference Type="http://www.w3.org/2000/09/xmldsig#Object" URI="#idInvalidSigLnImg">
      <DigestMethod Algorithm="http://www.w3.org/2001/04/xmlenc#sha256"/>
      <DigestValue>B8Q/iRR47CBWpnBzlPhYbT25A4zJhy6Zo2EhYUrD3Yc=</DigestValue>
    </Reference>
  </SignedInfo>
  <SignatureValue>j0WwZ60PHSfXpPA20fPoWfuGAWOB/FBCFAJDktt1WFGNvkzv+KXv47JPyes3UJ/QTCvrdGdklFyK
NmCDmJmhTciPt7Xjd3fvGuv6hHEKXDffudEUxY0gs5bGWq3IzDpL12EXfHCOBtEUPAEqf7SZofH6
R7jgvCkKTI3i49vJx5XAZPng6rCcwRIWndo9fJ9+eQFHWghOkARlR3MIyXnPEjwm/kFGE1sevE/W
1m/WjnbrInTav3TCAtLYuAY0DAGWSy24tcM9E7vEZp7H+nug3BpL4571jKqDTI27EsdXW3CsGF1S
ubIRrzo0XmtFwal997W6wDs20NNv+Hx+H2/aDQ==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xxAN93hoIpQqrMaez4jq/kzEJvnOS4riS1XwnKqgvrs=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l6sRMYYnPgc7LaD1VU5oeGXWmq4cOEnM6ERepQnrSAU=</DigestValue>
      </Reference>
      <Reference URI="/xl/media/image1.emf?ContentType=image/x-emf">
        <DigestMethod Algorithm="http://www.w3.org/2001/04/xmlenc#sha256"/>
        <DigestValue>vwDNdQ7yrUJmSZ4b+jn5EkVbfPQ3mPNhCpYThHLkouo=</DigestValue>
      </Reference>
      <Reference URI="/xl/printerSettings/printerSettings1.bin?ContentType=application/vnd.openxmlformats-officedocument.spreadsheetml.printerSettings">
        <DigestMethod Algorithm="http://www.w3.org/2001/04/xmlenc#sha256"/>
        <DigestValue>fPwmndgL1SXv/rFSng4pdFo4i3D95vo+ldD38Ksz5yM=</DigestValue>
      </Reference>
      <Reference URI="/xl/sharedStrings.xml?ContentType=application/vnd.openxmlformats-officedocument.spreadsheetml.sharedStrings+xml">
        <DigestMethod Algorithm="http://www.w3.org/2001/04/xmlenc#sha256"/>
        <DigestValue>WPeW4DLJQDaI2ytWs9YGQxtodvKJeI0IXwbGRiPn4AY=</DigestValue>
      </Reference>
      <Reference URI="/xl/styles.xml?ContentType=application/vnd.openxmlformats-officedocument.spreadsheetml.styles+xml">
        <DigestMethod Algorithm="http://www.w3.org/2001/04/xmlenc#sha256"/>
        <DigestValue>LmUNcdEUFeeRZ5i1qbqihGFSmkbUX0iOalCe0knlYFE=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c1IUeaEZVW1kyuiNe/TqPHriQ5RBSn/CPyv/MJ458dw=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84kgCmEXqdNuNy2ImZOnP4953ucJw3yMsLQOm7WHq4I=</DigestValue>
      </Reference>
      <Reference URI="/xl/worksheets/sheet1.xml?ContentType=application/vnd.openxmlformats-officedocument.spreadsheetml.worksheet+xml">
        <DigestMethod Algorithm="http://www.w3.org/2001/04/xmlenc#sha256"/>
        <DigestValue>ocCX3BqSQftsRE85e1IH07c8F3alP0T7s5RS0MovcSI=</DigestValue>
      </Reference>
      <Reference URI="/xl/worksheets/sheet2.xml?ContentType=application/vnd.openxmlformats-officedocument.spreadsheetml.worksheet+xml">
        <DigestMethod Algorithm="http://www.w3.org/2001/04/xmlenc#sha256"/>
        <DigestValue>+6hOLPg+OLwqpAMtYZKoHNkf/ewewkQKrRS/A/JvFSk=</DigestValue>
      </Reference>
    </Manifest>
    <SignatureProperties>
      <SignatureProperty Id="idSignatureTime" Target="#idPackageSignature">
        <mdssi:SignatureTime xmlns:mdssi="http://schemas.openxmlformats.org/package/2006/digital-signature">
          <mdssi:Format>YYYY-MM-DDThh:mm:ssTZD</mdssi:Format>
          <mdssi:Value>2025-02-18T14:23:53Z</mdssi:Value>
        </mdssi:SignatureTime>
      </SignatureProperty>
    </SignatureProperties>
  </Object>
  <Object Id="idOfficeObject">
    <SignatureProperties>
      <SignatureProperty Id="idOfficeV1Details" Target="#idPackageSignature">
        <SignatureInfoV1 xmlns="http://schemas.microsoft.com/office/2006/digsig">
          <SetupID>{F39F5B1B-3FD8-4516-A1E7-0EE0ABA0AF71}</SetupID>
          <SignatureText>JUAN A.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2025-02-18T14:23:53Z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D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nI5/p/AAAQtl4hZwAAAAAAAABmAgAA0O4sNft/AAAAAAAAAAAAAC7Mien6fwAAAAAYNvt/AAB4Gcjn+n8AAAAAAAAAAAAAAAAAAAAAAAABavDmt5kAAGhUien6fwAASAAAAGYCAACQAQAAAAAAABAk84NmAgAA+LdeIQAAAAAAAAAAAAAAAAkAAAAAAAAAAAAAAAAAAAAct14hZwAAALC3XiFnAAAAwR8DNft/AAAAAAAAAAAAAJABAAAAAAAAECTzg2YCAAD4t14hZwAAABAk84NmAgAAu1QHNft/AADAtl4hZwAAALC3XiFnAAAAAAAAAAAAAAAAAAAAZHYACAAAAAAlAAAADAAAAAEAAAAYAAAADAAAAAAAAAISAAAADAAAAAEAAAAeAAAAGAAAAMMAAAAEAAAA9wAAABEAAAAlAAAADAAAAAEAAABUAAAAhAAAAMQAAAAEAAAA9QAAABAAAAABAAAAxN/xQQDA80HEAAAABAAAAAkAAABMAAAAAAAAAAAAAAAAAAAA//////////9gAAAAMQA4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ReIWcAAABWZtDn+n8AAAEAAAAAAAAA0O4sNft/AAAAAAAAAAAAAJ1cfIxtgtsBgOReIWcAAAACRs7n+n8AAAAAAAAAAAAAAAAAAAAAAAAhPfDmt5kAAChNv/5mAgAAAAAAAAAAAAC0AIoFAAAAABAk84NmAgAAwOZeIQAAAAAAAAAAAAAAAAcAAAAAAAAAcAP0g2YCAAD85V4hZwAAAJDmXiFnAAAAwR8DNft/AAAA////AAAAAAAAAAAAAAAA6JNN6fp/AAABAAAAAAAAABAk84NmAgAAu1QHNft/AACg5V4hZwAAAJDmXiFn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y3p+n8AAJAqzuf6fwAAUB1Ui2YCAADQ7iw1+38AAAAAAAAAAAAAgkPO5/p/AAABAAAAAAAAADDweo1mAgAAAAAAAAAAAAAAAAAAAAAAAHH08Oa3mQAAAQAAAAAAAAAgLF4hZwAAAJABAAAAAAAAECTzg2YCAAAoLl4hAAAAAAAAAAAAAAAABgAAAAAAAAAFAAAAAAAAAEwtXiFnAAAA4C1eIWcAAADBHwM1+38AAAAAAAAAAAAAMNUn6QAAAAAQ+KGNZgIAAFAsXiFnAAAAECTzg2YCAAC7VAc1+38AAPAsXiFnAAAA4C1eIWc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7hrN/t/AAAOAdoBAAAAANDuLDX7fwAAAAAAAAAAAAAAAQAAAAAAAAAAAAAAAAAAAAEAAAAAAAAAAAAAAAAAAAAAAAAAAAAAMffw5reZAAAAALz+ZgIAAKwCvP5mAgAAkAEAAAAAAAAQJPODZgIAAOgsXiEAAAAAAAAAAAAAAAAJAAAAAAAAAAYAAAAAAAAADCxeIWcAAACgLF4hZwAAAMEfAzX7fwAAAAAAAAAAAAB5K14hAAAAADALoo1mAgAAECteIWcAAAAQJPODZgIAALtUBzX7fwAAsCteIWcAAACgLF4hZwAAAOBfy4pmAgAAAAAAAGR2AAgAAAAAJQAAAAwAAAAEAAAAGAAAAAwAAAAAAAACEgAAAAwAAAABAAAAHgAAABgAAAApAAAAMwAAAKgAAABIAAAAJQAAAAwAAAAEAAAAVAAAAKgAAAAqAAAAMwAAAKYAAABHAAAAAQAAAMTf8UEAwPNBKgAAADMAAAAPAAAATAAAAAAAAAAAAAAAAAAAAP//////////bAAAAEoAVQBBAE4AIABBAC4AIABSAEEATQBJAFIARQBaAAAABgAAAAsAAAAKAAAADAAAAAQAAAAKAAAAAw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QAAAAKAAAAUAAAAKYAAABcAAAAAQAAAMTf8UEAwPNBCgAAAFAAAAAZAAAATAAAAAAAAAAAAAAAAAAAAP//////////gAAAAEoAVQBBAE4AIABBAE4AVABPAE4ASQBPACAAUgBBAE0ASQBSAEUAWgAgAEIAQQBFAFoAAAAEAAAACAAAAAcAAAAIAAAAAwAAAAcAAAAIAAAABgAAAAkAAAAIAAAAAwAAAAkAAAADAAAABwAAAAcAAAAKAAAAAwAAAAcAAAAGAAAABgAAAAMAAAAG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r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yOf6fwAAELZeIWcAAAAAAAAAZgIAANDuLDX7fwAAAAAAAAAAAAAuzInp+n8AAAAAGDb7fwAAeBnI5/p/AAAAAAAAAAAAAAAAAAAAAAAAAWrw5reZAABoVInp+n8AAEgAAABmAgAAkAEAAAAAAAAQJPODZgIAAPi3XiEAAAAAAAAAAAAAAAAJAAAAAAAAAAAAAAAAAAAAHLdeIWcAAACwt14hZwAAAMEfAzX7fwAAAAAAAAAAAACQAQAAAAAAABAk84NmAgAA+LdeIWcAAAAQJPODZgIAALtUBzX7fwAAwLZeIWcAAACwt14hZw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DkXiFnAAAAVmbQ5/p/AAABAAAAAAAAANDuLDX7fwAAAAAAAAAAAACdXHyMbYLbAYDkXiFnAAAAAkbO5/p/AAAAAAAAAAAAAAAAAAAAAAAAIT3w5reZAAAoTb/+ZgIAAAAAAAAAAAAAtACKBQAAAAAQJPODZgIAAMDmXiEAAAAAAAAAAAAAAAAHAAAAAAAAAHAD9INmAgAA/OVeIWcAAACQ5l4hZwAAAMEfAzX7fwAAAP///wAAAAAAAAAAAAAAAOiTTen6fwAAAQAAAAAAAAAQJPODZgIAALtUBzX7fwAAoOVeIWcAAACQ5l4hZ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t6fp/AACQKs7n+n8AAFAdVItmAgAA0O4sNft/AAAAAAAAAAAAAIJDzuf6fwAAAQAAAAAAAAAw8HqNZgIAAAAAAAAAAAAAAAAAAAAAAABx9PDmt5kAAAEAAAAAAAAAICxeIWcAAACQAQAAAAAAABAk84NmAgAAKC5eIQAAAAAAAAAAAAAAAAYAAAAAAAAABQAAAAAAAABMLV4hZwAAAOAtXiFnAAAAwR8DNft/AAAAAAAAAAAAADDVJ+kAAAAAEPihjWYCAABQLF4hZwAAABAk84NmAgAAu1QHNft/AADwLF4hZwAAAOAtXiFn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Gu4azf7fwAADgHaAQAAAADQ7iw1+38AAAAAAAAAAAAAAAEAAAAAAAAAAAAAAAAAAAABAAAAAAAAAAAAAAAAAAAAAAAAAAAAADH38Oa3mQAAAAC8/mYCAACsArz+ZgIAAJABAAAAAAAAECTzg2YCAADoLF4hAAAAAAAAAAAAAAAACQAAAAAAAAAGAAAAAAAAAAwsXiFnAAAAoCxeIWcAAADBHwM1+38AAAAAAAAAAAAAeSteIQAAAAAwC6KNZgIAABArXiFnAAAAECTzg2YCAAC7VAc1+38AALArXiFnAAAAoCxeIWcAAADgX8uKZgIAAAAAAABkdgAIAAAAACUAAAAMAAAABAAAABgAAAAMAAAAAAAAAhIAAAAMAAAAAQAAAB4AAAAYAAAAKQAAADMAAACoAAAASAAAACUAAAAMAAAABAAAAFQAAACoAAAAKgAAADMAAACmAAAARwAAAAEAAADE3/FBAMDzQSoAAAAzAAAADwAAAEwAAAAAAAAAAAAAAAAAAAD//////////2wAAABKAFUAQQBOACAAQQAuACAAUgBBAE0ASQBSAEUAWgAAAAYAAAALAAAACgAAAAwAAAAEAAAACgAAAAM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FBAMDzQQoAAABQAAAAGQAAAEwAAAAAAAAAAAAAAAAAAAD//////////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XTREME CONTABILIDAD</cp:lastModifiedBy>
  <cp:lastPrinted>2022-06-02T13:24:49Z</cp:lastPrinted>
  <dcterms:created xsi:type="dcterms:W3CDTF">2020-09-08T13:38:30Z</dcterms:created>
  <dcterms:modified xsi:type="dcterms:W3CDTF">2025-02-13T17:45:57Z</dcterms:modified>
</cp:coreProperties>
</file>