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capli\Desktop\Notas y EEFF Vinculados\Diciembre 2024\Finales para la Firma\"/>
    </mc:Choice>
  </mc:AlternateContent>
  <bookViews>
    <workbookView xWindow="0" yWindow="0" windowWidth="23040" windowHeight="9072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80" i="1" l="1"/>
  <c r="C270" i="1"/>
  <c r="C262" i="1"/>
  <c r="C194" i="1"/>
  <c r="C185" i="1"/>
  <c r="C182" i="1"/>
  <c r="C174" i="1"/>
  <c r="C171" i="1"/>
  <c r="C162" i="1"/>
  <c r="C159" i="1"/>
  <c r="C121" i="1"/>
  <c r="C118" i="1"/>
  <c r="C115" i="1"/>
  <c r="C149" i="1"/>
  <c r="D5" i="1"/>
  <c r="D40" i="1" l="1"/>
  <c r="D38" i="1" s="1"/>
  <c r="C38" i="1"/>
  <c r="D270" i="1" l="1"/>
  <c r="D51" i="1" l="1"/>
  <c r="F38" i="1"/>
  <c r="C51" i="1" l="1"/>
  <c r="D262" i="1" l="1"/>
  <c r="D155" i="1"/>
  <c r="D32" i="1" l="1"/>
  <c r="C32" i="1"/>
  <c r="F32" i="1" s="1"/>
  <c r="F121" i="1" l="1"/>
  <c r="C20" i="1"/>
  <c r="C5" i="1"/>
  <c r="F5" i="1" s="1"/>
  <c r="D194" i="1" l="1"/>
  <c r="D29" i="1" l="1"/>
  <c r="D188" i="1" l="1"/>
  <c r="C188" i="1"/>
  <c r="D191" i="1"/>
  <c r="C191" i="1"/>
  <c r="D142" i="1"/>
  <c r="D149" i="1"/>
  <c r="C29" i="1"/>
  <c r="D280" i="1"/>
  <c r="F194" i="1"/>
  <c r="D174" i="1"/>
  <c r="F174" i="1" s="1"/>
  <c r="C166" i="1"/>
  <c r="D130" i="1"/>
  <c r="D125" i="1"/>
  <c r="D20" i="1"/>
  <c r="F20" i="1" s="1"/>
  <c r="F188" i="1" l="1"/>
  <c r="F191" i="1"/>
  <c r="F29" i="1"/>
  <c r="C155" i="1" l="1"/>
  <c r="F155" i="1" s="1"/>
  <c r="D185" i="1" l="1"/>
  <c r="F185" i="1" s="1"/>
  <c r="C107" i="1" l="1"/>
  <c r="D107" i="1" l="1"/>
  <c r="F107" i="1" s="1"/>
  <c r="D166" i="1"/>
  <c r="F166" i="1" s="1"/>
  <c r="D162" i="1" l="1"/>
  <c r="F162" i="1" s="1"/>
  <c r="C130" i="1" l="1"/>
  <c r="F130" i="1" s="1"/>
  <c r="D275" i="1" l="1"/>
  <c r="F280" i="1"/>
  <c r="D171" i="1"/>
  <c r="F171" i="1" s="1"/>
  <c r="G121" i="1" l="1"/>
  <c r="C275" i="1"/>
  <c r="F270" i="1"/>
  <c r="D182" i="1"/>
  <c r="F182" i="1" s="1"/>
  <c r="G165" i="1" s="1"/>
  <c r="D159" i="1"/>
  <c r="F159" i="1" s="1"/>
  <c r="F149" i="1"/>
  <c r="C142" i="1"/>
  <c r="F142" i="1" s="1"/>
  <c r="C125" i="1"/>
  <c r="F125" i="1" s="1"/>
  <c r="D121" i="1"/>
  <c r="D118" i="1"/>
  <c r="F118" i="1" s="1"/>
  <c r="D115" i="1"/>
  <c r="F115" i="1" s="1"/>
  <c r="D104" i="1"/>
  <c r="F104" i="1" s="1"/>
  <c r="D101" i="1"/>
  <c r="C101" i="1"/>
  <c r="F262" i="1" l="1"/>
  <c r="G261" i="1" s="1"/>
  <c r="G4" i="1"/>
  <c r="G114" i="1"/>
  <c r="F275" i="1"/>
  <c r="G274" i="1" s="1"/>
  <c r="F101" i="1"/>
  <c r="G124" i="1" l="1"/>
  <c r="G269" i="1"/>
  <c r="G283" i="1" s="1"/>
  <c r="F51" i="1" l="1"/>
  <c r="G50" i="1" l="1"/>
  <c r="G266" i="1" s="1"/>
  <c r="G284" i="1" l="1"/>
</calcChain>
</file>

<file path=xl/sharedStrings.xml><?xml version="1.0" encoding="utf-8"?>
<sst xmlns="http://schemas.openxmlformats.org/spreadsheetml/2006/main" count="664" uniqueCount="262">
  <si>
    <t>DEUDAS BANCARIAS Y OTROS</t>
  </si>
  <si>
    <t>Instituto de Previsión Social</t>
  </si>
  <si>
    <t>OTRAS DEUDAS</t>
  </si>
  <si>
    <t>Dividendos a Pagar</t>
  </si>
  <si>
    <t>PROVISIONES</t>
  </si>
  <si>
    <t>PASIVO NO CORRIENTE</t>
  </si>
  <si>
    <t xml:space="preserve">                                                                                     INFORME DE DEUDAS AL 31/12/2024</t>
  </si>
  <si>
    <t>CONCEPTO</t>
  </si>
  <si>
    <t>VENC.</t>
  </si>
  <si>
    <t>DEUDA</t>
  </si>
  <si>
    <t>CAMBIO</t>
  </si>
  <si>
    <t>TOTAL DEUDA</t>
  </si>
  <si>
    <t>TASA</t>
  </si>
  <si>
    <t>GTIA.</t>
  </si>
  <si>
    <t>U$D</t>
  </si>
  <si>
    <t>Gs.</t>
  </si>
  <si>
    <t>%</t>
  </si>
  <si>
    <t>CUENTAS A PAGAR COMERCIALES</t>
  </si>
  <si>
    <t xml:space="preserve">  PROVEEDORES DEL EXTERIOR</t>
  </si>
  <si>
    <t>CANON</t>
  </si>
  <si>
    <t>Cta.cte.</t>
  </si>
  <si>
    <t>Común</t>
  </si>
  <si>
    <t>KATUN</t>
  </si>
  <si>
    <t>ETNPARTS INC.</t>
  </si>
  <si>
    <t>HEWLETT PACKARD</t>
  </si>
  <si>
    <t>RED HAT de Argentina S.A.</t>
  </si>
  <si>
    <t>DYNATRACE LLC</t>
  </si>
  <si>
    <t>HITACHI VANTARA CORPORATION</t>
  </si>
  <si>
    <t>Maxcolor América LLC</t>
  </si>
  <si>
    <t>LINWARE, CORP</t>
  </si>
  <si>
    <t>ACONCAGUA SOFTWARE CORP.</t>
  </si>
  <si>
    <t>PROFESSIONAL CARGA LOGISTIC SAS</t>
  </si>
  <si>
    <t>AMETEK POWERVAR, INC.</t>
  </si>
  <si>
    <t>ADVANCED ELECTRONIC COMPONENTS, LLC</t>
  </si>
  <si>
    <t xml:space="preserve">  PROVEEDORES LOCALES</t>
  </si>
  <si>
    <t>PS LINE S.A.</t>
  </si>
  <si>
    <t>MICRO EXPRESS INFORMATICA S.R.L.</t>
  </si>
  <si>
    <t>NEXSYS DE PARAGUAY S.A.</t>
  </si>
  <si>
    <t>EUROAMERICAN S.A.</t>
  </si>
  <si>
    <t>ELECTROPAR S.A.</t>
  </si>
  <si>
    <t>CINTAS S.A.</t>
  </si>
  <si>
    <t>GABRIELA MABEL SALINAS VELAZQUEZ</t>
  </si>
  <si>
    <t>CHEQUES DIFERIDOS</t>
  </si>
  <si>
    <t>Cheques Diferidos Emitidos</t>
  </si>
  <si>
    <t xml:space="preserve">  ANTICIPO DE CLIENTES</t>
  </si>
  <si>
    <t>PUERTO UNION SA</t>
  </si>
  <si>
    <t>TAPITI SRL</t>
  </si>
  <si>
    <t>COMBUBAR COMPANY S.R.L.</t>
  </si>
  <si>
    <t>MIRIAN OVIEDO</t>
  </si>
  <si>
    <t xml:space="preserve">   MERCAD. A ENTREGAR A CLIENTES</t>
  </si>
  <si>
    <t>MTESS</t>
  </si>
  <si>
    <t>CONOSUR</t>
  </si>
  <si>
    <t>SNPP</t>
  </si>
  <si>
    <t>MEC</t>
  </si>
  <si>
    <t>DNCP</t>
  </si>
  <si>
    <t>SENASA</t>
  </si>
  <si>
    <t>NUCLEO SA</t>
  </si>
  <si>
    <t>POLICIA NACIONAL</t>
  </si>
  <si>
    <t>PORCION CORRIENTE DEDEUDA A L.P.</t>
  </si>
  <si>
    <t>CUENTAS A PAGAR</t>
  </si>
  <si>
    <t>SELTZ S.A.</t>
  </si>
  <si>
    <t>Cta. Cte.</t>
  </si>
  <si>
    <t>GOD'S PAN S.A.</t>
  </si>
  <si>
    <t>MC-SERVICIOS EXPRESOS Y LOGISTICA SRL</t>
  </si>
  <si>
    <t>COOPERATIVA UNIVERSITARIA LTDA</t>
  </si>
  <si>
    <t>BANCO ITAU PARAGUAY S.A</t>
  </si>
  <si>
    <t>EMPRESA DE SERVICIOS SANITARIOS DEL PARAGUAY S.A.</t>
  </si>
  <si>
    <t>LA CONSOLIDADA S.A. DE SEGUROS</t>
  </si>
  <si>
    <t>SERVI SYS S.R.L.</t>
  </si>
  <si>
    <t>NUCLEO S.A.</t>
  </si>
  <si>
    <t>ANDE</t>
  </si>
  <si>
    <t>TELEFONICA CELULAR DEL PARAGUAY S.A.E.</t>
  </si>
  <si>
    <t>SEGURIDAD S.A. CIA. DE SEGUROS</t>
  </si>
  <si>
    <t>VARIOS</t>
  </si>
  <si>
    <t>GARDEN AUTOMOTORES S.A.</t>
  </si>
  <si>
    <t>ACO CONSTRUCTORA S.A.</t>
  </si>
  <si>
    <t>EMAP S.A.</t>
  </si>
  <si>
    <t>UNIBLANC S.A.</t>
  </si>
  <si>
    <t>PROSEGUR PARAGUAY S.A.</t>
  </si>
  <si>
    <t>BANCARD S.A.</t>
  </si>
  <si>
    <t>CRISTINA ELIZABETH CORONEL BRITEZ</t>
  </si>
  <si>
    <t>WALTER JABIER MEDINA ARGUELLO</t>
  </si>
  <si>
    <t>MONTREAL INVERSIONES SA</t>
  </si>
  <si>
    <t>THINKCOMM SRL</t>
  </si>
  <si>
    <t>DLS RENT A CAR S.A.</t>
  </si>
  <si>
    <t>LEONARDO SIMONS PORTILLO FLORES</t>
  </si>
  <si>
    <t>TARTAS S.R.L.</t>
  </si>
  <si>
    <t>DIRECCION NACIONAL DE ADUANAS</t>
  </si>
  <si>
    <t>SMART CARE S.A.</t>
  </si>
  <si>
    <t>HUGO MATHIAS ESPINOLA VILLALBA</t>
  </si>
  <si>
    <t>ACHIEVE S.A.</t>
  </si>
  <si>
    <t>TECNO ELECTRIC S.A.</t>
  </si>
  <si>
    <t>COMAGRO S.A.</t>
  </si>
  <si>
    <t>AMBIENTAL S.A.</t>
  </si>
  <si>
    <t>INGENIERIA MORATAL &amp;ASOCIADOS SA</t>
  </si>
  <si>
    <t>BANCO ATLAS SA</t>
  </si>
  <si>
    <t>GIOVANNI CARLOS PATRON GAME</t>
  </si>
  <si>
    <t>ALIANZA GARANTIA SEGUROS Y REASEGUROS SA</t>
  </si>
  <si>
    <t>ROSHKA S.A.</t>
  </si>
  <si>
    <t>CONFIRMA S.A.</t>
  </si>
  <si>
    <t>RODRIGO ALICIO OVIEDO LUCENA</t>
  </si>
  <si>
    <t>NATALIA BEATRIZ FRATTA BORDON</t>
  </si>
  <si>
    <t>PONT S.A.</t>
  </si>
  <si>
    <t>LIFE CENTER S.A.</t>
  </si>
  <si>
    <t>LUGARO S.A.C.I.</t>
  </si>
  <si>
    <t>ONE S.A.</t>
  </si>
  <si>
    <t>MONICA NUÑEZ</t>
  </si>
  <si>
    <t>GASTOS DE TARJETA DE CREDITO VISA ITAU</t>
  </si>
  <si>
    <t xml:space="preserve">GASTOS DE TARJETA DE CREDITO VISA ATLAS </t>
  </si>
  <si>
    <t xml:space="preserve">   BONOS EMITIDOS</t>
  </si>
  <si>
    <t>PEG.DAT G3Series 14</t>
  </si>
  <si>
    <t>Cta.Cte.</t>
  </si>
  <si>
    <t>INTERESES A PAGAR</t>
  </si>
  <si>
    <t>Intereses a Pagar s/ Bonos Emitidos</t>
  </si>
  <si>
    <t>DOCUMENTOS A PAGAR</t>
  </si>
  <si>
    <t xml:space="preserve">     Sergio Perez</t>
  </si>
  <si>
    <t xml:space="preserve">    Carmen de Santacruz</t>
  </si>
  <si>
    <t xml:space="preserve">   Magdalena C de Flecha</t>
  </si>
  <si>
    <t xml:space="preserve">    Al Portador</t>
  </si>
  <si>
    <t>REMUNERACIONES Y CARGAS SOCIALES A PAGAR</t>
  </si>
  <si>
    <t>REMUNERACION Y SUELDOS A PAGAR</t>
  </si>
  <si>
    <t>APORTE Y RETENCIONES A PAGAR</t>
  </si>
  <si>
    <t>IMPUESTOS A PAGAR</t>
  </si>
  <si>
    <t>Impuesto a la Renta a Pagar/ DGGC</t>
  </si>
  <si>
    <t>HONORARIOS A PAGAR</t>
  </si>
  <si>
    <t>ENRIQUE H. PUSINERI M.</t>
  </si>
  <si>
    <t>MENTU SOCIEDAD SIMPLE</t>
  </si>
  <si>
    <t>B S.A.</t>
  </si>
  <si>
    <t>PROV.HONORARIOS A PAGAR</t>
  </si>
  <si>
    <t>Jose Britos</t>
  </si>
  <si>
    <t>Silma Barreto</t>
  </si>
  <si>
    <t>Rodolfo Mendez</t>
  </si>
  <si>
    <t>Robert Monte Domecq</t>
  </si>
  <si>
    <t>Jose Zacchino</t>
  </si>
  <si>
    <t>Marcial Leiton</t>
  </si>
  <si>
    <t>Exec Consultores</t>
  </si>
  <si>
    <t>Alejandra Doldan</t>
  </si>
  <si>
    <t>Digitalizacion/Diciembre 2024</t>
  </si>
  <si>
    <t>Hernan Medina</t>
  </si>
  <si>
    <t>PROV. CUENTAS A PAGAR</t>
  </si>
  <si>
    <t>Ecototal S.A.</t>
  </si>
  <si>
    <t>Copaco SA</t>
  </si>
  <si>
    <t>Ande</t>
  </si>
  <si>
    <t>Essap SA</t>
  </si>
  <si>
    <t xml:space="preserve">Natural Environment </t>
  </si>
  <si>
    <t>PROV. REMUN.Y SUELDOS A PAGAR</t>
  </si>
  <si>
    <t>José M. Flecha</t>
  </si>
  <si>
    <t>Sergio G. Pérez</t>
  </si>
  <si>
    <t>Rocio Flecha</t>
  </si>
  <si>
    <t>Celso A. Moreira López</t>
  </si>
  <si>
    <t>PROVISION DE INTERESES A PAGAR</t>
  </si>
  <si>
    <t>Cta.Cte</t>
  </si>
  <si>
    <t>Carmen Santacruz</t>
  </si>
  <si>
    <t>Magdalena Cosp de Flecha</t>
  </si>
  <si>
    <t>PROVISION PARA AGUINALDOS</t>
  </si>
  <si>
    <t>Provision para Aguinaldos</t>
  </si>
  <si>
    <t>PROVISION IMPUESTO A LA RENTA</t>
  </si>
  <si>
    <t>Provision Impuesto a la Renta</t>
  </si>
  <si>
    <t>OTROS PASIVOS CORRIENTES</t>
  </si>
  <si>
    <t>LEASING A REALIZAR   C.P</t>
  </si>
  <si>
    <t>Contratos de Leasing y Arrendamiento de</t>
  </si>
  <si>
    <t xml:space="preserve">equipos a realizarse en los próximos </t>
  </si>
  <si>
    <t>12 meses</t>
  </si>
  <si>
    <t>VENTAS A REALIZAR</t>
  </si>
  <si>
    <t>Ventas a Realizar</t>
  </si>
  <si>
    <t>ACREEDORES VARIOS</t>
  </si>
  <si>
    <t>MBE PARAGUAY E.A.S.</t>
  </si>
  <si>
    <t>DHL Paraguay S.R.L.</t>
  </si>
  <si>
    <t>Jauser Cargo Paraguay SA</t>
  </si>
  <si>
    <t>Fos Trade S.A.</t>
  </si>
  <si>
    <t>Europartners Paraguay SA</t>
  </si>
  <si>
    <t>Jose Felix Cacavelos</t>
  </si>
  <si>
    <t>RETENCIÓN DE  IVA  A PAGAR</t>
  </si>
  <si>
    <t>Retención Imp. Al  Valor Agregado</t>
  </si>
  <si>
    <t>Retención Judicial a Funcionarios</t>
  </si>
  <si>
    <t>DIVIDENDOS A PAGAR</t>
  </si>
  <si>
    <t>DEPÓSITOS NO IDENTIFICADOS</t>
  </si>
  <si>
    <t>Depósitos no Identificados</t>
  </si>
  <si>
    <t>CREDITO EN SUSPENSO</t>
  </si>
  <si>
    <t>RT IVA COMBUBAR FC14399 - PROV. RETENCION IVA JUNIO</t>
  </si>
  <si>
    <t>COMBUBAR COMPANY S.R.L. RC 1725 - TRANSFIRIÓ DE MAS</t>
  </si>
  <si>
    <t>RT IVA ENVAPAR FCVARIAS - PROV. RETENCION IVA OCTUBRE</t>
  </si>
  <si>
    <t>RT IVA SDA PY FC16221 - PROV. RETENCION IVA OCTUBRE</t>
  </si>
  <si>
    <t>RET IVA AGROFERTIL FC17609 - PROV. RETENCION IVA NOV/2024</t>
  </si>
  <si>
    <t>ANIBA SA RC:3501</t>
  </si>
  <si>
    <t>RECUP. ALMUERZO SEP/24</t>
  </si>
  <si>
    <t>RECUP. ALMUERZO NOV/24</t>
  </si>
  <si>
    <t>RECUP. DESC INVENTARIO DIC/24</t>
  </si>
  <si>
    <t>RECUP. SEGURO MEDICO DIC/24</t>
  </si>
  <si>
    <t>RECUP. RECERTIFICACION DIC/24</t>
  </si>
  <si>
    <t>RT IVA ADM PY FC 791, 827 - PROV. RETENCION IVA DIC/24</t>
  </si>
  <si>
    <t>RT IVA BCO CONTINENTAL RC 3629 - PROV. RETENCION IVA DIC/24</t>
  </si>
  <si>
    <t>RT IVA BCO CONTINENTAL RC 3630 - PROV. RETENCION IVA DIC/24</t>
  </si>
  <si>
    <t>RT IVA BCO CONTINENTAL RC 3628 - PROV. RETENCION IVA DIC/24</t>
  </si>
  <si>
    <t>RT IVA CASA GRUTTER RC 92986 - PROV. RETENCION IVA DIC/24</t>
  </si>
  <si>
    <t>RT IVA CASA GRUTTER RC 92985 - PROV. RETENCION IVA DIC/24</t>
  </si>
  <si>
    <t>RT IVA CASA GRUTTER RC 3613 - PROV. RETENCION IVA DIC/24</t>
  </si>
  <si>
    <t>RT IVA COMBU BAR RC 3634 - PROV. RETENCION IVA DIC/24</t>
  </si>
  <si>
    <t>RT IVA DISTRIBUIDORA PY RC3618 - PROV. RETENCION IVA DIC/24</t>
  </si>
  <si>
    <t>RT IVA FARMACO FC 2764 - PROV. RETENCION IVA DIC/24</t>
  </si>
  <si>
    <t>RT IVA GABANA RC 3632 - PROV. RETENCION IVA DIC/24</t>
  </si>
  <si>
    <t>RT IVA LA AGRICOLA RC 3651 - PROV. RETENCION IVA DIC/24</t>
  </si>
  <si>
    <t>RT IVA MANUFACT PILAR RC92786 - PROV. RETENCION IVA DIC/24</t>
  </si>
  <si>
    <t>RT IVA MILERO RC 92783 - PROV. RETENCION IVA DIC/24</t>
  </si>
  <si>
    <t>RT IVA NEXO RC 92787 - PROV. RETENCION IVA DIC/24</t>
  </si>
  <si>
    <t>RT IVA NUCLEO RC 3597 - PROV. RETENCION IVA DIC/24</t>
  </si>
  <si>
    <t>RT IVA NUCLEO RC 3607 - PROV. RETENCION IVA DIC/24</t>
  </si>
  <si>
    <t>RT IVA GUARAN FEEDER RC 3614 - PROV. RETENCION IVA DIC/24</t>
  </si>
  <si>
    <t>RT IVA CSJ RC 3742 - PROV. RETENCION IVA DIC/24</t>
  </si>
  <si>
    <t>RT IVA CSJ RC 3596 - PROV. RETENCION IVA DIC/24</t>
  </si>
  <si>
    <t>RT IVA DGT RC 3723 - PROV. RETENCION IVA DIC/24</t>
  </si>
  <si>
    <t>RT IVA DGT RC 3722 - PROV. RETENCION IVA DIC/24</t>
  </si>
  <si>
    <t>RT IVA DGT RC 3719 - PROV. RETENCION IVA DIC/24</t>
  </si>
  <si>
    <t>RT IVA DGT RC 3734 - PROV. RETENCION IVA DIC/24</t>
  </si>
  <si>
    <t>RT IVA DGT FC 792 - PROV. RETENCION IVA DIC/24</t>
  </si>
  <si>
    <t>RT IVA DGT RC3602 - PROV. RETENCION IVA DIC/24</t>
  </si>
  <si>
    <t>RT IVA DGT RC 3724 - PROV. RETENCION IVA DIC/24</t>
  </si>
  <si>
    <t>RT IVA DINAPI RC 92989 - PROV. RETENCION IVA DIC/24</t>
  </si>
  <si>
    <t>RT IVA DINAPI RC 92991 - PROV. RETENCION IVA DIC/24</t>
  </si>
  <si>
    <t>RT IVA DINAPI RC 92988 - PROV. RETENCION IVA DIC/24</t>
  </si>
  <si>
    <t>RT IVA DINAPI RC 92990 - PROV. RETENCION IVA DIC/24</t>
  </si>
  <si>
    <t>RT IVA INCOOP FC928 - PROV. RETENCION IVA DIC/24</t>
  </si>
  <si>
    <t>RT IVA UNA RC 92793 - PROV. RETENCION IVA DIC/24</t>
  </si>
  <si>
    <t>RT IVA UNA RC 92792 - PROV. RETENCION IVA DIC/24</t>
  </si>
  <si>
    <t>RT IVA DGT RC 93003 - PROV. RETENCION IVA DIC/24</t>
  </si>
  <si>
    <t>RT RENTA CSJ RC 3742 - PROV. RETENCION RENTA DIC/24</t>
  </si>
  <si>
    <t>RT RENTA CSJ RC3596 - PROV. RETENCION RENTA DIC/24</t>
  </si>
  <si>
    <t>RT RENTA DGT FC792 - PROV. RETENCION RENTA DIC/24</t>
  </si>
  <si>
    <t>RT RENTA DGT RC3602 - PROV. RETENCION RENTA DIC/24</t>
  </si>
  <si>
    <t>RT RENTA DGT RC3725 - PROV. RETENCION RENTA DIC/24</t>
  </si>
  <si>
    <t>RT RENTA DGT RC3734 - PROV. RETENCION RENTA DIC/24</t>
  </si>
  <si>
    <t>RT RENTA DGT RC3719 - PROV. RETENCION RENTA DIC/24</t>
  </si>
  <si>
    <t>RT RENTA DGT RC3722 - PROV. RETENCION RENTA DIC/24</t>
  </si>
  <si>
    <t>RT RENTA DGT RC3723 - PROV. RETENCION RENTA DIC/24</t>
  </si>
  <si>
    <t>RT RENTA DGT RC3724 - PROV. RETENCION RENTA DIC/24</t>
  </si>
  <si>
    <t>RT RENTA DINAPI RC92988 - PROV. RETENCION RENTA DIC/24</t>
  </si>
  <si>
    <t>RT RENTA DINAPI RC92990 - PROV. RETENCION RENTA DIC/24</t>
  </si>
  <si>
    <t>RT RENTA DINAPI RC92991 - PROV. RETENCION RENTA DIC/24</t>
  </si>
  <si>
    <t>RT RENTA DINAPI RC93108 - PROV. RETENCION RENTA DIC/24</t>
  </si>
  <si>
    <t>RT RENTA UNA RC92792 - PROV. RETENCION RENTA DIC/24</t>
  </si>
  <si>
    <t>RT RENTA UNA RC92793 - PROV. RETENCION RENTA DIC/24</t>
  </si>
  <si>
    <t>RT RENTA DGT RC 93003 - PROV. RETENCION RENTA DIC/24</t>
  </si>
  <si>
    <t>RETENCION LEY RC3602 SNPP - PROV. RETENCION LEY DIC/24</t>
  </si>
  <si>
    <t>DESCUBIERTOS Y PRESTAMOS BANCARIOS</t>
  </si>
  <si>
    <t>INTERESES FINANCIEROS A PAGAR</t>
  </si>
  <si>
    <t>TOTAL PASIVO CORRIENTE</t>
  </si>
  <si>
    <t>DEUDA BANC. Y FINANCIERA</t>
  </si>
  <si>
    <t>Cta. Cte</t>
  </si>
  <si>
    <t>UTILIDADES DIFERIDAS</t>
  </si>
  <si>
    <t>LEASING A REALIZAR  L.P</t>
  </si>
  <si>
    <t>Contratos de Leasing y arrendamientos</t>
  </si>
  <si>
    <t xml:space="preserve">de equipos a realizarse a más de 12 </t>
  </si>
  <si>
    <t>meses</t>
  </si>
  <si>
    <t xml:space="preserve">VENTAS A REALIZAR </t>
  </si>
  <si>
    <r>
      <t xml:space="preserve">                             </t>
    </r>
    <r>
      <rPr>
        <b/>
        <sz val="7"/>
        <rFont val="Arial"/>
        <family val="2"/>
      </rPr>
      <t>TOTAL PASIVO NO CORRIENTE</t>
    </r>
  </si>
  <si>
    <r>
      <t xml:space="preserve">                              </t>
    </r>
    <r>
      <rPr>
        <b/>
        <sz val="7"/>
        <rFont val="Arial"/>
        <family val="2"/>
      </rPr>
      <t>TOTAL PASIVO AL 31/12/2024</t>
    </r>
  </si>
  <si>
    <t>Nota:</t>
  </si>
  <si>
    <t>a) Las deudas con vencimientos que dicen en cta.cte.  son deudas sin vencimientos fijos que forman parte de una línea de crédito y son paga -</t>
  </si>
  <si>
    <t xml:space="preserve">    dos de acuerdo con el acreedor.</t>
  </si>
  <si>
    <t>Sergio Pérez</t>
  </si>
  <si>
    <t>Representante Legal</t>
  </si>
  <si>
    <t>Data Systems S.A.E.C.A.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</si>
</sst>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1" formatCode="_ * #,##0_ ;_ * \-#,##0_ ;_ * &quot;-&quot;_ ;_ @_ "/>
    <numFmt numFmtId="43" formatCode="_ * #,##0.00_ ;_ * \-#,##0.00_ ;_ * &quot;-&quot;??_ ;_ @_ "/>
    <numFmt numFmtId="164" formatCode="_ * #,##0_ ;_ * \-#,##0_ ;_ * &quot;-&quot;??_ ;_ @_ "/>
    <numFmt numFmtId="165" formatCode="#,##0.00&quot; &quot;;&quot;(&quot;#,##0.00&quot;)&quot;;&quot;-&quot;#&quot; &quot;;&quot; &quot;@&quot; &quot;"/>
    <numFmt numFmtId="166" formatCode="#,##0&quot; &quot;;&quot;(&quot;#,##0&quot;)&quot;;&quot;-&quot;#&quot; &quot;;&quot; &quot;@&quot; &quot;"/>
    <numFmt numFmtId="167" formatCode="d/mm/yy;@"/>
    <numFmt numFmtId="168" formatCode="#,##0.00&quot; &quot;;&quot;-&quot;#,##0.00&quot; &quot;;&quot;-&quot;#&quot; &quot;;&quot; &quot;@&quot; &quot;"/>
    <numFmt numFmtId="169" formatCode="dd/mm/yy;@"/>
    <numFmt numFmtId="170" formatCode="* #,##0.00\ ;* \-#,##0.00\ ;* \-#\ ;@\ "/>
    <numFmt numFmtId="171" formatCode="* #,##0.00&quot;    &quot;;\-* #,##0.00&quot;    &quot;;* \-#&quot;    &quot;;@\ "/>
    <numFmt numFmtId="172" formatCode="&quot;Gs &quot;#,##0\ ;&quot;(Gs &quot;#,##0\)"/>
    <numFmt numFmtId="173" formatCode="* #,##0.00\ ;* \(#,##0.00\);* \-#\ ;@\ "/>
    <numFmt numFmtId="174" formatCode="* #,##0\ ;* \(#,##0\);* &quot;- &quot;;@\ 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7"/>
      <name val="Arial"/>
      <family val="2"/>
    </font>
    <font>
      <sz val="7"/>
      <name val="Arial"/>
      <family val="2"/>
    </font>
    <font>
      <sz val="7"/>
      <color theme="1"/>
      <name val="Arial"/>
      <family val="2"/>
    </font>
    <font>
      <sz val="10"/>
      <color rgb="FF000000"/>
      <name val="Arial2"/>
    </font>
    <font>
      <sz val="7"/>
      <color rgb="FF000000"/>
      <name val="Calibri2"/>
    </font>
    <font>
      <sz val="11"/>
      <color theme="1"/>
      <name val="Liberation Sans"/>
      <family val="2"/>
    </font>
    <font>
      <b/>
      <sz val="7"/>
      <color rgb="FF000000"/>
      <name val="Calibri2"/>
    </font>
    <font>
      <sz val="10"/>
      <name val="Arial"/>
      <family val="2"/>
    </font>
    <font>
      <sz val="7"/>
      <color theme="1"/>
      <name val="Arial1"/>
    </font>
    <font>
      <sz val="7"/>
      <color rgb="FF33CCCC"/>
      <name val="Arial1"/>
    </font>
    <font>
      <sz val="7"/>
      <color rgb="FF000000"/>
      <name val="Arial1"/>
    </font>
    <font>
      <sz val="7"/>
      <name val="Arial1"/>
    </font>
    <font>
      <b/>
      <sz val="7"/>
      <color theme="1"/>
      <name val="Arial1"/>
    </font>
    <font>
      <b/>
      <sz val="7"/>
      <name val="Calibri Light"/>
      <family val="2"/>
      <scheme val="major"/>
    </font>
    <font>
      <b/>
      <sz val="7"/>
      <name val="Arial1"/>
    </font>
    <font>
      <sz val="7"/>
      <name val="Calibri Light"/>
      <family val="2"/>
      <scheme val="major"/>
    </font>
    <font>
      <sz val="11"/>
      <color indexed="8"/>
      <name val="Calibri"/>
      <family val="2"/>
    </font>
    <font>
      <sz val="10"/>
      <name val="Mangal"/>
      <family val="2"/>
    </font>
    <font>
      <sz val="10"/>
      <color indexed="9"/>
      <name val="Mangal"/>
      <family val="2"/>
    </font>
    <font>
      <sz val="10"/>
      <color indexed="8"/>
      <name val="Mangal"/>
      <family val="2"/>
    </font>
    <font>
      <sz val="10"/>
      <color indexed="16"/>
      <name val="Mangal"/>
      <family val="2"/>
    </font>
    <font>
      <sz val="10"/>
      <color indexed="23"/>
      <name val="Mangal"/>
      <family val="2"/>
    </font>
    <font>
      <sz val="10"/>
      <color indexed="17"/>
      <name val="Mangal"/>
      <family val="2"/>
    </font>
    <font>
      <sz val="10"/>
      <color indexed="19"/>
      <name val="Mangal"/>
      <family val="2"/>
    </font>
    <font>
      <sz val="10"/>
      <color indexed="8"/>
      <name val="Arial"/>
      <family val="2"/>
    </font>
    <font>
      <sz val="10"/>
      <color indexed="63"/>
      <name val="Mangal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23"/>
        <bgColor indexed="54"/>
      </patternFill>
    </fill>
    <fill>
      <patternFill patternType="solid">
        <fgColor indexed="27"/>
        <bgColor indexed="44"/>
      </patternFill>
    </fill>
    <fill>
      <patternFill patternType="solid">
        <fgColor indexed="45"/>
        <bgColor indexed="47"/>
      </patternFill>
    </fill>
    <fill>
      <patternFill patternType="solid">
        <fgColor indexed="16"/>
        <bgColor indexed="60"/>
      </patternFill>
    </fill>
    <fill>
      <patternFill patternType="solid">
        <fgColor indexed="42"/>
        <bgColor indexed="41"/>
      </patternFill>
    </fill>
    <fill>
      <patternFill patternType="solid">
        <fgColor indexed="26"/>
        <bgColor indexed="9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93">
    <xf numFmtId="0" fontId="0" fillId="0" borderId="0"/>
    <xf numFmtId="43" fontId="1" fillId="0" borderId="0" applyFont="0" applyFill="0" applyBorder="0" applyAlignment="0" applyProtection="0"/>
    <xf numFmtId="0" fontId="5" fillId="0" borderId="0"/>
    <xf numFmtId="165" fontId="7" fillId="0" borderId="0"/>
    <xf numFmtId="0" fontId="9" fillId="0" borderId="0"/>
    <xf numFmtId="0" fontId="1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1" fillId="0" borderId="0"/>
    <xf numFmtId="0" fontId="18" fillId="0" borderId="0"/>
    <xf numFmtId="41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0" fontId="19" fillId="0" borderId="0" applyFill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20" fillId="6" borderId="0" applyNumberFormat="0" applyBorder="0" applyAlignment="0" applyProtection="0"/>
    <xf numFmtId="174" fontId="19" fillId="0" borderId="0" applyFill="0" applyBorder="0" applyAlignment="0" applyProtection="0"/>
    <xf numFmtId="0" fontId="9" fillId="0" borderId="0"/>
    <xf numFmtId="0" fontId="23" fillId="0" borderId="0" applyNumberFormat="0" applyFill="0" applyBorder="0" applyAlignment="0" applyProtection="0"/>
    <xf numFmtId="0" fontId="24" fillId="7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73" fontId="19" fillId="0" borderId="0" applyFill="0" applyBorder="0" applyAlignment="0" applyProtection="0"/>
    <xf numFmtId="174" fontId="19" fillId="0" borderId="0" applyFill="0" applyBorder="0" applyAlignment="0" applyProtection="0"/>
    <xf numFmtId="174" fontId="19" fillId="0" borderId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4" fontId="19" fillId="0" borderId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0" fontId="19" fillId="0" borderId="0" applyFill="0" applyBorder="0" applyAlignment="0" applyProtection="0"/>
    <xf numFmtId="171" fontId="19" fillId="0" borderId="0" applyFill="0" applyBorder="0" applyAlignment="0" applyProtection="0"/>
    <xf numFmtId="171" fontId="19" fillId="0" borderId="0" applyFill="0" applyBorder="0" applyAlignment="0" applyProtection="0"/>
    <xf numFmtId="173" fontId="19" fillId="0" borderId="0" applyFill="0" applyBorder="0" applyAlignment="0" applyProtection="0"/>
    <xf numFmtId="170" fontId="19" fillId="0" borderId="0" applyFill="0" applyBorder="0" applyAlignment="0" applyProtection="0"/>
    <xf numFmtId="172" fontId="19" fillId="0" borderId="0" applyFill="0" applyBorder="0" applyAlignment="0" applyProtection="0"/>
    <xf numFmtId="173" fontId="19" fillId="0" borderId="0" applyFill="0" applyBorder="0" applyAlignment="0" applyProtection="0"/>
    <xf numFmtId="173" fontId="19" fillId="0" borderId="0" applyFill="0" applyBorder="0" applyAlignment="0" applyProtection="0"/>
    <xf numFmtId="173" fontId="19" fillId="0" borderId="0" applyFill="0" applyBorder="0" applyAlignment="0" applyProtection="0"/>
    <xf numFmtId="173" fontId="19" fillId="0" borderId="0" applyFill="0" applyBorder="0" applyAlignment="0" applyProtection="0"/>
    <xf numFmtId="173" fontId="19" fillId="0" borderId="0" applyFill="0" applyBorder="0" applyAlignment="0" applyProtection="0"/>
    <xf numFmtId="173" fontId="19" fillId="0" borderId="0" applyFill="0" applyBorder="0" applyAlignment="0" applyProtection="0"/>
    <xf numFmtId="173" fontId="19" fillId="0" borderId="0" applyFill="0" applyBorder="0" applyAlignment="0" applyProtection="0"/>
    <xf numFmtId="43" fontId="18" fillId="0" borderId="0" applyFont="0" applyFill="0" applyBorder="0" applyAlignment="0" applyProtection="0"/>
    <xf numFmtId="0" fontId="25" fillId="8" borderId="0" applyNumberFormat="0" applyBorder="0" applyAlignment="0" applyProtection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26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27" fillId="8" borderId="2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/>
    </xf>
    <xf numFmtId="0" fontId="6" fillId="0" borderId="0" xfId="2" applyFont="1" applyAlignment="1">
      <alignment wrapText="1"/>
    </xf>
    <xf numFmtId="0" fontId="8" fillId="0" borderId="0" xfId="2" applyFont="1" applyAlignment="1">
      <alignment wrapText="1"/>
    </xf>
    <xf numFmtId="167" fontId="3" fillId="0" borderId="0" xfId="0" applyNumberFormat="1" applyFont="1" applyAlignment="1">
      <alignment horizontal="center"/>
    </xf>
    <xf numFmtId="167" fontId="2" fillId="0" borderId="0" xfId="0" applyNumberFormat="1" applyFont="1" applyAlignment="1">
      <alignment horizontal="center"/>
    </xf>
    <xf numFmtId="0" fontId="4" fillId="0" borderId="0" xfId="0" applyFont="1"/>
    <xf numFmtId="0" fontId="3" fillId="0" borderId="0" xfId="0" applyFont="1" applyAlignment="1">
      <alignment horizontal="left"/>
    </xf>
    <xf numFmtId="0" fontId="10" fillId="0" borderId="0" xfId="4" applyFont="1" applyAlignment="1">
      <alignment horizontal="left"/>
    </xf>
    <xf numFmtId="0" fontId="12" fillId="0" borderId="0" xfId="5" applyFont="1" applyAlignment="1">
      <alignment horizontal="left"/>
    </xf>
    <xf numFmtId="0" fontId="10" fillId="0" borderId="0" xfId="4" applyFont="1"/>
    <xf numFmtId="3" fontId="2" fillId="0" borderId="0" xfId="0" applyNumberFormat="1" applyFont="1" applyAlignment="1">
      <alignment horizontal="center"/>
    </xf>
    <xf numFmtId="169" fontId="3" fillId="0" borderId="0" xfId="0" applyNumberFormat="1" applyFont="1" applyAlignment="1">
      <alignment horizontal="center"/>
    </xf>
    <xf numFmtId="0" fontId="12" fillId="0" borderId="0" xfId="5" applyFont="1"/>
    <xf numFmtId="3" fontId="3" fillId="0" borderId="0" xfId="0" applyNumberFormat="1" applyFont="1" applyAlignment="1">
      <alignment horizontal="center"/>
    </xf>
    <xf numFmtId="0" fontId="15" fillId="0" borderId="0" xfId="5" applyFont="1"/>
    <xf numFmtId="0" fontId="17" fillId="0" borderId="0" xfId="5" applyFont="1"/>
    <xf numFmtId="49" fontId="28" fillId="0" borderId="0" xfId="0" applyNumberFormat="1" applyFont="1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right"/>
    </xf>
    <xf numFmtId="0" fontId="3" fillId="0" borderId="0" xfId="0" applyFont="1" applyAlignment="1">
      <alignment horizontal="right"/>
    </xf>
    <xf numFmtId="4" fontId="2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right"/>
    </xf>
    <xf numFmtId="4" fontId="3" fillId="0" borderId="0" xfId="0" applyNumberFormat="1" applyFont="1" applyAlignment="1">
      <alignment horizontal="right"/>
    </xf>
    <xf numFmtId="3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164" fontId="3" fillId="0" borderId="0" xfId="1" applyNumberFormat="1" applyFont="1" applyBorder="1" applyAlignment="1">
      <alignment horizontal="right"/>
    </xf>
    <xf numFmtId="166" fontId="6" fillId="0" borderId="0" xfId="3" applyNumberFormat="1" applyFont="1" applyAlignment="1">
      <alignment horizontal="right" wrapText="1"/>
    </xf>
    <xf numFmtId="41" fontId="29" fillId="0" borderId="0" xfId="86" applyFont="1" applyFill="1" applyAlignment="1">
      <alignment horizontal="right"/>
    </xf>
    <xf numFmtId="168" fontId="10" fillId="0" borderId="0" xfId="4" applyNumberFormat="1" applyFont="1" applyAlignment="1">
      <alignment horizontal="right"/>
    </xf>
    <xf numFmtId="164" fontId="3" fillId="0" borderId="0" xfId="1" applyNumberFormat="1" applyFont="1" applyFill="1" applyAlignment="1">
      <alignment horizontal="right"/>
    </xf>
    <xf numFmtId="0" fontId="0" fillId="0" borderId="0" xfId="0" applyAlignment="1">
      <alignment horizontal="right"/>
    </xf>
    <xf numFmtId="164" fontId="2" fillId="0" borderId="0" xfId="1" applyNumberFormat="1" applyFont="1" applyFill="1" applyAlignment="1">
      <alignment horizontal="right"/>
    </xf>
    <xf numFmtId="4" fontId="3" fillId="0" borderId="0" xfId="1" applyNumberFormat="1" applyFont="1" applyBorder="1" applyAlignment="1">
      <alignment horizontal="right"/>
    </xf>
    <xf numFmtId="164" fontId="3" fillId="0" borderId="0" xfId="1" applyNumberFormat="1" applyFont="1" applyAlignment="1">
      <alignment horizontal="right"/>
    </xf>
    <xf numFmtId="4" fontId="3" fillId="0" borderId="0" xfId="1" applyNumberFormat="1" applyFont="1" applyAlignment="1">
      <alignment horizontal="right"/>
    </xf>
    <xf numFmtId="41" fontId="2" fillId="0" borderId="0" xfId="11" applyFont="1" applyFill="1" applyAlignment="1">
      <alignment horizontal="right"/>
    </xf>
    <xf numFmtId="0" fontId="11" fillId="0" borderId="0" xfId="4" applyFont="1" applyAlignment="1">
      <alignment horizontal="right"/>
    </xf>
    <xf numFmtId="3" fontId="13" fillId="0" borderId="0" xfId="4" applyNumberFormat="1" applyFont="1" applyAlignment="1">
      <alignment horizontal="right"/>
    </xf>
    <xf numFmtId="3" fontId="16" fillId="0" borderId="0" xfId="4" applyNumberFormat="1" applyFont="1" applyAlignment="1">
      <alignment horizontal="right"/>
    </xf>
    <xf numFmtId="41" fontId="3" fillId="0" borderId="0" xfId="11" applyFont="1" applyFill="1" applyAlignment="1">
      <alignment horizontal="right"/>
    </xf>
    <xf numFmtId="41" fontId="28" fillId="0" borderId="0" xfId="90" applyFont="1" applyFill="1" applyAlignment="1">
      <alignment horizontal="right"/>
    </xf>
    <xf numFmtId="41" fontId="28" fillId="0" borderId="0" xfId="91" applyFont="1" applyAlignment="1">
      <alignment horizontal="right"/>
    </xf>
    <xf numFmtId="4" fontId="14" fillId="0" borderId="0" xfId="4" applyNumberFormat="1" applyFont="1" applyAlignment="1">
      <alignment horizontal="right"/>
    </xf>
    <xf numFmtId="3" fontId="14" fillId="0" borderId="0" xfId="4" applyNumberFormat="1" applyFont="1" applyAlignment="1">
      <alignment horizontal="right"/>
    </xf>
    <xf numFmtId="3" fontId="11" fillId="0" borderId="0" xfId="4" applyNumberFormat="1" applyFont="1" applyAlignment="1">
      <alignment horizontal="right"/>
    </xf>
    <xf numFmtId="43" fontId="3" fillId="0" borderId="0" xfId="4" applyNumberFormat="1" applyFont="1" applyAlignment="1">
      <alignment horizontal="right"/>
    </xf>
    <xf numFmtId="3" fontId="2" fillId="0" borderId="0" xfId="4" applyNumberFormat="1" applyFont="1" applyAlignment="1">
      <alignment horizontal="right"/>
    </xf>
    <xf numFmtId="3" fontId="3" fillId="0" borderId="0" xfId="4" applyNumberFormat="1" applyFont="1" applyAlignment="1">
      <alignment horizontal="right"/>
    </xf>
    <xf numFmtId="43" fontId="3" fillId="0" borderId="0" xfId="1" applyFont="1" applyFill="1" applyBorder="1" applyAlignment="1">
      <alignment horizontal="right"/>
    </xf>
    <xf numFmtId="3" fontId="3" fillId="0" borderId="0" xfId="1" applyNumberFormat="1" applyFont="1" applyBorder="1" applyAlignment="1">
      <alignment horizontal="right"/>
    </xf>
  </cellXfs>
  <cellStyles count="93">
    <cellStyle name="Accent 1 1" xfId="16"/>
    <cellStyle name="Accent 2 1" xfId="17"/>
    <cellStyle name="Accent 3 1" xfId="18"/>
    <cellStyle name="Accent 4" xfId="19"/>
    <cellStyle name="Bad 1" xfId="20"/>
    <cellStyle name="Error 1" xfId="21"/>
    <cellStyle name="Excel Built-in Comma" xfId="3"/>
    <cellStyle name="Excel Built-in Comma [0]" xfId="22"/>
    <cellStyle name="Excel Built-in Explanatory Text" xfId="23"/>
    <cellStyle name="Footnote 1" xfId="24"/>
    <cellStyle name="Good 1" xfId="25"/>
    <cellStyle name="Heading 1 1" xfId="26"/>
    <cellStyle name="Heading 2 1" xfId="27"/>
    <cellStyle name="Millares" xfId="1" builtinId="3"/>
    <cellStyle name="Millares [0]" xfId="11" builtinId="6"/>
    <cellStyle name="Millares [0] 10" xfId="91"/>
    <cellStyle name="Millares [0] 100" xfId="89"/>
    <cellStyle name="Millares [0] 101" xfId="90"/>
    <cellStyle name="Millares [0] 106" xfId="92"/>
    <cellStyle name="Millares [0] 11 10 2 2" xfId="88"/>
    <cellStyle name="Millares [0] 11 2 2 2 2" xfId="84"/>
    <cellStyle name="Millares [0] 2" xfId="30"/>
    <cellStyle name="Millares [0] 22" xfId="85"/>
    <cellStyle name="Millares [0] 3" xfId="13"/>
    <cellStyle name="Millares [0] 3 2" xfId="32"/>
    <cellStyle name="Millares [0] 3 3" xfId="31"/>
    <cellStyle name="Millares [0] 4" xfId="33"/>
    <cellStyle name="Millares [0] 5" xfId="34"/>
    <cellStyle name="Millares [0] 57" xfId="87"/>
    <cellStyle name="Millares [0] 6" xfId="35"/>
    <cellStyle name="Millares [0] 7" xfId="36"/>
    <cellStyle name="Millares [0] 8" xfId="14"/>
    <cellStyle name="Millares [0] 8 2" xfId="37"/>
    <cellStyle name="Millares [0] 80" xfId="86"/>
    <cellStyle name="Millares [0] 9" xfId="29"/>
    <cellStyle name="Millares 15" xfId="38"/>
    <cellStyle name="Millares 17 8 2 2 2" xfId="39"/>
    <cellStyle name="Millares 17 9 2 3 3 3 2 2 2 8 2 2 4" xfId="40"/>
    <cellStyle name="Millares 2" xfId="7"/>
    <cellStyle name="Millares 2 10" xfId="42"/>
    <cellStyle name="Millares 2 2" xfId="41"/>
    <cellStyle name="Millares 2 2 10" xfId="43"/>
    <cellStyle name="Millares 2 2 4" xfId="15"/>
    <cellStyle name="Millares 24" xfId="44"/>
    <cellStyle name="Millares 3" xfId="45"/>
    <cellStyle name="Millares 4" xfId="46"/>
    <cellStyle name="Millares 4 16" xfId="47"/>
    <cellStyle name="Millares 5" xfId="48"/>
    <cellStyle name="Millares 6" xfId="49"/>
    <cellStyle name="Millares 7" xfId="28"/>
    <cellStyle name="Millares 7 4" xfId="50"/>
    <cellStyle name="Millares 9" xfId="51"/>
    <cellStyle name="Neutral 1" xfId="52"/>
    <cellStyle name="Normal" xfId="0" builtinId="0"/>
    <cellStyle name="Normal 10" xfId="53"/>
    <cellStyle name="Normal 10 12 2 2 3 3 2 2 8 3" xfId="54"/>
    <cellStyle name="Normal 10 12 2 2 3 3 2 2 8 3 3" xfId="55"/>
    <cellStyle name="Normal 10 13 2 3 3 3 2 2 2 8 2 2 4" xfId="56"/>
    <cellStyle name="Normal 10 7 4 3 8 2" xfId="57"/>
    <cellStyle name="Normal 10 7 4 3 8 2 4" xfId="58"/>
    <cellStyle name="Normal 11" xfId="59"/>
    <cellStyle name="Normal 112 2 2" xfId="60"/>
    <cellStyle name="Normal 112 2 2 4" xfId="61"/>
    <cellStyle name="Normal 114 2" xfId="62"/>
    <cellStyle name="Normal 115" xfId="9"/>
    <cellStyle name="Normal 12 2" xfId="4"/>
    <cellStyle name="Normal 125" xfId="63"/>
    <cellStyle name="Normal 126" xfId="64"/>
    <cellStyle name="Normal 133" xfId="65"/>
    <cellStyle name="Normal 136" xfId="66"/>
    <cellStyle name="Normal 137" xfId="67"/>
    <cellStyle name="Normal 138" xfId="68"/>
    <cellStyle name="Normal 139" xfId="69"/>
    <cellStyle name="Normal 2" xfId="70"/>
    <cellStyle name="Normal 2 10" xfId="8"/>
    <cellStyle name="Normal 2 2" xfId="71"/>
    <cellStyle name="Normal 2 35 2" xfId="5"/>
    <cellStyle name="Normal 2 35 2 2" xfId="72"/>
    <cellStyle name="Normal 3" xfId="6"/>
    <cellStyle name="Normal 3 10" xfId="74"/>
    <cellStyle name="Normal 3 2" xfId="75"/>
    <cellStyle name="Normal 3 3" xfId="73"/>
    <cellStyle name="Normal 4" xfId="76"/>
    <cellStyle name="Normal 5" xfId="77"/>
    <cellStyle name="Normal 6" xfId="78"/>
    <cellStyle name="Normal 7" xfId="79"/>
    <cellStyle name="Normal 8" xfId="10"/>
    <cellStyle name="Normal 9" xfId="12"/>
    <cellStyle name="Normal_Hoja1" xfId="2"/>
    <cellStyle name="Note 1" xfId="80"/>
    <cellStyle name="Status 1" xfId="81"/>
    <cellStyle name="Text 1" xfId="82"/>
    <cellStyle name="Warning 1" xfId="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97"/>
  <sheetViews>
    <sheetView showGridLines="0" tabSelected="1" zoomScale="115" zoomScaleNormal="115" workbookViewId="0">
      <pane xSplit="2" ySplit="3" topLeftCell="C279" activePane="bottomRight" state="frozen"/>
      <selection pane="topRight" activeCell="C1" sqref="C1"/>
      <selection pane="bottomLeft" activeCell="A4" sqref="A4"/>
      <selection pane="bottomRight" activeCell="A290" sqref="A290:XFD290"/>
    </sheetView>
  </sheetViews>
  <sheetFormatPr baseColWidth="10" defaultColWidth="11.44140625" defaultRowHeight="14.4"/>
  <cols>
    <col min="1" max="1" width="40.33203125" customWidth="1"/>
    <col min="2" max="2" width="7.88671875" customWidth="1"/>
    <col min="3" max="3" width="12.6640625" style="38" bestFit="1" customWidth="1"/>
    <col min="4" max="4" width="11.88671875" style="38" bestFit="1" customWidth="1"/>
    <col min="5" max="5" width="8.109375" style="38" customWidth="1"/>
    <col min="6" max="6" width="12.88671875" style="38" customWidth="1"/>
    <col min="7" max="7" width="13.33203125" style="23" customWidth="1"/>
    <col min="8" max="8" width="5.44140625" style="23" customWidth="1"/>
    <col min="9" max="10" width="5.33203125" style="23" customWidth="1"/>
  </cols>
  <sheetData>
    <row r="1" spans="1:10">
      <c r="A1" s="1" t="s">
        <v>6</v>
      </c>
      <c r="B1" s="1"/>
      <c r="C1" s="25"/>
      <c r="D1" s="25"/>
      <c r="E1" s="25"/>
      <c r="F1" s="25"/>
      <c r="G1" s="1"/>
      <c r="H1" s="1"/>
      <c r="I1" s="1"/>
      <c r="J1" s="1"/>
    </row>
    <row r="2" spans="1:10">
      <c r="A2" s="3" t="s">
        <v>7</v>
      </c>
      <c r="B2" s="3" t="s">
        <v>8</v>
      </c>
      <c r="C2" s="25" t="s">
        <v>9</v>
      </c>
      <c r="D2" s="25" t="s">
        <v>9</v>
      </c>
      <c r="E2" s="25" t="s">
        <v>10</v>
      </c>
      <c r="F2" s="25" t="s">
        <v>11</v>
      </c>
      <c r="G2" s="3"/>
      <c r="H2" s="3" t="s">
        <v>12</v>
      </c>
      <c r="I2" s="3" t="s">
        <v>13</v>
      </c>
      <c r="J2" s="3"/>
    </row>
    <row r="3" spans="1:10" ht="15" thickBot="1">
      <c r="A3" s="4"/>
      <c r="B3" s="4"/>
      <c r="C3" s="26" t="s">
        <v>14</v>
      </c>
      <c r="D3" s="26" t="s">
        <v>15</v>
      </c>
      <c r="E3" s="26"/>
      <c r="F3" s="4" t="s">
        <v>15</v>
      </c>
      <c r="G3" s="4" t="s">
        <v>15</v>
      </c>
      <c r="H3" s="4" t="s">
        <v>16</v>
      </c>
      <c r="I3" s="24"/>
      <c r="J3" s="5"/>
    </row>
    <row r="4" spans="1:10">
      <c r="A4" s="1" t="s">
        <v>17</v>
      </c>
      <c r="B4" s="3"/>
      <c r="C4" s="27"/>
      <c r="D4" s="27"/>
      <c r="E4" s="27"/>
      <c r="F4" s="27"/>
      <c r="G4" s="16">
        <f>+F5+F20+F32+F38+F29</f>
        <v>24121084175.254601</v>
      </c>
      <c r="H4" s="5"/>
      <c r="I4" s="5"/>
      <c r="J4" s="5"/>
    </row>
    <row r="5" spans="1:10">
      <c r="A5" s="2" t="s">
        <v>18</v>
      </c>
      <c r="B5" s="5"/>
      <c r="C5" s="28">
        <f>SUM(C6:C18)</f>
        <v>1436524.5399999998</v>
      </c>
      <c r="D5" s="29">
        <f>+SUM(D6:D18)</f>
        <v>0</v>
      </c>
      <c r="E5" s="30">
        <v>7843.41</v>
      </c>
      <c r="F5" s="29">
        <f>+(C5*E5)</f>
        <v>11267250942.281399</v>
      </c>
      <c r="G5" s="16"/>
      <c r="H5" s="5"/>
      <c r="I5" s="5"/>
      <c r="J5" s="5"/>
    </row>
    <row r="6" spans="1:10">
      <c r="A6" s="2" t="s">
        <v>19</v>
      </c>
      <c r="B6" s="5" t="s">
        <v>20</v>
      </c>
      <c r="C6" s="30">
        <v>303820.69</v>
      </c>
      <c r="D6" s="31">
        <v>0</v>
      </c>
      <c r="E6" s="30"/>
      <c r="F6" s="29"/>
      <c r="G6" s="16"/>
      <c r="H6" s="5"/>
      <c r="I6" s="5" t="s">
        <v>21</v>
      </c>
      <c r="J6" s="5"/>
    </row>
    <row r="7" spans="1:10">
      <c r="A7" s="2" t="s">
        <v>22</v>
      </c>
      <c r="B7" s="5" t="s">
        <v>20</v>
      </c>
      <c r="C7" s="30">
        <v>6299.3</v>
      </c>
      <c r="D7" s="31">
        <v>0</v>
      </c>
      <c r="E7" s="30"/>
      <c r="F7" s="29"/>
      <c r="G7" s="16"/>
      <c r="H7" s="5"/>
      <c r="I7" s="5" t="s">
        <v>21</v>
      </c>
      <c r="J7" s="5"/>
    </row>
    <row r="8" spans="1:10">
      <c r="A8" s="2" t="s">
        <v>23</v>
      </c>
      <c r="B8" s="5" t="s">
        <v>20</v>
      </c>
      <c r="C8" s="30">
        <v>1596</v>
      </c>
      <c r="D8" s="31">
        <v>0</v>
      </c>
      <c r="E8" s="30"/>
      <c r="F8" s="29"/>
      <c r="G8" s="16"/>
      <c r="H8" s="5"/>
      <c r="I8" s="5" t="s">
        <v>21</v>
      </c>
      <c r="J8" s="5"/>
    </row>
    <row r="9" spans="1:10">
      <c r="A9" s="2" t="s">
        <v>24</v>
      </c>
      <c r="B9" s="5" t="s">
        <v>20</v>
      </c>
      <c r="C9" s="30">
        <v>128520.79</v>
      </c>
      <c r="D9" s="31">
        <v>0</v>
      </c>
      <c r="E9" s="30"/>
      <c r="F9" s="29"/>
      <c r="G9" s="16"/>
      <c r="H9" s="5"/>
      <c r="I9" s="5" t="s">
        <v>21</v>
      </c>
      <c r="J9" s="5"/>
    </row>
    <row r="10" spans="1:10">
      <c r="A10" s="2" t="s">
        <v>25</v>
      </c>
      <c r="B10" s="5" t="s">
        <v>20</v>
      </c>
      <c r="C10" s="30">
        <v>960</v>
      </c>
      <c r="D10" s="31">
        <v>0</v>
      </c>
      <c r="E10" s="30"/>
      <c r="F10" s="29"/>
      <c r="G10" s="16"/>
      <c r="H10" s="5"/>
      <c r="I10" s="5" t="s">
        <v>21</v>
      </c>
      <c r="J10" s="5"/>
    </row>
    <row r="11" spans="1:10">
      <c r="A11" s="2" t="s">
        <v>26</v>
      </c>
      <c r="B11" s="5" t="s">
        <v>20</v>
      </c>
      <c r="C11" s="30">
        <v>184984.81</v>
      </c>
      <c r="D11" s="31">
        <v>0</v>
      </c>
      <c r="E11" s="30"/>
      <c r="F11" s="29"/>
      <c r="G11" s="16"/>
      <c r="H11" s="5"/>
      <c r="I11" s="5" t="s">
        <v>21</v>
      </c>
      <c r="J11" s="5"/>
    </row>
    <row r="12" spans="1:10">
      <c r="A12" s="2" t="s">
        <v>27</v>
      </c>
      <c r="B12" s="5" t="s">
        <v>20</v>
      </c>
      <c r="C12" s="30">
        <v>721642.58</v>
      </c>
      <c r="D12" s="31">
        <v>0</v>
      </c>
      <c r="E12" s="30"/>
      <c r="F12" s="29"/>
      <c r="G12" s="16"/>
      <c r="H12" s="5"/>
      <c r="I12" s="5" t="s">
        <v>21</v>
      </c>
      <c r="J12" s="5"/>
    </row>
    <row r="13" spans="1:10">
      <c r="A13" s="2" t="s">
        <v>28</v>
      </c>
      <c r="B13" s="5" t="s">
        <v>20</v>
      </c>
      <c r="C13" s="30">
        <v>12683.88</v>
      </c>
      <c r="D13" s="31">
        <v>0</v>
      </c>
      <c r="E13" s="30"/>
      <c r="F13" s="31"/>
      <c r="G13" s="19"/>
      <c r="H13" s="5"/>
      <c r="I13" s="5" t="s">
        <v>21</v>
      </c>
      <c r="J13" s="5"/>
    </row>
    <row r="14" spans="1:10">
      <c r="A14" s="2" t="s">
        <v>29</v>
      </c>
      <c r="B14" s="5" t="s">
        <v>20</v>
      </c>
      <c r="C14" s="30">
        <v>3462.8</v>
      </c>
      <c r="D14" s="31">
        <v>0</v>
      </c>
      <c r="E14" s="30"/>
      <c r="F14" s="31"/>
      <c r="G14" s="19"/>
      <c r="H14" s="5"/>
      <c r="I14" s="5" t="s">
        <v>21</v>
      </c>
      <c r="J14" s="5"/>
    </row>
    <row r="15" spans="1:10">
      <c r="A15" s="2" t="s">
        <v>30</v>
      </c>
      <c r="B15" s="5" t="s">
        <v>20</v>
      </c>
      <c r="C15" s="30">
        <v>4560.7700000000004</v>
      </c>
      <c r="D15" s="31">
        <v>0</v>
      </c>
      <c r="E15" s="30"/>
      <c r="F15" s="31"/>
      <c r="G15" s="19"/>
      <c r="H15" s="5"/>
      <c r="I15" s="5" t="s">
        <v>21</v>
      </c>
      <c r="J15" s="5"/>
    </row>
    <row r="16" spans="1:10">
      <c r="A16" s="2" t="s">
        <v>31</v>
      </c>
      <c r="B16" s="5" t="s">
        <v>20</v>
      </c>
      <c r="C16" s="30">
        <v>35</v>
      </c>
      <c r="D16" s="31">
        <v>0</v>
      </c>
      <c r="E16" s="30"/>
      <c r="F16" s="31"/>
      <c r="G16" s="19"/>
      <c r="H16" s="5"/>
      <c r="I16" s="5" t="s">
        <v>21</v>
      </c>
      <c r="J16" s="5"/>
    </row>
    <row r="17" spans="1:10">
      <c r="A17" s="2" t="s">
        <v>32</v>
      </c>
      <c r="B17" s="5" t="s">
        <v>20</v>
      </c>
      <c r="C17" s="30">
        <v>4981.92</v>
      </c>
      <c r="D17" s="31">
        <v>0</v>
      </c>
      <c r="E17" s="30"/>
      <c r="F17" s="31"/>
      <c r="G17" s="19"/>
      <c r="H17" s="5"/>
      <c r="I17" s="5" t="s">
        <v>21</v>
      </c>
      <c r="J17" s="5"/>
    </row>
    <row r="18" spans="1:10">
      <c r="A18" s="2" t="s">
        <v>33</v>
      </c>
      <c r="B18" s="5" t="s">
        <v>20</v>
      </c>
      <c r="C18" s="30">
        <v>62976</v>
      </c>
      <c r="D18" s="31">
        <v>0</v>
      </c>
      <c r="E18" s="30"/>
      <c r="F18" s="31"/>
      <c r="G18" s="19"/>
      <c r="H18" s="5"/>
      <c r="I18" s="5" t="s">
        <v>21</v>
      </c>
      <c r="J18" s="5"/>
    </row>
    <row r="19" spans="1:10">
      <c r="A19" s="2"/>
      <c r="B19" s="5"/>
      <c r="C19" s="30"/>
      <c r="D19" s="27"/>
      <c r="E19" s="30"/>
      <c r="F19" s="31"/>
      <c r="G19" s="19"/>
      <c r="H19" s="5"/>
      <c r="I19" s="5"/>
      <c r="J19" s="5"/>
    </row>
    <row r="20" spans="1:10">
      <c r="A20" s="2" t="s">
        <v>34</v>
      </c>
      <c r="B20" s="5"/>
      <c r="C20" s="28">
        <f>SUM(C21:C27)</f>
        <v>1162902.52</v>
      </c>
      <c r="D20" s="29">
        <f>SUM(D21:D27)</f>
        <v>12958200</v>
      </c>
      <c r="E20" s="30">
        <v>7843.41</v>
      </c>
      <c r="F20" s="29">
        <f>+(C20*E20)+D20</f>
        <v>9134079454.3931999</v>
      </c>
      <c r="G20" s="16"/>
      <c r="H20" s="5"/>
      <c r="I20" s="5"/>
      <c r="J20" s="5"/>
    </row>
    <row r="21" spans="1:10">
      <c r="A21" s="2" t="s">
        <v>35</v>
      </c>
      <c r="B21" s="5" t="s">
        <v>20</v>
      </c>
      <c r="C21" s="30">
        <v>21482.31</v>
      </c>
      <c r="D21" s="31">
        <v>0</v>
      </c>
      <c r="E21" s="30"/>
      <c r="F21" s="31"/>
      <c r="G21" s="19"/>
      <c r="H21" s="5"/>
      <c r="I21" s="5" t="s">
        <v>21</v>
      </c>
      <c r="J21" s="5"/>
    </row>
    <row r="22" spans="1:10">
      <c r="A22" s="2" t="s">
        <v>36</v>
      </c>
      <c r="B22" s="5" t="s">
        <v>20</v>
      </c>
      <c r="C22" s="30">
        <v>28015.74</v>
      </c>
      <c r="D22" s="31">
        <v>0</v>
      </c>
      <c r="E22" s="30"/>
      <c r="F22" s="31"/>
      <c r="G22" s="19"/>
      <c r="H22" s="5"/>
      <c r="I22" s="5" t="s">
        <v>21</v>
      </c>
      <c r="J22" s="5"/>
    </row>
    <row r="23" spans="1:10">
      <c r="A23" s="2" t="s">
        <v>37</v>
      </c>
      <c r="B23" s="5" t="s">
        <v>20</v>
      </c>
      <c r="C23" s="30">
        <v>1111654.47</v>
      </c>
      <c r="D23" s="31">
        <v>0</v>
      </c>
      <c r="E23" s="30"/>
      <c r="F23" s="31"/>
      <c r="G23" s="19"/>
      <c r="H23" s="5"/>
      <c r="I23" s="5" t="s">
        <v>21</v>
      </c>
      <c r="J23" s="5"/>
    </row>
    <row r="24" spans="1:10">
      <c r="A24" s="2" t="s">
        <v>38</v>
      </c>
      <c r="B24" s="5" t="s">
        <v>20</v>
      </c>
      <c r="C24" s="30">
        <v>1750</v>
      </c>
      <c r="D24" s="31">
        <v>0</v>
      </c>
      <c r="E24" s="30"/>
      <c r="F24" s="31"/>
      <c r="G24" s="19"/>
      <c r="H24" s="5"/>
      <c r="I24" s="5" t="s">
        <v>21</v>
      </c>
      <c r="J24" s="5"/>
    </row>
    <row r="25" spans="1:10">
      <c r="A25" s="2" t="s">
        <v>39</v>
      </c>
      <c r="B25" s="5" t="s">
        <v>20</v>
      </c>
      <c r="C25" s="30">
        <v>0</v>
      </c>
      <c r="D25" s="31">
        <v>1838200</v>
      </c>
      <c r="E25" s="30"/>
      <c r="F25" s="31"/>
      <c r="G25" s="19"/>
      <c r="H25" s="5"/>
      <c r="I25" s="5" t="s">
        <v>21</v>
      </c>
      <c r="J25" s="5"/>
    </row>
    <row r="26" spans="1:10">
      <c r="A26" s="2" t="s">
        <v>40</v>
      </c>
      <c r="B26" s="5" t="s">
        <v>20</v>
      </c>
      <c r="C26" s="30">
        <v>0</v>
      </c>
      <c r="D26" s="31">
        <v>1120000</v>
      </c>
      <c r="E26" s="30"/>
      <c r="F26" s="31"/>
      <c r="G26" s="19"/>
      <c r="H26" s="5"/>
      <c r="I26" s="5" t="s">
        <v>21</v>
      </c>
      <c r="J26" s="5"/>
    </row>
    <row r="27" spans="1:10">
      <c r="A27" s="2" t="s">
        <v>41</v>
      </c>
      <c r="B27" s="5" t="s">
        <v>20</v>
      </c>
      <c r="C27" s="30">
        <v>0</v>
      </c>
      <c r="D27" s="31">
        <v>10000000</v>
      </c>
      <c r="E27" s="30"/>
      <c r="F27" s="31"/>
      <c r="G27" s="19"/>
      <c r="H27" s="5"/>
      <c r="I27" s="5" t="s">
        <v>21</v>
      </c>
      <c r="J27" s="5"/>
    </row>
    <row r="28" spans="1:10" ht="14.25" customHeight="1">
      <c r="A28" s="2"/>
      <c r="B28" s="5"/>
      <c r="C28" s="30"/>
      <c r="D28" s="31"/>
      <c r="E28" s="30"/>
      <c r="F28" s="31"/>
      <c r="G28" s="19"/>
      <c r="H28" s="5"/>
      <c r="I28" s="5"/>
      <c r="J28" s="5"/>
    </row>
    <row r="29" spans="1:10" ht="14.25" customHeight="1">
      <c r="A29" s="2" t="s">
        <v>42</v>
      </c>
      <c r="B29" s="5"/>
      <c r="C29" s="28">
        <f>SUM(C30)</f>
        <v>0</v>
      </c>
      <c r="D29" s="29">
        <f>SUM(D30)</f>
        <v>0</v>
      </c>
      <c r="E29" s="30">
        <v>7843.41</v>
      </c>
      <c r="F29" s="29">
        <f>+(C29*E29)+D29</f>
        <v>0</v>
      </c>
      <c r="G29" s="19"/>
      <c r="H29" s="5"/>
      <c r="I29" s="5"/>
      <c r="J29" s="5"/>
    </row>
    <row r="30" spans="1:10" ht="14.25" customHeight="1">
      <c r="A30" s="2" t="s">
        <v>43</v>
      </c>
      <c r="B30" s="5" t="s">
        <v>20</v>
      </c>
      <c r="C30" s="30"/>
      <c r="D30" s="31"/>
      <c r="E30" s="30"/>
      <c r="F30" s="31"/>
      <c r="G30" s="19"/>
      <c r="H30" s="5"/>
      <c r="I30" s="5" t="s">
        <v>21</v>
      </c>
      <c r="J30" s="5"/>
    </row>
    <row r="31" spans="1:10">
      <c r="A31" s="2"/>
      <c r="B31" s="5"/>
      <c r="C31" s="30"/>
      <c r="D31" s="27"/>
      <c r="E31" s="30"/>
      <c r="F31" s="31"/>
      <c r="G31" s="19"/>
      <c r="H31" s="5"/>
      <c r="I31" s="5"/>
      <c r="J31" s="5"/>
    </row>
    <row r="32" spans="1:10">
      <c r="A32" s="2" t="s">
        <v>44</v>
      </c>
      <c r="B32" s="5"/>
      <c r="C32" s="28">
        <f>SUM(C33:C36)</f>
        <v>138</v>
      </c>
      <c r="D32" s="29">
        <f>SUM(D33:D36)</f>
        <v>1822288</v>
      </c>
      <c r="E32" s="30">
        <v>7843.41</v>
      </c>
      <c r="F32" s="29">
        <f>+(C32*E32)+D32</f>
        <v>2904678.58</v>
      </c>
      <c r="G32" s="19"/>
      <c r="H32" s="5"/>
      <c r="I32" s="5"/>
      <c r="J32" s="5"/>
    </row>
    <row r="33" spans="1:10">
      <c r="A33" s="22" t="s">
        <v>45</v>
      </c>
      <c r="B33" s="5" t="s">
        <v>20</v>
      </c>
      <c r="C33" s="32">
        <v>138</v>
      </c>
      <c r="D33" s="31">
        <v>0</v>
      </c>
      <c r="E33" s="30"/>
      <c r="F33" s="31"/>
      <c r="G33" s="19"/>
      <c r="H33" s="5"/>
      <c r="I33" s="5" t="s">
        <v>21</v>
      </c>
      <c r="J33" s="5"/>
    </row>
    <row r="34" spans="1:10">
      <c r="A34" s="22" t="s">
        <v>46</v>
      </c>
      <c r="B34" s="5" t="s">
        <v>20</v>
      </c>
      <c r="C34" s="30">
        <v>0</v>
      </c>
      <c r="D34" s="33">
        <v>51632</v>
      </c>
      <c r="E34" s="30"/>
      <c r="F34" s="31"/>
      <c r="G34" s="19"/>
      <c r="H34" s="5"/>
      <c r="I34" s="5" t="s">
        <v>21</v>
      </c>
      <c r="J34" s="5"/>
    </row>
    <row r="35" spans="1:10">
      <c r="A35" s="22" t="s">
        <v>47</v>
      </c>
      <c r="B35" s="5" t="s">
        <v>20</v>
      </c>
      <c r="C35" s="30">
        <v>0</v>
      </c>
      <c r="D35" s="33">
        <v>625656</v>
      </c>
      <c r="E35" s="30"/>
      <c r="F35" s="31"/>
      <c r="G35" s="19"/>
      <c r="H35" s="5"/>
      <c r="I35" s="5" t="s">
        <v>21</v>
      </c>
      <c r="J35" s="5"/>
    </row>
    <row r="36" spans="1:10">
      <c r="A36" s="22" t="s">
        <v>48</v>
      </c>
      <c r="B36" s="5" t="s">
        <v>20</v>
      </c>
      <c r="C36" s="30">
        <v>0</v>
      </c>
      <c r="D36" s="33">
        <v>1145000</v>
      </c>
      <c r="E36" s="30"/>
      <c r="F36" s="31"/>
      <c r="G36" s="19"/>
      <c r="H36" s="5"/>
      <c r="I36" s="5" t="s">
        <v>21</v>
      </c>
      <c r="J36" s="5"/>
    </row>
    <row r="37" spans="1:10">
      <c r="A37" s="2"/>
      <c r="B37" s="5"/>
      <c r="C37" s="27"/>
      <c r="D37" s="27"/>
      <c r="E37" s="30"/>
      <c r="F37" s="31"/>
      <c r="G37" s="19"/>
      <c r="H37" s="5"/>
      <c r="I37" s="5"/>
      <c r="J37" s="5"/>
    </row>
    <row r="38" spans="1:10">
      <c r="A38" s="2" t="s">
        <v>49</v>
      </c>
      <c r="B38" s="5"/>
      <c r="C38" s="28">
        <f>SUM(C39:C47)</f>
        <v>0</v>
      </c>
      <c r="D38" s="29">
        <f>SUM(D39:D47)</f>
        <v>3716849100</v>
      </c>
      <c r="E38" s="30">
        <v>7843.41</v>
      </c>
      <c r="F38" s="29">
        <f>+(C38*E38)+D38</f>
        <v>3716849100</v>
      </c>
      <c r="G38" s="19"/>
      <c r="H38" s="5"/>
      <c r="I38" s="5"/>
      <c r="J38" s="5"/>
    </row>
    <row r="39" spans="1:10" ht="15" customHeight="1">
      <c r="A39" s="22" t="s">
        <v>50</v>
      </c>
      <c r="B39" s="9" t="s">
        <v>20</v>
      </c>
      <c r="C39" s="30">
        <v>0</v>
      </c>
      <c r="D39" s="33">
        <v>579947441</v>
      </c>
      <c r="E39" s="30"/>
      <c r="F39" s="29"/>
      <c r="G39" s="19"/>
      <c r="H39" s="5"/>
      <c r="I39" s="5" t="s">
        <v>21</v>
      </c>
      <c r="J39" s="5"/>
    </row>
    <row r="40" spans="1:10" ht="15" customHeight="1">
      <c r="A40" s="22" t="s">
        <v>51</v>
      </c>
      <c r="B40" s="9" t="s">
        <v>20</v>
      </c>
      <c r="C40" s="30">
        <v>0</v>
      </c>
      <c r="D40" s="33">
        <f>143571186-140703004</f>
        <v>2868182</v>
      </c>
      <c r="E40" s="30"/>
      <c r="F40" s="29"/>
      <c r="G40" s="19"/>
      <c r="H40" s="5"/>
      <c r="I40" s="5" t="s">
        <v>21</v>
      </c>
      <c r="J40" s="5"/>
    </row>
    <row r="41" spans="1:10" ht="15" customHeight="1">
      <c r="A41" s="22" t="s">
        <v>52</v>
      </c>
      <c r="B41" s="9" t="s">
        <v>20</v>
      </c>
      <c r="C41" s="30">
        <v>0</v>
      </c>
      <c r="D41" s="33">
        <v>1385573138</v>
      </c>
      <c r="E41" s="30"/>
      <c r="F41" s="29"/>
      <c r="G41" s="19"/>
      <c r="H41" s="5"/>
      <c r="I41" s="5" t="s">
        <v>21</v>
      </c>
      <c r="J41" s="5"/>
    </row>
    <row r="42" spans="1:10" ht="15" customHeight="1">
      <c r="A42" s="22" t="s">
        <v>53</v>
      </c>
      <c r="B42" s="9" t="s">
        <v>20</v>
      </c>
      <c r="C42" s="30">
        <v>0</v>
      </c>
      <c r="D42" s="33">
        <v>1010386794</v>
      </c>
      <c r="E42" s="30"/>
      <c r="F42" s="29"/>
      <c r="G42" s="19"/>
      <c r="H42" s="5"/>
      <c r="I42" s="5" t="s">
        <v>21</v>
      </c>
      <c r="J42" s="5"/>
    </row>
    <row r="43" spans="1:10" ht="15" customHeight="1">
      <c r="A43" s="22" t="s">
        <v>54</v>
      </c>
      <c r="B43" s="9" t="s">
        <v>20</v>
      </c>
      <c r="C43" s="30">
        <v>0</v>
      </c>
      <c r="D43" s="33">
        <v>547463325</v>
      </c>
      <c r="E43" s="30"/>
      <c r="F43" s="29"/>
      <c r="G43" s="19"/>
      <c r="H43" s="5"/>
      <c r="I43" s="5" t="s">
        <v>21</v>
      </c>
      <c r="J43" s="5"/>
    </row>
    <row r="44" spans="1:10" ht="15" customHeight="1">
      <c r="A44" s="22" t="s">
        <v>55</v>
      </c>
      <c r="B44" s="9" t="s">
        <v>20</v>
      </c>
      <c r="C44" s="30">
        <v>0</v>
      </c>
      <c r="D44" s="33">
        <v>85704184</v>
      </c>
      <c r="E44" s="30"/>
      <c r="F44" s="29"/>
      <c r="G44" s="19"/>
      <c r="H44" s="5"/>
      <c r="I44" s="5" t="s">
        <v>21</v>
      </c>
      <c r="J44" s="5"/>
    </row>
    <row r="45" spans="1:10" ht="15" customHeight="1">
      <c r="A45" s="22" t="s">
        <v>56</v>
      </c>
      <c r="B45" s="9" t="s">
        <v>20</v>
      </c>
      <c r="C45" s="30">
        <v>0</v>
      </c>
      <c r="D45" s="33">
        <v>71202476</v>
      </c>
      <c r="E45" s="30"/>
      <c r="F45" s="29"/>
      <c r="G45" s="19"/>
      <c r="H45" s="5"/>
      <c r="I45" s="5" t="s">
        <v>21</v>
      </c>
      <c r="J45" s="5"/>
    </row>
    <row r="46" spans="1:10" ht="15" customHeight="1">
      <c r="A46" s="22" t="s">
        <v>57</v>
      </c>
      <c r="B46" s="9" t="s">
        <v>20</v>
      </c>
      <c r="C46" s="30">
        <v>0</v>
      </c>
      <c r="D46" s="33">
        <v>24526770</v>
      </c>
      <c r="E46" s="30"/>
      <c r="F46" s="29"/>
      <c r="G46" s="19"/>
      <c r="H46" s="5"/>
      <c r="I46" s="5" t="s">
        <v>21</v>
      </c>
      <c r="J46" s="5"/>
    </row>
    <row r="47" spans="1:10" ht="15" customHeight="1">
      <c r="A47" s="22" t="s">
        <v>54</v>
      </c>
      <c r="B47" s="9" t="s">
        <v>20</v>
      </c>
      <c r="C47" s="30">
        <v>0</v>
      </c>
      <c r="D47" s="33">
        <v>9176790</v>
      </c>
      <c r="E47" s="30"/>
      <c r="F47" s="29"/>
      <c r="G47" s="19"/>
      <c r="H47" s="5"/>
      <c r="I47" s="5" t="s">
        <v>21</v>
      </c>
      <c r="J47" s="5"/>
    </row>
    <row r="48" spans="1:10" ht="15" customHeight="1">
      <c r="A48" s="7"/>
      <c r="B48" s="5"/>
      <c r="C48" s="27"/>
      <c r="D48" s="34"/>
      <c r="E48" s="30"/>
      <c r="F48" s="29"/>
      <c r="G48" s="19"/>
      <c r="H48" s="5"/>
      <c r="I48" s="5"/>
      <c r="J48" s="5"/>
    </row>
    <row r="49" spans="1:10" ht="15" customHeight="1">
      <c r="A49" s="8" t="s">
        <v>58</v>
      </c>
      <c r="B49" s="5"/>
      <c r="C49" s="27"/>
      <c r="D49" s="34"/>
      <c r="E49" s="30"/>
      <c r="F49" s="29"/>
      <c r="G49" s="19"/>
      <c r="H49" s="5"/>
      <c r="I49" s="5"/>
      <c r="J49" s="5"/>
    </row>
    <row r="50" spans="1:10">
      <c r="A50" s="1" t="s">
        <v>17</v>
      </c>
      <c r="B50" s="9"/>
      <c r="C50" s="27"/>
      <c r="D50" s="27"/>
      <c r="E50" s="30"/>
      <c r="F50" s="31"/>
      <c r="G50" s="16">
        <f>SUM(F51+F101+F104+F107)</f>
        <v>2576160182.9549999</v>
      </c>
      <c r="H50" s="5"/>
      <c r="I50" s="5"/>
      <c r="J50" s="5"/>
    </row>
    <row r="51" spans="1:10">
      <c r="A51" s="2" t="s">
        <v>59</v>
      </c>
      <c r="B51" s="10"/>
      <c r="C51" s="28">
        <f>SUM(C52:C99)</f>
        <v>19553.5</v>
      </c>
      <c r="D51" s="29">
        <f>SUM(D52:D99)</f>
        <v>1016892265</v>
      </c>
      <c r="E51" s="30">
        <v>7843.41</v>
      </c>
      <c r="F51" s="29">
        <f>+(C51*E51)+D51</f>
        <v>1170258382.4349999</v>
      </c>
      <c r="G51" s="16"/>
      <c r="H51" s="5"/>
      <c r="I51" s="5"/>
      <c r="J51" s="5"/>
    </row>
    <row r="52" spans="1:10">
      <c r="A52" s="22" t="s">
        <v>60</v>
      </c>
      <c r="B52" s="9" t="s">
        <v>61</v>
      </c>
      <c r="C52" s="30">
        <v>0</v>
      </c>
      <c r="D52" s="33">
        <v>378000</v>
      </c>
      <c r="E52" s="30"/>
      <c r="F52" s="29"/>
      <c r="G52" s="16"/>
      <c r="H52" s="5"/>
      <c r="I52" s="5" t="s">
        <v>21</v>
      </c>
      <c r="J52" s="5"/>
    </row>
    <row r="53" spans="1:10">
      <c r="A53" s="22" t="s">
        <v>62</v>
      </c>
      <c r="B53" s="9" t="s">
        <v>61</v>
      </c>
      <c r="C53" s="30">
        <v>0</v>
      </c>
      <c r="D53" s="33">
        <v>247500</v>
      </c>
      <c r="E53" s="30"/>
      <c r="F53" s="31"/>
      <c r="G53" s="19"/>
      <c r="H53" s="5"/>
      <c r="I53" s="5" t="s">
        <v>21</v>
      </c>
      <c r="J53" s="5"/>
    </row>
    <row r="54" spans="1:10">
      <c r="A54" s="22" t="s">
        <v>63</v>
      </c>
      <c r="B54" s="9" t="s">
        <v>61</v>
      </c>
      <c r="C54" s="30">
        <v>0</v>
      </c>
      <c r="D54" s="33">
        <v>4468000</v>
      </c>
      <c r="E54" s="30"/>
      <c r="F54" s="31"/>
      <c r="G54" s="19"/>
      <c r="H54" s="5"/>
      <c r="I54" s="5" t="s">
        <v>21</v>
      </c>
      <c r="J54" s="5"/>
    </row>
    <row r="55" spans="1:10">
      <c r="A55" s="22" t="s">
        <v>64</v>
      </c>
      <c r="B55" s="9" t="s">
        <v>61</v>
      </c>
      <c r="C55" s="30">
        <v>0</v>
      </c>
      <c r="D55" s="33">
        <v>500000</v>
      </c>
      <c r="E55" s="30"/>
      <c r="F55" s="31"/>
      <c r="G55" s="19"/>
      <c r="H55" s="5"/>
      <c r="I55" s="5" t="s">
        <v>21</v>
      </c>
      <c r="J55" s="5"/>
    </row>
    <row r="56" spans="1:10">
      <c r="A56" s="22" t="s">
        <v>65</v>
      </c>
      <c r="B56" s="9" t="s">
        <v>61</v>
      </c>
      <c r="C56" s="30">
        <v>0</v>
      </c>
      <c r="D56" s="33">
        <v>28586252</v>
      </c>
      <c r="E56" s="30"/>
      <c r="F56" s="31"/>
      <c r="G56" s="19"/>
      <c r="H56" s="5"/>
      <c r="I56" s="5" t="s">
        <v>21</v>
      </c>
      <c r="J56" s="5"/>
    </row>
    <row r="57" spans="1:10">
      <c r="A57" s="22" t="s">
        <v>66</v>
      </c>
      <c r="B57" s="9" t="s">
        <v>61</v>
      </c>
      <c r="C57" s="30">
        <v>0</v>
      </c>
      <c r="D57" s="33">
        <v>1135838</v>
      </c>
      <c r="E57" s="30"/>
      <c r="F57" s="31"/>
      <c r="G57" s="19"/>
      <c r="H57" s="5"/>
      <c r="I57" s="5" t="s">
        <v>21</v>
      </c>
      <c r="J57" s="5"/>
    </row>
    <row r="58" spans="1:10">
      <c r="A58" s="22" t="s">
        <v>67</v>
      </c>
      <c r="B58" s="9" t="s">
        <v>61</v>
      </c>
      <c r="C58" s="30">
        <v>0</v>
      </c>
      <c r="D58" s="33">
        <v>51525000</v>
      </c>
      <c r="E58" s="30"/>
      <c r="F58" s="31"/>
      <c r="G58" s="19"/>
      <c r="H58" s="5"/>
      <c r="I58" s="5"/>
      <c r="J58" s="5"/>
    </row>
    <row r="59" spans="1:10">
      <c r="A59" s="22" t="s">
        <v>68</v>
      </c>
      <c r="B59" s="9" t="s">
        <v>61</v>
      </c>
      <c r="C59" s="30">
        <v>0</v>
      </c>
      <c r="D59" s="33">
        <v>5979600</v>
      </c>
      <c r="E59" s="30"/>
      <c r="F59" s="31"/>
      <c r="G59" s="19"/>
      <c r="H59" s="5"/>
      <c r="I59" s="5" t="s">
        <v>21</v>
      </c>
      <c r="J59" s="5"/>
    </row>
    <row r="60" spans="1:10">
      <c r="A60" s="22" t="s">
        <v>69</v>
      </c>
      <c r="B60" s="9" t="s">
        <v>61</v>
      </c>
      <c r="C60" s="30">
        <v>0</v>
      </c>
      <c r="D60" s="33">
        <v>20797320</v>
      </c>
      <c r="E60" s="30"/>
      <c r="F60" s="31"/>
      <c r="G60" s="19"/>
      <c r="H60" s="5"/>
      <c r="I60" s="5" t="s">
        <v>21</v>
      </c>
      <c r="J60" s="5"/>
    </row>
    <row r="61" spans="1:10">
      <c r="A61" s="22" t="s">
        <v>70</v>
      </c>
      <c r="B61" s="9" t="s">
        <v>61</v>
      </c>
      <c r="C61" s="30">
        <v>0</v>
      </c>
      <c r="D61" s="33">
        <v>3485636</v>
      </c>
      <c r="E61" s="30"/>
      <c r="F61" s="31"/>
      <c r="G61" s="19"/>
      <c r="H61" s="5"/>
      <c r="I61" s="5" t="s">
        <v>21</v>
      </c>
      <c r="J61" s="5"/>
    </row>
    <row r="62" spans="1:10">
      <c r="A62" s="22" t="s">
        <v>71</v>
      </c>
      <c r="B62" s="9" t="s">
        <v>61</v>
      </c>
      <c r="C62" s="30">
        <v>0</v>
      </c>
      <c r="D62" s="33">
        <v>80000</v>
      </c>
      <c r="E62" s="30"/>
      <c r="F62" s="31"/>
      <c r="G62" s="19"/>
      <c r="H62" s="5"/>
      <c r="I62" s="5" t="s">
        <v>21</v>
      </c>
      <c r="J62" s="5"/>
    </row>
    <row r="63" spans="1:10">
      <c r="A63" s="22" t="s">
        <v>72</v>
      </c>
      <c r="B63" s="9" t="s">
        <v>61</v>
      </c>
      <c r="C63" s="30">
        <v>0</v>
      </c>
      <c r="D63" s="33">
        <v>5103000</v>
      </c>
      <c r="E63" s="30"/>
      <c r="F63" s="31"/>
      <c r="G63" s="19"/>
      <c r="H63" s="5"/>
      <c r="I63" s="5" t="s">
        <v>21</v>
      </c>
      <c r="J63" s="5"/>
    </row>
    <row r="64" spans="1:10">
      <c r="A64" s="22" t="s">
        <v>73</v>
      </c>
      <c r="B64" s="9" t="s">
        <v>61</v>
      </c>
      <c r="C64" s="30">
        <v>0</v>
      </c>
      <c r="D64" s="33">
        <v>393001179</v>
      </c>
      <c r="E64" s="30"/>
      <c r="F64" s="31"/>
      <c r="G64" s="19"/>
      <c r="H64" s="5"/>
      <c r="I64" s="5" t="s">
        <v>21</v>
      </c>
      <c r="J64" s="5"/>
    </row>
    <row r="65" spans="1:10">
      <c r="A65" s="22" t="s">
        <v>74</v>
      </c>
      <c r="B65" s="9" t="s">
        <v>61</v>
      </c>
      <c r="C65" s="32">
        <v>1250</v>
      </c>
      <c r="D65" s="31">
        <v>0</v>
      </c>
      <c r="E65" s="30"/>
      <c r="F65" s="31"/>
      <c r="G65" s="19"/>
      <c r="H65" s="5"/>
      <c r="I65" s="5" t="s">
        <v>21</v>
      </c>
      <c r="J65" s="5"/>
    </row>
    <row r="66" spans="1:10">
      <c r="A66" s="22" t="s">
        <v>75</v>
      </c>
      <c r="B66" s="9" t="s">
        <v>61</v>
      </c>
      <c r="C66" s="30">
        <v>0</v>
      </c>
      <c r="D66" s="33">
        <v>57273665</v>
      </c>
      <c r="E66" s="30"/>
      <c r="F66" s="31"/>
      <c r="G66" s="19"/>
      <c r="H66" s="5"/>
      <c r="I66" s="5" t="s">
        <v>21</v>
      </c>
      <c r="J66" s="5"/>
    </row>
    <row r="67" spans="1:10">
      <c r="A67" s="22" t="s">
        <v>76</v>
      </c>
      <c r="B67" s="9" t="s">
        <v>61</v>
      </c>
      <c r="C67" s="32">
        <v>1987.69</v>
      </c>
      <c r="D67" s="31">
        <v>0</v>
      </c>
      <c r="E67" s="30"/>
      <c r="F67" s="31"/>
      <c r="G67" s="19"/>
      <c r="H67" s="5"/>
      <c r="I67" s="5" t="s">
        <v>21</v>
      </c>
      <c r="J67" s="5"/>
    </row>
    <row r="68" spans="1:10">
      <c r="A68" s="22" t="s">
        <v>77</v>
      </c>
      <c r="B68" s="9" t="s">
        <v>61</v>
      </c>
      <c r="C68" s="30">
        <v>0</v>
      </c>
      <c r="D68" s="33">
        <v>2200168</v>
      </c>
      <c r="E68" s="30"/>
      <c r="F68" s="31"/>
      <c r="G68" s="19"/>
      <c r="H68" s="5"/>
      <c r="I68" s="5" t="s">
        <v>21</v>
      </c>
      <c r="J68" s="5"/>
    </row>
    <row r="69" spans="1:10">
      <c r="A69" s="22" t="s">
        <v>78</v>
      </c>
      <c r="B69" s="9" t="s">
        <v>61</v>
      </c>
      <c r="C69" s="30">
        <v>0</v>
      </c>
      <c r="D69" s="33">
        <v>5886999</v>
      </c>
      <c r="E69" s="30"/>
      <c r="F69" s="31"/>
      <c r="G69" s="19"/>
      <c r="H69" s="5"/>
      <c r="I69" s="5" t="s">
        <v>21</v>
      </c>
      <c r="J69" s="5"/>
    </row>
    <row r="70" spans="1:10">
      <c r="A70" s="22" t="s">
        <v>79</v>
      </c>
      <c r="B70" s="9" t="s">
        <v>61</v>
      </c>
      <c r="C70" s="30">
        <v>0</v>
      </c>
      <c r="D70" s="33">
        <v>146982</v>
      </c>
      <c r="E70" s="30"/>
      <c r="F70" s="31"/>
      <c r="G70" s="19"/>
      <c r="H70" s="5"/>
      <c r="I70" s="5" t="s">
        <v>21</v>
      </c>
      <c r="J70" s="5"/>
    </row>
    <row r="71" spans="1:10">
      <c r="A71" s="22" t="s">
        <v>80</v>
      </c>
      <c r="B71" s="9" t="s">
        <v>61</v>
      </c>
      <c r="C71" s="30">
        <v>0</v>
      </c>
      <c r="D71" s="33">
        <v>1750000</v>
      </c>
      <c r="E71" s="30"/>
      <c r="F71" s="31"/>
      <c r="G71" s="19"/>
      <c r="H71" s="5"/>
      <c r="I71" s="5" t="s">
        <v>21</v>
      </c>
      <c r="J71" s="5"/>
    </row>
    <row r="72" spans="1:10">
      <c r="A72" s="22" t="s">
        <v>81</v>
      </c>
      <c r="B72" s="9" t="s">
        <v>61</v>
      </c>
      <c r="C72" s="32">
        <v>2000</v>
      </c>
      <c r="D72" s="31">
        <v>0</v>
      </c>
      <c r="E72" s="30"/>
      <c r="F72" s="31"/>
      <c r="G72" s="19"/>
      <c r="H72" s="5"/>
      <c r="I72" s="5" t="s">
        <v>21</v>
      </c>
      <c r="J72" s="5"/>
    </row>
    <row r="73" spans="1:10">
      <c r="A73" s="22" t="s">
        <v>82</v>
      </c>
      <c r="B73" s="9" t="s">
        <v>61</v>
      </c>
      <c r="C73" s="32">
        <v>488.22</v>
      </c>
      <c r="D73" s="31">
        <v>0</v>
      </c>
      <c r="E73" s="30"/>
      <c r="F73" s="31"/>
      <c r="G73" s="19"/>
      <c r="H73" s="5"/>
      <c r="I73" s="5" t="s">
        <v>21</v>
      </c>
      <c r="J73" s="5"/>
    </row>
    <row r="74" spans="1:10">
      <c r="A74" s="22" t="s">
        <v>83</v>
      </c>
      <c r="B74" s="9" t="s">
        <v>61</v>
      </c>
      <c r="C74" s="32">
        <v>302.5</v>
      </c>
      <c r="D74" s="31">
        <v>0</v>
      </c>
      <c r="E74" s="30"/>
      <c r="F74" s="31"/>
      <c r="G74" s="19"/>
      <c r="H74" s="5"/>
      <c r="I74" s="5" t="s">
        <v>21</v>
      </c>
      <c r="J74" s="5"/>
    </row>
    <row r="75" spans="1:10">
      <c r="A75" s="22" t="s">
        <v>84</v>
      </c>
      <c r="B75" s="9" t="s">
        <v>61</v>
      </c>
      <c r="C75" s="32">
        <v>190</v>
      </c>
      <c r="D75" s="31">
        <v>0</v>
      </c>
      <c r="E75" s="30"/>
      <c r="F75" s="31"/>
      <c r="G75" s="19"/>
      <c r="H75" s="5"/>
      <c r="I75" s="5" t="s">
        <v>21</v>
      </c>
      <c r="J75" s="5"/>
    </row>
    <row r="76" spans="1:10">
      <c r="A76" s="22" t="s">
        <v>85</v>
      </c>
      <c r="B76" s="9" t="s">
        <v>61</v>
      </c>
      <c r="C76" s="30">
        <v>0</v>
      </c>
      <c r="D76" s="33">
        <v>1605000</v>
      </c>
      <c r="E76" s="30"/>
      <c r="F76" s="31"/>
      <c r="G76" s="19"/>
      <c r="H76" s="5"/>
      <c r="I76" s="5" t="s">
        <v>21</v>
      </c>
      <c r="J76" s="5"/>
    </row>
    <row r="77" spans="1:10">
      <c r="A77" s="22" t="s">
        <v>86</v>
      </c>
      <c r="B77" s="9" t="s">
        <v>61</v>
      </c>
      <c r="C77" s="30">
        <v>0</v>
      </c>
      <c r="D77" s="33">
        <v>45187000</v>
      </c>
      <c r="E77" s="30"/>
      <c r="F77" s="31"/>
      <c r="G77" s="19"/>
      <c r="H77" s="5"/>
      <c r="I77" s="5" t="s">
        <v>21</v>
      </c>
      <c r="J77" s="5"/>
    </row>
    <row r="78" spans="1:10">
      <c r="A78" s="22" t="s">
        <v>87</v>
      </c>
      <c r="B78" s="9" t="s">
        <v>61</v>
      </c>
      <c r="C78" s="30">
        <v>0</v>
      </c>
      <c r="D78" s="33">
        <v>302253907</v>
      </c>
      <c r="E78" s="30"/>
      <c r="F78" s="31"/>
      <c r="G78" s="19"/>
      <c r="H78" s="5"/>
      <c r="I78" s="5" t="s">
        <v>21</v>
      </c>
      <c r="J78" s="5"/>
    </row>
    <row r="79" spans="1:10">
      <c r="A79" s="22" t="s">
        <v>88</v>
      </c>
      <c r="B79" s="9" t="s">
        <v>61</v>
      </c>
      <c r="C79" s="30">
        <v>0</v>
      </c>
      <c r="D79" s="33">
        <v>4890000</v>
      </c>
      <c r="E79" s="30"/>
      <c r="F79" s="31"/>
      <c r="G79" s="19"/>
      <c r="H79" s="5"/>
      <c r="I79" s="5" t="s">
        <v>21</v>
      </c>
      <c r="J79" s="5"/>
    </row>
    <row r="80" spans="1:10">
      <c r="A80" s="22" t="s">
        <v>89</v>
      </c>
      <c r="B80" s="9" t="s">
        <v>61</v>
      </c>
      <c r="C80" s="30">
        <v>0</v>
      </c>
      <c r="D80" s="33">
        <v>11670000</v>
      </c>
      <c r="E80" s="30"/>
      <c r="F80" s="31"/>
      <c r="G80" s="19"/>
      <c r="H80" s="5"/>
      <c r="I80" s="5" t="s">
        <v>21</v>
      </c>
      <c r="J80" s="5"/>
    </row>
    <row r="81" spans="1:10">
      <c r="A81" s="22" t="s">
        <v>90</v>
      </c>
      <c r="B81" s="9" t="s">
        <v>61</v>
      </c>
      <c r="C81" s="30">
        <v>0</v>
      </c>
      <c r="D81" s="33">
        <v>795000</v>
      </c>
      <c r="E81" s="30"/>
      <c r="F81" s="31"/>
      <c r="G81" s="19"/>
      <c r="H81" s="5"/>
      <c r="I81" s="5" t="s">
        <v>21</v>
      </c>
      <c r="J81" s="5"/>
    </row>
    <row r="82" spans="1:10">
      <c r="A82" s="22" t="s">
        <v>91</v>
      </c>
      <c r="B82" s="9" t="s">
        <v>61</v>
      </c>
      <c r="C82" s="32">
        <v>4993.6899999999996</v>
      </c>
      <c r="D82" s="31">
        <v>0</v>
      </c>
      <c r="E82" s="30"/>
      <c r="F82" s="31"/>
      <c r="G82" s="19"/>
      <c r="H82" s="5"/>
      <c r="I82" s="5" t="s">
        <v>21</v>
      </c>
      <c r="J82" s="5"/>
    </row>
    <row r="83" spans="1:10">
      <c r="A83" s="22" t="s">
        <v>92</v>
      </c>
      <c r="B83" s="9" t="s">
        <v>61</v>
      </c>
      <c r="C83" s="32">
        <v>0</v>
      </c>
      <c r="D83" s="33">
        <v>912300</v>
      </c>
      <c r="E83" s="30"/>
      <c r="F83" s="31"/>
      <c r="G83" s="19"/>
      <c r="H83" s="5"/>
      <c r="I83" s="5" t="s">
        <v>21</v>
      </c>
      <c r="J83" s="5"/>
    </row>
    <row r="84" spans="1:10">
      <c r="A84" s="22" t="s">
        <v>93</v>
      </c>
      <c r="B84" s="9" t="s">
        <v>61</v>
      </c>
      <c r="C84" s="32">
        <v>0</v>
      </c>
      <c r="D84" s="33">
        <v>3471830</v>
      </c>
      <c r="E84" s="30"/>
      <c r="F84" s="31"/>
      <c r="G84" s="19"/>
      <c r="H84" s="5"/>
      <c r="I84" s="5" t="s">
        <v>21</v>
      </c>
      <c r="J84" s="5"/>
    </row>
    <row r="85" spans="1:10">
      <c r="A85" s="22" t="s">
        <v>94</v>
      </c>
      <c r="B85" s="9" t="s">
        <v>61</v>
      </c>
      <c r="C85" s="32">
        <v>150</v>
      </c>
      <c r="D85" s="31">
        <v>0</v>
      </c>
      <c r="E85" s="30"/>
      <c r="F85" s="31"/>
      <c r="G85" s="19"/>
      <c r="H85" s="5"/>
      <c r="I85" s="5" t="s">
        <v>21</v>
      </c>
      <c r="J85" s="5"/>
    </row>
    <row r="86" spans="1:10">
      <c r="A86" s="22" t="s">
        <v>95</v>
      </c>
      <c r="B86" s="9" t="s">
        <v>61</v>
      </c>
      <c r="C86" s="32">
        <v>0</v>
      </c>
      <c r="D86" s="33">
        <v>27393861</v>
      </c>
      <c r="E86" s="30"/>
      <c r="F86" s="31"/>
      <c r="G86" s="19"/>
      <c r="H86" s="5"/>
      <c r="I86" s="5" t="s">
        <v>21</v>
      </c>
      <c r="J86" s="5"/>
    </row>
    <row r="87" spans="1:10">
      <c r="A87" s="22" t="s">
        <v>96</v>
      </c>
      <c r="B87" s="9" t="s">
        <v>61</v>
      </c>
      <c r="C87" s="32">
        <v>0</v>
      </c>
      <c r="D87" s="33">
        <v>1577000</v>
      </c>
      <c r="E87" s="30"/>
      <c r="F87" s="31"/>
      <c r="G87" s="19"/>
      <c r="H87" s="5"/>
      <c r="I87" s="5" t="s">
        <v>21</v>
      </c>
      <c r="J87" s="5"/>
    </row>
    <row r="88" spans="1:10">
      <c r="A88" s="22" t="s">
        <v>97</v>
      </c>
      <c r="B88" s="9" t="s">
        <v>61</v>
      </c>
      <c r="C88" s="32">
        <v>0</v>
      </c>
      <c r="D88" s="33">
        <v>3491000</v>
      </c>
      <c r="E88" s="30"/>
      <c r="F88" s="31"/>
      <c r="G88" s="19"/>
      <c r="H88" s="5"/>
      <c r="I88" s="5" t="s">
        <v>21</v>
      </c>
      <c r="J88" s="5"/>
    </row>
    <row r="89" spans="1:10">
      <c r="A89" s="22" t="s">
        <v>98</v>
      </c>
      <c r="B89" s="9" t="s">
        <v>61</v>
      </c>
      <c r="C89" s="32">
        <v>2640</v>
      </c>
      <c r="D89" s="31">
        <v>0</v>
      </c>
      <c r="E89" s="30"/>
      <c r="F89" s="31"/>
      <c r="G89" s="19"/>
      <c r="H89" s="5"/>
      <c r="I89" s="5" t="s">
        <v>21</v>
      </c>
      <c r="J89" s="5"/>
    </row>
    <row r="90" spans="1:10">
      <c r="A90" s="22" t="s">
        <v>99</v>
      </c>
      <c r="B90" s="9" t="s">
        <v>61</v>
      </c>
      <c r="C90" s="32">
        <v>0.20000000000000301</v>
      </c>
      <c r="D90" s="31">
        <v>0</v>
      </c>
      <c r="E90" s="30"/>
      <c r="F90" s="31"/>
      <c r="G90" s="19"/>
      <c r="H90" s="5"/>
      <c r="I90" s="5" t="s">
        <v>21</v>
      </c>
      <c r="J90" s="5"/>
    </row>
    <row r="91" spans="1:10">
      <c r="A91" s="22" t="s">
        <v>100</v>
      </c>
      <c r="B91" s="9" t="s">
        <v>61</v>
      </c>
      <c r="C91" s="32">
        <v>0</v>
      </c>
      <c r="D91" s="33">
        <v>385000</v>
      </c>
      <c r="E91" s="30"/>
      <c r="F91" s="31"/>
      <c r="G91" s="19"/>
      <c r="H91" s="5"/>
      <c r="I91" s="5" t="s">
        <v>21</v>
      </c>
      <c r="J91" s="5"/>
    </row>
    <row r="92" spans="1:10">
      <c r="A92" s="22" t="s">
        <v>101</v>
      </c>
      <c r="B92" s="9" t="s">
        <v>61</v>
      </c>
      <c r="C92" s="32">
        <v>0</v>
      </c>
      <c r="D92" s="33">
        <v>910800</v>
      </c>
      <c r="E92" s="30"/>
      <c r="F92" s="31"/>
      <c r="G92" s="19"/>
      <c r="H92" s="5"/>
      <c r="I92" s="5" t="s">
        <v>21</v>
      </c>
      <c r="J92" s="5"/>
    </row>
    <row r="93" spans="1:10">
      <c r="A93" s="22" t="s">
        <v>102</v>
      </c>
      <c r="B93" s="9" t="s">
        <v>61</v>
      </c>
      <c r="C93" s="32">
        <v>0</v>
      </c>
      <c r="D93" s="33">
        <v>163800</v>
      </c>
      <c r="E93" s="30"/>
      <c r="F93" s="31"/>
      <c r="G93" s="19"/>
      <c r="H93" s="5"/>
      <c r="I93" s="5" t="s">
        <v>21</v>
      </c>
      <c r="J93" s="5"/>
    </row>
    <row r="94" spans="1:10">
      <c r="A94" s="22" t="s">
        <v>103</v>
      </c>
      <c r="B94" s="9" t="s">
        <v>61</v>
      </c>
      <c r="C94" s="32">
        <v>0</v>
      </c>
      <c r="D94" s="33">
        <v>555000</v>
      </c>
      <c r="E94" s="30"/>
      <c r="F94" s="31"/>
      <c r="G94" s="19"/>
      <c r="H94" s="5"/>
      <c r="I94" s="5" t="s">
        <v>21</v>
      </c>
      <c r="J94" s="5"/>
    </row>
    <row r="95" spans="1:10">
      <c r="A95" s="22" t="s">
        <v>104</v>
      </c>
      <c r="B95" s="9" t="s">
        <v>61</v>
      </c>
      <c r="C95" s="32">
        <v>0</v>
      </c>
      <c r="D95" s="33">
        <v>990269</v>
      </c>
      <c r="E95" s="30"/>
      <c r="F95" s="31"/>
      <c r="G95" s="19"/>
      <c r="H95" s="5"/>
      <c r="I95" s="5" t="s">
        <v>21</v>
      </c>
      <c r="J95" s="5"/>
    </row>
    <row r="96" spans="1:10">
      <c r="A96" s="22" t="s">
        <v>105</v>
      </c>
      <c r="B96" s="9" t="s">
        <v>61</v>
      </c>
      <c r="C96" s="32">
        <v>745.2</v>
      </c>
      <c r="D96" s="31">
        <v>0</v>
      </c>
      <c r="E96" s="30"/>
      <c r="F96" s="31"/>
      <c r="G96" s="19"/>
      <c r="H96" s="5"/>
      <c r="I96" s="5" t="s">
        <v>21</v>
      </c>
      <c r="J96" s="5"/>
    </row>
    <row r="97" spans="1:10">
      <c r="A97" s="22" t="s">
        <v>106</v>
      </c>
      <c r="B97" s="9" t="s">
        <v>61</v>
      </c>
      <c r="C97" s="32">
        <v>4806</v>
      </c>
      <c r="D97" s="31">
        <v>0</v>
      </c>
      <c r="E97" s="30"/>
      <c r="F97" s="31"/>
      <c r="G97" s="19"/>
      <c r="H97" s="5"/>
      <c r="I97" s="5" t="s">
        <v>21</v>
      </c>
      <c r="J97" s="5"/>
    </row>
    <row r="98" spans="1:10">
      <c r="A98" s="2" t="s">
        <v>107</v>
      </c>
      <c r="B98" s="9" t="s">
        <v>61</v>
      </c>
      <c r="C98" s="30">
        <v>0</v>
      </c>
      <c r="D98" s="33">
        <v>25962970</v>
      </c>
      <c r="E98" s="35"/>
      <c r="F98" s="31"/>
      <c r="G98" s="19"/>
      <c r="H98" s="5"/>
      <c r="I98" s="5" t="s">
        <v>21</v>
      </c>
      <c r="J98" s="5"/>
    </row>
    <row r="99" spans="1:10">
      <c r="A99" s="2" t="s">
        <v>108</v>
      </c>
      <c r="B99" s="9" t="s">
        <v>61</v>
      </c>
      <c r="C99" s="30">
        <v>0</v>
      </c>
      <c r="D99" s="33">
        <v>2132389</v>
      </c>
      <c r="E99" s="35"/>
      <c r="F99" s="31"/>
      <c r="G99" s="19"/>
      <c r="H99" s="5"/>
      <c r="I99" s="5" t="s">
        <v>21</v>
      </c>
      <c r="J99" s="5"/>
    </row>
    <row r="100" spans="1:10">
      <c r="A100" s="2"/>
      <c r="B100" s="9"/>
      <c r="C100" s="27"/>
      <c r="D100" s="31"/>
      <c r="E100" s="30"/>
      <c r="F100" s="31"/>
      <c r="G100" s="19"/>
      <c r="H100" s="5"/>
      <c r="I100" s="5"/>
      <c r="J100" s="5"/>
    </row>
    <row r="101" spans="1:10">
      <c r="A101" s="2" t="s">
        <v>109</v>
      </c>
      <c r="B101" s="9"/>
      <c r="C101" s="28">
        <f>SUM(C102:C102)</f>
        <v>0</v>
      </c>
      <c r="D101" s="29">
        <f>SUM(D102:D102)</f>
        <v>0</v>
      </c>
      <c r="E101" s="30"/>
      <c r="F101" s="29">
        <f>+C101*E101+D101</f>
        <v>0</v>
      </c>
      <c r="G101" s="19"/>
      <c r="H101" s="5"/>
      <c r="I101" s="5"/>
      <c r="J101" s="5"/>
    </row>
    <row r="102" spans="1:10">
      <c r="A102" s="2" t="s">
        <v>110</v>
      </c>
      <c r="B102" s="9" t="s">
        <v>111</v>
      </c>
      <c r="C102" s="30">
        <v>0</v>
      </c>
      <c r="D102" s="31">
        <v>0</v>
      </c>
      <c r="E102" s="30"/>
      <c r="F102" s="27"/>
      <c r="G102" s="19"/>
      <c r="H102" s="5"/>
      <c r="I102" s="5" t="s">
        <v>21</v>
      </c>
      <c r="J102" s="5"/>
    </row>
    <row r="103" spans="1:10">
      <c r="A103" s="2"/>
      <c r="B103" s="9"/>
      <c r="C103" s="36"/>
      <c r="D103" s="31"/>
      <c r="E103" s="30"/>
      <c r="F103" s="27"/>
      <c r="G103" s="19"/>
      <c r="H103" s="5"/>
      <c r="I103" s="5"/>
      <c r="J103" s="5"/>
    </row>
    <row r="104" spans="1:10">
      <c r="A104" s="2" t="s">
        <v>112</v>
      </c>
      <c r="B104" s="9"/>
      <c r="C104" s="28"/>
      <c r="D104" s="29">
        <f>SUM(D105:D105)</f>
        <v>0</v>
      </c>
      <c r="E104" s="30"/>
      <c r="F104" s="29">
        <f>+C104*E104+D104</f>
        <v>0</v>
      </c>
      <c r="G104" s="16"/>
      <c r="H104" s="5"/>
      <c r="I104" s="5"/>
      <c r="J104" s="5"/>
    </row>
    <row r="105" spans="1:10">
      <c r="A105" s="2" t="s">
        <v>113</v>
      </c>
      <c r="B105" s="9" t="s">
        <v>111</v>
      </c>
      <c r="C105" s="30">
        <v>0</v>
      </c>
      <c r="D105" s="31">
        <v>0</v>
      </c>
      <c r="E105" s="30"/>
      <c r="F105" s="25"/>
      <c r="G105" s="3"/>
      <c r="H105" s="5"/>
      <c r="I105" s="5" t="s">
        <v>21</v>
      </c>
      <c r="J105" s="5"/>
    </row>
    <row r="106" spans="1:10">
      <c r="A106" s="2"/>
      <c r="B106" s="9"/>
      <c r="C106" s="30"/>
      <c r="D106" s="31"/>
      <c r="E106" s="30"/>
      <c r="F106" s="31"/>
      <c r="G106" s="19"/>
      <c r="H106" s="5"/>
      <c r="I106" s="5"/>
      <c r="J106" s="5"/>
    </row>
    <row r="107" spans="1:10">
      <c r="A107" s="2" t="s">
        <v>114</v>
      </c>
      <c r="B107" s="10"/>
      <c r="C107" s="28">
        <f>SUM(C108:C112)</f>
        <v>157572</v>
      </c>
      <c r="D107" s="29">
        <f>SUM(D108:D112)</f>
        <v>170000000</v>
      </c>
      <c r="E107" s="30">
        <v>7843.41</v>
      </c>
      <c r="F107" s="29">
        <f>+(C107*E107)+D107</f>
        <v>1405901800.52</v>
      </c>
      <c r="G107" s="19"/>
      <c r="H107" s="5"/>
      <c r="I107" s="5"/>
      <c r="J107" s="5"/>
    </row>
    <row r="108" spans="1:10">
      <c r="A108" s="2" t="s">
        <v>115</v>
      </c>
      <c r="B108" s="9">
        <v>45657</v>
      </c>
      <c r="C108" s="30">
        <v>44180</v>
      </c>
      <c r="D108" s="31">
        <v>0</v>
      </c>
      <c r="E108" s="30"/>
      <c r="F108" s="31"/>
      <c r="G108" s="19"/>
      <c r="H108" s="5"/>
      <c r="I108" s="5" t="s">
        <v>21</v>
      </c>
      <c r="J108" s="5"/>
    </row>
    <row r="109" spans="1:10">
      <c r="A109" s="2" t="s">
        <v>115</v>
      </c>
      <c r="B109" s="9">
        <v>45657</v>
      </c>
      <c r="C109" s="30">
        <v>0</v>
      </c>
      <c r="D109" s="31">
        <v>170000000</v>
      </c>
      <c r="E109" s="30"/>
      <c r="F109" s="31"/>
      <c r="G109" s="19"/>
      <c r="H109" s="5"/>
      <c r="I109" s="5" t="s">
        <v>21</v>
      </c>
      <c r="J109" s="5"/>
    </row>
    <row r="110" spans="1:10">
      <c r="A110" s="2" t="s">
        <v>116</v>
      </c>
      <c r="B110" s="9">
        <v>45657</v>
      </c>
      <c r="C110" s="30">
        <v>16999.999999999996</v>
      </c>
      <c r="D110" s="31">
        <v>0</v>
      </c>
      <c r="E110" s="30"/>
      <c r="F110" s="31"/>
      <c r="G110" s="19"/>
      <c r="H110" s="5"/>
      <c r="I110" s="5" t="s">
        <v>21</v>
      </c>
      <c r="J110" s="5"/>
    </row>
    <row r="111" spans="1:10">
      <c r="A111" s="2" t="s">
        <v>117</v>
      </c>
      <c r="B111" s="9">
        <v>45657</v>
      </c>
      <c r="C111" s="30">
        <v>51392</v>
      </c>
      <c r="D111" s="31">
        <v>0</v>
      </c>
      <c r="E111" s="30"/>
      <c r="F111" s="31"/>
      <c r="G111" s="19"/>
      <c r="H111" s="5"/>
      <c r="I111" s="5" t="s">
        <v>21</v>
      </c>
      <c r="J111" s="5"/>
    </row>
    <row r="112" spans="1:10">
      <c r="A112" s="2" t="s">
        <v>118</v>
      </c>
      <c r="B112" s="9">
        <v>45657</v>
      </c>
      <c r="C112" s="30">
        <v>45000.000000000015</v>
      </c>
      <c r="D112" s="31">
        <v>0</v>
      </c>
      <c r="E112" s="30"/>
      <c r="F112" s="31"/>
      <c r="G112" s="19"/>
      <c r="H112" s="5"/>
      <c r="I112" s="5" t="s">
        <v>21</v>
      </c>
      <c r="J112" s="5"/>
    </row>
    <row r="113" spans="1:10">
      <c r="A113" s="2"/>
      <c r="B113" s="9"/>
      <c r="C113" s="30"/>
      <c r="D113" s="31"/>
      <c r="E113" s="30"/>
      <c r="F113" s="31"/>
      <c r="G113" s="19"/>
      <c r="H113" s="5"/>
      <c r="I113" s="5"/>
      <c r="J113" s="5"/>
    </row>
    <row r="114" spans="1:10">
      <c r="A114" s="1" t="s">
        <v>119</v>
      </c>
      <c r="B114" s="9"/>
      <c r="C114" s="30"/>
      <c r="D114" s="31"/>
      <c r="E114" s="30"/>
      <c r="F114" s="29"/>
      <c r="G114" s="16">
        <f>SUM(F115+F118)</f>
        <v>313993067</v>
      </c>
      <c r="H114" s="5"/>
      <c r="I114" s="5"/>
      <c r="J114" s="5"/>
    </row>
    <row r="115" spans="1:10">
      <c r="A115" s="2" t="s">
        <v>120</v>
      </c>
      <c r="B115" s="9"/>
      <c r="C115" s="28">
        <f>SUM(C116:C116)</f>
        <v>0</v>
      </c>
      <c r="D115" s="29">
        <f>SUM(D116:D116)</f>
        <v>536492</v>
      </c>
      <c r="E115" s="30"/>
      <c r="F115" s="29">
        <f>SUM(D115)</f>
        <v>536492</v>
      </c>
      <c r="G115" s="5"/>
      <c r="H115" s="5"/>
      <c r="I115" s="5"/>
      <c r="J115" s="5"/>
    </row>
    <row r="116" spans="1:10">
      <c r="A116" s="2"/>
      <c r="B116" s="9" t="s">
        <v>111</v>
      </c>
      <c r="C116" s="30">
        <v>0</v>
      </c>
      <c r="D116" s="37">
        <v>536492</v>
      </c>
      <c r="E116" s="30"/>
      <c r="F116" s="27"/>
      <c r="G116" s="5"/>
      <c r="H116" s="5"/>
      <c r="I116" s="5" t="s">
        <v>21</v>
      </c>
      <c r="J116" s="5"/>
    </row>
    <row r="117" spans="1:10">
      <c r="A117" s="2"/>
      <c r="B117" s="9"/>
      <c r="C117" s="27"/>
      <c r="D117" s="31"/>
      <c r="E117" s="30"/>
      <c r="F117" s="31"/>
      <c r="G117" s="19"/>
      <c r="H117" s="5"/>
      <c r="I117" s="5"/>
      <c r="J117" s="5"/>
    </row>
    <row r="118" spans="1:10">
      <c r="A118" s="2" t="s">
        <v>121</v>
      </c>
      <c r="B118" s="9"/>
      <c r="C118" s="28">
        <f>SUM(C119:C119)</f>
        <v>0</v>
      </c>
      <c r="D118" s="29">
        <f>SUM(D119)</f>
        <v>313456575</v>
      </c>
      <c r="E118" s="30"/>
      <c r="F118" s="29">
        <f>SUM(D118)</f>
        <v>313456575</v>
      </c>
      <c r="G118" s="19"/>
      <c r="H118" s="5"/>
      <c r="I118" s="5"/>
      <c r="J118" s="5"/>
    </row>
    <row r="119" spans="1:10">
      <c r="A119" s="2" t="s">
        <v>1</v>
      </c>
      <c r="B119" s="9">
        <v>45299</v>
      </c>
      <c r="C119" s="30">
        <v>0</v>
      </c>
      <c r="D119" s="31">
        <v>313456575</v>
      </c>
      <c r="E119" s="30"/>
      <c r="F119" s="31"/>
      <c r="G119" s="19"/>
      <c r="H119" s="5"/>
      <c r="I119" s="5" t="s">
        <v>21</v>
      </c>
      <c r="J119" s="5"/>
    </row>
    <row r="120" spans="1:10">
      <c r="E120" s="30"/>
      <c r="F120" s="31"/>
      <c r="G120" s="19"/>
      <c r="H120" s="5"/>
      <c r="I120" s="5"/>
      <c r="J120" s="5"/>
    </row>
    <row r="121" spans="1:10">
      <c r="A121" s="1" t="s">
        <v>122</v>
      </c>
      <c r="B121" s="9"/>
      <c r="C121" s="28">
        <f>SUM(C122:C122)</f>
        <v>0</v>
      </c>
      <c r="D121" s="29">
        <f>SUM(D122)</f>
        <v>57270127</v>
      </c>
      <c r="E121" s="30"/>
      <c r="F121" s="29">
        <f>SUM(D122)</f>
        <v>57270127</v>
      </c>
      <c r="G121" s="16">
        <f>SUM(F121)</f>
        <v>57270127</v>
      </c>
      <c r="H121" s="5"/>
      <c r="I121" s="5"/>
      <c r="J121" s="5"/>
    </row>
    <row r="122" spans="1:10">
      <c r="A122" s="2" t="s">
        <v>123</v>
      </c>
      <c r="B122" s="9">
        <v>45299</v>
      </c>
      <c r="C122" s="30">
        <v>0</v>
      </c>
      <c r="D122" s="31">
        <v>57270127</v>
      </c>
      <c r="E122" s="30"/>
      <c r="F122" s="31"/>
      <c r="G122" s="19"/>
      <c r="H122" s="5"/>
      <c r="I122" s="5" t="s">
        <v>21</v>
      </c>
      <c r="J122" s="5"/>
    </row>
    <row r="123" spans="1:10">
      <c r="A123" s="2"/>
      <c r="B123" s="9"/>
      <c r="C123" s="27"/>
      <c r="D123" s="31"/>
      <c r="E123" s="30"/>
      <c r="F123" s="31"/>
      <c r="G123" s="19"/>
      <c r="H123" s="5"/>
      <c r="I123" s="5"/>
      <c r="J123" s="5"/>
    </row>
    <row r="124" spans="1:10">
      <c r="A124" s="1" t="s">
        <v>4</v>
      </c>
      <c r="B124" s="9"/>
      <c r="C124" s="27"/>
      <c r="D124" s="31"/>
      <c r="E124" s="30"/>
      <c r="F124" s="31"/>
      <c r="G124" s="16">
        <f>SUM(F125+F130+F142+F149+F155+F159+F162)</f>
        <v>6429344583.4139996</v>
      </c>
      <c r="H124" s="5"/>
      <c r="I124" s="5"/>
      <c r="J124" s="5"/>
    </row>
    <row r="125" spans="1:10">
      <c r="A125" s="2" t="s">
        <v>124</v>
      </c>
      <c r="B125" s="9" t="s">
        <v>61</v>
      </c>
      <c r="C125" s="28">
        <f>SUM(C126:C129)</f>
        <v>3025</v>
      </c>
      <c r="D125" s="29">
        <f>SUM(D126:D128)</f>
        <v>17435000</v>
      </c>
      <c r="E125" s="30">
        <v>7843.41</v>
      </c>
      <c r="F125" s="29">
        <f>+(C125*E125)+D125</f>
        <v>41161315.25</v>
      </c>
      <c r="G125" s="16"/>
      <c r="H125" s="5"/>
      <c r="I125" s="5"/>
      <c r="J125" s="5"/>
    </row>
    <row r="126" spans="1:10">
      <c r="A126" s="2" t="s">
        <v>125</v>
      </c>
      <c r="B126" s="9" t="s">
        <v>111</v>
      </c>
      <c r="C126" s="30">
        <v>0</v>
      </c>
      <c r="D126" s="31">
        <v>11935000</v>
      </c>
      <c r="E126" s="30"/>
      <c r="F126" s="27"/>
      <c r="G126" s="5"/>
      <c r="H126" s="5"/>
      <c r="I126" s="5" t="s">
        <v>21</v>
      </c>
      <c r="J126" s="5"/>
    </row>
    <row r="127" spans="1:10">
      <c r="A127" s="2" t="s">
        <v>126</v>
      </c>
      <c r="B127" s="9" t="s">
        <v>111</v>
      </c>
      <c r="C127" s="30">
        <v>3025</v>
      </c>
      <c r="D127" s="31">
        <v>0</v>
      </c>
      <c r="E127" s="30"/>
      <c r="F127" s="27"/>
      <c r="G127" s="5"/>
      <c r="H127" s="5"/>
      <c r="I127" s="5" t="s">
        <v>21</v>
      </c>
      <c r="J127" s="5"/>
    </row>
    <row r="128" spans="1:10">
      <c r="A128" s="2" t="s">
        <v>127</v>
      </c>
      <c r="B128" s="9" t="s">
        <v>111</v>
      </c>
      <c r="C128" s="30">
        <v>0</v>
      </c>
      <c r="D128" s="31">
        <v>5500000</v>
      </c>
      <c r="E128" s="30"/>
      <c r="F128" s="27"/>
      <c r="G128" s="5"/>
      <c r="H128" s="5"/>
      <c r="I128" s="5" t="s">
        <v>21</v>
      </c>
      <c r="J128" s="5"/>
    </row>
    <row r="129" spans="1:10">
      <c r="A129" s="2"/>
      <c r="B129" s="9"/>
      <c r="C129" s="30"/>
      <c r="D129" s="31"/>
      <c r="E129" s="30"/>
      <c r="F129" s="27"/>
      <c r="G129" s="5"/>
      <c r="H129" s="5"/>
      <c r="I129" s="5" t="s">
        <v>21</v>
      </c>
      <c r="J129" s="5"/>
    </row>
    <row r="130" spans="1:10">
      <c r="A130" s="2" t="s">
        <v>128</v>
      </c>
      <c r="B130" s="9"/>
      <c r="C130" s="28">
        <f>SUM(C132:C140)</f>
        <v>0</v>
      </c>
      <c r="D130" s="29">
        <f>SUM(D131:D140)</f>
        <v>522531075</v>
      </c>
      <c r="E130" s="30">
        <v>7843.41</v>
      </c>
      <c r="F130" s="29">
        <f>+(C130*E130)+D130</f>
        <v>522531075</v>
      </c>
      <c r="G130" s="19"/>
      <c r="H130" s="5"/>
      <c r="I130" s="5"/>
      <c r="J130" s="5"/>
    </row>
    <row r="131" spans="1:10">
      <c r="A131" s="2" t="s">
        <v>129</v>
      </c>
      <c r="B131" s="9" t="s">
        <v>111</v>
      </c>
      <c r="C131" s="30">
        <v>0</v>
      </c>
      <c r="D131" s="31">
        <v>21927273</v>
      </c>
      <c r="E131" s="30"/>
      <c r="F131" s="29"/>
      <c r="G131" s="19"/>
      <c r="H131" s="5"/>
      <c r="I131" s="5" t="s">
        <v>21</v>
      </c>
      <c r="J131" s="5"/>
    </row>
    <row r="132" spans="1:10">
      <c r="A132" s="2" t="s">
        <v>130</v>
      </c>
      <c r="B132" s="9" t="s">
        <v>111</v>
      </c>
      <c r="C132" s="30">
        <v>0</v>
      </c>
      <c r="D132" s="31">
        <v>17500000</v>
      </c>
      <c r="E132" s="30"/>
      <c r="F132" s="29"/>
      <c r="G132" s="19"/>
      <c r="H132" s="5"/>
      <c r="I132" s="5" t="s">
        <v>21</v>
      </c>
      <c r="J132" s="5"/>
    </row>
    <row r="133" spans="1:10">
      <c r="A133" s="2" t="s">
        <v>131</v>
      </c>
      <c r="B133" s="9" t="s">
        <v>111</v>
      </c>
      <c r="C133" s="30">
        <v>0</v>
      </c>
      <c r="D133" s="31">
        <v>7500000</v>
      </c>
      <c r="E133" s="30"/>
      <c r="F133" s="29"/>
      <c r="G133" s="19"/>
      <c r="H133" s="5"/>
      <c r="I133" s="5" t="s">
        <v>21</v>
      </c>
      <c r="J133" s="5"/>
    </row>
    <row r="134" spans="1:10">
      <c r="A134" s="2" t="s">
        <v>132</v>
      </c>
      <c r="B134" s="9" t="s">
        <v>111</v>
      </c>
      <c r="C134" s="30">
        <v>0</v>
      </c>
      <c r="D134" s="31">
        <v>5000000</v>
      </c>
      <c r="E134" s="30"/>
      <c r="F134" s="29"/>
      <c r="G134" s="19"/>
      <c r="H134" s="5"/>
      <c r="I134" s="5" t="s">
        <v>21</v>
      </c>
      <c r="J134" s="5"/>
    </row>
    <row r="135" spans="1:10">
      <c r="A135" s="2" t="s">
        <v>133</v>
      </c>
      <c r="B135" s="9" t="s">
        <v>111</v>
      </c>
      <c r="C135" s="30">
        <v>0</v>
      </c>
      <c r="D135" s="31">
        <v>32448713</v>
      </c>
      <c r="E135" s="30"/>
      <c r="F135" s="29"/>
      <c r="G135" s="19"/>
      <c r="H135" s="5"/>
      <c r="I135" s="5" t="s">
        <v>21</v>
      </c>
      <c r="J135" s="5"/>
    </row>
    <row r="136" spans="1:10">
      <c r="A136" s="2" t="s">
        <v>134</v>
      </c>
      <c r="B136" s="9" t="s">
        <v>111</v>
      </c>
      <c r="C136" s="30">
        <v>0</v>
      </c>
      <c r="D136" s="31">
        <v>332258648</v>
      </c>
      <c r="E136" s="30"/>
      <c r="F136" s="29"/>
      <c r="G136" s="19"/>
      <c r="H136" s="5"/>
      <c r="I136" s="5" t="s">
        <v>21</v>
      </c>
      <c r="J136" s="5"/>
    </row>
    <row r="137" spans="1:10">
      <c r="A137" s="2" t="s">
        <v>135</v>
      </c>
      <c r="B137" s="9" t="s">
        <v>111</v>
      </c>
      <c r="C137" s="30">
        <v>0</v>
      </c>
      <c r="D137" s="31">
        <v>1936000</v>
      </c>
      <c r="E137" s="30"/>
      <c r="F137" s="29"/>
      <c r="G137" s="19"/>
      <c r="H137" s="5"/>
      <c r="I137" s="5" t="s">
        <v>21</v>
      </c>
      <c r="J137" s="5"/>
    </row>
    <row r="138" spans="1:10">
      <c r="A138" s="2" t="s">
        <v>136</v>
      </c>
      <c r="B138" s="9" t="s">
        <v>111</v>
      </c>
      <c r="C138" s="30">
        <v>0</v>
      </c>
      <c r="D138" s="31">
        <v>17272727</v>
      </c>
      <c r="E138" s="30"/>
      <c r="F138" s="29"/>
      <c r="G138" s="19"/>
      <c r="H138" s="5"/>
      <c r="I138" s="5" t="s">
        <v>21</v>
      </c>
      <c r="J138" s="5"/>
    </row>
    <row r="139" spans="1:10">
      <c r="A139" s="2" t="s">
        <v>137</v>
      </c>
      <c r="B139" s="9" t="s">
        <v>111</v>
      </c>
      <c r="C139" s="30">
        <v>0</v>
      </c>
      <c r="D139" s="31">
        <v>80142259</v>
      </c>
      <c r="E139" s="30"/>
      <c r="F139" s="29"/>
      <c r="G139" s="19"/>
      <c r="H139" s="5"/>
      <c r="I139" s="5" t="s">
        <v>21</v>
      </c>
      <c r="J139" s="5"/>
    </row>
    <row r="140" spans="1:10">
      <c r="A140" s="2" t="s">
        <v>138</v>
      </c>
      <c r="B140" s="9" t="s">
        <v>111</v>
      </c>
      <c r="C140" s="30">
        <v>0</v>
      </c>
      <c r="D140" s="31">
        <v>6545455</v>
      </c>
      <c r="E140" s="30"/>
      <c r="F140" s="29"/>
      <c r="G140" s="19"/>
      <c r="H140" s="5"/>
      <c r="I140" s="5" t="s">
        <v>21</v>
      </c>
      <c r="J140" s="5"/>
    </row>
    <row r="141" spans="1:10">
      <c r="A141" s="11"/>
      <c r="B141" s="9"/>
      <c r="C141" s="30"/>
      <c r="D141" s="31"/>
      <c r="E141" s="30"/>
      <c r="F141" s="31"/>
      <c r="G141" s="19"/>
      <c r="H141" s="5"/>
      <c r="I141" s="5"/>
      <c r="J141" s="5"/>
    </row>
    <row r="142" spans="1:10">
      <c r="A142" s="2" t="s">
        <v>139</v>
      </c>
      <c r="B142" s="9"/>
      <c r="C142" s="28">
        <f>SUM(C143:C143)</f>
        <v>0</v>
      </c>
      <c r="D142" s="29">
        <f>SUM(D143:D147)</f>
        <v>1460061187</v>
      </c>
      <c r="E142" s="30"/>
      <c r="F142" s="29">
        <f>+C142*E142+D142</f>
        <v>1460061187</v>
      </c>
      <c r="G142" s="19"/>
      <c r="H142" s="5"/>
      <c r="I142" s="5"/>
      <c r="J142" s="5"/>
    </row>
    <row r="143" spans="1:10">
      <c r="A143" s="2" t="s">
        <v>140</v>
      </c>
      <c r="B143" s="9" t="s">
        <v>61</v>
      </c>
      <c r="C143" s="30">
        <v>0</v>
      </c>
      <c r="D143" s="31">
        <v>531455</v>
      </c>
      <c r="E143" s="30"/>
      <c r="F143" s="31"/>
      <c r="G143" s="19"/>
      <c r="H143" s="5"/>
      <c r="I143" s="5" t="s">
        <v>21</v>
      </c>
      <c r="J143" s="5"/>
    </row>
    <row r="144" spans="1:10">
      <c r="A144" s="2" t="s">
        <v>141</v>
      </c>
      <c r="B144" s="9" t="s">
        <v>61</v>
      </c>
      <c r="C144" s="30">
        <v>0</v>
      </c>
      <c r="D144" s="31">
        <v>583470</v>
      </c>
      <c r="E144" s="30"/>
      <c r="F144" s="31"/>
      <c r="G144" s="19"/>
      <c r="H144" s="5"/>
      <c r="I144" s="5" t="s">
        <v>21</v>
      </c>
      <c r="J144" s="5"/>
    </row>
    <row r="145" spans="1:10">
      <c r="A145" s="2" t="s">
        <v>142</v>
      </c>
      <c r="B145" s="9" t="s">
        <v>61</v>
      </c>
      <c r="C145" s="30">
        <v>0</v>
      </c>
      <c r="D145" s="31">
        <v>11649258</v>
      </c>
      <c r="E145" s="30"/>
      <c r="F145" s="31"/>
      <c r="G145" s="19"/>
      <c r="H145" s="5"/>
      <c r="I145" s="5" t="s">
        <v>21</v>
      </c>
      <c r="J145" s="5"/>
    </row>
    <row r="146" spans="1:10">
      <c r="A146" s="2" t="s">
        <v>143</v>
      </c>
      <c r="B146" s="9" t="s">
        <v>61</v>
      </c>
      <c r="C146" s="30">
        <v>0</v>
      </c>
      <c r="D146" s="31">
        <v>899231</v>
      </c>
      <c r="E146" s="30"/>
      <c r="F146" s="31"/>
      <c r="G146" s="19"/>
      <c r="H146" s="5"/>
      <c r="I146" s="5" t="s">
        <v>21</v>
      </c>
      <c r="J146" s="5"/>
    </row>
    <row r="147" spans="1:10">
      <c r="A147" s="2" t="s">
        <v>144</v>
      </c>
      <c r="B147" s="9" t="s">
        <v>61</v>
      </c>
      <c r="C147" s="30">
        <v>0</v>
      </c>
      <c r="D147" s="31">
        <v>1446397773</v>
      </c>
      <c r="E147" s="30"/>
      <c r="F147" s="31"/>
      <c r="G147" s="19"/>
      <c r="H147" s="5"/>
      <c r="I147" s="5" t="s">
        <v>21</v>
      </c>
      <c r="J147" s="5"/>
    </row>
    <row r="148" spans="1:10">
      <c r="A148" s="2"/>
      <c r="B148" s="9"/>
      <c r="C148" s="30"/>
      <c r="D148" s="31"/>
      <c r="E148" s="30"/>
      <c r="F148" s="27"/>
      <c r="G148" s="5"/>
      <c r="H148" s="5"/>
      <c r="I148" s="5"/>
      <c r="J148" s="5"/>
    </row>
    <row r="149" spans="1:10">
      <c r="A149" s="2" t="s">
        <v>145</v>
      </c>
      <c r="B149" s="9" t="s">
        <v>111</v>
      </c>
      <c r="C149" s="28">
        <f>+SUM(C150:C153)</f>
        <v>0</v>
      </c>
      <c r="D149" s="39">
        <f>SUM(D150:D153)</f>
        <v>2440733726</v>
      </c>
      <c r="E149" s="30"/>
      <c r="F149" s="29">
        <f>+(C149*E149)+D149</f>
        <v>2440733726</v>
      </c>
      <c r="G149" s="16"/>
      <c r="H149" s="5"/>
      <c r="I149" s="5"/>
      <c r="J149" s="5"/>
    </row>
    <row r="150" spans="1:10">
      <c r="A150" s="12" t="s">
        <v>146</v>
      </c>
      <c r="B150" s="9" t="s">
        <v>111</v>
      </c>
      <c r="C150" s="30">
        <v>0</v>
      </c>
      <c r="D150" s="33">
        <v>1497585501</v>
      </c>
      <c r="E150" s="40"/>
      <c r="F150" s="29"/>
      <c r="G150" s="16"/>
      <c r="H150" s="5"/>
      <c r="I150" s="5" t="s">
        <v>21</v>
      </c>
      <c r="J150" s="5"/>
    </row>
    <row r="151" spans="1:10">
      <c r="A151" s="12" t="s">
        <v>147</v>
      </c>
      <c r="B151" s="9" t="s">
        <v>111</v>
      </c>
      <c r="C151" s="30">
        <v>0</v>
      </c>
      <c r="D151" s="41">
        <v>752621346</v>
      </c>
      <c r="E151" s="42"/>
      <c r="F151" s="29"/>
      <c r="G151" s="16"/>
      <c r="H151" s="5"/>
      <c r="I151" s="5" t="s">
        <v>21</v>
      </c>
      <c r="J151" s="5"/>
    </row>
    <row r="152" spans="1:10">
      <c r="A152" s="12" t="s">
        <v>148</v>
      </c>
      <c r="B152" s="9" t="s">
        <v>111</v>
      </c>
      <c r="C152" s="30">
        <v>0</v>
      </c>
      <c r="D152" s="41">
        <v>186786404</v>
      </c>
      <c r="E152" s="42"/>
      <c r="F152" s="29"/>
      <c r="G152" s="16"/>
      <c r="H152" s="5"/>
      <c r="I152" s="5" t="s">
        <v>21</v>
      </c>
      <c r="J152" s="5"/>
    </row>
    <row r="153" spans="1:10">
      <c r="A153" s="12" t="s">
        <v>149</v>
      </c>
      <c r="B153" s="9" t="s">
        <v>111</v>
      </c>
      <c r="C153" s="30">
        <v>0</v>
      </c>
      <c r="D153" s="41">
        <v>3740475</v>
      </c>
      <c r="E153" s="42"/>
      <c r="F153" s="29"/>
      <c r="G153" s="16"/>
      <c r="H153" s="5"/>
      <c r="I153" s="5" t="s">
        <v>21</v>
      </c>
      <c r="J153" s="5"/>
    </row>
    <row r="154" spans="1:10">
      <c r="A154" s="2"/>
      <c r="B154" s="9"/>
      <c r="C154" s="30"/>
      <c r="D154" s="31"/>
      <c r="E154" s="30"/>
      <c r="F154" s="27"/>
      <c r="G154" s="5"/>
      <c r="H154" s="5"/>
      <c r="I154" s="5"/>
      <c r="J154" s="5"/>
    </row>
    <row r="155" spans="1:10">
      <c r="A155" s="2" t="s">
        <v>150</v>
      </c>
      <c r="B155" s="9" t="s">
        <v>151</v>
      </c>
      <c r="C155" s="28">
        <f>SUM(C156:C157)</f>
        <v>34180.400000000001</v>
      </c>
      <c r="D155" s="29">
        <f>SUM(D156:D157)</f>
        <v>0</v>
      </c>
      <c r="E155" s="30">
        <v>7843.41</v>
      </c>
      <c r="F155" s="29">
        <f>+(C155*E155)+D155</f>
        <v>268090891.164</v>
      </c>
      <c r="G155" s="3"/>
      <c r="H155" s="5"/>
      <c r="I155" s="5"/>
      <c r="J155" s="5"/>
    </row>
    <row r="156" spans="1:10">
      <c r="A156" s="2" t="s">
        <v>152</v>
      </c>
      <c r="B156" s="9" t="s">
        <v>151</v>
      </c>
      <c r="C156" s="30">
        <v>9512.24</v>
      </c>
      <c r="D156" s="31"/>
      <c r="E156" s="30"/>
      <c r="F156" s="25"/>
      <c r="G156" s="3"/>
      <c r="H156" s="5"/>
      <c r="I156" s="5" t="s">
        <v>21</v>
      </c>
      <c r="J156" s="5"/>
    </row>
    <row r="157" spans="1:10">
      <c r="A157" s="2" t="s">
        <v>153</v>
      </c>
      <c r="B157" s="9" t="s">
        <v>151</v>
      </c>
      <c r="C157" s="30">
        <v>24668.16</v>
      </c>
      <c r="D157" s="31"/>
      <c r="E157" s="30"/>
      <c r="F157" s="25"/>
      <c r="G157" s="3"/>
      <c r="H157" s="5"/>
      <c r="I157" s="5" t="s">
        <v>21</v>
      </c>
      <c r="J157" s="5"/>
    </row>
    <row r="158" spans="1:10">
      <c r="A158" s="2"/>
      <c r="B158" s="9"/>
      <c r="C158" s="30"/>
      <c r="D158" s="31"/>
      <c r="E158" s="30"/>
      <c r="F158" s="27"/>
      <c r="G158" s="5"/>
      <c r="H158" s="5"/>
      <c r="I158" s="5"/>
      <c r="J158" s="5"/>
    </row>
    <row r="159" spans="1:10">
      <c r="A159" s="2" t="s">
        <v>154</v>
      </c>
      <c r="B159" s="9"/>
      <c r="C159" s="28">
        <f>SUM(C160:C161)</f>
        <v>0</v>
      </c>
      <c r="D159" s="29">
        <f>SUM(D160)</f>
        <v>686111</v>
      </c>
      <c r="E159" s="30"/>
      <c r="F159" s="29">
        <f>SUM(D159)</f>
        <v>686111</v>
      </c>
      <c r="G159" s="5"/>
      <c r="H159" s="5"/>
      <c r="I159" s="5"/>
      <c r="J159" s="5"/>
    </row>
    <row r="160" spans="1:10">
      <c r="A160" s="2" t="s">
        <v>155</v>
      </c>
      <c r="B160" s="9" t="s">
        <v>151</v>
      </c>
      <c r="C160" s="30">
        <v>0</v>
      </c>
      <c r="D160" s="31">
        <v>686111</v>
      </c>
      <c r="E160" s="30"/>
      <c r="F160" s="27"/>
      <c r="G160" s="5"/>
      <c r="H160" s="5"/>
      <c r="I160" s="5" t="s">
        <v>21</v>
      </c>
      <c r="J160" s="5"/>
    </row>
    <row r="161" spans="1:10">
      <c r="A161" s="2"/>
      <c r="B161" s="9"/>
      <c r="C161" s="30"/>
      <c r="D161" s="31"/>
      <c r="E161" s="30"/>
      <c r="F161" s="27"/>
      <c r="G161" s="5"/>
      <c r="H161" s="5"/>
      <c r="I161" s="5"/>
      <c r="J161" s="5"/>
    </row>
    <row r="162" spans="1:10">
      <c r="A162" s="2" t="s">
        <v>156</v>
      </c>
      <c r="B162" s="9"/>
      <c r="C162" s="28">
        <f>SUM(C163:C164)</f>
        <v>0</v>
      </c>
      <c r="D162" s="29">
        <f>+SUM(D163)</f>
        <v>1696080278</v>
      </c>
      <c r="E162" s="30"/>
      <c r="F162" s="43">
        <f>SUM(D162)</f>
        <v>1696080278</v>
      </c>
      <c r="G162" s="5"/>
      <c r="H162" s="5"/>
      <c r="I162" s="5"/>
      <c r="J162" s="5"/>
    </row>
    <row r="163" spans="1:10">
      <c r="A163" s="2" t="s">
        <v>157</v>
      </c>
      <c r="B163" s="9" t="s">
        <v>151</v>
      </c>
      <c r="C163" s="30">
        <v>0</v>
      </c>
      <c r="D163" s="31">
        <v>1696080278</v>
      </c>
      <c r="E163" s="30"/>
      <c r="F163" s="27"/>
      <c r="G163" s="5"/>
      <c r="H163" s="5"/>
      <c r="I163" s="5" t="s">
        <v>21</v>
      </c>
      <c r="J163" s="5"/>
    </row>
    <row r="164" spans="1:10">
      <c r="A164" s="2"/>
      <c r="B164" s="9"/>
      <c r="C164" s="30"/>
      <c r="D164" s="31"/>
      <c r="E164" s="30"/>
      <c r="F164" s="27"/>
      <c r="G164" s="5"/>
      <c r="H164" s="5"/>
      <c r="I164" s="5"/>
      <c r="J164" s="5"/>
    </row>
    <row r="165" spans="1:10">
      <c r="A165" s="1" t="s">
        <v>158</v>
      </c>
      <c r="B165" s="9"/>
      <c r="C165" s="30"/>
      <c r="D165" s="31"/>
      <c r="E165" s="30"/>
      <c r="F165" s="27"/>
      <c r="G165" s="16">
        <f>SUM(F166+F171+F174+F194+F182+F185+F188+F191)</f>
        <v>2170177480.3731003</v>
      </c>
      <c r="H165" s="5"/>
      <c r="I165" s="5"/>
      <c r="J165" s="5"/>
    </row>
    <row r="166" spans="1:10">
      <c r="A166" s="2" t="s">
        <v>159</v>
      </c>
      <c r="B166" s="9"/>
      <c r="C166" s="28">
        <f>+SUM(C167:C169)</f>
        <v>0</v>
      </c>
      <c r="D166" s="29">
        <f>+SUM(D167:D169)</f>
        <v>0</v>
      </c>
      <c r="E166" s="30"/>
      <c r="F166" s="29">
        <f>+(C166*E166)+D166</f>
        <v>0</v>
      </c>
      <c r="G166" s="16"/>
      <c r="H166" s="5"/>
      <c r="I166" s="5"/>
      <c r="J166" s="5"/>
    </row>
    <row r="167" spans="1:10">
      <c r="A167" s="13" t="s">
        <v>160</v>
      </c>
      <c r="B167" s="9"/>
      <c r="C167" s="36"/>
      <c r="D167" s="44"/>
      <c r="E167" s="30"/>
      <c r="F167" s="29"/>
      <c r="G167" s="16"/>
      <c r="H167" s="5"/>
      <c r="I167" s="5"/>
      <c r="J167" s="5"/>
    </row>
    <row r="168" spans="1:10">
      <c r="A168" s="14" t="s">
        <v>161</v>
      </c>
      <c r="B168" s="9"/>
      <c r="C168" s="36"/>
      <c r="D168" s="44"/>
      <c r="E168" s="30"/>
      <c r="F168" s="29"/>
      <c r="G168" s="16"/>
      <c r="H168" s="5"/>
      <c r="I168" s="5"/>
      <c r="J168" s="5"/>
    </row>
    <row r="169" spans="1:10">
      <c r="A169" s="15" t="s">
        <v>162</v>
      </c>
      <c r="B169" s="9" t="s">
        <v>111</v>
      </c>
      <c r="C169" s="30">
        <v>0</v>
      </c>
      <c r="D169" s="45">
        <v>0</v>
      </c>
      <c r="E169" s="30"/>
      <c r="F169" s="29"/>
      <c r="G169" s="16"/>
      <c r="H169" s="5"/>
      <c r="I169" s="5" t="s">
        <v>21</v>
      </c>
      <c r="J169" s="5"/>
    </row>
    <row r="170" spans="1:10">
      <c r="A170" s="15"/>
      <c r="B170" s="9"/>
      <c r="C170" s="36"/>
      <c r="D170" s="45"/>
      <c r="E170" s="30"/>
      <c r="F170" s="29"/>
      <c r="G170" s="16"/>
      <c r="H170" s="5"/>
      <c r="I170" s="5"/>
      <c r="J170" s="5"/>
    </row>
    <row r="171" spans="1:10">
      <c r="A171" s="2" t="s">
        <v>163</v>
      </c>
      <c r="B171" s="9"/>
      <c r="C171" s="28">
        <f>+SUM(C172:C172)</f>
        <v>0</v>
      </c>
      <c r="D171" s="46">
        <f>SUM(D172)</f>
        <v>0</v>
      </c>
      <c r="E171" s="30"/>
      <c r="F171" s="29">
        <f>+(C171*E171)+D171</f>
        <v>0</v>
      </c>
      <c r="G171" s="16"/>
      <c r="H171" s="5"/>
      <c r="I171" s="5"/>
      <c r="J171" s="5"/>
    </row>
    <row r="172" spans="1:10">
      <c r="A172" s="2" t="s">
        <v>164</v>
      </c>
      <c r="B172" s="9" t="s">
        <v>61</v>
      </c>
      <c r="C172" s="30">
        <v>0</v>
      </c>
      <c r="D172" s="31">
        <v>0</v>
      </c>
      <c r="E172" s="30"/>
      <c r="F172" s="27"/>
      <c r="G172" s="5"/>
      <c r="H172" s="5"/>
      <c r="I172" s="5" t="s">
        <v>21</v>
      </c>
      <c r="J172" s="5"/>
    </row>
    <row r="173" spans="1:10">
      <c r="A173" s="2"/>
      <c r="B173" s="9"/>
      <c r="C173" s="30"/>
      <c r="D173" s="31"/>
      <c r="E173" s="30"/>
      <c r="F173" s="27"/>
      <c r="G173" s="5"/>
      <c r="H173" s="5"/>
      <c r="I173" s="5"/>
      <c r="J173" s="5"/>
    </row>
    <row r="174" spans="1:10">
      <c r="A174" s="2" t="s">
        <v>165</v>
      </c>
      <c r="B174" s="9"/>
      <c r="C174" s="28">
        <f>SUM(C175:C180)</f>
        <v>19715.88</v>
      </c>
      <c r="D174" s="29">
        <f>SUM(D175:D180)</f>
        <v>133365081</v>
      </c>
      <c r="E174" s="30">
        <v>7843.41</v>
      </c>
      <c r="F174" s="29">
        <f>+(C174*E174)+D174</f>
        <v>288004811.35080004</v>
      </c>
      <c r="G174" s="5"/>
      <c r="H174" s="5"/>
      <c r="I174" s="5"/>
      <c r="J174" s="5"/>
    </row>
    <row r="175" spans="1:10">
      <c r="A175" s="2" t="s">
        <v>166</v>
      </c>
      <c r="B175" s="9" t="s">
        <v>111</v>
      </c>
      <c r="C175" s="30">
        <v>0</v>
      </c>
      <c r="D175" s="31">
        <v>160000</v>
      </c>
      <c r="E175" s="30"/>
      <c r="F175" s="27"/>
      <c r="G175" s="5"/>
      <c r="H175" s="5"/>
      <c r="I175" s="5" t="s">
        <v>21</v>
      </c>
      <c r="J175" s="5"/>
    </row>
    <row r="176" spans="1:10">
      <c r="A176" s="2" t="s">
        <v>167</v>
      </c>
      <c r="B176" s="9" t="s">
        <v>111</v>
      </c>
      <c r="C176" s="30">
        <v>0</v>
      </c>
      <c r="D176" s="31">
        <v>816647</v>
      </c>
      <c r="E176" s="30"/>
      <c r="F176" s="27"/>
      <c r="G176" s="5"/>
      <c r="H176" s="5"/>
      <c r="I176" s="5" t="s">
        <v>21</v>
      </c>
      <c r="J176" s="5"/>
    </row>
    <row r="177" spans="1:10">
      <c r="A177" s="2" t="s">
        <v>168</v>
      </c>
      <c r="B177" s="9" t="s">
        <v>111</v>
      </c>
      <c r="C177" s="30">
        <v>9862.44</v>
      </c>
      <c r="D177" s="31">
        <v>0</v>
      </c>
      <c r="E177" s="30"/>
      <c r="F177" s="27"/>
      <c r="G177" s="5"/>
      <c r="H177" s="5"/>
      <c r="I177" s="5" t="s">
        <v>21</v>
      </c>
      <c r="J177" s="5"/>
    </row>
    <row r="178" spans="1:10">
      <c r="A178" s="2" t="s">
        <v>169</v>
      </c>
      <c r="B178" s="9" t="s">
        <v>111</v>
      </c>
      <c r="C178" s="30">
        <v>210.32</v>
      </c>
      <c r="D178" s="31">
        <v>0</v>
      </c>
      <c r="E178" s="30"/>
      <c r="F178" s="27"/>
      <c r="G178" s="5"/>
      <c r="H178" s="5"/>
      <c r="I178" s="5" t="s">
        <v>21</v>
      </c>
      <c r="J178" s="5"/>
    </row>
    <row r="179" spans="1:10">
      <c r="A179" s="2" t="s">
        <v>170</v>
      </c>
      <c r="B179" s="9" t="s">
        <v>111</v>
      </c>
      <c r="C179" s="30">
        <v>9643.1200000000008</v>
      </c>
      <c r="D179" s="31">
        <v>0</v>
      </c>
      <c r="E179" s="30"/>
      <c r="F179" s="27"/>
      <c r="G179" s="5"/>
      <c r="H179" s="5"/>
      <c r="I179" s="5" t="s">
        <v>21</v>
      </c>
      <c r="J179" s="5"/>
    </row>
    <row r="180" spans="1:10">
      <c r="A180" s="2" t="s">
        <v>171</v>
      </c>
      <c r="B180" s="9" t="s">
        <v>111</v>
      </c>
      <c r="C180" s="30">
        <v>0</v>
      </c>
      <c r="D180" s="31">
        <v>132388434</v>
      </c>
      <c r="E180" s="30"/>
      <c r="F180" s="27"/>
      <c r="G180" s="5"/>
      <c r="H180" s="5"/>
      <c r="I180" s="5" t="s">
        <v>21</v>
      </c>
      <c r="J180" s="5"/>
    </row>
    <row r="181" spans="1:10">
      <c r="A181" s="2"/>
      <c r="B181" s="9"/>
      <c r="C181" s="30"/>
      <c r="D181" s="31"/>
      <c r="E181" s="30"/>
      <c r="F181" s="27"/>
      <c r="G181" s="5"/>
      <c r="H181" s="5"/>
      <c r="I181" s="5"/>
      <c r="J181" s="5"/>
    </row>
    <row r="182" spans="1:10">
      <c r="A182" s="2" t="s">
        <v>172</v>
      </c>
      <c r="B182" s="9"/>
      <c r="C182" s="28">
        <f>+SUM(C183:C183)</f>
        <v>0</v>
      </c>
      <c r="D182" s="29">
        <f>SUM(D183)</f>
        <v>259567237</v>
      </c>
      <c r="E182" s="30"/>
      <c r="F182" s="29">
        <f>SUM(D182)</f>
        <v>259567237</v>
      </c>
      <c r="G182" s="5"/>
      <c r="H182" s="5"/>
      <c r="I182" s="5"/>
      <c r="J182" s="5"/>
    </row>
    <row r="183" spans="1:10">
      <c r="A183" s="2" t="s">
        <v>173</v>
      </c>
      <c r="B183" s="9">
        <v>45389</v>
      </c>
      <c r="C183" s="30">
        <v>0</v>
      </c>
      <c r="D183" s="31">
        <v>259567237</v>
      </c>
      <c r="E183" s="30"/>
      <c r="F183" s="27"/>
      <c r="G183" s="5"/>
      <c r="H183" s="5"/>
      <c r="I183" s="5" t="s">
        <v>21</v>
      </c>
      <c r="J183" s="5"/>
    </row>
    <row r="184" spans="1:10">
      <c r="A184" s="2"/>
      <c r="B184" s="9"/>
      <c r="C184" s="27"/>
      <c r="D184" s="31"/>
      <c r="E184" s="30"/>
      <c r="F184" s="27"/>
      <c r="G184" s="5"/>
      <c r="H184" s="5"/>
      <c r="I184" s="5"/>
      <c r="J184" s="5"/>
    </row>
    <row r="185" spans="1:10">
      <c r="A185" s="2" t="s">
        <v>2</v>
      </c>
      <c r="B185" s="9"/>
      <c r="C185" s="28">
        <f>+SUM(C186:C186)</f>
        <v>0</v>
      </c>
      <c r="D185" s="29">
        <f>SUM(D186)</f>
        <v>15357074</v>
      </c>
      <c r="E185" s="30"/>
      <c r="F185" s="29">
        <f>SUM(D185)</f>
        <v>15357074</v>
      </c>
      <c r="G185" s="5"/>
      <c r="H185" s="5"/>
      <c r="I185" s="5"/>
      <c r="J185" s="5"/>
    </row>
    <row r="186" spans="1:10">
      <c r="A186" s="2" t="s">
        <v>174</v>
      </c>
      <c r="B186" s="9" t="s">
        <v>111</v>
      </c>
      <c r="C186" s="30">
        <v>0</v>
      </c>
      <c r="D186" s="31">
        <v>15357074</v>
      </c>
      <c r="E186" s="30"/>
      <c r="F186" s="27"/>
      <c r="G186" s="5"/>
      <c r="H186" s="5"/>
      <c r="I186" s="5" t="s">
        <v>21</v>
      </c>
      <c r="J186" s="5"/>
    </row>
    <row r="187" spans="1:10">
      <c r="A187" s="2"/>
      <c r="B187" s="9"/>
      <c r="C187" s="27"/>
      <c r="D187" s="31"/>
      <c r="E187" s="30"/>
      <c r="F187" s="27"/>
      <c r="G187" s="5"/>
      <c r="H187" s="5"/>
      <c r="I187" s="5"/>
      <c r="J187" s="5"/>
    </row>
    <row r="188" spans="1:10">
      <c r="A188" s="2" t="s">
        <v>175</v>
      </c>
      <c r="B188" s="9"/>
      <c r="C188" s="28">
        <f>SUM(C189)</f>
        <v>0</v>
      </c>
      <c r="D188" s="29">
        <f>SUM(D189)</f>
        <v>233298929</v>
      </c>
      <c r="E188" s="30">
        <v>7843.41</v>
      </c>
      <c r="F188" s="29">
        <f>+(C188*E188)+D188</f>
        <v>233298929</v>
      </c>
      <c r="G188" s="5"/>
      <c r="H188" s="5"/>
      <c r="I188" s="5"/>
      <c r="J188" s="5"/>
    </row>
    <row r="189" spans="1:10">
      <c r="A189" s="2" t="s">
        <v>3</v>
      </c>
      <c r="B189" s="9" t="s">
        <v>111</v>
      </c>
      <c r="C189" s="30">
        <v>0</v>
      </c>
      <c r="D189" s="31">
        <v>233298929</v>
      </c>
      <c r="E189" s="30"/>
      <c r="F189" s="27"/>
      <c r="G189" s="5"/>
      <c r="H189" s="5"/>
      <c r="I189" s="5" t="s">
        <v>21</v>
      </c>
      <c r="J189" s="5"/>
    </row>
    <row r="190" spans="1:10">
      <c r="A190" s="2"/>
      <c r="B190" s="9"/>
      <c r="C190" s="30"/>
      <c r="D190" s="31"/>
      <c r="E190" s="30"/>
      <c r="F190" s="27"/>
      <c r="G190" s="5"/>
      <c r="H190" s="5"/>
      <c r="I190" s="5"/>
      <c r="J190" s="5"/>
    </row>
    <row r="191" spans="1:10">
      <c r="A191" s="2" t="s">
        <v>176</v>
      </c>
      <c r="B191" s="9"/>
      <c r="C191" s="28">
        <f>SUM(C192)</f>
        <v>59492.03</v>
      </c>
      <c r="D191" s="29">
        <f>SUM(D192)</f>
        <v>760747797</v>
      </c>
      <c r="E191" s="30">
        <v>7843.41</v>
      </c>
      <c r="F191" s="29">
        <f>+(C191*E191)+D191</f>
        <v>1227368180.0223</v>
      </c>
      <c r="G191" s="5"/>
      <c r="H191" s="5"/>
      <c r="I191" s="5"/>
      <c r="J191" s="5"/>
    </row>
    <row r="192" spans="1:10">
      <c r="A192" s="22" t="s">
        <v>177</v>
      </c>
      <c r="B192" s="9" t="s">
        <v>111</v>
      </c>
      <c r="C192" s="30">
        <v>59492.03</v>
      </c>
      <c r="D192" s="31">
        <v>760747797</v>
      </c>
      <c r="E192" s="30"/>
      <c r="F192" s="27"/>
      <c r="G192" s="5"/>
      <c r="H192" s="5"/>
      <c r="I192" s="5" t="s">
        <v>21</v>
      </c>
      <c r="J192" s="5"/>
    </row>
    <row r="193" spans="1:10">
      <c r="A193" s="2"/>
      <c r="B193" s="9"/>
      <c r="C193" s="27"/>
      <c r="D193" s="31"/>
      <c r="E193" s="30"/>
      <c r="F193" s="27"/>
      <c r="G193" s="5"/>
      <c r="H193" s="5"/>
      <c r="I193" s="5"/>
      <c r="J193" s="5"/>
    </row>
    <row r="194" spans="1:10">
      <c r="A194" s="2" t="s">
        <v>178</v>
      </c>
      <c r="B194" s="9"/>
      <c r="C194" s="28">
        <f>SUM(C195)</f>
        <v>0</v>
      </c>
      <c r="D194" s="29">
        <f>SUM(D195:D259)</f>
        <v>146581249</v>
      </c>
      <c r="E194" s="30">
        <v>7843.41</v>
      </c>
      <c r="F194" s="29">
        <f>(C194*E194)+D194</f>
        <v>146581249</v>
      </c>
      <c r="G194" s="5"/>
      <c r="H194" s="5"/>
      <c r="I194" s="5"/>
      <c r="J194" s="5"/>
    </row>
    <row r="195" spans="1:10">
      <c r="A195" s="2" t="s">
        <v>179</v>
      </c>
      <c r="B195" s="9" t="s">
        <v>111</v>
      </c>
      <c r="C195" s="30">
        <v>0</v>
      </c>
      <c r="D195" s="47">
        <v>17650</v>
      </c>
      <c r="E195" s="30"/>
      <c r="F195" s="29"/>
      <c r="G195" s="5"/>
      <c r="H195" s="5"/>
      <c r="I195" s="5" t="s">
        <v>21</v>
      </c>
      <c r="J195" s="5"/>
    </row>
    <row r="196" spans="1:10">
      <c r="A196" s="2" t="s">
        <v>180</v>
      </c>
      <c r="B196" s="9" t="s">
        <v>111</v>
      </c>
      <c r="C196" s="30">
        <v>0</v>
      </c>
      <c r="D196" s="47">
        <v>629521</v>
      </c>
      <c r="E196" s="30"/>
      <c r="F196" s="29"/>
      <c r="G196" s="5"/>
      <c r="H196" s="5"/>
      <c r="I196" s="5" t="s">
        <v>21</v>
      </c>
      <c r="J196" s="5"/>
    </row>
    <row r="197" spans="1:10">
      <c r="A197" s="2" t="s">
        <v>181</v>
      </c>
      <c r="B197" s="9" t="s">
        <v>111</v>
      </c>
      <c r="C197" s="30">
        <v>0</v>
      </c>
      <c r="D197" s="47">
        <v>270829</v>
      </c>
      <c r="E197" s="30"/>
      <c r="F197" s="29"/>
      <c r="G197" s="5"/>
      <c r="H197" s="5"/>
      <c r="I197" s="5" t="s">
        <v>21</v>
      </c>
      <c r="J197" s="5"/>
    </row>
    <row r="198" spans="1:10">
      <c r="A198" s="2" t="s">
        <v>182</v>
      </c>
      <c r="B198" s="9" t="s">
        <v>111</v>
      </c>
      <c r="C198" s="30">
        <v>0</v>
      </c>
      <c r="D198" s="47">
        <v>74318</v>
      </c>
      <c r="E198" s="30"/>
      <c r="F198" s="29"/>
      <c r="G198" s="5"/>
      <c r="H198" s="5"/>
      <c r="I198" s="5" t="s">
        <v>21</v>
      </c>
      <c r="J198" s="5"/>
    </row>
    <row r="199" spans="1:10">
      <c r="A199" s="2" t="s">
        <v>183</v>
      </c>
      <c r="B199" s="9" t="s">
        <v>111</v>
      </c>
      <c r="C199" s="30">
        <v>0</v>
      </c>
      <c r="D199" s="47">
        <v>76906</v>
      </c>
      <c r="E199" s="30"/>
      <c r="F199" s="29"/>
      <c r="G199" s="5"/>
      <c r="H199" s="5"/>
      <c r="I199" s="5" t="s">
        <v>21</v>
      </c>
      <c r="J199" s="5"/>
    </row>
    <row r="200" spans="1:10">
      <c r="A200" s="2" t="s">
        <v>184</v>
      </c>
      <c r="B200" s="9" t="s">
        <v>111</v>
      </c>
      <c r="C200" s="30">
        <v>0</v>
      </c>
      <c r="D200" s="47">
        <v>133785</v>
      </c>
      <c r="E200" s="30"/>
      <c r="F200" s="29"/>
      <c r="G200" s="5"/>
      <c r="H200" s="5"/>
      <c r="I200" s="5" t="s">
        <v>21</v>
      </c>
      <c r="J200" s="5"/>
    </row>
    <row r="201" spans="1:10">
      <c r="A201" s="2" t="s">
        <v>185</v>
      </c>
      <c r="B201" s="9" t="s">
        <v>111</v>
      </c>
      <c r="C201" s="30">
        <v>0</v>
      </c>
      <c r="D201" s="47">
        <v>45000</v>
      </c>
      <c r="E201" s="30"/>
      <c r="F201" s="29"/>
      <c r="G201" s="5"/>
      <c r="H201" s="5"/>
      <c r="I201" s="5" t="s">
        <v>21</v>
      </c>
      <c r="J201" s="5"/>
    </row>
    <row r="202" spans="1:10">
      <c r="A202" s="2" t="s">
        <v>186</v>
      </c>
      <c r="B202" s="9" t="s">
        <v>111</v>
      </c>
      <c r="C202" s="30">
        <v>0</v>
      </c>
      <c r="D202" s="47">
        <v>182000</v>
      </c>
      <c r="E202" s="30"/>
      <c r="F202" s="29"/>
      <c r="G202" s="5"/>
      <c r="H202" s="5"/>
      <c r="I202" s="5" t="s">
        <v>21</v>
      </c>
      <c r="J202" s="5"/>
    </row>
    <row r="203" spans="1:10">
      <c r="A203" s="2" t="s">
        <v>187</v>
      </c>
      <c r="B203" s="9" t="s">
        <v>111</v>
      </c>
      <c r="C203" s="30">
        <v>0</v>
      </c>
      <c r="D203" s="47">
        <v>984036</v>
      </c>
      <c r="E203" s="30"/>
      <c r="F203" s="29"/>
      <c r="G203" s="5"/>
      <c r="H203" s="5"/>
      <c r="I203" s="5" t="s">
        <v>21</v>
      </c>
      <c r="J203" s="5"/>
    </row>
    <row r="204" spans="1:10">
      <c r="A204" s="2" t="s">
        <v>188</v>
      </c>
      <c r="B204" s="9" t="s">
        <v>111</v>
      </c>
      <c r="C204" s="30">
        <v>0</v>
      </c>
      <c r="D204" s="47">
        <v>575000</v>
      </c>
      <c r="E204" s="30"/>
      <c r="F204" s="29"/>
      <c r="G204" s="5"/>
      <c r="H204" s="5"/>
      <c r="I204" s="5" t="s">
        <v>21</v>
      </c>
      <c r="J204" s="5"/>
    </row>
    <row r="205" spans="1:10">
      <c r="A205" s="2" t="s">
        <v>189</v>
      </c>
      <c r="B205" s="9" t="s">
        <v>111</v>
      </c>
      <c r="C205" s="30">
        <v>0</v>
      </c>
      <c r="D205" s="47">
        <v>432656</v>
      </c>
      <c r="E205" s="30"/>
      <c r="F205" s="29"/>
      <c r="G205" s="5"/>
      <c r="H205" s="5"/>
      <c r="I205" s="5" t="s">
        <v>21</v>
      </c>
      <c r="J205" s="5"/>
    </row>
    <row r="206" spans="1:10">
      <c r="A206" s="2" t="s">
        <v>190</v>
      </c>
      <c r="B206" s="9" t="s">
        <v>111</v>
      </c>
      <c r="C206" s="30">
        <v>0</v>
      </c>
      <c r="D206" s="47">
        <v>1678271</v>
      </c>
      <c r="E206" s="30"/>
      <c r="F206" s="29"/>
      <c r="G206" s="5"/>
      <c r="H206" s="5"/>
      <c r="I206" s="5" t="s">
        <v>21</v>
      </c>
      <c r="J206" s="5"/>
    </row>
    <row r="207" spans="1:10">
      <c r="A207" s="2" t="s">
        <v>191</v>
      </c>
      <c r="B207" s="9" t="s">
        <v>111</v>
      </c>
      <c r="C207" s="30">
        <v>0</v>
      </c>
      <c r="D207" s="47">
        <v>22500</v>
      </c>
      <c r="E207" s="30"/>
      <c r="F207" s="29"/>
      <c r="G207" s="5"/>
      <c r="H207" s="5"/>
      <c r="I207" s="5" t="s">
        <v>21</v>
      </c>
      <c r="J207" s="5"/>
    </row>
    <row r="208" spans="1:10">
      <c r="A208" s="2" t="s">
        <v>192</v>
      </c>
      <c r="B208" s="9" t="s">
        <v>111</v>
      </c>
      <c r="C208" s="30">
        <v>0</v>
      </c>
      <c r="D208" s="47">
        <v>26045</v>
      </c>
      <c r="E208" s="30"/>
      <c r="F208" s="29"/>
      <c r="G208" s="5"/>
      <c r="H208" s="5"/>
      <c r="I208" s="5" t="s">
        <v>21</v>
      </c>
      <c r="J208" s="5"/>
    </row>
    <row r="209" spans="1:10">
      <c r="A209" s="2" t="s">
        <v>193</v>
      </c>
      <c r="B209" s="9" t="s">
        <v>111</v>
      </c>
      <c r="C209" s="30">
        <v>0</v>
      </c>
      <c r="D209" s="47">
        <v>33409</v>
      </c>
      <c r="E209" s="30"/>
      <c r="F209" s="29"/>
      <c r="G209" s="5"/>
      <c r="H209" s="5"/>
      <c r="I209" s="5" t="s">
        <v>21</v>
      </c>
      <c r="J209" s="5"/>
    </row>
    <row r="210" spans="1:10">
      <c r="A210" s="2" t="s">
        <v>194</v>
      </c>
      <c r="B210" s="9" t="s">
        <v>111</v>
      </c>
      <c r="C210" s="30">
        <v>0</v>
      </c>
      <c r="D210" s="47">
        <v>30000</v>
      </c>
      <c r="E210" s="30"/>
      <c r="F210" s="29"/>
      <c r="G210" s="5"/>
      <c r="H210" s="5"/>
      <c r="I210" s="5" t="s">
        <v>21</v>
      </c>
      <c r="J210" s="5"/>
    </row>
    <row r="211" spans="1:10">
      <c r="A211" s="2" t="s">
        <v>195</v>
      </c>
      <c r="B211" s="9" t="s">
        <v>111</v>
      </c>
      <c r="C211" s="30">
        <v>0</v>
      </c>
      <c r="D211" s="47">
        <v>36802</v>
      </c>
      <c r="E211" s="30"/>
      <c r="F211" s="29"/>
      <c r="G211" s="5"/>
      <c r="H211" s="5"/>
      <c r="I211" s="5" t="s">
        <v>21</v>
      </c>
      <c r="J211" s="5"/>
    </row>
    <row r="212" spans="1:10">
      <c r="A212" s="2" t="s">
        <v>196</v>
      </c>
      <c r="B212" s="9" t="s">
        <v>111</v>
      </c>
      <c r="C212" s="30">
        <v>0</v>
      </c>
      <c r="D212" s="47">
        <v>66137</v>
      </c>
      <c r="E212" s="30"/>
      <c r="F212" s="29"/>
      <c r="G212" s="5"/>
      <c r="H212" s="5"/>
      <c r="I212" s="5" t="s">
        <v>21</v>
      </c>
      <c r="J212" s="5"/>
    </row>
    <row r="213" spans="1:10">
      <c r="A213" s="2" t="s">
        <v>197</v>
      </c>
      <c r="B213" s="9" t="s">
        <v>111</v>
      </c>
      <c r="C213" s="30">
        <v>0</v>
      </c>
      <c r="D213" s="47">
        <v>1182253</v>
      </c>
      <c r="E213" s="30"/>
      <c r="F213" s="29"/>
      <c r="G213" s="5"/>
      <c r="H213" s="5"/>
      <c r="I213" s="5" t="s">
        <v>21</v>
      </c>
      <c r="J213" s="5"/>
    </row>
    <row r="214" spans="1:10">
      <c r="A214" s="2" t="s">
        <v>198</v>
      </c>
      <c r="B214" s="9" t="s">
        <v>111</v>
      </c>
      <c r="C214" s="30">
        <v>0</v>
      </c>
      <c r="D214" s="47">
        <v>2098310</v>
      </c>
      <c r="E214" s="30"/>
      <c r="F214" s="29"/>
      <c r="G214" s="5"/>
      <c r="H214" s="5"/>
      <c r="I214" s="5" t="s">
        <v>21</v>
      </c>
      <c r="J214" s="5"/>
    </row>
    <row r="215" spans="1:10">
      <c r="A215" s="2" t="s">
        <v>199</v>
      </c>
      <c r="B215" s="9" t="s">
        <v>111</v>
      </c>
      <c r="C215" s="30">
        <v>0</v>
      </c>
      <c r="D215" s="47">
        <v>117357</v>
      </c>
      <c r="E215" s="30"/>
      <c r="F215" s="29"/>
      <c r="G215" s="5"/>
      <c r="H215" s="5"/>
      <c r="I215" s="5" t="s">
        <v>21</v>
      </c>
      <c r="J215" s="5"/>
    </row>
    <row r="216" spans="1:10">
      <c r="A216" s="2" t="s">
        <v>200</v>
      </c>
      <c r="B216" s="9" t="s">
        <v>111</v>
      </c>
      <c r="C216" s="30">
        <v>0</v>
      </c>
      <c r="D216" s="47">
        <v>127974</v>
      </c>
      <c r="E216" s="30"/>
      <c r="F216" s="29"/>
      <c r="G216" s="5"/>
      <c r="H216" s="5"/>
      <c r="I216" s="5" t="s">
        <v>21</v>
      </c>
      <c r="J216" s="5"/>
    </row>
    <row r="217" spans="1:10">
      <c r="A217" s="2" t="s">
        <v>201</v>
      </c>
      <c r="B217" s="9" t="s">
        <v>111</v>
      </c>
      <c r="C217" s="30">
        <v>0</v>
      </c>
      <c r="D217" s="47">
        <v>166286</v>
      </c>
      <c r="E217" s="30"/>
      <c r="F217" s="29"/>
      <c r="G217" s="5"/>
      <c r="H217" s="5"/>
      <c r="I217" s="5" t="s">
        <v>21</v>
      </c>
      <c r="J217" s="5"/>
    </row>
    <row r="218" spans="1:10">
      <c r="A218" s="2" t="s">
        <v>202</v>
      </c>
      <c r="B218" s="9" t="s">
        <v>111</v>
      </c>
      <c r="C218" s="30">
        <v>0</v>
      </c>
      <c r="D218" s="47">
        <v>1324958</v>
      </c>
      <c r="E218" s="30"/>
      <c r="F218" s="29"/>
      <c r="G218" s="5"/>
      <c r="H218" s="5"/>
      <c r="I218" s="5" t="s">
        <v>21</v>
      </c>
      <c r="J218" s="5"/>
    </row>
    <row r="219" spans="1:10">
      <c r="A219" s="2" t="s">
        <v>203</v>
      </c>
      <c r="B219" s="9" t="s">
        <v>111</v>
      </c>
      <c r="C219" s="30">
        <v>0</v>
      </c>
      <c r="D219" s="47">
        <v>195132</v>
      </c>
      <c r="E219" s="30"/>
      <c r="F219" s="29"/>
      <c r="G219" s="5"/>
      <c r="H219" s="5"/>
      <c r="I219" s="5" t="s">
        <v>21</v>
      </c>
      <c r="J219" s="5"/>
    </row>
    <row r="220" spans="1:10">
      <c r="A220" s="2" t="s">
        <v>204</v>
      </c>
      <c r="B220" s="9" t="s">
        <v>111</v>
      </c>
      <c r="C220" s="30">
        <v>0</v>
      </c>
      <c r="D220" s="47">
        <v>35591</v>
      </c>
      <c r="E220" s="30"/>
      <c r="F220" s="29"/>
      <c r="G220" s="5"/>
      <c r="H220" s="5"/>
      <c r="I220" s="5" t="s">
        <v>21</v>
      </c>
      <c r="J220" s="5"/>
    </row>
    <row r="221" spans="1:10">
      <c r="A221" s="2" t="s">
        <v>205</v>
      </c>
      <c r="B221" s="9" t="s">
        <v>111</v>
      </c>
      <c r="C221" s="30">
        <v>0</v>
      </c>
      <c r="D221" s="47">
        <v>23489700</v>
      </c>
      <c r="E221" s="30"/>
      <c r="F221" s="29"/>
      <c r="G221" s="5"/>
      <c r="H221" s="5"/>
      <c r="I221" s="5" t="s">
        <v>21</v>
      </c>
      <c r="J221" s="5"/>
    </row>
    <row r="222" spans="1:10">
      <c r="A222" s="2" t="s">
        <v>206</v>
      </c>
      <c r="B222" s="9" t="s">
        <v>111</v>
      </c>
      <c r="C222" s="30">
        <v>0</v>
      </c>
      <c r="D222" s="47">
        <v>59821440</v>
      </c>
      <c r="E222" s="30"/>
      <c r="F222" s="29"/>
      <c r="G222" s="5"/>
      <c r="H222" s="5"/>
      <c r="I222" s="5" t="s">
        <v>21</v>
      </c>
      <c r="J222" s="5"/>
    </row>
    <row r="223" spans="1:10">
      <c r="A223" s="2" t="s">
        <v>207</v>
      </c>
      <c r="B223" s="9" t="s">
        <v>111</v>
      </c>
      <c r="C223" s="30">
        <v>0</v>
      </c>
      <c r="D223" s="47">
        <v>412364</v>
      </c>
      <c r="E223" s="30"/>
      <c r="F223" s="29"/>
      <c r="G223" s="5"/>
      <c r="H223" s="5"/>
      <c r="I223" s="5" t="s">
        <v>21</v>
      </c>
      <c r="J223" s="5"/>
    </row>
    <row r="224" spans="1:10">
      <c r="A224" s="2" t="s">
        <v>208</v>
      </c>
      <c r="B224" s="9" t="s">
        <v>111</v>
      </c>
      <c r="C224" s="30">
        <v>0</v>
      </c>
      <c r="D224" s="47">
        <v>360710</v>
      </c>
      <c r="E224" s="30"/>
      <c r="F224" s="29"/>
      <c r="G224" s="5"/>
      <c r="H224" s="5"/>
      <c r="I224" s="5" t="s">
        <v>21</v>
      </c>
      <c r="J224" s="5"/>
    </row>
    <row r="225" spans="1:10">
      <c r="A225" s="2" t="s">
        <v>209</v>
      </c>
      <c r="B225" s="9" t="s">
        <v>111</v>
      </c>
      <c r="C225" s="30">
        <v>0</v>
      </c>
      <c r="D225" s="47">
        <v>1970043</v>
      </c>
      <c r="E225" s="30"/>
      <c r="F225" s="29"/>
      <c r="G225" s="5"/>
      <c r="H225" s="5"/>
      <c r="I225" s="5" t="s">
        <v>21</v>
      </c>
      <c r="J225" s="5"/>
    </row>
    <row r="226" spans="1:10">
      <c r="A226" s="2" t="s">
        <v>210</v>
      </c>
      <c r="B226" s="9" t="s">
        <v>111</v>
      </c>
      <c r="C226" s="30">
        <v>0</v>
      </c>
      <c r="D226" s="47">
        <v>227</v>
      </c>
      <c r="E226" s="30"/>
      <c r="F226" s="29"/>
      <c r="G226" s="5"/>
      <c r="H226" s="5"/>
      <c r="I226" s="5" t="s">
        <v>21</v>
      </c>
      <c r="J226" s="5"/>
    </row>
    <row r="227" spans="1:10">
      <c r="A227" s="2" t="s">
        <v>211</v>
      </c>
      <c r="B227" s="9" t="s">
        <v>111</v>
      </c>
      <c r="C227" s="30">
        <v>0</v>
      </c>
      <c r="D227" s="47">
        <v>6126</v>
      </c>
      <c r="E227" s="30"/>
      <c r="F227" s="29"/>
      <c r="G227" s="5"/>
      <c r="H227" s="5"/>
      <c r="I227" s="5" t="s">
        <v>21</v>
      </c>
      <c r="J227" s="5"/>
    </row>
    <row r="228" spans="1:10">
      <c r="A228" s="2" t="s">
        <v>212</v>
      </c>
      <c r="B228" s="9" t="s">
        <v>111</v>
      </c>
      <c r="C228" s="30">
        <v>0</v>
      </c>
      <c r="D228" s="47">
        <v>74042</v>
      </c>
      <c r="E228" s="30"/>
      <c r="F228" s="29"/>
      <c r="G228" s="5"/>
      <c r="H228" s="5"/>
      <c r="I228" s="5" t="s">
        <v>21</v>
      </c>
      <c r="J228" s="5"/>
    </row>
    <row r="229" spans="1:10">
      <c r="A229" s="2" t="s">
        <v>213</v>
      </c>
      <c r="B229" s="9" t="s">
        <v>111</v>
      </c>
      <c r="C229" s="30">
        <v>0</v>
      </c>
      <c r="D229" s="47">
        <v>132355</v>
      </c>
      <c r="E229" s="30"/>
      <c r="F229" s="29"/>
      <c r="G229" s="5"/>
      <c r="H229" s="5"/>
      <c r="I229" s="5" t="s">
        <v>21</v>
      </c>
      <c r="J229" s="5"/>
    </row>
    <row r="230" spans="1:10">
      <c r="A230" s="2" t="s">
        <v>214</v>
      </c>
      <c r="B230" s="9" t="s">
        <v>111</v>
      </c>
      <c r="C230" s="30">
        <v>0</v>
      </c>
      <c r="D230" s="47">
        <v>329987</v>
      </c>
      <c r="E230" s="30"/>
      <c r="F230" s="29"/>
      <c r="G230" s="5"/>
      <c r="H230" s="5"/>
      <c r="I230" s="5" t="s">
        <v>21</v>
      </c>
      <c r="J230" s="5"/>
    </row>
    <row r="231" spans="1:10">
      <c r="A231" s="2" t="s">
        <v>215</v>
      </c>
      <c r="B231" s="9" t="s">
        <v>111</v>
      </c>
      <c r="C231" s="30">
        <v>0</v>
      </c>
      <c r="D231" s="47">
        <v>12597132</v>
      </c>
      <c r="E231" s="30"/>
      <c r="F231" s="29"/>
      <c r="G231" s="5"/>
      <c r="H231" s="5"/>
      <c r="I231" s="5" t="s">
        <v>21</v>
      </c>
      <c r="J231" s="5"/>
    </row>
    <row r="232" spans="1:10">
      <c r="A232" s="2" t="s">
        <v>216</v>
      </c>
      <c r="B232" s="9" t="s">
        <v>111</v>
      </c>
      <c r="C232" s="30">
        <v>0</v>
      </c>
      <c r="D232" s="47">
        <v>347090</v>
      </c>
      <c r="E232" s="30"/>
      <c r="F232" s="29"/>
      <c r="G232" s="5"/>
      <c r="H232" s="5"/>
      <c r="I232" s="5" t="s">
        <v>21</v>
      </c>
      <c r="J232" s="5"/>
    </row>
    <row r="233" spans="1:10">
      <c r="A233" s="2" t="s">
        <v>217</v>
      </c>
      <c r="B233" s="9" t="s">
        <v>111</v>
      </c>
      <c r="C233" s="30">
        <v>0</v>
      </c>
      <c r="D233" s="47">
        <v>61091</v>
      </c>
      <c r="E233" s="30"/>
      <c r="F233" s="29"/>
      <c r="G233" s="5"/>
      <c r="H233" s="5"/>
      <c r="I233" s="5" t="s">
        <v>21</v>
      </c>
      <c r="J233" s="5"/>
    </row>
    <row r="234" spans="1:10">
      <c r="A234" s="2" t="s">
        <v>218</v>
      </c>
      <c r="B234" s="9" t="s">
        <v>111</v>
      </c>
      <c r="C234" s="30">
        <v>0</v>
      </c>
      <c r="D234" s="47">
        <v>149858</v>
      </c>
      <c r="E234" s="30"/>
      <c r="F234" s="29"/>
      <c r="G234" s="5"/>
      <c r="H234" s="5"/>
      <c r="I234" s="5" t="s">
        <v>21</v>
      </c>
      <c r="J234" s="5"/>
    </row>
    <row r="235" spans="1:10">
      <c r="A235" s="2" t="s">
        <v>219</v>
      </c>
      <c r="B235" s="9" t="s">
        <v>111</v>
      </c>
      <c r="C235" s="30">
        <v>0</v>
      </c>
      <c r="D235" s="47">
        <v>193606</v>
      </c>
      <c r="E235" s="30"/>
      <c r="F235" s="29"/>
      <c r="G235" s="5"/>
      <c r="H235" s="5"/>
      <c r="I235" s="5" t="s">
        <v>21</v>
      </c>
      <c r="J235" s="5"/>
    </row>
    <row r="236" spans="1:10">
      <c r="A236" s="2" t="s">
        <v>220</v>
      </c>
      <c r="B236" s="9" t="s">
        <v>111</v>
      </c>
      <c r="C236" s="30">
        <v>0</v>
      </c>
      <c r="D236" s="47">
        <v>260455</v>
      </c>
      <c r="E236" s="30"/>
      <c r="F236" s="29"/>
      <c r="G236" s="5"/>
      <c r="H236" s="5"/>
      <c r="I236" s="5" t="s">
        <v>21</v>
      </c>
      <c r="J236" s="5"/>
    </row>
    <row r="237" spans="1:10">
      <c r="A237" s="2" t="s">
        <v>221</v>
      </c>
      <c r="B237" s="9" t="s">
        <v>111</v>
      </c>
      <c r="C237" s="30">
        <v>0</v>
      </c>
      <c r="D237" s="47">
        <v>974306</v>
      </c>
      <c r="E237" s="30"/>
      <c r="F237" s="29"/>
      <c r="G237" s="5"/>
      <c r="H237" s="5"/>
      <c r="I237" s="5" t="s">
        <v>21</v>
      </c>
      <c r="J237" s="5"/>
    </row>
    <row r="238" spans="1:10">
      <c r="A238" s="2" t="s">
        <v>222</v>
      </c>
      <c r="B238" s="9" t="s">
        <v>111</v>
      </c>
      <c r="C238" s="30">
        <v>0</v>
      </c>
      <c r="D238" s="47">
        <v>900399</v>
      </c>
      <c r="E238" s="30"/>
      <c r="F238" s="29"/>
      <c r="G238" s="5"/>
      <c r="H238" s="5"/>
      <c r="I238" s="5" t="s">
        <v>21</v>
      </c>
      <c r="J238" s="5"/>
    </row>
    <row r="239" spans="1:10">
      <c r="A239" s="2" t="s">
        <v>223</v>
      </c>
      <c r="B239" s="9" t="s">
        <v>111</v>
      </c>
      <c r="C239" s="30">
        <v>0</v>
      </c>
      <c r="D239" s="47">
        <v>599621</v>
      </c>
      <c r="E239" s="30"/>
      <c r="F239" s="29"/>
      <c r="G239" s="5"/>
      <c r="H239" s="5"/>
      <c r="I239" s="5" t="s">
        <v>21</v>
      </c>
      <c r="J239" s="5"/>
    </row>
    <row r="240" spans="1:10">
      <c r="A240" s="2" t="s">
        <v>216</v>
      </c>
      <c r="B240" s="9" t="s">
        <v>111</v>
      </c>
      <c r="C240" s="30">
        <v>0</v>
      </c>
      <c r="D240" s="47">
        <v>236483</v>
      </c>
      <c r="E240" s="30"/>
      <c r="F240" s="29"/>
      <c r="G240" s="5"/>
      <c r="H240" s="5"/>
      <c r="I240" s="5" t="s">
        <v>21</v>
      </c>
      <c r="J240" s="5"/>
    </row>
    <row r="241" spans="1:10">
      <c r="A241" s="2" t="s">
        <v>224</v>
      </c>
      <c r="B241" s="9" t="s">
        <v>111</v>
      </c>
      <c r="C241" s="30">
        <v>0</v>
      </c>
      <c r="D241" s="47">
        <v>4180318</v>
      </c>
      <c r="E241" s="30"/>
      <c r="F241" s="29"/>
      <c r="G241" s="5"/>
      <c r="H241" s="5"/>
      <c r="I241" s="5" t="s">
        <v>21</v>
      </c>
      <c r="J241" s="5"/>
    </row>
    <row r="242" spans="1:10">
      <c r="A242" s="2" t="s">
        <v>225</v>
      </c>
      <c r="B242" s="9" t="s">
        <v>111</v>
      </c>
      <c r="C242" s="30">
        <v>0</v>
      </c>
      <c r="D242" s="47">
        <v>480946</v>
      </c>
      <c r="E242" s="30"/>
      <c r="F242" s="29"/>
      <c r="G242" s="5"/>
      <c r="H242" s="5"/>
      <c r="I242" s="5" t="s">
        <v>21</v>
      </c>
      <c r="J242" s="5"/>
    </row>
    <row r="243" spans="1:10">
      <c r="A243" s="2" t="s">
        <v>226</v>
      </c>
      <c r="B243" s="9" t="s">
        <v>111</v>
      </c>
      <c r="C243" s="30">
        <v>0</v>
      </c>
      <c r="D243" s="47">
        <v>2626724</v>
      </c>
      <c r="E243" s="30"/>
      <c r="F243" s="29"/>
      <c r="G243" s="5"/>
      <c r="H243" s="5"/>
      <c r="I243" s="5" t="s">
        <v>21</v>
      </c>
      <c r="J243" s="5"/>
    </row>
    <row r="244" spans="1:10">
      <c r="A244" s="2" t="s">
        <v>227</v>
      </c>
      <c r="B244" s="9" t="s">
        <v>111</v>
      </c>
      <c r="C244" s="30">
        <v>0</v>
      </c>
      <c r="D244" s="47">
        <v>439982</v>
      </c>
      <c r="E244" s="30"/>
      <c r="F244" s="29"/>
      <c r="G244" s="5"/>
      <c r="H244" s="5"/>
      <c r="I244" s="5" t="s">
        <v>21</v>
      </c>
      <c r="J244" s="5"/>
    </row>
    <row r="245" spans="1:10">
      <c r="A245" s="2" t="s">
        <v>228</v>
      </c>
      <c r="B245" s="9" t="s">
        <v>111</v>
      </c>
      <c r="C245" s="30">
        <v>0</v>
      </c>
      <c r="D245" s="47">
        <v>12597132</v>
      </c>
      <c r="E245" s="30"/>
      <c r="F245" s="29"/>
      <c r="G245" s="5"/>
      <c r="H245" s="5"/>
      <c r="I245" s="5" t="s">
        <v>21</v>
      </c>
      <c r="J245" s="5"/>
    </row>
    <row r="246" spans="1:10">
      <c r="A246" s="2" t="s">
        <v>229</v>
      </c>
      <c r="B246" s="9" t="s">
        <v>111</v>
      </c>
      <c r="C246" s="30">
        <v>0</v>
      </c>
      <c r="D246" s="47">
        <v>315311</v>
      </c>
      <c r="E246" s="30"/>
      <c r="F246" s="29"/>
      <c r="G246" s="5"/>
      <c r="H246" s="5"/>
      <c r="I246" s="5" t="s">
        <v>21</v>
      </c>
      <c r="J246" s="5"/>
    </row>
    <row r="247" spans="1:10">
      <c r="A247" s="2" t="s">
        <v>230</v>
      </c>
      <c r="B247" s="9" t="s">
        <v>111</v>
      </c>
      <c r="C247" s="30">
        <v>0</v>
      </c>
      <c r="D247" s="47">
        <v>176473</v>
      </c>
      <c r="E247" s="30"/>
      <c r="F247" s="29"/>
      <c r="G247" s="5"/>
      <c r="H247" s="5"/>
      <c r="I247" s="5" t="s">
        <v>21</v>
      </c>
      <c r="J247" s="5"/>
    </row>
    <row r="248" spans="1:10">
      <c r="A248" s="2" t="s">
        <v>231</v>
      </c>
      <c r="B248" s="9" t="s">
        <v>111</v>
      </c>
      <c r="C248" s="30">
        <v>0</v>
      </c>
      <c r="D248" s="47">
        <v>98723</v>
      </c>
      <c r="E248" s="30"/>
      <c r="F248" s="29"/>
      <c r="G248" s="5"/>
      <c r="H248" s="5"/>
      <c r="I248" s="5" t="s">
        <v>21</v>
      </c>
      <c r="J248" s="5"/>
    </row>
    <row r="249" spans="1:10">
      <c r="A249" s="2" t="s">
        <v>232</v>
      </c>
      <c r="B249" s="9" t="s">
        <v>111</v>
      </c>
      <c r="C249" s="30">
        <v>0</v>
      </c>
      <c r="D249" s="47">
        <v>8168</v>
      </c>
      <c r="E249" s="30"/>
      <c r="F249" s="29"/>
      <c r="G249" s="5"/>
      <c r="H249" s="5"/>
      <c r="I249" s="5" t="s">
        <v>21</v>
      </c>
      <c r="J249" s="5"/>
    </row>
    <row r="250" spans="1:10">
      <c r="A250" s="2" t="s">
        <v>233</v>
      </c>
      <c r="B250" s="9" t="s">
        <v>111</v>
      </c>
      <c r="C250" s="30">
        <v>0</v>
      </c>
      <c r="D250" s="47">
        <v>303</v>
      </c>
      <c r="E250" s="30"/>
      <c r="F250" s="29"/>
      <c r="G250" s="5"/>
      <c r="H250" s="5"/>
      <c r="I250" s="5" t="s">
        <v>21</v>
      </c>
      <c r="J250" s="5"/>
    </row>
    <row r="251" spans="1:10">
      <c r="A251" s="2" t="s">
        <v>234</v>
      </c>
      <c r="B251" s="9" t="s">
        <v>111</v>
      </c>
      <c r="C251" s="30">
        <v>0</v>
      </c>
      <c r="D251" s="47">
        <v>462787</v>
      </c>
      <c r="E251" s="30"/>
      <c r="F251" s="29"/>
      <c r="G251" s="5"/>
      <c r="H251" s="5"/>
      <c r="I251" s="5" t="s">
        <v>21</v>
      </c>
      <c r="J251" s="5"/>
    </row>
    <row r="252" spans="1:10">
      <c r="A252" s="2" t="s">
        <v>235</v>
      </c>
      <c r="B252" s="9" t="s">
        <v>111</v>
      </c>
      <c r="C252" s="30">
        <v>0</v>
      </c>
      <c r="D252" s="47">
        <v>258141</v>
      </c>
      <c r="E252" s="30"/>
      <c r="F252" s="29"/>
      <c r="G252" s="5"/>
      <c r="H252" s="5"/>
      <c r="I252" s="5" t="s">
        <v>21</v>
      </c>
      <c r="J252" s="5"/>
    </row>
    <row r="253" spans="1:10">
      <c r="A253" s="2" t="s">
        <v>236</v>
      </c>
      <c r="B253" s="9" t="s">
        <v>111</v>
      </c>
      <c r="C253" s="30">
        <v>0</v>
      </c>
      <c r="D253" s="47">
        <v>347273</v>
      </c>
      <c r="E253" s="30"/>
      <c r="F253" s="29"/>
      <c r="G253" s="5"/>
      <c r="H253" s="5"/>
      <c r="I253" s="5" t="s">
        <v>21</v>
      </c>
      <c r="J253" s="5"/>
    </row>
    <row r="254" spans="1:10">
      <c r="A254" s="2" t="s">
        <v>237</v>
      </c>
      <c r="B254" s="9" t="s">
        <v>111</v>
      </c>
      <c r="C254" s="30">
        <v>0</v>
      </c>
      <c r="D254" s="47">
        <v>199811</v>
      </c>
      <c r="E254" s="30"/>
      <c r="F254" s="29"/>
      <c r="G254" s="5"/>
      <c r="H254" s="5"/>
      <c r="I254" s="5" t="s">
        <v>21</v>
      </c>
      <c r="J254" s="5"/>
    </row>
    <row r="255" spans="1:10">
      <c r="A255" s="2" t="s">
        <v>238</v>
      </c>
      <c r="B255" s="9" t="s">
        <v>111</v>
      </c>
      <c r="C255" s="30">
        <v>0</v>
      </c>
      <c r="D255" s="47">
        <v>1299075</v>
      </c>
      <c r="E255" s="30"/>
      <c r="F255" s="29"/>
      <c r="G255" s="5"/>
      <c r="H255" s="5"/>
      <c r="I255" s="5" t="s">
        <v>21</v>
      </c>
      <c r="J255" s="5"/>
    </row>
    <row r="256" spans="1:10">
      <c r="A256" s="2" t="s">
        <v>239</v>
      </c>
      <c r="B256" s="9" t="s">
        <v>111</v>
      </c>
      <c r="C256" s="30">
        <v>0</v>
      </c>
      <c r="D256" s="47">
        <v>799495</v>
      </c>
      <c r="E256" s="30"/>
      <c r="F256" s="29"/>
      <c r="G256" s="5"/>
      <c r="H256" s="5"/>
      <c r="I256" s="5" t="s">
        <v>21</v>
      </c>
      <c r="J256" s="5"/>
    </row>
    <row r="257" spans="1:10">
      <c r="A257" s="2" t="s">
        <v>240</v>
      </c>
      <c r="B257" s="9" t="s">
        <v>111</v>
      </c>
      <c r="C257" s="30">
        <v>0</v>
      </c>
      <c r="D257" s="47">
        <v>1200531</v>
      </c>
      <c r="E257" s="30"/>
      <c r="F257" s="29"/>
      <c r="G257" s="5"/>
      <c r="H257" s="5"/>
      <c r="I257" s="5" t="s">
        <v>21</v>
      </c>
      <c r="J257" s="5"/>
    </row>
    <row r="258" spans="1:10">
      <c r="A258" s="2" t="s">
        <v>241</v>
      </c>
      <c r="B258" s="9" t="s">
        <v>111</v>
      </c>
      <c r="C258" s="30">
        <v>0</v>
      </c>
      <c r="D258" s="47">
        <v>5573758</v>
      </c>
      <c r="E258" s="30"/>
      <c r="F258" s="29"/>
      <c r="G258" s="5"/>
      <c r="H258" s="5"/>
      <c r="I258" s="5" t="s">
        <v>21</v>
      </c>
      <c r="J258" s="5"/>
    </row>
    <row r="259" spans="1:10">
      <c r="A259" s="2" t="s">
        <v>242</v>
      </c>
      <c r="B259" s="9" t="s">
        <v>111</v>
      </c>
      <c r="C259" s="30">
        <v>0</v>
      </c>
      <c r="D259" s="47">
        <v>2036537</v>
      </c>
      <c r="E259" s="30"/>
      <c r="F259" s="29"/>
      <c r="G259" s="5"/>
      <c r="H259" s="5"/>
      <c r="I259" s="5" t="s">
        <v>21</v>
      </c>
      <c r="J259" s="5"/>
    </row>
    <row r="260" spans="1:10">
      <c r="A260" s="2"/>
      <c r="B260" s="9"/>
      <c r="C260" s="30"/>
      <c r="D260" s="30"/>
      <c r="E260" s="30"/>
      <c r="F260" s="29"/>
      <c r="G260" s="5"/>
      <c r="H260" s="5"/>
      <c r="I260" s="5"/>
      <c r="J260" s="5"/>
    </row>
    <row r="261" spans="1:10">
      <c r="A261" s="1" t="s">
        <v>0</v>
      </c>
      <c r="B261" s="3"/>
      <c r="C261" s="27"/>
      <c r="D261" s="27"/>
      <c r="E261" s="27"/>
      <c r="F261" s="27"/>
      <c r="G261" s="16">
        <f>+F262+F278+F297+F305+F294</f>
        <v>2970873972</v>
      </c>
      <c r="H261" s="5"/>
      <c r="I261" s="5"/>
      <c r="J261" s="5"/>
    </row>
    <row r="262" spans="1:10">
      <c r="A262" s="2"/>
      <c r="B262" s="5"/>
      <c r="C262" s="28">
        <f>SUM(C263)</f>
        <v>0</v>
      </c>
      <c r="D262" s="29">
        <f>SUM(D263:D264)</f>
        <v>2970873972</v>
      </c>
      <c r="E262" s="30">
        <v>7843.41</v>
      </c>
      <c r="F262" s="29">
        <f>+(C262*E262)+D262</f>
        <v>2970873972</v>
      </c>
      <c r="G262" s="16"/>
      <c r="H262" s="5"/>
      <c r="I262" s="5"/>
      <c r="J262" s="5"/>
    </row>
    <row r="263" spans="1:10">
      <c r="A263" s="2" t="s">
        <v>243</v>
      </c>
      <c r="B263" s="5" t="s">
        <v>20</v>
      </c>
      <c r="C263" s="30">
        <v>0</v>
      </c>
      <c r="D263" s="48">
        <v>2600000000</v>
      </c>
      <c r="E263" s="30"/>
      <c r="F263" s="29"/>
      <c r="G263" s="16"/>
      <c r="H263" s="5"/>
      <c r="I263" s="5" t="s">
        <v>21</v>
      </c>
      <c r="J263" s="5"/>
    </row>
    <row r="264" spans="1:10">
      <c r="A264" s="2" t="s">
        <v>244</v>
      </c>
      <c r="B264" s="5" t="s">
        <v>20</v>
      </c>
      <c r="C264" s="30">
        <v>0</v>
      </c>
      <c r="D264" s="48">
        <v>370873972</v>
      </c>
      <c r="E264" s="30"/>
      <c r="F264" s="29"/>
      <c r="G264" s="5"/>
      <c r="H264" s="5"/>
      <c r="I264" s="5" t="s">
        <v>21</v>
      </c>
      <c r="J264" s="5"/>
    </row>
    <row r="265" spans="1:10">
      <c r="A265" s="2"/>
      <c r="B265" s="9"/>
      <c r="C265" s="30"/>
      <c r="D265" s="30"/>
      <c r="E265" s="30"/>
      <c r="F265" s="29"/>
      <c r="G265" s="5"/>
      <c r="H265" s="5"/>
      <c r="I265" s="5"/>
      <c r="J265" s="5"/>
    </row>
    <row r="266" spans="1:10">
      <c r="A266" s="3" t="s">
        <v>245</v>
      </c>
      <c r="B266" s="5"/>
      <c r="C266" s="36"/>
      <c r="D266" s="27"/>
      <c r="E266" s="30"/>
      <c r="F266" s="29"/>
      <c r="G266" s="16">
        <f>+G165+G124+G121+G114+G50+G4+G261</f>
        <v>38638903587.996704</v>
      </c>
      <c r="H266" s="5"/>
      <c r="I266" s="5"/>
      <c r="J266" s="5"/>
    </row>
    <row r="267" spans="1:10">
      <c r="A267" s="3"/>
      <c r="B267" s="5"/>
      <c r="C267" s="36"/>
      <c r="D267" s="27"/>
      <c r="E267" s="30"/>
      <c r="F267" s="29"/>
      <c r="G267" s="16"/>
      <c r="H267" s="5"/>
      <c r="I267" s="5"/>
      <c r="J267" s="5"/>
    </row>
    <row r="268" spans="1:10">
      <c r="A268" s="1" t="s">
        <v>5</v>
      </c>
      <c r="B268" s="5"/>
      <c r="C268" s="36"/>
      <c r="D268" s="27"/>
      <c r="E268" s="30"/>
      <c r="F268" s="31"/>
      <c r="G268" s="19"/>
      <c r="H268" s="5"/>
      <c r="I268" s="5"/>
      <c r="J268" s="5"/>
    </row>
    <row r="269" spans="1:10">
      <c r="A269" s="1" t="s">
        <v>246</v>
      </c>
      <c r="B269" s="5"/>
      <c r="C269" s="36"/>
      <c r="D269" s="27"/>
      <c r="E269" s="30"/>
      <c r="F269" s="29"/>
      <c r="G269" s="16">
        <f>SUM(F270:F272)</f>
        <v>2742643836</v>
      </c>
      <c r="H269" s="5"/>
      <c r="I269" s="5"/>
      <c r="J269" s="5"/>
    </row>
    <row r="270" spans="1:10">
      <c r="A270" s="12" t="s">
        <v>2</v>
      </c>
      <c r="B270" s="5"/>
      <c r="C270" s="28">
        <f>SUM(C271)</f>
        <v>0</v>
      </c>
      <c r="D270" s="29">
        <f>SUM(D271:D272)</f>
        <v>2742643836</v>
      </c>
      <c r="E270" s="30"/>
      <c r="F270" s="29">
        <f>+C270*E270+D270</f>
        <v>2742643836</v>
      </c>
      <c r="G270" s="3"/>
      <c r="H270" s="5"/>
      <c r="I270" s="5"/>
      <c r="J270" s="5"/>
    </row>
    <row r="271" spans="1:10">
      <c r="A271" s="2" t="s">
        <v>243</v>
      </c>
      <c r="B271" s="17" t="s">
        <v>247</v>
      </c>
      <c r="C271" s="30">
        <v>0</v>
      </c>
      <c r="D271" s="49">
        <v>2600000000</v>
      </c>
      <c r="E271" s="28"/>
      <c r="F271" s="25"/>
      <c r="G271" s="3"/>
      <c r="H271" s="3"/>
      <c r="I271" s="5" t="s">
        <v>21</v>
      </c>
      <c r="J271" s="5"/>
    </row>
    <row r="272" spans="1:10">
      <c r="A272" s="2" t="s">
        <v>244</v>
      </c>
      <c r="B272" s="17" t="s">
        <v>247</v>
      </c>
      <c r="C272" s="30">
        <v>0</v>
      </c>
      <c r="D272" s="49">
        <v>142643836</v>
      </c>
      <c r="E272" s="30"/>
      <c r="F272" s="29"/>
      <c r="G272" s="16"/>
      <c r="H272" s="6"/>
      <c r="I272" s="5" t="s">
        <v>21</v>
      </c>
      <c r="J272" s="5"/>
    </row>
    <row r="273" spans="1:10">
      <c r="A273" s="2"/>
      <c r="B273" s="9"/>
      <c r="C273" s="36"/>
      <c r="D273" s="31"/>
      <c r="E273" s="30"/>
      <c r="F273" s="29"/>
      <c r="G273" s="16"/>
      <c r="H273" s="6"/>
      <c r="I273" s="5"/>
      <c r="J273" s="5"/>
    </row>
    <row r="274" spans="1:10">
      <c r="A274" s="1" t="s">
        <v>248</v>
      </c>
      <c r="B274" s="5"/>
      <c r="C274" s="36"/>
      <c r="D274" s="31"/>
      <c r="E274" s="30"/>
      <c r="F274" s="29"/>
      <c r="G274" s="16">
        <f>SUM(F275:F280)</f>
        <v>0</v>
      </c>
      <c r="H274" s="5"/>
      <c r="I274" s="5"/>
      <c r="J274" s="5"/>
    </row>
    <row r="275" spans="1:10">
      <c r="A275" s="2" t="s">
        <v>249</v>
      </c>
      <c r="B275" s="5"/>
      <c r="C275" s="50">
        <f>SUM(C276:C278)</f>
        <v>0</v>
      </c>
      <c r="D275" s="51">
        <f>SUM(D276:D278)</f>
        <v>0</v>
      </c>
      <c r="E275" s="30"/>
      <c r="F275" s="29">
        <f>+(C275*E275)+D275</f>
        <v>0</v>
      </c>
      <c r="G275" s="16"/>
      <c r="H275" s="5"/>
      <c r="I275" s="5"/>
      <c r="J275" s="5"/>
    </row>
    <row r="276" spans="1:10">
      <c r="A276" s="15" t="s">
        <v>250</v>
      </c>
      <c r="B276" s="9"/>
      <c r="C276" s="36"/>
      <c r="D276" s="52"/>
      <c r="E276" s="30"/>
      <c r="F276" s="29"/>
      <c r="G276" s="16"/>
      <c r="H276" s="5"/>
      <c r="I276" s="5"/>
      <c r="J276" s="5"/>
    </row>
    <row r="277" spans="1:10">
      <c r="A277" s="18" t="s">
        <v>251</v>
      </c>
      <c r="B277" s="9"/>
      <c r="C277" s="36"/>
      <c r="D277" s="52"/>
      <c r="E277" s="30"/>
      <c r="F277" s="29"/>
      <c r="G277" s="16"/>
      <c r="H277" s="5"/>
      <c r="I277" s="5"/>
      <c r="J277" s="5"/>
    </row>
    <row r="278" spans="1:10">
      <c r="A278" s="15" t="s">
        <v>252</v>
      </c>
      <c r="B278" s="9" t="s">
        <v>151</v>
      </c>
      <c r="C278" s="30">
        <v>0</v>
      </c>
      <c r="D278" s="45">
        <v>0</v>
      </c>
      <c r="E278" s="30"/>
      <c r="F278" s="29"/>
      <c r="G278" s="16"/>
      <c r="H278" s="5"/>
      <c r="I278" s="5" t="s">
        <v>21</v>
      </c>
      <c r="J278" s="5"/>
    </row>
    <row r="279" spans="1:10">
      <c r="A279" s="15"/>
      <c r="B279" s="9"/>
      <c r="C279" s="36"/>
      <c r="D279" s="45"/>
      <c r="E279" s="30"/>
      <c r="F279" s="29"/>
      <c r="G279" s="16"/>
      <c r="H279" s="5"/>
      <c r="I279" s="5"/>
      <c r="J279" s="5"/>
    </row>
    <row r="280" spans="1:10">
      <c r="A280" s="21" t="s">
        <v>253</v>
      </c>
      <c r="B280" s="9"/>
      <c r="C280" s="50">
        <f>SUM(C281:C283)</f>
        <v>0</v>
      </c>
      <c r="D280" s="54">
        <f>SUM(D281)</f>
        <v>0</v>
      </c>
      <c r="E280" s="30"/>
      <c r="F280" s="29">
        <f>+D280</f>
        <v>0</v>
      </c>
      <c r="G280" s="16"/>
      <c r="H280" s="5"/>
      <c r="I280" s="5"/>
      <c r="J280" s="5"/>
    </row>
    <row r="281" spans="1:10">
      <c r="A281" s="21" t="s">
        <v>253</v>
      </c>
      <c r="B281" s="9" t="s">
        <v>151</v>
      </c>
      <c r="C281" s="30">
        <v>0</v>
      </c>
      <c r="D281" s="45">
        <v>0</v>
      </c>
      <c r="E281" s="30"/>
      <c r="F281" s="29"/>
      <c r="G281" s="16"/>
      <c r="H281" s="5"/>
      <c r="I281" s="5"/>
      <c r="J281" s="5"/>
    </row>
    <row r="282" spans="1:10">
      <c r="A282" s="20"/>
      <c r="B282" s="9"/>
      <c r="C282" s="53"/>
      <c r="D282" s="55"/>
      <c r="E282" s="30"/>
      <c r="F282" s="29"/>
      <c r="G282" s="16"/>
      <c r="H282" s="5"/>
      <c r="I282" s="5" t="s">
        <v>21</v>
      </c>
      <c r="J282" s="5"/>
    </row>
    <row r="283" spans="1:10">
      <c r="A283" s="2" t="s">
        <v>254</v>
      </c>
      <c r="B283" s="2"/>
      <c r="C283" s="56"/>
      <c r="D283" s="57"/>
      <c r="E283" s="31"/>
      <c r="F283" s="29"/>
      <c r="G283" s="16">
        <f>SUM(G269:G278)</f>
        <v>2742643836</v>
      </c>
      <c r="H283" s="5"/>
      <c r="I283" s="5"/>
      <c r="J283" s="5"/>
    </row>
    <row r="284" spans="1:10">
      <c r="A284" s="2" t="s">
        <v>255</v>
      </c>
      <c r="B284" s="2"/>
      <c r="C284" s="56"/>
      <c r="D284" s="57"/>
      <c r="E284" s="31"/>
      <c r="F284" s="29"/>
      <c r="G284" s="16">
        <f>+G266+G283</f>
        <v>41381547423.996704</v>
      </c>
      <c r="H284" s="5"/>
      <c r="I284" s="5"/>
      <c r="J284" s="5"/>
    </row>
    <row r="285" spans="1:10">
      <c r="A285" s="2"/>
      <c r="B285" s="2"/>
      <c r="C285" s="56"/>
      <c r="D285" s="57"/>
      <c r="E285" s="27"/>
      <c r="F285" s="27"/>
      <c r="G285" s="5"/>
      <c r="H285" s="5"/>
      <c r="I285" s="5"/>
      <c r="J285" s="5"/>
    </row>
    <row r="286" spans="1:10">
      <c r="A286" s="2" t="s">
        <v>256</v>
      </c>
      <c r="B286" s="2"/>
      <c r="C286" s="27"/>
      <c r="D286" s="27"/>
      <c r="E286" s="27"/>
      <c r="F286" s="27"/>
      <c r="G286" s="5"/>
      <c r="H286" s="5"/>
      <c r="I286" s="5"/>
      <c r="J286" s="5"/>
    </row>
    <row r="287" spans="1:10">
      <c r="A287" s="12" t="s">
        <v>257</v>
      </c>
      <c r="B287" s="2"/>
      <c r="C287" s="27"/>
      <c r="D287" s="27"/>
      <c r="E287" s="27"/>
      <c r="F287" s="27"/>
      <c r="G287" s="5"/>
      <c r="H287" s="5"/>
      <c r="I287" s="5"/>
      <c r="J287" s="5"/>
    </row>
    <row r="288" spans="1:10">
      <c r="A288" s="12" t="s">
        <v>258</v>
      </c>
      <c r="B288" s="2"/>
      <c r="C288" s="27"/>
      <c r="D288" s="27"/>
      <c r="E288" s="27"/>
      <c r="F288" s="27"/>
      <c r="G288" s="5"/>
      <c r="H288" s="5"/>
      <c r="I288" s="5"/>
      <c r="J288" s="5"/>
    </row>
    <row r="289" spans="1:10">
      <c r="A289" s="12"/>
      <c r="B289" s="2"/>
      <c r="C289" s="27"/>
      <c r="D289" s="27"/>
      <c r="E289" s="27"/>
      <c r="F289" s="27"/>
      <c r="G289" s="5"/>
      <c r="H289" s="5"/>
      <c r="I289" s="5"/>
      <c r="J289" s="5"/>
    </row>
    <row r="290" spans="1:10">
      <c r="A290" s="12"/>
      <c r="B290" s="2"/>
      <c r="C290" s="27"/>
      <c r="D290" s="27"/>
      <c r="E290" s="27"/>
      <c r="F290" s="27"/>
      <c r="G290" s="5"/>
      <c r="H290" s="5"/>
      <c r="I290" s="5"/>
      <c r="J290" s="5"/>
    </row>
    <row r="291" spans="1:10">
      <c r="A291" s="12"/>
      <c r="B291" s="2"/>
      <c r="C291" s="27"/>
      <c r="D291" s="27"/>
      <c r="E291" s="27"/>
      <c r="F291" s="27"/>
      <c r="G291" s="5"/>
      <c r="H291" s="5"/>
      <c r="I291" s="5"/>
      <c r="J291" s="5"/>
    </row>
    <row r="292" spans="1:10">
      <c r="A292" s="12"/>
      <c r="B292" s="2"/>
      <c r="C292" s="27"/>
      <c r="D292" s="27"/>
      <c r="E292" s="27"/>
      <c r="F292" s="27"/>
      <c r="G292" s="5"/>
      <c r="H292" s="5"/>
      <c r="I292" s="5"/>
      <c r="J292" s="5"/>
    </row>
    <row r="293" spans="1:10">
      <c r="A293" s="12"/>
      <c r="B293" s="2"/>
      <c r="C293" s="27"/>
      <c r="D293" s="27"/>
      <c r="E293" s="27"/>
      <c r="F293" s="27"/>
      <c r="G293" s="5"/>
      <c r="H293" s="5"/>
      <c r="I293" s="5"/>
      <c r="J293" s="5"/>
    </row>
    <row r="294" spans="1:10">
      <c r="A294" s="12"/>
      <c r="B294" s="2"/>
      <c r="C294" s="27"/>
      <c r="D294" s="27"/>
      <c r="E294" s="27"/>
      <c r="F294" s="27"/>
      <c r="G294" s="5"/>
      <c r="H294" s="5"/>
      <c r="I294" s="5"/>
      <c r="J294" s="5"/>
    </row>
    <row r="295" spans="1:10">
      <c r="A295" s="3" t="s">
        <v>259</v>
      </c>
      <c r="B295" s="2"/>
      <c r="C295" s="27"/>
      <c r="D295" s="27"/>
      <c r="E295" s="27"/>
      <c r="F295" s="27"/>
      <c r="G295" s="5"/>
      <c r="H295" s="5"/>
      <c r="I295" s="5"/>
      <c r="J295" s="5"/>
    </row>
    <row r="296" spans="1:10">
      <c r="A296" s="3" t="s">
        <v>260</v>
      </c>
      <c r="B296" s="2"/>
      <c r="C296" s="27"/>
      <c r="D296" s="27"/>
      <c r="E296" s="27"/>
      <c r="F296" s="27"/>
      <c r="G296" s="5"/>
      <c r="H296" s="5"/>
      <c r="I296" s="5"/>
      <c r="J296" s="5"/>
    </row>
    <row r="297" spans="1:10">
      <c r="A297" s="3" t="s">
        <v>261</v>
      </c>
    </row>
  </sheetData>
  <pageMargins left="0.70866141732283472" right="0.70866141732283472" top="0.94488188976377963" bottom="0.74803149606299213" header="0.31496062992125984" footer="0.31496062992125984"/>
  <pageSetup scale="78" orientation="portrait" r:id="rId1"/>
  <headerFooter>
    <oddFooter>Página &amp;P</oddFooter>
  </headerFooter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HvYHcQfeRgQiPZ92QLGMH7n1yEZNXSCi29rCG7Ps5lE=</DigestValue>
    </Reference>
    <Reference Type="http://www.w3.org/2000/09/xmldsig#Object" URI="#idOfficeObject">
      <DigestMethod Algorithm="http://www.w3.org/2001/04/xmlenc#sha256"/>
      <DigestValue>iYd+v5IklXJFcZMQEWgpI8BiRJocJh/FN1OvZpkxmGU=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SoQX4dhzlYJ2HM+lNdvL+3Zg9ihsPxyGuiEnb4+pqmk=</DigestValue>
    </Reference>
    <Reference Type="http://www.w3.org/2000/09/xmldsig#Object" URI="#idValidSigLnImg">
      <DigestMethod Algorithm="http://www.w3.org/2001/04/xmlenc#sha256"/>
      <DigestValue>WzEnpaxbR220wZHtU4rK/RLpPlI4g8IATSawYerwLgY=</DigestValue>
    </Reference>
    <Reference Type="http://www.w3.org/2000/09/xmldsig#Object" URI="#idInvalidSigLnImg">
      <DigestMethod Algorithm="http://www.w3.org/2001/04/xmlenc#sha256"/>
      <DigestValue>sMP1eYEUMZUSRCIl37cyHrf9Ef/HUqTbiIzAoH+5z3Y=</DigestValue>
    </Reference>
  </SignedInfo>
  <SignatureValue>rkXbTyXXBj6qwXTFiqRNpZ98g/BDCrihFvvzEdzdDiJmUjmdSY0hFDr6CdNZn4cacL0Q2xO5UWCd
TTYIsayHe4nmkiti1T0Mni95w+eMdP7fNV5kerzihuSRmd3V5aXrzeKCfe5HqfVHQdK26cXiU8UT
3WqZ6+lbWZZI4dbCWh8MakNOiN0C2qLxyBJ51//BKUSMLEhDlaKGOiMlx7B2g/v2nnjUnLFUnUSk
JFIgYc8ISovNWN6IVuNAyCl9VND4/eM4eJYUbuU6LD4frBD/v+5aOhimTweiSdMYCkmi2TSSmyJa
idbFS2vA7cxAr0QLKkXdLqBwK3YvdMOKiwZ6Mg==</SignatureValue>
  <KeyInfo>
    <X509Data>
      <X509Certificate>MIIIizCCBnOgAwIBAgIQJaVwrrQPmpdkY362nPSNFzANBgkqhkiG9w0BAQsFADCBgTEWMBQGA1UEBRMNUlVDODAwODAwOTktMDERMA8GA1UEAxMIVklUIFMuQS4xODA2BgNVBAsML1ByZXN0YWRvciBDdWFsaWZpY2FkbyBkZSBTZXJ2aWNpb3MgZGUgQ29uZmlhbnphMQ0wCwYDVQQKDARJQ1BQMQswCQYDVQQGEwJQWTAeFw0yMzA1MTYxMzAxNDJaFw0yNTA1MTYxMzAxNDJaMIG8MRcwFQYDVQQqDA5TRVJHSU8gR1VTVEFWTzEWMBQGA1UEBAwNUEVSRVogQkVOSVRFWjERMA8GA1UEBRMIQ0kzOTQyMjYxJTAjBgNVBAMMHFNFUkdJTyBHVVNUQVZPIFBFUkVaIEJFTklURVoxCzAJBgNVBAsMAkYyMTUwMwYDVQQKDCxDRVJUSUZJQ0FETyBDVUFMSUZJQ0FETyBERSBGSVJNQSBFTEVDVFJPTklDQTELMAkGA1UEBhMCUFkwggEiMA0GCSqGSIb3DQEBAQUAA4IBDwAwggEKAoIBAQDw8kOCERG0HPxXZOouiJgtxJpqP3i2Fe6x0JXZkrrlU2LRk5DbB4AEMlsT40cxI/2tcC6dAPSXaYQ3CUjnjkgvyRyVhES0eaAf1nB5GP9Zkb7Hl5KgXjcyobjalzsRgJE725G4My/Z7RXsiXdty36bwjh9VrwM/UreP0U2i7QmBLctR0+hWF93f/h8WV5X5e+bEwSxT3KkbvV7mMCMgmEhB3GGrsPsnVHjGm0H60OVBQBsqL5yAmTtREmCMsmzE3eXIGl7WFKvcm49nLbRv9YqlPH7Z3MFcGKLwYtftSPPtABQeoZ2e8NrGV7MOMcaEAkOR3KNaNFMIcKwHUVX7BRrAgMBAAGjggPAMIIDvDAMBgNVHRMBAf8EAjAAMA4GA1UdDwEB/wQEAwIF4DAsBgNVHSUBAf8EIjAgBggrBgEFBQcDBAYIKwYBBQUHAwIGCisGAQQBgjcUAgIwHQYDVR0OBBYEFOVhCMPKNXF8f7JApvmZvlxrruDg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kGA1UdEQRCMECBElNQRVJFWkBEQVRB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BQhsVQbjSJA53Gt33q94k7xEiiehepj1+BA08tP8ZRnGLnpmOUXKBapBnCUkvOdhNo4VLC+2okg547055MUfAGZzICEhtHhncqH7Oc/+Jv7NYvy3RUc8A339ttAWgaQNGR5BVujgonAHz3utj5S4D5CXEGMMWRsgyNcHiuURzMkUBSKkgL1n/3rmBkNAoL7ZE78H6LqA4hGYYGr4PaWEJH1cf8DXUG59p4otoc5x4fLRHAA3PDLTtkWckCKOCq6ae5Zd+W55+6hgjdjYusuhWincbEapo2ASsSL1/U2gIJ0askEVlQMQQswBGe3Ir+bp5bGAFz4ipqEvQfglkuNxwUXfExzhBwu8nE6loG+tzSS261LuLonOreJvdFN1Lb6zicso+MqY1LPoHCKOnylcxJX8r7yfYkzC9BIxCRwIkP4HSYXSOplfoOgJEvs0qgb/N+TTCkCr3QieAHDV77V/ywxQyXZt/chLYoFnRy3dqgxodUCJpWamu+sr6UyRBc5l1SlVh3zBBQZMpfUL5PERqxm6JUE3Mg19vArm+LMLNlyJj7ob1VRpZdWU7EF0XTIvesaTge6JQ57/QI0KVXDrSpDcn1UgqKmZEbaI0rHUUn1BRcvBhjFqQgzpI48vyvgX11yLoL8kvlFqlbIHFdRISu9r1YjNox+pP8+waocWhf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a++NJSsgYQiIc8Tqi9IDhUjhrdAhKD/YfPvbQ7a9Pz0=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6FgkcENkXy8BHGXMa+gjbqf7JYXw9JK8QTQA/TgYlBA=</DigestValue>
      </Reference>
      <Reference URI="/xl/media/image1.emf?ContentType=image/x-emf">
        <DigestMethod Algorithm="http://www.w3.org/2001/04/xmlenc#sha256"/>
        <DigestValue>SIViTVTP2z4YaS9RT9gTwqec0RHzFoMCaeuQxWSEEu8=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GyyR84UYFfbFvVrs+ip9vPggIMAXC0nxkmeUVNsGxCc=</DigestValue>
      </Reference>
      <Reference URI="/xl/sharedStrings.xml?ContentType=application/vnd.openxmlformats-officedocument.spreadsheetml.sharedStrings+xml">
        <DigestMethod Algorithm="http://www.w3.org/2001/04/xmlenc#sha256"/>
        <DigestValue>9oEd6sHkO4AvSm+sqLs53APgPd9YzVbPaTm9UxVa3EM=</DigestValue>
      </Reference>
      <Reference URI="/xl/styles.xml?ContentType=application/vnd.openxmlformats-officedocument.spreadsheetml.styles+xml">
        <DigestMethod Algorithm="http://www.w3.org/2001/04/xmlenc#sha256"/>
        <DigestValue>O7MnWFDuwzV0U0SHpTaDtpJ6D58vDUiaSZ+VGa042R0=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VCwMPfnFl08xiQGanaE5O18CFWYy3cVXL/6Vjuebn1s=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UmDuhj0FUi+SY3Dtg8KzRxbUd+fuQGkMGh94TmfGDfU=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2025-03-27T18:57:12Z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{4EE2EACF-EE6C-4307-AF0F-9441D0CFE52A}</SetupID>
          <SignatureText>Sergio Pérez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2025-03-27T18:57:12Z</xd:SigningTime>
          <xd:SigningCertificate>
            <xd:Cert>
              <xd:CertDigest>
                <DigestMethod Algorithm="http://www.w3.org/2001/04/xmlenc#sha256"/>
                <DigestValue>msDq1sS0k+CUxzabbAxfVdRcWgrKegS7IaZeSUOUOMI=</DigestValue>
              </xd:CertDigest>
              <xd:IssuerSerial>
                <X509IssuerName>C=PY, O=ICPP, OU=Prestador Cualificado de Servicios de Confianza, CN=VIT S.A., SERIALNUMBER=RUC80080099-0</X509IssuerName>
                <X509SerialNumber>50040450297002186017497430106341412119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LAsAACBFTUYAAAEAv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gAAAAFAAAANAEAABUAAAD4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PgAAAAFAAAANQEAABYAAAAlAAAADAAAAAEAAABUAAAAhAAAAPkAAAAFAAAAMwEAABUAAAABAAAAVVWPQYX2jkH5AAAABQAAAAkAAABMAAAAAAAAAAAAAAAAAAAA//////////9gAAAAMgA3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BVVY9BhfaOQQwAAABbAAAAAQAAAEwAAAAEAAAACwAAADcAAAAiAAAAWwAAAFAAAABYAAAAFQAAABYAAAAMAAAAAAAAACUAAAAMAAAAAgAAACcAAAAYAAAABAAAAAAAAAD///8AAAAAACUAAAAMAAAABAAAAEwAAABkAAAALQAAACAAAAA0AQAAWgAAAC0AAAAgAAAACAEAADsAAAAhAPAAAAAAAAAAAAAAAIA/AAAAAAAAAAAAAIA/AAAAAAAAAAAAAAAAAAAAAAAAAAAAAAAAAAAAAAAAAAAlAAAADAAAAAAAAIAoAAAADAAAAAQAAAAnAAAAGAAAAAQAAAAAAAAA////AAAAAAAlAAAADAAAAAQAAABMAAAAZAAAAC0AAAAgAAAANAEAAFYAAAAtAAAAIAAAAAgBAAA3AAAAIQDwAAAAAAAAAAAAAACAPwAAAAAAAAAAAACAPwAAAAAAAAAAAAAAAAAAAAAAAAAAAAAAAAAAAAAAAAAAJQAAAAwAAAAAAACAKAAAAAwAAAAEAAAAJwAAABgAAAAEAAAAAAAAAP///wAAAAAAJQAAAAwAAAAEAAAATAAAAGQAAAAtAAAAOwAAAJsAAABWAAAALQAAADsAAABv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JwAAABXAAAAJQAAAAwAAAAEAAAAVAAAAJQAAAAuAAAAOwAAAJoAAABWAAAAAQAAAFVVj0GF9o5BLgAAADsAAAAMAAAATAAAAAAAAAAAAAAAAAAAAP//////////ZAAAAFMAZQByAGcAaQBvACAAUADpAHIAZQB6AAsAAAAKAAAABwAAAAwAAAAFAAAADAAAAAUAAAALAAAACgAAAAcAAAAKAAAAC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LAAAAYQAAADQBAABxAAAACwAAAGEAAAAqAQAAEQAAACEA8AAAAAAAAAAAAAAAgD8AAAAAAAAAAAAAgD8AAAAAAAAAAAAAAAAAAAAAAAAAAAAAAAAAAAAAAAAAACUAAAAMAAAAAAAAgCgAAAAMAAAABQAAACUAAAAMAAAAAQAAABgAAAAMAAAAAAAAAhIAAAAMAAAAAQAAAB4AAAAYAAAACwAAAGEAAAA1AQAAcgAAACUAAAAMAAAAAQAAAFQAAACUAAAADAAAAGEAAABVAAAAcQAAAAEAAABVVY9BhfaOQQwAAABhAAAADAAAAEwAAAAAAAAAAAAAAAAAAAD//////////2QAAABTAGUAcgBnAGkAbwAgAFAA6QByAGUAegAHAAAABwAAAAUAAAAIAAAAAwAAAAgAAAAEAAAABwAAAAcAAAAFAAAABwAAAAYAAABLAAAAQAAAADAAAAAFAAAAIAAAAAEAAAABAAAAEAAAAAAAAAAAAAAAQAEAAKAAAAAAAAAAAAAAAEABAACgAAAAJQAAAAwAAAACAAAAJwAAABgAAAAFAAAAAAAAAP///wAAAAAAJQAAAAwAAAAFAAAATAAAAGQAAAALAAAAdgAAADQBAACGAAAACwAAAHYAAAAqAQAAEQAAACEA8AAAAAAAAAAAAAAAgD8AAAAAAAAAAAAAgD8AAAAAAAAAAAAAAAAAAAAAAAAAAAAAAAAAAAAAAAAAACUAAAAMAAAAAAAAgCgAAAAMAAAABQAAACUAAAAMAAAAAQAAABgAAAAMAAAAAAAAAhIAAAAMAAAAAQAAAB4AAAAYAAAACwAAAHYAAAA1AQAAhwAAACUAAAAMAAAAAQAAAFQAAADAAAAADAAAAHYAAACCAAAAhgAAAAEAAABVVY9BhfaOQQwAAAB2AAAAEwAAAEwAAAAAAAAAAAAAAAAAAAD//////////3QAAABSAGUAcAByAGUAcwBlAG4AdABhAG4AdABlACAATABlAGcAYQBsAAAACAAAAAcAAAAIAAAABQAAAAcAAAAGAAAABwAAAAcAAAAEAAAABwAAAAcAAAAEAAAABwAAAAQAAAAGAAAABwAAAAgAAAAHAAAAAwAAAEsAAABAAAAAMAAAAAUAAAAgAAAAAQAAAAEAAAAQAAAAAAAAAAAAAABAAQAAoAAAAAAAAAAAAAAAQAEAAKAAAAAlAAAADAAAAAIAAAAnAAAAGAAAAAUAAAAAAAAA////AAAAAAAlAAAADAAAAAUAAABMAAAAZAAAAAsAAACLAAAAIgEAAJsAAAALAAAAiwAAABgBAAARAAAAIQDwAAAAAAAAAAAAAACAPwAAAAAAAAAAAACAPwAAAAAAAAAAAAAAAAAAAAAAAAAAAAAAAAAAAAAAAAAAJQAAAAwAAAAAAACAKAAAAAwAAAAFAAAAJQAAAAwAAAABAAAAGAAAAAwAAAAAAAACEgAAAAwAAAABAAAAFgAAAAwAAAAAAAAAVAAAAEQBAAAMAAAAiwAAACEBAACbAAAAAQAAAFVVj0GF9o5BDAAAAIsAAAApAAAATAAAAAQAAAALAAAAiwAAACMBAACcAAAAoAAAAEYAaQByAG0AYQBkAG8AIABwAG8AcgA6ACAAUwBFAFIARwBJAE8AIABHAFUAUwBUAEEAVgBPACAAUABFAFIARQBaACAAQgBFAE4ASQBUAEUAWgAAAAYAAAADAAAABQAAAAsAAAAHAAAACAAAAAgAAAAEAAAACAAAAAgAAAAFAAAAAwAAAAQAAAAHAAAABwAAAAgAAAAJAAAAAwAAAAoAAAAEAAAACQAAAAkAAAAHAAAABwAAAAgAAAAIAAAACgAAAAQAAAAHAAAABwAAAAgAAAAHAAAABwAAAAQAAAAHAAAABwAAAAoAAAADAAAABwAAAAcAAAAHAAAAFgAAAAwAAAAAAAAAJQAAAAwAAAACAAAADgAAABQAAAAAAAAAEAAAABQAAAA=</Object>
  <Object Id="idInvalidSigLnImg">AQAAAGwAAAAAAAAAAAAAAD8BAACfAAAAAAAAAAAAAABmFgAALAsAACBFTUYAAAEA9B8AALA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CoAAAAFAAAAhAAAABUAAAAq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ISAAAADAAAAAEAAAAeAAAAGAAAACoAAAAFAAAAhQAAABYAAAAlAAAADAAAAAEAAABUAAAAqAAAACsAAAAFAAAAgwAAABUAAAABAAAAVVWPQYX2jkErAAAABQAAAA8AAABMAAAAAAAAAAAAAAAAAAAA//////////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BVVY9BhfaOQQwAAABbAAAAAQAAAEwAAAAEAAAACwAAADcAAAAiAAAAWwAAAFAAAABYAAAAFQAAABYAAAAMAAAAAAAAACUAAAAMAAAAAgAAACcAAAAYAAAABAAAAAAAAAD///8AAAAAACUAAAAMAAAABAAAAEwAAABkAAAALQAAACAAAAA0AQAAWgAAAC0AAAAgAAAACAEAADsAAAAhAPAAAAAAAAAAAAAAAIA/AAAAAAAAAAAAAIA/AAAAAAAAAAAAAAAAAAAAAAAAAAAAAAAAAAAAAAAAAAAlAAAADAAAAAAAAIAoAAAADAAAAAQAAAAnAAAAGAAAAAQAAAAAAAAA////AAAAAAAlAAAADAAAAAQAAABMAAAAZAAAAC0AAAAgAAAANAEAAFYAAAAtAAAAIAAAAAgBAAA3AAAAIQDwAAAAAAAAAAAAAACAPwAAAAAAAAAAAACAPwAAAAAAAAAAAAAAAAAAAAAAAAAAAAAAAAAAAAAAAAAAJQAAAAwAAAAAAACAKAAAAAwAAAAEAAAAJwAAABgAAAAEAAAAAAAAAP///wAAAAAAJQAAAAwAAAAEAAAATAAAAGQAAAAtAAAAOwAAAJsAAABWAAAALQAAADsAAABv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JwAAABXAAAAJQAAAAwAAAAEAAAAVAAAAJQAAAAuAAAAOwAAAJoAAABWAAAAAQAAAFVVj0GF9o5BLgAAADsAAAAMAAAATAAAAAAAAAAAAAAAAAAAAP//////////ZAAAAFMAZQByAGcAaQBvACAAUADpAHIAZQB6AAsAAAAKAAAABwAAAAwAAAAFAAAADAAAAAUAAAALAAAACgAAAAcAAAAKAAAAC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LAAAAYQAAADQBAABxAAAACwAAAGEAAAAqAQAAEQAAACEA8AAAAAAAAAAAAAAAgD8AAAAAAAAAAAAAgD8AAAAAAAAAAAAAAAAAAAAAAAAAAAAAAAAAAAAAAAAAACUAAAAMAAAAAAAAgCgAAAAMAAAABQAAACUAAAAMAAAAAQAAABgAAAAMAAAAAAAAAhIAAAAMAAAAAQAAAB4AAAAYAAAACwAAAGEAAAA1AQAAcgAAACUAAAAMAAAAAQAAAFQAAACUAAAADAAAAGEAAABVAAAAcQAAAAEAAABVVY9BhfaOQQwAAABhAAAADAAAAEwAAAAAAAAAAAAAAAAAAAD//////////2QAAABTAGUAcgBnAGkAbwAgAFAA6QByAGUAegAHAAAABwAAAAUAAAAIAAAAAwAAAAgAAAAEAAAABwAAAAcAAAAFAAAABwAAAAYAAABLAAAAQAAAADAAAAAFAAAAIAAAAAEAAAABAAAAEAAAAAAAAAAAAAAAQAEAAKAAAAAAAAAAAAAAAEABAACgAAAAJQAAAAwAAAACAAAAJwAAABgAAAAFAAAAAAAAAP///wAAAAAAJQAAAAwAAAAFAAAATAAAAGQAAAALAAAAdgAAADQBAACGAAAACwAAAHYAAAAqAQAAEQAAACEA8AAAAAAAAAAAAAAAgD8AAAAAAAAAAAAAgD8AAAAAAAAAAAAAAAAAAAAAAAAAAAAAAAAAAAAAAAAAACUAAAAMAAAAAAAAgCgAAAAMAAAABQAAACUAAAAMAAAAAQAAABgAAAAMAAAAAAAAAhIAAAAMAAAAAQAAAB4AAAAYAAAACwAAAHYAAAA1AQAAhwAAACUAAAAMAAAAAQAAAFQAAADAAAAADAAAAHYAAACCAAAAhgAAAAEAAABVVY9BhfaOQQwAAAB2AAAAEwAAAEwAAAAAAAAAAAAAAAAAAAD//////////3QAAABSAGUAcAByAGUAcwBlAG4AdABhAG4AdABlACAATABlAGcAYQBsAAAACAAAAAcAAAAIAAAABQAAAAcAAAAGAAAABwAAAAcAAAAEAAAABwAAAAcAAAAEAAAABwAAAAQAAAAGAAAABwAAAAgAAAAHAAAAAwAAAEsAAABAAAAAMAAAAAUAAAAgAAAAAQAAAAEAAAAQAAAAAAAAAAAAAABAAQAAoAAAAAAAAAAAAAAAQAEAAKAAAAAlAAAADAAAAAIAAAAnAAAAGAAAAAUAAAAAAAAA////AAAAAAAlAAAADAAAAAUAAABMAAAAZAAAAAsAAACLAAAAIgEAAJsAAAALAAAAiwAAABgBAAARAAAAIQDwAAAAAAAAAAAAAACAPwAAAAAAAAAAAACAPwAAAAAAAAAAAAAAAAAAAAAAAAAAAAAAAAAAAAAAAAAAJQAAAAwAAAAAAACAKAAAAAwAAAAFAAAAJQAAAAwAAAABAAAAGAAAAAwAAAAAAAACEgAAAAwAAAABAAAAFgAAAAwAAAAAAAAAVAAAAEQBAAAMAAAAiwAAACEBAACbAAAAAQAAAFVVj0GF9o5BDAAAAIsAAAApAAAATAAAAAQAAAALAAAAiwAAACMBAACcAAAAoAAAAEYAaQByAG0AYQBkAG8AIABwAG8AcgA6ACAAUwBFAFIARwBJAE8AIABHAFUAUwBUAEEAVgBPACAAUABFAFIARQBaACAAQgBFAE4ASQBUAEUAWgAAAAYAAAADAAAABQAAAAsAAAAHAAAACAAAAAgAAAAEAAAACAAAAAgAAAAFAAAAAwAAAAQAAAAHAAAABwAAAAgAAAAJAAAAAwAAAAoAAAAEAAAACQAAAAkAAAAHAAAABwAAAAgAAAAIAAAACgAAAAQAAAAHAAAABwAAAAgAAAAHAAAABwAAAAQAAAAHAAAABwAAAAoAAAADAAAABwAAAAcAAAAH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Sergio Perez</dc:creator>
  <cp:keywords/>
  <dc:description/>
  <cp:lastModifiedBy>Laura Capli</cp:lastModifiedBy>
  <cp:revision/>
  <dcterms:created xsi:type="dcterms:W3CDTF">2021-11-09T20:26:09Z</dcterms:created>
  <dcterms:modified xsi:type="dcterms:W3CDTF">2025-03-27T18:56:58Z</dcterms:modified>
  <cp:category/>
  <cp:contentStatus/>
</cp:coreProperties>
</file>