
<file path=[Content_Types].xml><?xml version="1.0" encoding="utf-8"?>
<Types xmlns="http://schemas.openxmlformats.org/package/2006/content-types"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capli\Desktop\Notas y EEFF Vinculados\Diciembre 2024\Informes\"/>
    </mc:Choice>
  </mc:AlternateContent>
  <bookViews>
    <workbookView xWindow="0" yWindow="0" windowWidth="23040" windowHeight="9072"/>
  </bookViews>
  <sheets>
    <sheet name="Anexo 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7" i="1" l="1"/>
  <c r="H48" i="1"/>
  <c r="H49" i="1"/>
  <c r="E50" i="1"/>
  <c r="H50" i="1"/>
  <c r="H51" i="1"/>
  <c r="H52" i="1"/>
  <c r="H53" i="1"/>
  <c r="E54" i="1"/>
  <c r="H54" i="1" l="1"/>
</calcChain>
</file>

<file path=xl/sharedStrings.xml><?xml version="1.0" encoding="utf-8"?>
<sst xmlns="http://schemas.openxmlformats.org/spreadsheetml/2006/main" count="99" uniqueCount="87">
  <si>
    <t>Registro N° AE033, según Resolución N° 860/2005</t>
  </si>
  <si>
    <t>4.2 NUMERO DE INSCRIPCIÓN EN EL REGISTRO DE LA CNV:</t>
  </si>
  <si>
    <t>Consultora Paraguaya Alemana.</t>
  </si>
  <si>
    <t>4.1 AUDITOR EXTERNO INDEPENDIENTE DESIGNADO</t>
  </si>
  <si>
    <t>4. AUDITOR EXTERNO INDEPENDIENTE:</t>
  </si>
  <si>
    <t>NOMINATIVAS</t>
  </si>
  <si>
    <t>TOTAL</t>
  </si>
  <si>
    <t>JOSÉ MANUEL FLECHA COSP</t>
  </si>
  <si>
    <t>INTEGRITY SA</t>
  </si>
  <si>
    <t>% de participación del capital integrado</t>
  </si>
  <si>
    <t>Monto</t>
  </si>
  <si>
    <t>Voto</t>
  </si>
  <si>
    <t>Clase</t>
  </si>
  <si>
    <t>Cantidad de acciones</t>
  </si>
  <si>
    <t>Accionista</t>
  </si>
  <si>
    <t>N°</t>
  </si>
  <si>
    <t>COMPOSICIÓN ACCIONARIA: Accionistas que detentan el diez (10) por ciento o más de participación en el capital.</t>
  </si>
  <si>
    <t>-</t>
  </si>
  <si>
    <t>Valor nominal de las acciones</t>
  </si>
  <si>
    <t>Capital Integrado</t>
  </si>
  <si>
    <t>Capital Suscripto</t>
  </si>
  <si>
    <t xml:space="preserve">Capital Emitido </t>
  </si>
  <si>
    <t>Capital Social</t>
  </si>
  <si>
    <t>En Guaraníes</t>
  </si>
  <si>
    <t>3. CAPITAL Y PROPIEDAD:</t>
  </si>
  <si>
    <t>Raquel Cardozo</t>
  </si>
  <si>
    <t>Data People Manager</t>
  </si>
  <si>
    <t>Marcelo Mendoza</t>
  </si>
  <si>
    <t>Edge Consulting Manager</t>
  </si>
  <si>
    <t>Alejandra Doldán</t>
  </si>
  <si>
    <t>Project Management Manager</t>
  </si>
  <si>
    <t>Marcos Ayala</t>
  </si>
  <si>
    <t>Document Solutions Support Manager</t>
  </si>
  <si>
    <t>Hugo Galeano</t>
  </si>
  <si>
    <t>Commercial Document Solutions Manager</t>
  </si>
  <si>
    <t>Marcial Leiton</t>
  </si>
  <si>
    <t>Enterprises Systems Manager</t>
  </si>
  <si>
    <t>Hugo Gimenez</t>
  </si>
  <si>
    <t>Strategic Document Solutions Manager</t>
  </si>
  <si>
    <t>Hugo Villalba</t>
  </si>
  <si>
    <t>Gerente Administrativo Financiero</t>
  </si>
  <si>
    <t>Plana Ejecutiva - Gerente</t>
  </si>
  <si>
    <t>Pablo Santa Cruz.</t>
  </si>
  <si>
    <t>Sindico Suplente</t>
  </si>
  <si>
    <t>Celso A. Moreira.</t>
  </si>
  <si>
    <t>Síndico Titular</t>
  </si>
  <si>
    <t>Cristina Flecha.</t>
  </si>
  <si>
    <t>Director Suplente</t>
  </si>
  <si>
    <t>Diego Cosp.</t>
  </si>
  <si>
    <t>Rocio Flecha.</t>
  </si>
  <si>
    <t>Director Titular</t>
  </si>
  <si>
    <t>Sergio Pérez.</t>
  </si>
  <si>
    <t>Director Vicepresidente</t>
  </si>
  <si>
    <t>José Flecha.</t>
  </si>
  <si>
    <t>Presidente</t>
  </si>
  <si>
    <t>José Flecha, Sergio Pérez, Hugo Gimenez y Marcial Leiton</t>
  </si>
  <si>
    <t>Representantes Legales</t>
  </si>
  <si>
    <t>NOMBRE Y APELLIDO</t>
  </si>
  <si>
    <t>CARGO</t>
  </si>
  <si>
    <t>2. ADMINISTRACION:</t>
  </si>
  <si>
    <t>www.data.com.py</t>
  </si>
  <si>
    <t xml:space="preserve">1.9 SITIO PAGINA WEB: </t>
  </si>
  <si>
    <t>datasys@data.com.py</t>
  </si>
  <si>
    <t xml:space="preserve">1.8 E-MAIL: </t>
  </si>
  <si>
    <t xml:space="preserve"> (021) 213 347</t>
  </si>
  <si>
    <t>1.7 TELEFONO:</t>
  </si>
  <si>
    <t>Avda. Perú N° 1055 c/ Artigas.</t>
  </si>
  <si>
    <t xml:space="preserve">1.6 DOMICILIO LEGAL: </t>
  </si>
  <si>
    <t>Reparación de equipos informáticos y periféricos</t>
  </si>
  <si>
    <t>Fotocopiado, preparación de documentos y otras actividades especializadas de apoyo administrativo</t>
  </si>
  <si>
    <t>Alquiler y arrendamiento de otros tipos de maquinaria, equipo y bienes materiales n.c.p. sin operario</t>
  </si>
  <si>
    <t>Actividades de consultoría y gestión de servicios informáticos</t>
  </si>
  <si>
    <t>Servicios relacionados con la impresión</t>
  </si>
  <si>
    <t>1.5 ACTIVIDAD/ES SECUNDARIA/S SEGÚN INSCRIPCION EN EL RUC:</t>
  </si>
  <si>
    <t>Comercio al por menor de equipos informáticos y software.</t>
  </si>
  <si>
    <t xml:space="preserve">1.4 ACTIVIDAD PRINCIPAL SEGÚN INSCRIPCION EN EL RUC: </t>
  </si>
  <si>
    <t>80013889-9</t>
  </si>
  <si>
    <t xml:space="preserve">1.3 RUC: </t>
  </si>
  <si>
    <t>1.2 ANTECEDENTES DE CONSTITUCIÓN SOCIAL Y REFORMAS ESTATUTARIAS</t>
  </si>
  <si>
    <t>Data Systems S.A.E.C.A</t>
  </si>
  <si>
    <t xml:space="preserve">1.1 NOMBRE O RAZON SOCIAL: </t>
  </si>
  <si>
    <t>1. IDENTIFICACION:</t>
  </si>
  <si>
    <t>INFORMACION GENERAL DE LA ENTIDAD</t>
  </si>
  <si>
    <t>MODELOS DE ESTADOS FINANCIEROS BÁSICOS</t>
  </si>
  <si>
    <t>ANEXO B</t>
  </si>
  <si>
    <t>La sociedad fue constituida en fecha 19 de octubre de 1978, autorizada por el N.P. Lorenzo N. Livieres B., bajo denominación de "Tebicuary Sociedad Anónima, Agrícola, Ganadera y Forestal" aprobado por Decreto N° 7.507 del P.E. de la Nación de fecha 15 de junio de 1959 e inscripto  en el Registro Público de Comercio con el N° 724 y al folio 7 y sgtes del Libro Seccional respectivo. Fue modificado totalmente el estatuto social  de la firma a los efectos de acorgese a los beneficios de la Ley 548/95, adecuando a las disposiciones de la Ley vigente y cambiar su denominación  por la de "Data Systems Emisora de Capital Abierto" de acuerdo a la Escritura Pública N° 162  de la fecha 31 de octubre de 1995, aprobada por el Juez de Primera Instancia en lo Civil y Comercial del 3er Turno, según AI N° 1940 de fecha 19 de diciembre 1995 e inscripta en el Registro de Personas Juridicas y Asociaciones bajo el N° 750, folio 8.477 en fecha 20 de diciembre de 1995 y en el Registro Publico de Comercio bajo el N° 1480, serie "D", folio 10.705. La Sociedad ha realizado varias modificaciones posteriores a los Estatutos Sociales, la última modificación fue realizada conforme a la Escritura Pública N° 13  de fecha 25 de abril de 2024, autorizada por el Escribano Arsenio Ocampos Velazquez y se emitieron acciones cuyo testimonio fue inscripto en la Dirección General de Registros Públicos, Secciones de Personas Juridicas y Comercio, Matricula Jurídica N° 7.091, Serie "Comercial", Entrada N° 13811118, bajo el N° 4, folio 4 en fecha 17 de mayo de 2024.</t>
  </si>
  <si>
    <t>Información al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</si>
</sst>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7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Fill="1"/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1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1" fontId="1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4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1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top" wrapText="1"/>
    </xf>
    <xf numFmtId="0" fontId="6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2">
    <cellStyle name="Millares [0] 3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</xdr:colOff>
      <xdr:row>0</xdr:row>
      <xdr:rowOff>121920</xdr:rowOff>
    </xdr:from>
    <xdr:ext cx="2735580" cy="624840"/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93" t="41769" r="57851"/>
        <a:stretch>
          <a:fillRect/>
        </a:stretch>
      </xdr:blipFill>
      <xdr:spPr bwMode="auto">
        <a:xfrm>
          <a:off x="1676400" y="121920"/>
          <a:ext cx="273558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-0.249977111117893"/>
  </sheetPr>
  <dimension ref="C2:J57"/>
  <sheetViews>
    <sheetView showGridLines="0" tabSelected="1" topLeftCell="A49" zoomScaleNormal="100" workbookViewId="0">
      <selection activeCell="D65" sqref="D65"/>
    </sheetView>
  </sheetViews>
  <sheetFormatPr baseColWidth="10" defaultRowHeight="14.4" x14ac:dyDescent="0.3"/>
  <cols>
    <col min="1" max="1" width="0.88671875" customWidth="1"/>
    <col min="2" max="2" width="2.6640625" customWidth="1"/>
    <col min="3" max="3" width="36" customWidth="1"/>
    <col min="4" max="4" width="47.5546875" customWidth="1"/>
    <col min="6" max="6" width="14.5546875" bestFit="1" customWidth="1"/>
    <col min="8" max="8" width="15.109375" customWidth="1"/>
    <col min="9" max="9" width="13.109375" customWidth="1"/>
    <col min="10" max="10" width="0.33203125" customWidth="1"/>
    <col min="11" max="11" width="11.5546875" customWidth="1"/>
  </cols>
  <sheetData>
    <row r="2" spans="3:10" s="9" customFormat="1" ht="25.8" x14ac:dyDescent="0.5">
      <c r="C2" s="37" t="s">
        <v>84</v>
      </c>
      <c r="D2" s="37"/>
      <c r="E2" s="37"/>
      <c r="F2" s="37"/>
      <c r="G2" s="37"/>
      <c r="H2" s="37"/>
      <c r="I2" s="37"/>
    </row>
    <row r="3" spans="3:10" s="9" customFormat="1" x14ac:dyDescent="0.3">
      <c r="C3" s="38" t="s">
        <v>83</v>
      </c>
      <c r="D3" s="38"/>
      <c r="E3" s="38"/>
      <c r="F3" s="38"/>
      <c r="G3" s="38"/>
      <c r="H3" s="38"/>
      <c r="I3" s="38"/>
    </row>
    <row r="4" spans="3:10" s="9" customFormat="1" x14ac:dyDescent="0.3">
      <c r="C4" s="38" t="s">
        <v>82</v>
      </c>
      <c r="D4" s="38"/>
      <c r="E4" s="38"/>
      <c r="F4" s="38"/>
      <c r="G4" s="38"/>
      <c r="H4" s="38"/>
      <c r="I4" s="38"/>
    </row>
    <row r="5" spans="3:10" x14ac:dyDescent="0.3">
      <c r="C5" s="38" t="s">
        <v>86</v>
      </c>
      <c r="D5" s="38"/>
      <c r="E5" s="38"/>
      <c r="F5" s="38"/>
      <c r="G5" s="38"/>
      <c r="H5" s="38"/>
      <c r="I5" s="38"/>
    </row>
    <row r="6" spans="3:10" s="9" customFormat="1" x14ac:dyDescent="0.3">
      <c r="C6" s="9" t="s">
        <v>81</v>
      </c>
    </row>
    <row r="7" spans="3:10" x14ac:dyDescent="0.3">
      <c r="C7" s="31" t="s">
        <v>80</v>
      </c>
      <c r="D7" s="39" t="s">
        <v>79</v>
      </c>
      <c r="E7" s="40"/>
      <c r="F7" s="40"/>
      <c r="G7" s="40"/>
      <c r="H7" s="40"/>
      <c r="I7" s="40"/>
      <c r="J7" s="41"/>
    </row>
    <row r="8" spans="3:10" s="1" customFormat="1" ht="177.6" customHeight="1" x14ac:dyDescent="0.3">
      <c r="C8" s="35" t="s">
        <v>78</v>
      </c>
      <c r="D8" s="36" t="s">
        <v>85</v>
      </c>
      <c r="E8" s="36"/>
      <c r="F8" s="36"/>
      <c r="G8" s="36"/>
      <c r="H8" s="36"/>
      <c r="I8" s="36"/>
      <c r="J8" s="36"/>
    </row>
    <row r="9" spans="3:10" s="33" customFormat="1" ht="23.4" customHeight="1" x14ac:dyDescent="0.3">
      <c r="C9" s="34" t="s">
        <v>77</v>
      </c>
      <c r="D9" s="42" t="s">
        <v>76</v>
      </c>
      <c r="E9" s="43"/>
      <c r="F9" s="43"/>
      <c r="G9" s="43"/>
      <c r="H9" s="43"/>
      <c r="I9" s="43"/>
      <c r="J9" s="44"/>
    </row>
    <row r="10" spans="3:10" s="33" customFormat="1" ht="28.8" x14ac:dyDescent="0.3">
      <c r="C10" s="5" t="s">
        <v>75</v>
      </c>
      <c r="D10" s="42" t="s">
        <v>74</v>
      </c>
      <c r="E10" s="43"/>
      <c r="F10" s="43"/>
      <c r="G10" s="43"/>
      <c r="H10" s="43"/>
      <c r="I10" s="43"/>
      <c r="J10" s="44"/>
    </row>
    <row r="11" spans="3:10" x14ac:dyDescent="0.3">
      <c r="C11" s="45" t="s">
        <v>73</v>
      </c>
      <c r="D11" s="46" t="s">
        <v>72</v>
      </c>
      <c r="E11" s="47"/>
      <c r="F11" s="47"/>
      <c r="G11" s="47"/>
      <c r="H11" s="47"/>
      <c r="I11" s="47"/>
      <c r="J11" s="48"/>
    </row>
    <row r="12" spans="3:10" x14ac:dyDescent="0.3">
      <c r="C12" s="45"/>
      <c r="D12" s="46" t="s">
        <v>71</v>
      </c>
      <c r="E12" s="47"/>
      <c r="F12" s="47"/>
      <c r="G12" s="47"/>
      <c r="H12" s="47"/>
      <c r="I12" s="47"/>
      <c r="J12" s="48"/>
    </row>
    <row r="13" spans="3:10" x14ac:dyDescent="0.3">
      <c r="C13" s="45"/>
      <c r="D13" s="46" t="s">
        <v>70</v>
      </c>
      <c r="E13" s="47"/>
      <c r="F13" s="47"/>
      <c r="G13" s="47"/>
      <c r="H13" s="47"/>
      <c r="I13" s="47"/>
      <c r="J13" s="48"/>
    </row>
    <row r="14" spans="3:10" x14ac:dyDescent="0.3">
      <c r="C14" s="45"/>
      <c r="D14" s="46" t="s">
        <v>69</v>
      </c>
      <c r="E14" s="47"/>
      <c r="F14" s="47"/>
      <c r="G14" s="47"/>
      <c r="H14" s="47"/>
      <c r="I14" s="47"/>
      <c r="J14" s="48"/>
    </row>
    <row r="15" spans="3:10" x14ac:dyDescent="0.3">
      <c r="C15" s="45"/>
      <c r="D15" s="46" t="s">
        <v>68</v>
      </c>
      <c r="E15" s="47"/>
      <c r="F15" s="47"/>
      <c r="G15" s="47"/>
      <c r="H15" s="47"/>
      <c r="I15" s="47"/>
      <c r="J15" s="48"/>
    </row>
    <row r="16" spans="3:10" x14ac:dyDescent="0.3">
      <c r="C16" s="31" t="s">
        <v>67</v>
      </c>
      <c r="D16" s="46" t="s">
        <v>66</v>
      </c>
      <c r="E16" s="47"/>
      <c r="F16" s="47"/>
      <c r="G16" s="47"/>
      <c r="H16" s="47"/>
      <c r="I16" s="47"/>
      <c r="J16" s="48"/>
    </row>
    <row r="17" spans="3:10" x14ac:dyDescent="0.3">
      <c r="C17" s="31" t="s">
        <v>65</v>
      </c>
      <c r="D17" s="46" t="s">
        <v>64</v>
      </c>
      <c r="E17" s="47"/>
      <c r="F17" s="47"/>
      <c r="G17" s="47"/>
      <c r="H17" s="47"/>
      <c r="I17" s="47"/>
      <c r="J17" s="48"/>
    </row>
    <row r="18" spans="3:10" x14ac:dyDescent="0.3">
      <c r="C18" s="31" t="s">
        <v>63</v>
      </c>
      <c r="D18" s="46" t="s">
        <v>62</v>
      </c>
      <c r="E18" s="47"/>
      <c r="F18" s="47"/>
      <c r="G18" s="47"/>
      <c r="H18" s="47"/>
      <c r="I18" s="47"/>
      <c r="J18" s="48"/>
    </row>
    <row r="19" spans="3:10" x14ac:dyDescent="0.3">
      <c r="C19" s="31" t="s">
        <v>61</v>
      </c>
      <c r="D19" s="46" t="s">
        <v>60</v>
      </c>
      <c r="E19" s="47"/>
      <c r="F19" s="47"/>
      <c r="G19" s="47"/>
      <c r="H19" s="47"/>
      <c r="I19" s="47"/>
      <c r="J19" s="48"/>
    </row>
    <row r="20" spans="3:10" s="9" customFormat="1" ht="25.95" customHeight="1" x14ac:dyDescent="0.3">
      <c r="C20" s="9" t="s">
        <v>59</v>
      </c>
    </row>
    <row r="21" spans="3:10" x14ac:dyDescent="0.3">
      <c r="C21" s="32" t="s">
        <v>58</v>
      </c>
      <c r="D21" s="32" t="s">
        <v>57</v>
      </c>
    </row>
    <row r="22" spans="3:10" x14ac:dyDescent="0.3">
      <c r="C22" s="31" t="s">
        <v>56</v>
      </c>
      <c r="D22" s="30" t="s">
        <v>55</v>
      </c>
    </row>
    <row r="23" spans="3:10" x14ac:dyDescent="0.3">
      <c r="C23" s="31" t="s">
        <v>54</v>
      </c>
      <c r="D23" s="30" t="s">
        <v>53</v>
      </c>
    </row>
    <row r="24" spans="3:10" x14ac:dyDescent="0.3">
      <c r="C24" s="31" t="s">
        <v>52</v>
      </c>
      <c r="D24" s="30" t="s">
        <v>51</v>
      </c>
    </row>
    <row r="25" spans="3:10" x14ac:dyDescent="0.3">
      <c r="C25" s="31" t="s">
        <v>50</v>
      </c>
      <c r="D25" s="30" t="s">
        <v>49</v>
      </c>
    </row>
    <row r="26" spans="3:10" x14ac:dyDescent="0.3">
      <c r="C26" s="31" t="s">
        <v>47</v>
      </c>
      <c r="D26" s="30" t="s">
        <v>48</v>
      </c>
    </row>
    <row r="27" spans="3:10" x14ac:dyDescent="0.3">
      <c r="C27" s="31" t="s">
        <v>47</v>
      </c>
      <c r="D27" s="30" t="s">
        <v>46</v>
      </c>
    </row>
    <row r="28" spans="3:10" x14ac:dyDescent="0.3">
      <c r="C28" s="31" t="s">
        <v>45</v>
      </c>
      <c r="D28" s="30" t="s">
        <v>44</v>
      </c>
    </row>
    <row r="29" spans="3:10" x14ac:dyDescent="0.3">
      <c r="C29" s="31" t="s">
        <v>43</v>
      </c>
      <c r="D29" s="30" t="s">
        <v>42</v>
      </c>
    </row>
    <row r="30" spans="3:10" x14ac:dyDescent="0.3">
      <c r="C30" s="58" t="s">
        <v>41</v>
      </c>
      <c r="D30" s="59"/>
    </row>
    <row r="31" spans="3:10" x14ac:dyDescent="0.3">
      <c r="C31" s="29" t="s">
        <v>40</v>
      </c>
      <c r="D31" s="4" t="s">
        <v>39</v>
      </c>
    </row>
    <row r="32" spans="3:10" x14ac:dyDescent="0.3">
      <c r="C32" s="29" t="s">
        <v>38</v>
      </c>
      <c r="D32" s="4" t="s">
        <v>37</v>
      </c>
    </row>
    <row r="33" spans="3:9" x14ac:dyDescent="0.3">
      <c r="C33" s="29" t="s">
        <v>36</v>
      </c>
      <c r="D33" s="4" t="s">
        <v>35</v>
      </c>
    </row>
    <row r="34" spans="3:9" x14ac:dyDescent="0.3">
      <c r="C34" s="29" t="s">
        <v>34</v>
      </c>
      <c r="D34" s="4" t="s">
        <v>33</v>
      </c>
    </row>
    <row r="35" spans="3:9" x14ac:dyDescent="0.3">
      <c r="C35" s="29" t="s">
        <v>32</v>
      </c>
      <c r="D35" s="4" t="s">
        <v>31</v>
      </c>
    </row>
    <row r="36" spans="3:9" x14ac:dyDescent="0.3">
      <c r="C36" s="29" t="s">
        <v>30</v>
      </c>
      <c r="D36" s="4" t="s">
        <v>29</v>
      </c>
    </row>
    <row r="37" spans="3:9" x14ac:dyDescent="0.3">
      <c r="C37" s="29" t="s">
        <v>28</v>
      </c>
      <c r="D37" s="4" t="s">
        <v>27</v>
      </c>
    </row>
    <row r="38" spans="3:9" x14ac:dyDescent="0.3">
      <c r="C38" s="29" t="s">
        <v>26</v>
      </c>
      <c r="D38" s="4" t="s">
        <v>25</v>
      </c>
    </row>
    <row r="39" spans="3:9" x14ac:dyDescent="0.3">
      <c r="C39" s="28"/>
      <c r="D39" s="27"/>
    </row>
    <row r="40" spans="3:9" s="9" customFormat="1" x14ac:dyDescent="0.3">
      <c r="C40" s="9" t="s">
        <v>24</v>
      </c>
    </row>
    <row r="41" spans="3:9" x14ac:dyDescent="0.3">
      <c r="C41" s="60" t="s">
        <v>23</v>
      </c>
      <c r="D41" s="61"/>
      <c r="E41" s="61"/>
      <c r="F41" s="61"/>
      <c r="G41" s="62"/>
    </row>
    <row r="42" spans="3:9" ht="43.2" x14ac:dyDescent="0.3">
      <c r="C42" s="26" t="s">
        <v>22</v>
      </c>
      <c r="D42" s="26" t="s">
        <v>21</v>
      </c>
      <c r="E42" s="26" t="s">
        <v>20</v>
      </c>
      <c r="F42" s="26" t="s">
        <v>19</v>
      </c>
      <c r="G42" s="26" t="s">
        <v>18</v>
      </c>
    </row>
    <row r="43" spans="3:9" s="7" customFormat="1" x14ac:dyDescent="0.3">
      <c r="C43" s="24">
        <v>37000000000</v>
      </c>
      <c r="D43" s="24">
        <v>37000000000</v>
      </c>
      <c r="E43" s="25" t="s">
        <v>17</v>
      </c>
      <c r="F43" s="24">
        <v>37000000000</v>
      </c>
      <c r="G43" s="24">
        <v>100000</v>
      </c>
    </row>
    <row r="44" spans="3:9" s="7" customFormat="1" x14ac:dyDescent="0.3">
      <c r="C44" s="22"/>
      <c r="D44" s="22"/>
      <c r="E44" s="23"/>
      <c r="F44" s="22"/>
      <c r="G44" s="22"/>
    </row>
    <row r="45" spans="3:9" x14ac:dyDescent="0.3">
      <c r="C45" t="s">
        <v>16</v>
      </c>
    </row>
    <row r="46" spans="3:9" ht="57.6" x14ac:dyDescent="0.3">
      <c r="C46" s="21" t="s">
        <v>15</v>
      </c>
      <c r="D46" s="21" t="s">
        <v>14</v>
      </c>
      <c r="E46" s="21" t="s">
        <v>13</v>
      </c>
      <c r="F46" s="21" t="s">
        <v>12</v>
      </c>
      <c r="G46" s="21" t="s">
        <v>11</v>
      </c>
      <c r="H46" s="21" t="s">
        <v>10</v>
      </c>
      <c r="I46" s="21" t="s">
        <v>9</v>
      </c>
    </row>
    <row r="47" spans="3:9" s="1" customFormat="1" x14ac:dyDescent="0.3">
      <c r="C47" s="49">
        <v>1</v>
      </c>
      <c r="D47" s="18" t="s">
        <v>8</v>
      </c>
      <c r="E47" s="17">
        <v>10640</v>
      </c>
      <c r="F47" s="16" t="s">
        <v>5</v>
      </c>
      <c r="G47" s="15">
        <v>1</v>
      </c>
      <c r="H47" s="14">
        <f>+E47*$G$43</f>
        <v>1064000000</v>
      </c>
      <c r="I47" s="49"/>
    </row>
    <row r="48" spans="3:9" s="1" customFormat="1" x14ac:dyDescent="0.3">
      <c r="C48" s="50"/>
      <c r="D48" s="18" t="s">
        <v>8</v>
      </c>
      <c r="E48" s="17">
        <v>2042</v>
      </c>
      <c r="F48" s="16" t="s">
        <v>5</v>
      </c>
      <c r="G48" s="15">
        <v>0</v>
      </c>
      <c r="H48" s="14">
        <f>+E48*$G$43</f>
        <v>204200000</v>
      </c>
      <c r="I48" s="50"/>
    </row>
    <row r="49" spans="3:9" s="1" customFormat="1" x14ac:dyDescent="0.3">
      <c r="C49" s="50"/>
      <c r="D49" s="18" t="s">
        <v>8</v>
      </c>
      <c r="E49" s="17">
        <v>22074</v>
      </c>
      <c r="F49" s="16" t="s">
        <v>5</v>
      </c>
      <c r="G49" s="15">
        <v>5</v>
      </c>
      <c r="H49" s="14">
        <f>+E49*$G$43</f>
        <v>2207400000</v>
      </c>
      <c r="I49" s="51"/>
    </row>
    <row r="50" spans="3:9" s="9" customFormat="1" x14ac:dyDescent="0.3">
      <c r="C50" s="51"/>
      <c r="D50" s="13" t="s">
        <v>6</v>
      </c>
      <c r="E50" s="12">
        <f>+SUM(E47:E49)</f>
        <v>34756</v>
      </c>
      <c r="F50" s="20"/>
      <c r="G50" s="20"/>
      <c r="H50" s="19">
        <f>+SUM(H47:H49)</f>
        <v>3475600000</v>
      </c>
      <c r="I50" s="10">
        <v>12.9</v>
      </c>
    </row>
    <row r="51" spans="3:9" s="9" customFormat="1" x14ac:dyDescent="0.3">
      <c r="C51" s="52">
        <v>2</v>
      </c>
      <c r="D51" s="18" t="s">
        <v>7</v>
      </c>
      <c r="E51" s="17">
        <v>8604</v>
      </c>
      <c r="F51" s="16" t="s">
        <v>5</v>
      </c>
      <c r="G51" s="15">
        <v>1</v>
      </c>
      <c r="H51" s="14">
        <f>+E51*$G$43</f>
        <v>860400000</v>
      </c>
      <c r="I51" s="55"/>
    </row>
    <row r="52" spans="3:9" s="9" customFormat="1" x14ac:dyDescent="0.3">
      <c r="C52" s="53"/>
      <c r="D52" s="18" t="s">
        <v>7</v>
      </c>
      <c r="E52" s="17">
        <v>1683</v>
      </c>
      <c r="F52" s="16" t="s">
        <v>5</v>
      </c>
      <c r="G52" s="15">
        <v>0</v>
      </c>
      <c r="H52" s="14">
        <f>+E52*$G$43</f>
        <v>168300000</v>
      </c>
      <c r="I52" s="56"/>
    </row>
    <row r="53" spans="3:9" s="9" customFormat="1" x14ac:dyDescent="0.3">
      <c r="C53" s="53"/>
      <c r="D53" s="18" t="s">
        <v>7</v>
      </c>
      <c r="E53" s="17">
        <v>18194</v>
      </c>
      <c r="F53" s="16" t="s">
        <v>5</v>
      </c>
      <c r="G53" s="15">
        <v>5</v>
      </c>
      <c r="H53" s="14">
        <f>+E53*$G$43</f>
        <v>1819400000</v>
      </c>
      <c r="I53" s="57"/>
    </row>
    <row r="54" spans="3:9" s="9" customFormat="1" x14ac:dyDescent="0.3">
      <c r="C54" s="54"/>
      <c r="D54" s="13" t="s">
        <v>6</v>
      </c>
      <c r="E54" s="12">
        <f>+SUM(E51:E53)</f>
        <v>28481</v>
      </c>
      <c r="F54" s="10" t="s">
        <v>5</v>
      </c>
      <c r="G54" s="10"/>
      <c r="H54" s="11">
        <f>+SUM(H51:H53)</f>
        <v>2848100000</v>
      </c>
      <c r="I54" s="10">
        <v>10.5</v>
      </c>
    </row>
    <row r="55" spans="3:9" s="6" customFormat="1" ht="38.4" customHeight="1" x14ac:dyDescent="0.3">
      <c r="C55" s="8" t="s">
        <v>4</v>
      </c>
      <c r="D55" s="7"/>
    </row>
    <row r="56" spans="3:9" ht="28.8" x14ac:dyDescent="0.3">
      <c r="C56" s="5" t="s">
        <v>3</v>
      </c>
      <c r="D56" s="4" t="s">
        <v>2</v>
      </c>
    </row>
    <row r="57" spans="3:9" s="1" customFormat="1" ht="28.8" x14ac:dyDescent="0.3">
      <c r="C57" s="3" t="s">
        <v>1</v>
      </c>
      <c r="D57" s="2" t="s">
        <v>0</v>
      </c>
    </row>
  </sheetData>
  <mergeCells count="24">
    <mergeCell ref="C47:C50"/>
    <mergeCell ref="I47:I49"/>
    <mergeCell ref="C51:C54"/>
    <mergeCell ref="I51:I53"/>
    <mergeCell ref="D16:J16"/>
    <mergeCell ref="D17:J17"/>
    <mergeCell ref="D18:J18"/>
    <mergeCell ref="D19:J19"/>
    <mergeCell ref="C30:D30"/>
    <mergeCell ref="C41:G41"/>
    <mergeCell ref="D9:J9"/>
    <mergeCell ref="D10:J10"/>
    <mergeCell ref="C11:C15"/>
    <mergeCell ref="D11:J11"/>
    <mergeCell ref="D12:J12"/>
    <mergeCell ref="D13:J13"/>
    <mergeCell ref="D14:J14"/>
    <mergeCell ref="D15:J15"/>
    <mergeCell ref="D8:J8"/>
    <mergeCell ref="C2:I2"/>
    <mergeCell ref="C3:I3"/>
    <mergeCell ref="C4:I4"/>
    <mergeCell ref="C5:I5"/>
    <mergeCell ref="D7:J7"/>
  </mergeCells>
  <pageMargins left="0.7" right="0.7" top="0.75" bottom="0.75" header="0.3" footer="0.3"/>
  <drawing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jFlCclV+B5F8gPx4tsKaqxApZrolxgcL0ZvzK8+QOyY=</DigestValue>
    </Reference>
    <Reference Type="http://www.w3.org/2000/09/xmldsig#Object" URI="#idOfficeObject">
      <DigestMethod Algorithm="http://www.w3.org/2001/04/xmlenc#sha256"/>
      <DigestValue>7rtInezsSna7cw7jH99gP6AVtu1HFXP4KyNJZ1xS7Mw=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xcw2Zd50BTpUBEckakpjs4HHpuSnmDFRNL6cjLemCps=</DigestValue>
    </Reference>
    <Reference Type="http://www.w3.org/2000/09/xmldsig#Object" URI="#idValidSigLnImg">
      <DigestMethod Algorithm="http://www.w3.org/2001/04/xmlenc#sha256"/>
      <DigestValue>vsXJpAIFHRa2w4xlzCuxTizQ0KESn/3izr6fBd6YvTE=</DigestValue>
    </Reference>
    <Reference Type="http://www.w3.org/2000/09/xmldsig#Object" URI="#idInvalidSigLnImg">
      <DigestMethod Algorithm="http://www.w3.org/2001/04/xmlenc#sha256"/>
      <DigestValue>OTCBq1xGuaHOUw4wB3bEqY3f1/TsNZN5Eb+wXrjFHoU=</DigestValue>
    </Reference>
  </SignedInfo>
  <SignatureValue>bPSV0J4zBPXOEWxwsCQqP+TEuCzuIn0qHiHQp0i+13gk2Ml9JntUUzMrSiema4QC3ZcTSzcWoqao
TDEm/qSis8HjQTlX/m3xQJf9NukQ2RhpVcbHxnd0L84deOMLymqSrlBvOHGB1lpgvAX9PSNfKHDb
ifR+mTsj/77wVskz5jN7MqkU1O7bhd02EuQVVomAAh4BwVZP8ChYGBG0yahZP/I74SlpxlxGBk5y
cjMeopA/MiABBxLsomawOjTZG2HO6TFocyg7cLlqUz5w2gykFjPOjkkkq2D7imkppXVUCBrJSlMB
kxJ/8/tzY9+V88UvzmDIQBSmzaNu+x7IhNRjzw==</SignatureValue>
  <KeyInfo>
    <X509Data>
      <X509Certificate>MIIIizCCBnOgAwIBAgIQJaVwrrQPmpdkY362nPSNFzANBgkqhkiG9w0BAQsFADCBgTEWMBQGA1UEBRMNUlVDODAwODAwOTktMDERMA8GA1UEAxMIVklUIFMuQS4xODA2BgNVBAsML1ByZXN0YWRvciBDdWFsaWZpY2FkbyBkZSBTZXJ2aWNpb3MgZGUgQ29uZmlhbnphMQ0wCwYDVQQKDARJQ1BQMQswCQYDVQQGEwJQWTAeFw0yMzA1MTYxMzAxNDJaFw0yNTA1MTYxMzAxNDJaMIG8MRcwFQYDVQQqDA5TRVJHSU8gR1VTVEFWTzEWMBQGA1UEBAwNUEVSRVogQkVOSVRFWjERMA8GA1UEBRMIQ0kzOTQyMjYxJTAjBgNVBAMMHFNFUkdJTyBHVVNUQVZPIFBFUkVaIEJFTklURVoxCzAJBgNVBAsMAkYyMTUwMwYDVQQKDCxDRVJUSUZJQ0FETyBDVUFMSUZJQ0FETyBERSBGSVJNQSBFTEVDVFJPTklDQTELMAkGA1UEBhMCUFkwggEiMA0GCSqGSIb3DQEBAQUAA4IBDwAwggEKAoIBAQDw8kOCERG0HPxXZOouiJgtxJpqP3i2Fe6x0JXZkrrlU2LRk5DbB4AEMlsT40cxI/2tcC6dAPSXaYQ3CUjnjkgvyRyVhES0eaAf1nB5GP9Zkb7Hl5KgXjcyobjalzsRgJE725G4My/Z7RXsiXdty36bwjh9VrwM/UreP0U2i7QmBLctR0+hWF93f/h8WV5X5e+bEwSxT3KkbvV7mMCMgmEhB3GGrsPsnVHjGm0H60OVBQBsqL5yAmTtREmCMsmzE3eXIGl7WFKvcm49nLbRv9YqlPH7Z3MFcGKLwYtftSPPtABQeoZ2e8NrGV7MOMcaEAkOR3KNaNFMIcKwHUVX7BRrAgMBAAGjggPAMIIDvDAMBgNVHRMBAf8EAjAAMA4GA1UdDwEB/wQEAwIF4DAsBgNVHSUBAf8EIjAgBggrBgEFBQcDBAYIKwYBBQUHAwIGCisGAQQBgjcUAgIwHQYDVR0OBBYEFOVhCMPKNXF8f7JApvmZvlxrruD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kGA1UdEQRCMECBElNQRVJFWkBEQVR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BQhsVQbjSJA53Gt33q94k7xEiiehepj1+BA08tP8ZRnGLnpmOUXKBapBnCUkvOdhNo4VLC+2okg547055MUfAGZzICEhtHhncqH7Oc/+Jv7NYvy3RUc8A339ttAWgaQNGR5BVujgonAHz3utj5S4D5CXEGMMWRsgyNcHiuURzMkUBSKkgL1n/3rmBkNAoL7ZE78H6LqA4hGYYGr4PaWEJH1cf8DXUG59p4otoc5x4fLRHAA3PDLTtkWckCKOCq6ae5Zd+W55+6hgjdjYusuhWincbEapo2ASsSL1/U2gIJ0askEVlQMQQswBGe3Ir+bp5bGAFz4ipqEvQfglkuNxwUXfExzhBwu8nE6loG+tzSS261LuLonOreJvdFN1Lb6zicso+MqY1LPoHCKOnylcxJX8r7yfYkzC9BIxCRwIkP4HSYXSOplfoOgJEvs0qgb/N+TTCkCr3QieAHDV77V/ywxQyXZt/chLYoFnRy3dqgxodUCJpWamu+sr6UyRBc5l1SlVh3zBBQZMpfUL5PERqxm6JUE3Mg19vArm+LMLNlyJj7ob1VRpZdWU7EF0XTIvesaTge6JQ57/QI0KVXDrSpDcn1UgqKmZEbaI0rHUUn1BRcvBhjFqQgzpI48vyvgX11yLoL8kvlFqlbIHFdRISu9r1YjNox+pP8+waocWhf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vBvxT3jsXJpr/SbIb/gvRswPUr+kqEOlO0bWfJBK6i8=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E+dIENAlnuMnitS5zPFrmDXfmz7TxoTklq/akvI59PY=</DigestValue>
      </Reference>
      <Reference URI="/xl/drawings/vmlDrawing1.vml?ContentType=application/vnd.openxmlformats-officedocument.vmlDrawing">
        <DigestMethod Algorithm="http://www.w3.org/2001/04/xmlenc#sha256"/>
        <DigestValue>Q/TlZTxxULy8xAHADwwbvdTyHpJio6oCcUwqb3+mFdI=</DigestValue>
      </Reference>
      <Reference URI="/xl/media/image1.jpeg?ContentType=image/jpeg">
        <DigestMethod Algorithm="http://www.w3.org/2001/04/xmlenc#sha256"/>
        <DigestValue>n0ugoK4swGtlH4xREntcOjBo5JL55T1n0p1LIadkMTQ=</DigestValue>
      </Reference>
      <Reference URI="/xl/media/image2.emf?ContentType=image/x-emf">
        <DigestMethod Algorithm="http://www.w3.org/2001/04/xmlenc#sha256"/>
        <DigestValue>3iNwv3V3UmqiQ/9grgOL/o+Qp5G9PtrNPZBmJedPwyM=</DigestValue>
      </Reference>
      <Reference URI="/xl/sharedStrings.xml?ContentType=application/vnd.openxmlformats-officedocument.spreadsheetml.sharedStrings+xml">
        <DigestMethod Algorithm="http://www.w3.org/2001/04/xmlenc#sha256"/>
        <DigestValue>eBhKTNfd9bxzw8kORLaFTZmyBiVAXOnKpVxIEPDYKf4=</DigestValue>
      </Reference>
      <Reference URI="/xl/styles.xml?ContentType=application/vnd.openxmlformats-officedocument.spreadsheetml.styles+xml">
        <DigestMethod Algorithm="http://www.w3.org/2001/04/xmlenc#sha256"/>
        <DigestValue>mbjBqOgzidcjdfF5WBJPuj/YXoLEr4cFDZ2GS4O3zWw=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vaQheeSpCNUJBRhR7J7+OaoMWjLyn5twGdySptNGpVM=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ZDUTYWfkcIzmsD2v6EmEufdQ5MZV2jULUcLu0R2fJ2A=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2025-03-27T18:47:27Z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{028B92E9-0B65-41B2-B184-734A737BCE1D}</SetupID>
          <SignatureText>Sergio Pérez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2025-03-27T18:47:27Z</xd:SigningTime>
          <xd:SigningCertificate>
            <xd:Cert>
              <xd:CertDigest>
                <DigestMethod Algorithm="http://www.w3.org/2001/04/xmlenc#sha256"/>
                <DigestValue>msDq1sS0k+CUxzabbAxfVdRcWgrKegS7IaZeSUOUOMI=</DigestValue>
              </xd:CertDigest>
              <xd:IssuerSerial>
                <X509IssuerName>C=PY, O=ICPP, OU=Prestador Cualificado de Servicios de Confianza, CN=VIT S.A., SERIALNUMBER=RUC80080099-0</X509IssuerName>
                <X509SerialNumber>50040450297002186017497430106341412119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v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FAAAANAEAABUAAAD4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gAAAAFAAAANQEAABYAAAAlAAAADAAAAAEAAABUAAAAhAAAAPkAAAAFAAAAMwEAABUAAAABAAAAVVWPQYX2jkH5AAAABQAAAAkAAABMAAAAAAAAAAAAAAAAAAAA//////////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G5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JsAAABWAAAALQAAADsAAAB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JwAAABXAAAAJQAAAAwAAAAEAAAAVAAAAJQAAAAuAAAAOwAAAJoAAABWAAAAAQAAAFVVj0GF9o5BLgAAADsAAAAMAAAATAAAAAAAAAAAAAAAAAAAAP//////////ZAAAAFMAZQByAGcAaQBvACAAUADpAHIAZQB6AAsAAAAKAAAABwAAAAwAAAAFAAAADAAAAAUAAAALAAAACgAAAAc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//////////2QAAABTAGUAcgBnAGkAbwAgAFAA6QByAGUAegAHAAAABwAAAAUAAAAIAAAAAwAAAAgAAAAEAAAABwAAAAcAAAAFAAAABwAAAAYAAABLAAAAQAAAADAAAAAFAAAAIAAAAAEAAAABAAAAEAAAAAAAAAAAAAAAQAEAAKAAAAAAAAAAAAAAAEABAACgAAAAJQAAAAwAAAACAAAAJwAAABgAAAAFAAAAAAAAAP///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//////////3QAAABSAGUAcAByAGUAcwBlAG4AdABhAG4AdABlACAATABlAGcAYQBsAIieCAAAAAcAAAAIAAAABQAAAAcAAAAGAAAABwAAAAcAAAAEAAAABwAAAAcAAAAEAAAABwAAAAQAAAAGAAAABwAAAAgAAAAHAAAAAwAAAEsAAABAAAAAMAAAAAUAAAAgAAAAAQAAAAEAAAAQAAAAAAAAAAAAAABAAQAAoAAAAAAAAAAAAAAAQAEAAKAAAAAlAAAADAAAAAIAAAAnAAAAGAAAAAUAAAAAAAAA////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ABZwYAAAADAAAABQAAAAsAAAAHAAAACAAAAAgAAAAEAAAACAAAAAgAAAAFAAAAAwAAAAQAAAAHAAAABwAAAAgAAAAJAAAAAwAAAAoAAAAEAAAACQAAAAkAAAAHAAAABwAAAAgAAAAIAAAACgAAAAQAAAAHAAAABwAAAAgAAAAHAAAABwAAAAQAAAAHAAAABwAAAAoAAAADAAAABwAAAAcAAAAHAAAAFgAAAAwAAAAAAAAAJQAAAAwAAAACAAAADgAAABQAAAAAAAAAEAAAABQAAAA=</Object>
  <Object Id="idInvalidSigLnImg">AQAAAGwAAAAAAAAAAAAAAD8BAACfAAAAAAAAAAAAAABmFgAALAsAACBFTUYAAAEA9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JsAAABWAAAALQAAADsAAAB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JwAAABXAAAAJQAAAAwAAAAEAAAAVAAAAJQAAAAuAAAAOwAAAJoAAABWAAAAAQAAAFVVj0GF9o5BLgAAADsAAAAMAAAATAAAAAAAAAAAAAAAAAAAAP//////////ZAAAAFMAZQByAGcAaQBvACAAUADpAHIAZQB6AAsAAAAKAAAABwAAAAwAAAAFAAAADAAAAAUAAAALAAAACgAAAAc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//////////2QAAABTAGUAcgBnAGkAbwAgAFAA6QByAGUAegAHAAAABwAAAAUAAAAIAAAAAwAAAAgAAAAEAAAABwAAAAcAAAAFAAAABwAAAAYAAABLAAAAQAAAADAAAAAFAAAAIAAAAAEAAAABAAAAEAAAAAAAAAAAAAAAQAEAAKAAAAAAAAAAAAAAAEABAACgAAAAJQAAAAwAAAACAAAAJwAAABgAAAAFAAAAAAAAAP///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//////////3QAAABSAGUAcAByAGUAcwBlAG4AdABhAG4AdABlACAATABlAGcAYQBsAAFjCAAAAAcAAAAIAAAABQAAAAcAAAAGAAAABwAAAAcAAAAEAAAABwAAAAcAAAAEAAAABwAAAAQAAAAGAAAABwAAAAgAAAAHAAAAAwAAAEsAAABAAAAAMAAAAAUAAAAgAAAAAQAAAAEAAAAQAAAAAAAAAAAAAABAAQAAoAAAAAAAAAAAAAAAQAEAAKAAAAAlAAAADAAAAAIAAAAnAAAAGAAAAAUAAAAAAAAA////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C7ngYAAAADAAAABQAAAAsAAAAHAAAACAAAAAgAAAAEAAAACAAAAAgAAAAFAAAAAwAAAAQAAAAHAAAABwAAAAgAAAAJAAAAAwAAAAoAAAAEAAAACQAAAAkAAAAHAAAABwAAAAgAAAAIAAAACgAAAAQAAAAHAAAABwAAAAgAAAAHAAAABwAAAAQAAAAHAAAABwAAAAoAAAADAAAABw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Capli</dc:creator>
  <cp:lastModifiedBy>Laura Capli</cp:lastModifiedBy>
  <dcterms:created xsi:type="dcterms:W3CDTF">2024-11-07T14:40:53Z</dcterms:created>
  <dcterms:modified xsi:type="dcterms:W3CDTF">2025-03-27T10:57:28Z</dcterms:modified>
</cp:coreProperties>
</file>